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328"/>
  <workbookPr defaultThemeVersion="166925"/>
  <mc:AlternateContent xmlns:mc="http://schemas.openxmlformats.org/markup-compatibility/2006">
    <mc:Choice Requires="x15">
      <x15ac:absPath xmlns:x15ac="http://schemas.microsoft.com/office/spreadsheetml/2010/11/ac" url="E:\Thesis\SIVOC paper\Supplement\"/>
    </mc:Choice>
  </mc:AlternateContent>
  <xr:revisionPtr revIDLastSave="0" documentId="13_ncr:1_{557E4F2B-7BDD-4A3A-8164-00B6606558F1}" xr6:coauthVersionLast="45" xr6:coauthVersionMax="45" xr10:uidLastSave="{00000000-0000-0000-0000-000000000000}"/>
  <bookViews>
    <workbookView xWindow="-120" yWindow="-120" windowWidth="29040" windowHeight="15840" xr2:uid="{D084DF5A-7EF9-4103-9CBB-6E332F680554}"/>
  </bookViews>
  <sheets>
    <sheet name="Notes" sheetId="29" r:id="rId1"/>
    <sheet name="Brassica spp (SPE3)" sheetId="1" r:id="rId2"/>
    <sheet name="Melia azedarach (SPE4)" sheetId="2" r:id="rId3"/>
    <sheet name="Plywood (SPE5)" sheetId="3" r:id="rId4"/>
    <sheet name="Prosopis spp (SPE7)" sheetId="4" r:id="rId5"/>
    <sheet name="Eucalyptus spp (SPE8) " sheetId="5" r:id="rId6"/>
    <sheet name="Charcoal (SPE9) " sheetId="6" r:id="rId7"/>
    <sheet name="Azadirachta indica (SPE10)" sheetId="7" r:id="rId8"/>
    <sheet name="Mangifera indica (SPE11" sheetId="8" r:id="rId9"/>
    <sheet name="Cocos nucifera (SPE13)" sheetId="9" r:id="rId10"/>
    <sheet name="Morus spp (SPE14)" sheetId="10" r:id="rId11"/>
    <sheet name="Pithecellobium spp (SPE15)" sheetId="11" r:id="rId12"/>
    <sheet name="Shorea spp (SPE16)" sheetId="12" r:id="rId13"/>
    <sheet name="Solanum melongena (SPE17)" sheetId="13" r:id="rId14"/>
    <sheet name="Ficus religiosa (SPE18)" sheetId="14" r:id="rId15"/>
    <sheet name="Syzygium spp (SPE21)" sheetId="15" r:id="rId16"/>
    <sheet name="Ficus spp (SPE22)" sheetId="16" r:id="rId17"/>
    <sheet name="Vachellia spp (SPE23)" sheetId="17" r:id="rId18"/>
    <sheet name="Dalbergia sissoo (SPE24)" sheetId="18" r:id="rId19"/>
    <sheet name="Ricinus spp (SPE25)" sheetId="19" r:id="rId20"/>
    <sheet name="Holoptelea spp (SPE26)" sheetId="20" r:id="rId21"/>
    <sheet name="Sawdust (SPE29)" sheetId="21" r:id="rId22"/>
    <sheet name="Saraca indica (SPE30)" sheetId="22" r:id="rId23"/>
    <sheet name="Cow dung cake kikar mix (SPE31)" sheetId="23" r:id="rId24"/>
    <sheet name="Cow dung cake (SPE32)" sheetId="24" r:id="rId25"/>
    <sheet name="Cow dung cake (SPE33)" sheetId="30" r:id="rId26"/>
    <sheet name="MSW (SPE34)" sheetId="25" r:id="rId27"/>
    <sheet name="MSW (SPE35)" sheetId="26" r:id="rId28"/>
    <sheet name="MSW (SPE36)" sheetId="27" r:id="rId29"/>
    <sheet name="Sheet28" sheetId="28" r:id="rId30"/>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P19" i="24" l="1"/>
  <c r="P18" i="24"/>
  <c r="P17" i="24"/>
  <c r="P16" i="24"/>
  <c r="P15" i="24"/>
  <c r="P14" i="24"/>
  <c r="P13" i="24"/>
  <c r="P12" i="24"/>
  <c r="P10" i="24"/>
  <c r="P9" i="24"/>
  <c r="P8" i="24"/>
  <c r="P7" i="24"/>
  <c r="P6" i="24"/>
  <c r="P4" i="24"/>
  <c r="P5" i="24"/>
  <c r="P3" i="24"/>
</calcChain>
</file>

<file path=xl/sharedStrings.xml><?xml version="1.0" encoding="utf-8"?>
<sst xmlns="http://schemas.openxmlformats.org/spreadsheetml/2006/main" count="55608" uniqueCount="19546">
  <si>
    <t>Name</t>
  </si>
  <si>
    <t>Concentration</t>
  </si>
  <si>
    <t>Group</t>
  </si>
  <si>
    <t>Sample</t>
  </si>
  <si>
    <t>Tailing.Factor</t>
  </si>
  <si>
    <t>Base.Mass</t>
  </si>
  <si>
    <t>Quant.Masses</t>
  </si>
  <si>
    <t>Area</t>
  </si>
  <si>
    <t>Peak.S.N</t>
  </si>
  <si>
    <t>Quant.S.N</t>
  </si>
  <si>
    <t>R.T...min.</t>
  </si>
  <si>
    <t>FWHH..s.</t>
  </si>
  <si>
    <t>Similarity</t>
  </si>
  <si>
    <t>1,3-Dioxolane, 2-ethyl-</t>
  </si>
  <si>
    <t>NA</t>
  </si>
  <si>
    <t>XIC(45.12Â±500ppm)</t>
  </si>
  <si>
    <t>3.5 min, 6.472 s</t>
  </si>
  <si>
    <t>n-Propyl acetate</t>
  </si>
  <si>
    <t>XIC(43.03Â±500ppm)</t>
  </si>
  <si>
    <t>3.58334 min, 1.644 s</t>
  </si>
  <si>
    <t>Furan, 2,3-dihydro-3-methyl-</t>
  </si>
  <si>
    <t>XIC(69.04Â±500ppm)</t>
  </si>
  <si>
    <t>3.66668 min, 1.857 s</t>
  </si>
  <si>
    <t>Butanenitrile, 3-methyl-</t>
  </si>
  <si>
    <t>XIC(43.07Â±500ppm)</t>
  </si>
  <si>
    <t>3.75002 min, 1.969 s</t>
  </si>
  <si>
    <t>Propanoic acid, 2-oxo-, methyl ester</t>
  </si>
  <si>
    <t>3.75002 min, 2.010 s</t>
  </si>
  <si>
    <t>Butane, 1-ethoxy-</t>
  </si>
  <si>
    <t>XIC(59.06Â±500ppm)</t>
  </si>
  <si>
    <t>3.75002 min, 6.460 s</t>
  </si>
  <si>
    <t>1-Butanol, 3-methyl-</t>
  </si>
  <si>
    <t>XIC(43.04Â±500ppm)</t>
  </si>
  <si>
    <t>3.83336 min, 1.698 s</t>
  </si>
  <si>
    <t>Thiazole</t>
  </si>
  <si>
    <t>XIC(84.99Â±500ppm)</t>
  </si>
  <si>
    <t>3.83336 min, 2.179 s</t>
  </si>
  <si>
    <t>1,3,5-Hexatriene, 2-methyl-</t>
  </si>
  <si>
    <t>XIC(79.05Â±500ppm)</t>
  </si>
  <si>
    <t>3.9167 min, 1.651 s</t>
  </si>
  <si>
    <t>3-Penten-2-one</t>
  </si>
  <si>
    <t>3.9167 min, 1.961 s</t>
  </si>
  <si>
    <t>3-Hexanol, 3-methyl-</t>
  </si>
  <si>
    <t>XIC(45.05Â±500ppm)</t>
  </si>
  <si>
    <t>4.00004 min, 1.531 s</t>
  </si>
  <si>
    <t>2-Butenal, 2-methyl-</t>
  </si>
  <si>
    <t>XIC(84.05Â±500ppm)</t>
  </si>
  <si>
    <t>4.00004 min, 1.940 s</t>
  </si>
  <si>
    <t>1-Pentanol, 4-methyl-</t>
  </si>
  <si>
    <t>XIC(41.05Â±500ppm)</t>
  </si>
  <si>
    <t>4.00004 min, 1.982 s</t>
  </si>
  <si>
    <t>1,3,5-Heptatriene, (E,E)-</t>
  </si>
  <si>
    <t>4.08338 min, 1.685 s</t>
  </si>
  <si>
    <t>Furan, 2-methyl-</t>
  </si>
  <si>
    <t>XIC(53.05Â±500ppm)</t>
  </si>
  <si>
    <t>4.08338 min, 2.093 s</t>
  </si>
  <si>
    <t>2-Pentenal, (E)-</t>
  </si>
  <si>
    <t>XIC(55.06Â±500ppm)</t>
  </si>
  <si>
    <t>4.16672 min, 2.013 s</t>
  </si>
  <si>
    <t>2-Butenoic acid, methyl ester</t>
  </si>
  <si>
    <t>4.3334 min, 1.946 s</t>
  </si>
  <si>
    <t>(CH3)2C=CHCN</t>
  </si>
  <si>
    <t>4.3334 min, 2.279 s</t>
  </si>
  <si>
    <t>N-tert-Butylethylamine</t>
  </si>
  <si>
    <t>XIC(86.03Â±500ppm)</t>
  </si>
  <si>
    <t>4.3334 min, 2.417 s</t>
  </si>
  <si>
    <t>Heptane, 3-methyl-</t>
  </si>
  <si>
    <t>XIC(57.08Â±500ppm)</t>
  </si>
  <si>
    <t>4.41674 min, 6.488 s</t>
  </si>
  <si>
    <t>4-Hexen-3-one</t>
  </si>
  <si>
    <t>4.50008 min, 1.901 s</t>
  </si>
  <si>
    <t>2,2'-Bipyrrolidine</t>
  </si>
  <si>
    <t>XIC(70.08Â±500ppm)</t>
  </si>
  <si>
    <t>4.58342 min, 1.551 s</t>
  </si>
  <si>
    <t>3-Butenenitrile, 2-methyl-</t>
  </si>
  <si>
    <t>XIC(41.04Â±500ppm)</t>
  </si>
  <si>
    <t>4.58342 min, 2.218 s</t>
  </si>
  <si>
    <t>2(5H)-Furanone</t>
  </si>
  <si>
    <t>XIC(55.03Â±500ppm)</t>
  </si>
  <si>
    <t>4.58342 min, 2.568 s</t>
  </si>
  <si>
    <t>Propanedinitrile, (acetyloxy)methyl-</t>
  </si>
  <si>
    <t>4.66676 min, 2.303 s</t>
  </si>
  <si>
    <t>2-Furanol, tetrahydro-</t>
  </si>
  <si>
    <t>XIC(42.06Â±500ppm)</t>
  </si>
  <si>
    <t>4.7501 min, 2.154 s</t>
  </si>
  <si>
    <t>Butanoic acid</t>
  </si>
  <si>
    <t>XIC(60.03Â±500ppm)</t>
  </si>
  <si>
    <t>4.83344 min, 1.806 s</t>
  </si>
  <si>
    <t>3-Hexanone</t>
  </si>
  <si>
    <t>XIC(43.06Â±500ppm)</t>
  </si>
  <si>
    <t>4.83344 min, 1.928 s</t>
  </si>
  <si>
    <t>Furan, 2,3-dihydro-4-methyl-</t>
  </si>
  <si>
    <t>4.83344 min, 2.230 s</t>
  </si>
  <si>
    <t>Cyclopentanone</t>
  </si>
  <si>
    <t>4.91678 min, 2.435 s</t>
  </si>
  <si>
    <t>Propanenitrile, 3,3'-oxybis-</t>
  </si>
  <si>
    <t>XIC(84.01Â±500ppm)</t>
  </si>
  <si>
    <t>5.1668 min, 2.823 s</t>
  </si>
  <si>
    <t>3(2H)-Furanone, dihydro-5-methyl-</t>
  </si>
  <si>
    <t>5.33348 min, 2.436 s</t>
  </si>
  <si>
    <t>Thiazole, 2-methyl-</t>
  </si>
  <si>
    <t>XIC(58.00Â±500ppm)</t>
  </si>
  <si>
    <t>5.41682 min, 2.455 s</t>
  </si>
  <si>
    <t>4-Pentenoic acid, methyl ester</t>
  </si>
  <si>
    <t>XIC(55.07Â±500ppm)</t>
  </si>
  <si>
    <t>5.50016 min, 2.034 s</t>
  </si>
  <si>
    <t>3-Pentenal, 4-methyl-</t>
  </si>
  <si>
    <t>5.66684 min, 2.184 s</t>
  </si>
  <si>
    <t>Pyridine, 2-methyl-</t>
  </si>
  <si>
    <t>XIC(93.05Â±500ppm)</t>
  </si>
  <si>
    <t>5.66684 min, 2.373 s</t>
  </si>
  <si>
    <t>Pentane, 2-bromo-</t>
  </si>
  <si>
    <t>5.75018 min, 2.316 s</t>
  </si>
  <si>
    <t>Crotonic acid</t>
  </si>
  <si>
    <t>5.83352 min, 2.029 s</t>
  </si>
  <si>
    <t>Pyrazine, methyl-</t>
  </si>
  <si>
    <t>XIC(94.04Â±500ppm)</t>
  </si>
  <si>
    <t>5.83352 min, 2.534 s</t>
  </si>
  <si>
    <t>Methyl valerate</t>
  </si>
  <si>
    <t>XIC(74.04Â±500ppm)</t>
  </si>
  <si>
    <t>5.91686 min, 1.987 s</t>
  </si>
  <si>
    <t>Ethane, 1,2-bis[(4-amino-3-furazanyl)oxy]-</t>
  </si>
  <si>
    <t>XIC(54.02Â±500ppm)</t>
  </si>
  <si>
    <t>6.0002 min, 2.759 s</t>
  </si>
  <si>
    <t>2-Hydroxy-2,5-dimethyl-hept-6-en-3-one</t>
  </si>
  <si>
    <t>6.08354 min, 2.213 s</t>
  </si>
  <si>
    <t>Propanoic acid, 2-methyl-, anhydride</t>
  </si>
  <si>
    <t>6.08354 min, 2.632 s</t>
  </si>
  <si>
    <t>Furan, 2-ethyl-</t>
  </si>
  <si>
    <t>6.25022 min, 2.475 s</t>
  </si>
  <si>
    <t>3-Hexen-2-one</t>
  </si>
  <si>
    <t>XIC(83.05Â±500ppm)</t>
  </si>
  <si>
    <t>6.33356 min, 2.340 s</t>
  </si>
  <si>
    <t>2-Propenoic acid, ethenyl ester</t>
  </si>
  <si>
    <t>XIC(55.05Â±500ppm)</t>
  </si>
  <si>
    <t>6.33356 min, 2.489 s</t>
  </si>
  <si>
    <t>Cyclopentanone, 2-methyl-</t>
  </si>
  <si>
    <t>6.33356 min, 2.519 s</t>
  </si>
  <si>
    <t>Isoamyl cyanide</t>
  </si>
  <si>
    <t>6.4169 min, 2.462 s</t>
  </si>
  <si>
    <t>1,4-Cyclohexadiene, 1,2-dimethyl-</t>
  </si>
  <si>
    <t>XIC(93.06Â±500ppm)</t>
  </si>
  <si>
    <t>6.50024 min, 1.912 s</t>
  </si>
  <si>
    <t>Cyclopentanone, 3-methyl-</t>
  </si>
  <si>
    <t>6.50024 min, 2.589 s</t>
  </si>
  <si>
    <t>3-Pentenoic acid, methyl ester</t>
  </si>
  <si>
    <t>6.58358 min, 2.221 s</t>
  </si>
  <si>
    <t>Butanoic acid, 2-methyl-</t>
  </si>
  <si>
    <t>6.66692 min, 1.935 s</t>
  </si>
  <si>
    <t>1,2-Ethanediol, monoacetate</t>
  </si>
  <si>
    <t>6.66692 min, 2.694 s</t>
  </si>
  <si>
    <t>2-Hexenal, (E)-</t>
  </si>
  <si>
    <t>6.75026 min, 2.372 s</t>
  </si>
  <si>
    <t>2-Furanmethanol</t>
  </si>
  <si>
    <t>XIC(98.03Â±500ppm)</t>
  </si>
  <si>
    <t>6.8336 min, 2.682 s</t>
  </si>
  <si>
    <t>Cyclopentene, 3-ethylidene-1-methyl-</t>
  </si>
  <si>
    <t>6.91694 min, 2.007 s</t>
  </si>
  <si>
    <t>2-Hexanone, 5-methyl-</t>
  </si>
  <si>
    <t>6.91694 min, 2.145 s</t>
  </si>
  <si>
    <t>3,4-Dimethyl-2-hexene</t>
  </si>
  <si>
    <t>6.91694 min, 2.189 s</t>
  </si>
  <si>
    <t>Furan, 2-(methoxymethyl)-</t>
  </si>
  <si>
    <t>7.08362 min, 2.418 s</t>
  </si>
  <si>
    <t>Pyridine, 3-methyl-</t>
  </si>
  <si>
    <t>7.08362 min, 2.703 s</t>
  </si>
  <si>
    <t>Propanamide</t>
  </si>
  <si>
    <t>XIC(44.03Â±500ppm)</t>
  </si>
  <si>
    <t>7.16696 min, 3.181 s</t>
  </si>
  <si>
    <t>2-Butenoic acid, 3-methyl-, methyl ester</t>
  </si>
  <si>
    <t>7.2503 min, 2.341 s</t>
  </si>
  <si>
    <t>5-Hepten-2-one</t>
  </si>
  <si>
    <t>7.41698 min, 2.295 s</t>
  </si>
  <si>
    <t>Phenylethyne</t>
  </si>
  <si>
    <t>XIC(102.04Â±500ppm)</t>
  </si>
  <si>
    <t>7.50032 min, 2.560 s</t>
  </si>
  <si>
    <t>4-Cyclopentene-1,3-dione</t>
  </si>
  <si>
    <t>XIC(96.01Â±500ppm)</t>
  </si>
  <si>
    <t>7.58366 min, 3.945 s</t>
  </si>
  <si>
    <t>2H-Pyran-3(4H)-one, dihydro-</t>
  </si>
  <si>
    <t>XIC(42.05Â±500ppm)</t>
  </si>
  <si>
    <t>7.75034 min, 3.195 s</t>
  </si>
  <si>
    <t>Pentanoic acid</t>
  </si>
  <si>
    <t>7.83368 min, 2.052 s</t>
  </si>
  <si>
    <t>Pentanoic acid, 3-methyl-, methyl ester</t>
  </si>
  <si>
    <t>7.83368 min, 2.113 s</t>
  </si>
  <si>
    <t>Pyrazole, 1,4-dimethyl-</t>
  </si>
  <si>
    <t>XIC(95.01Â±500ppm)</t>
  </si>
  <si>
    <t>7.91702 min, 2.515 s</t>
  </si>
  <si>
    <t>2,6-Lutidine</t>
  </si>
  <si>
    <t>XIC(107.07Â±500ppm)</t>
  </si>
  <si>
    <t>7.91702 min, 2.560 s</t>
  </si>
  <si>
    <t>4-Heptanone, 3-methyl-</t>
  </si>
  <si>
    <t>8.00036 min, 2.251 s</t>
  </si>
  <si>
    <t>2-Butenal, 2-ethenyl-</t>
  </si>
  <si>
    <t>XIC(67.06Â±500ppm)</t>
  </si>
  <si>
    <t>8.00036 min, 2.922 s</t>
  </si>
  <si>
    <t>2-Heptanone</t>
  </si>
  <si>
    <t>8.0837 min, 2.267 s</t>
  </si>
  <si>
    <t>Furan, 2-methoxy-</t>
  </si>
  <si>
    <t>8.25038 min, 2.400 s</t>
  </si>
  <si>
    <t>2H-Pyran, 2-(butylthio)tetrahydro-</t>
  </si>
  <si>
    <t>XIC(85.06Â±500ppm)</t>
  </si>
  <si>
    <t>8.41706 min, 2.061 s</t>
  </si>
  <si>
    <t>Cyclopentanecarboxamide, N-allyl-</t>
  </si>
  <si>
    <t>8.41706 min, 2.897 s</t>
  </si>
  <si>
    <t>Glutaraldehyde</t>
  </si>
  <si>
    <t>XIC(44.04Â±500ppm)</t>
  </si>
  <si>
    <t>8.41706 min, 3.358 s</t>
  </si>
  <si>
    <t>Ethanone, 1-(2-furanyl)-</t>
  </si>
  <si>
    <t>8.5004 min, 3.071 s</t>
  </si>
  <si>
    <t>Pyridine, 2-ethyl-</t>
  </si>
  <si>
    <t>XIC(106.06Â±500ppm)</t>
  </si>
  <si>
    <t>8.58374 min, 2.699 s</t>
  </si>
  <si>
    <t>Dinocap</t>
  </si>
  <si>
    <t>8.58374 min, 3.014 s</t>
  </si>
  <si>
    <t>Pyrazine, 2,6-dimethyl-</t>
  </si>
  <si>
    <t>8.75042 min, 2.871 s</t>
  </si>
  <si>
    <t>1,3-Cyclopentanedione</t>
  </si>
  <si>
    <t>XIC(42.03Â±500ppm)</t>
  </si>
  <si>
    <t>8.75042 min, 3.686 s</t>
  </si>
  <si>
    <t>Fumaronitrile</t>
  </si>
  <si>
    <t>XIC(78.03Â±500ppm)</t>
  </si>
  <si>
    <t>8.75042 min, 4.184 s</t>
  </si>
  <si>
    <t>Methyl acetoxyacetate</t>
  </si>
  <si>
    <t>8.83376 min, 2.990 s</t>
  </si>
  <si>
    <t>Butanoic acid, 4-hydroxy-</t>
  </si>
  <si>
    <t>8.83376 min, 4.486 s</t>
  </si>
  <si>
    <t>Pyrazine, ethyl-</t>
  </si>
  <si>
    <t>XIC(107.05Â±500ppm)</t>
  </si>
  <si>
    <t>8.9171 min, 2.875 s</t>
  </si>
  <si>
    <t>Anisole</t>
  </si>
  <si>
    <t>XIC(108.05Â±500ppm)</t>
  </si>
  <si>
    <t>9.00044 min, 2.843 s</t>
  </si>
  <si>
    <t>Pyrazine, 2,3-dimethyl-</t>
  </si>
  <si>
    <t>XIC(67.05Â±500ppm)</t>
  </si>
  <si>
    <t>9.08378 min, 2.945 s</t>
  </si>
  <si>
    <t>2H-Tetrazole, 2,5-dimethyl-</t>
  </si>
  <si>
    <t>9.08378 min, 3.668 s</t>
  </si>
  <si>
    <t>p-Benzoquinone</t>
  </si>
  <si>
    <t>XIC(54.03Â±500ppm)</t>
  </si>
  <si>
    <t>9.08378 min, 3.842 s</t>
  </si>
  <si>
    <t>3,4,5,6-Tetrahydrophthalic anhydride</t>
  </si>
  <si>
    <t>XIC(79.06Â±500ppm)</t>
  </si>
  <si>
    <t>9.25046 min, 3.017 s</t>
  </si>
  <si>
    <t>2-Cyclopenten-1-one, 2-hydroxy-</t>
  </si>
  <si>
    <t>9.25046 min, 3.350 s</t>
  </si>
  <si>
    <t>2,7-Nonadien-5-one, 4,6-dimethyl-</t>
  </si>
  <si>
    <t>9.3338 min, 2.546 s</t>
  </si>
  <si>
    <t>Butanoic acid, 4-hydroxy-2-methylene-</t>
  </si>
  <si>
    <t>XIC(40.04Â±500ppm)</t>
  </si>
  <si>
    <t>9.3338 min, 3.565 s</t>
  </si>
  <si>
    <t>1,6:2,3-Dianhydro-4-O-acetyl-ÃŸ-d-allopyranose</t>
  </si>
  <si>
    <t>9.50048 min, 2.240 s</t>
  </si>
  <si>
    <t>Pyrazine, ethenyl-</t>
  </si>
  <si>
    <t>XIC(106.05Â±500ppm)</t>
  </si>
  <si>
    <t>9.50048 min, 3.155 s</t>
  </si>
  <si>
    <t>2,5-Hexanedione</t>
  </si>
  <si>
    <t>9.50048 min, 3.464 s</t>
  </si>
  <si>
    <t>2-Cyclohexen-1-one</t>
  </si>
  <si>
    <t>XIC(68.03Â±500ppm)</t>
  </si>
  <si>
    <t>9.58382 min, 3.542 s</t>
  </si>
  <si>
    <t>1,6:2,3-Dianhydro-4-O-acetyl-ÃŸ-d-gulopyranose</t>
  </si>
  <si>
    <t>XIC(43.05Â±500ppm)</t>
  </si>
  <si>
    <t>9.66716 min, 2.221 s</t>
  </si>
  <si>
    <t>Pyridine, 3,4-dimethyl-</t>
  </si>
  <si>
    <t>9.66716 min, 2.809 s</t>
  </si>
  <si>
    <t>Pyridine, 2-ethenyl-</t>
  </si>
  <si>
    <t>XIC(105.05Â±500ppm)</t>
  </si>
  <si>
    <t>9.66716 min, 3.093 s</t>
  </si>
  <si>
    <t>Sulfurous acid, butyl octyl ester</t>
  </si>
  <si>
    <t>9.7505 min, 1.698 s</t>
  </si>
  <si>
    <t>2-Pentene, 3-ethyl-2-methyl-</t>
  </si>
  <si>
    <t>9.83384 min, 2.579 s</t>
  </si>
  <si>
    <t>Cyclopentanone, 2-ethyl-</t>
  </si>
  <si>
    <t>XIC(84.06Â±500ppm)</t>
  </si>
  <si>
    <t>9.83384 min, 2.843 s</t>
  </si>
  <si>
    <t>2-Cyclopenten-1-one, 3,4-dimethyl-</t>
  </si>
  <si>
    <t>9.83384 min, 2.972 s</t>
  </si>
  <si>
    <t>N-Methylmaleimide</t>
  </si>
  <si>
    <t>9.83384 min, 3.893 s</t>
  </si>
  <si>
    <t>2-Isopropylimidazole</t>
  </si>
  <si>
    <t>XIC(95.02Â±500ppm)</t>
  </si>
  <si>
    <t>10.0005 min, 2.904 s</t>
  </si>
  <si>
    <t>2(5H)-Furanone, 5-methyl-</t>
  </si>
  <si>
    <t>10.0005 min, 4.121 s</t>
  </si>
  <si>
    <t>Benzene, 2-propenyl-</t>
  </si>
  <si>
    <t>XIC(117.07Â±500ppm)</t>
  </si>
  <si>
    <t>10.1672 min, 2.558 s</t>
  </si>
  <si>
    <t>Pyridine, 2,3-dimethyl-</t>
  </si>
  <si>
    <t>10.1672 min, 2.943 s</t>
  </si>
  <si>
    <t>1,3-Cyclohexadiene, 5-ethyl-</t>
  </si>
  <si>
    <t>10.2505 min, 3.061 s</t>
  </si>
  <si>
    <t>2(3H)-Furanone, dihydro-3-methyl-</t>
  </si>
  <si>
    <t>XIC(41.06Â±500ppm)</t>
  </si>
  <si>
    <t>10.3339 min, 4.121 s</t>
  </si>
  <si>
    <t>trans,trans-3,5-Heptadien-2-one</t>
  </si>
  <si>
    <t>10.4172 min, 2.809 s</t>
  </si>
  <si>
    <t>2-Methylidenecyclohexan-1-one</t>
  </si>
  <si>
    <t>10.5006 min, 2.862 s</t>
  </si>
  <si>
    <t>2(3H)-Furanone, dihydro-5-methyl-</t>
  </si>
  <si>
    <t>XIC(56.06Â±500ppm)</t>
  </si>
  <si>
    <t>10.5006 min, 4.171 s</t>
  </si>
  <si>
    <t>Pyridine, 2-(1-methylethyl)-</t>
  </si>
  <si>
    <t>10.5839 min, 2.685 s</t>
  </si>
  <si>
    <t>3-Ethylcyclopentanone</t>
  </si>
  <si>
    <t>10.5839 min, 2.976 s</t>
  </si>
  <si>
    <t>Cyclopentanone, 3,4-bis(methylene)-</t>
  </si>
  <si>
    <t>10.5839 min, 3.110 s</t>
  </si>
  <si>
    <t>2(5H)-Furanone, 5,5-dimethyl-</t>
  </si>
  <si>
    <t>XIC(97.02Â±500ppm)</t>
  </si>
  <si>
    <t>10.5839 min, 3.661 s</t>
  </si>
  <si>
    <t>2-Heptenal, (E)-</t>
  </si>
  <si>
    <t>10.6672 min, 2.621 s</t>
  </si>
  <si>
    <t>2-Cyclopenten-1-one, 2,3,4-trimethyl-</t>
  </si>
  <si>
    <t>XIC(109.06Â±500ppm)</t>
  </si>
  <si>
    <t>10.7506 min, 2.754 s</t>
  </si>
  <si>
    <t>Pyridine, 3-ethyl-</t>
  </si>
  <si>
    <t>XIC(92.05Â±500ppm)</t>
  </si>
  <si>
    <t>10.7506 min, 3.042 s</t>
  </si>
  <si>
    <t>4(1H)-Pyrimidinone, 1-methyl-</t>
  </si>
  <si>
    <t>XIC(110.03Â±500ppm)</t>
  </si>
  <si>
    <t>10.7506 min, 3.541 s</t>
  </si>
  <si>
    <t>2(3H)-Furanone, dihydro-4-methyl-</t>
  </si>
  <si>
    <t>10.7506 min, 4.247 s</t>
  </si>
  <si>
    <t>3-Pentenoic acid, 4-methyl-, methyl ester</t>
  </si>
  <si>
    <t>10.8339 min, 3.236 s</t>
  </si>
  <si>
    <t>3-Hexene-2,5-dione</t>
  </si>
  <si>
    <t>10.8339 min, 3.615 s</t>
  </si>
  <si>
    <t>Pyridine, 4-ethyl-</t>
  </si>
  <si>
    <t>10.9173 min, 3.052 s</t>
  </si>
  <si>
    <t>2,3-Pentanedione</t>
  </si>
  <si>
    <t>XIC(57.04Â±500ppm)</t>
  </si>
  <si>
    <t>11.0006 min, 3.224 s</t>
  </si>
  <si>
    <t>Furan, 3-methyl-</t>
  </si>
  <si>
    <t>XIC(82.04Â±500ppm)</t>
  </si>
  <si>
    <t>11.0006 min, 3.265 s</t>
  </si>
  <si>
    <t>Carbamic acid, monoammonium salt</t>
  </si>
  <si>
    <t>XIC(44.00Â±500ppm)</t>
  </si>
  <si>
    <t>11.0006 min, 3.685 s</t>
  </si>
  <si>
    <t>6-Hepten-1-ol</t>
  </si>
  <si>
    <t>11.0839 min, 2.427 s</t>
  </si>
  <si>
    <t>Pyridine, 2-ethyl-6-methyl-</t>
  </si>
  <si>
    <t>XIC(120.07Â±500ppm)</t>
  </si>
  <si>
    <t>11.0839 min, 2.720 s</t>
  </si>
  <si>
    <t>2-Butanone, 1-(acetyloxy)-</t>
  </si>
  <si>
    <t>11.1673 min, 3.228 s</t>
  </si>
  <si>
    <t>2-Cyclopenten-1-one, 3,4,4-trimethyl-</t>
  </si>
  <si>
    <t>XIC(81.07Â±500ppm)</t>
  </si>
  <si>
    <t>11.2506 min, 2.760 s</t>
  </si>
  <si>
    <t>2H-Pyran-2-one</t>
  </si>
  <si>
    <t>XIC(68.04Â±500ppm)</t>
  </si>
  <si>
    <t>11.2506 min, 4.510 s</t>
  </si>
  <si>
    <t>2-Acetyl-5-methylfuran</t>
  </si>
  <si>
    <t>XIC(109.03Â±500ppm)</t>
  </si>
  <si>
    <t>11.334 min, 3.124 s</t>
  </si>
  <si>
    <t>2,4,6-Cycloheptatrien-1-one</t>
  </si>
  <si>
    <t>XIC(106.04Â±500ppm)</t>
  </si>
  <si>
    <t>11.4173 min, 3.629 s</t>
  </si>
  <si>
    <t>4-Pyridinecarbonitrile</t>
  </si>
  <si>
    <t>XIC(104.03Â±500ppm)</t>
  </si>
  <si>
    <t>11.4173 min, 4.103 s</t>
  </si>
  <si>
    <t>Methyl 2-furoate</t>
  </si>
  <si>
    <t>XIC(95.00Â±500ppm)</t>
  </si>
  <si>
    <t>11.5006 min, 3.397 s</t>
  </si>
  <si>
    <t>4(3H)-Pyrimidinone, 3-methyl-</t>
  </si>
  <si>
    <t>11.584 min, 4.194 s</t>
  </si>
  <si>
    <t>4-Methyl-5H-furan-2-one</t>
  </si>
  <si>
    <t>11.584 min, 4.410 s</t>
  </si>
  <si>
    <t>2(3H)-Furanone, dihydro-3-methylene-</t>
  </si>
  <si>
    <t>11.7507 min, 4.549 s</t>
  </si>
  <si>
    <t>1H-Pyrazole, 3-methyl-</t>
  </si>
  <si>
    <t>11.9173 min, 3.365 s</t>
  </si>
  <si>
    <t>3-Octanone</t>
  </si>
  <si>
    <t>12.0007 min, 2.402 s</t>
  </si>
  <si>
    <t>Pentanoic acid, 4-oxo-, methyl ester</t>
  </si>
  <si>
    <t>12.084 min, 3.489 s</t>
  </si>
  <si>
    <t>Benzene, 1-ethenyl-3-methyl-</t>
  </si>
  <si>
    <t>XIC(118.07Â±500ppm)</t>
  </si>
  <si>
    <t>12.2507 min, 2.753 s</t>
  </si>
  <si>
    <t>Pyridine, 2,3,6-trimethyl-</t>
  </si>
  <si>
    <t>XIC(121.08Â±500ppm)</t>
  </si>
  <si>
    <t>12.334 min, 2.845 s</t>
  </si>
  <si>
    <t>Benzofuran</t>
  </si>
  <si>
    <t>XIC(118.03Â±500ppm)</t>
  </si>
  <si>
    <t>12.334 min, 3.213 s</t>
  </si>
  <si>
    <t>2-Thiophenecarbonitrile</t>
  </si>
  <si>
    <t>XIC(108.99Â±500ppm)</t>
  </si>
  <si>
    <t>12.334 min, 4.040 s</t>
  </si>
  <si>
    <t>2-Furanmethanol, acetate</t>
  </si>
  <si>
    <t>XIC(81.03Â±500ppm)</t>
  </si>
  <si>
    <t>12.4174 min, 3.149 s</t>
  </si>
  <si>
    <t>Phosphonic acid, (p-hydroxyphenyl)-</t>
  </si>
  <si>
    <t>12.5007 min, 2.901 s</t>
  </si>
  <si>
    <t>Pyrazine, 2-ethyl-6-methyl-</t>
  </si>
  <si>
    <t>XIC(121.07Â±500ppm)</t>
  </si>
  <si>
    <t>12.5007 min, 3.006 s</t>
  </si>
  <si>
    <t>1,2-Ethanediol, diacetate</t>
  </si>
  <si>
    <t>12.5007 min, 3.134 s</t>
  </si>
  <si>
    <t>1-Propanone, 1-(2-furanyl)-</t>
  </si>
  <si>
    <t>12.5007 min, 3.282 s</t>
  </si>
  <si>
    <t>1,3-Cyclopentanedione, 2,2-dimethyl-</t>
  </si>
  <si>
    <t>12.5007 min, 3.918 s</t>
  </si>
  <si>
    <t>2-Thiophenecarboxaldehyde</t>
  </si>
  <si>
    <t>XIC(110.98Â±500ppm)</t>
  </si>
  <si>
    <t>12.5007 min, 4.157 s</t>
  </si>
  <si>
    <t>Dihydro-2(3H)-thiophenone</t>
  </si>
  <si>
    <t>XIC(102.01Â±500ppm)</t>
  </si>
  <si>
    <t>12.5007 min, 4.556 s</t>
  </si>
  <si>
    <t>2-Furanmethanol, tetrahydro-5-methyl-, trans-</t>
  </si>
  <si>
    <t>12.5841 min, 2.219 s</t>
  </si>
  <si>
    <t>1,3-Benzodioxole</t>
  </si>
  <si>
    <t>XIC(121.02Â±500ppm)</t>
  </si>
  <si>
    <t>12.5841 min, 3.345 s</t>
  </si>
  <si>
    <t>Pyridine, 3-methoxy-</t>
  </si>
  <si>
    <t>XIC(109.05Â±500ppm)</t>
  </si>
  <si>
    <t>12.5841 min, 3.610 s</t>
  </si>
  <si>
    <t>2-Furanone, 2,5-dihydro-3,5-dimethyl</t>
  </si>
  <si>
    <t>12.5841 min, 3.933 s</t>
  </si>
  <si>
    <t>Pyrazine, trimethyl-</t>
  </si>
  <si>
    <t>12.6674 min, 3.061 s</t>
  </si>
  <si>
    <t>1H-Pyrrole-2-carboxaldehyde, 1-methyl-</t>
  </si>
  <si>
    <t>12.7507 min, 3.812 s</t>
  </si>
  <si>
    <t>3-Pyridinecarbonitrile</t>
  </si>
  <si>
    <t>12.8341 min, 4.174 s</t>
  </si>
  <si>
    <t>Pyridine, 2,3,5-trimethyl-</t>
  </si>
  <si>
    <t>12.9174 min, 2.932 s</t>
  </si>
  <si>
    <t>1H-Pyrrole-2-carboxaldehyde</t>
  </si>
  <si>
    <t>XIC(95.03Â±500ppm)</t>
  </si>
  <si>
    <t>12.9174 min, 3.914 s</t>
  </si>
  <si>
    <t>Benzene, 1-methoxy-2-methyl-</t>
  </si>
  <si>
    <t>XIC(122.07Â±500ppm)</t>
  </si>
  <si>
    <t>13.0008 min, 2.954 s</t>
  </si>
  <si>
    <t>p-Benzoquinone, 2-methyl-</t>
  </si>
  <si>
    <t>13.0841 min, 3.970 s</t>
  </si>
  <si>
    <t>3-Thiophenecarbonitrile</t>
  </si>
  <si>
    <t>13.1674 min, 4.383 s</t>
  </si>
  <si>
    <t>5,6,7,8-Tetrahydroindolizine</t>
  </si>
  <si>
    <t>XIC(120.08Â±500ppm)</t>
  </si>
  <si>
    <t>13.2508 min, 2.936 s</t>
  </si>
  <si>
    <t>3-Ethenyl-3-methylcyclopentanone</t>
  </si>
  <si>
    <t>13.2508 min, 3.803 s</t>
  </si>
  <si>
    <t>6-Heptenoic acid, methyl ester</t>
  </si>
  <si>
    <t>13.3341 min, 2.518 s</t>
  </si>
  <si>
    <t>Benzoxazole</t>
  </si>
  <si>
    <t>XIC(119.03Â±500ppm)</t>
  </si>
  <si>
    <t>13.3341 min, 3.584 s</t>
  </si>
  <si>
    <t>Benzene, 1-methoxy-4-methyl-</t>
  </si>
  <si>
    <t>XIC(122.06Â±500ppm)</t>
  </si>
  <si>
    <t>13.4175 min, 3.030 s</t>
  </si>
  <si>
    <t>1,3-Hexadiene, 2,5-dimethyl-</t>
  </si>
  <si>
    <t>XIC(95.05Â±500ppm)</t>
  </si>
  <si>
    <t>13.4175 min, 3.668 s</t>
  </si>
  <si>
    <t>2-Cyclopenten-1-one, 3,4,5-trimethyl-</t>
  </si>
  <si>
    <t>13.6675 min, 3.058 s</t>
  </si>
  <si>
    <t>1,2-Cyclopentanedione, 3-methyl-</t>
  </si>
  <si>
    <t>XIC(112.04Â±500ppm)</t>
  </si>
  <si>
    <t>13.6675 min, 3.586 s</t>
  </si>
  <si>
    <t>3-Pyridinol, 6-methyl-</t>
  </si>
  <si>
    <t>13.6675 min, 4.044 s</t>
  </si>
  <si>
    <t>Heptanoic acid, methyl ester</t>
  </si>
  <si>
    <t>13.7508 min, 2.362 s</t>
  </si>
  <si>
    <t>(3-Methyl-1,2,4-oxadiazol-5-yl)methanol</t>
  </si>
  <si>
    <t>XIC(57.06Â±500ppm)</t>
  </si>
  <si>
    <t>13.7508 min, 3.309 s</t>
  </si>
  <si>
    <t>(1H)Pyrrole-2-carbonitrile, 5-methyl-</t>
  </si>
  <si>
    <t>13.7508 min, 4.078 s</t>
  </si>
  <si>
    <t>Pyridine, 2,4,6-trimethyl-</t>
  </si>
  <si>
    <t>13.8342 min, 2.982 s</t>
  </si>
  <si>
    <t>1,4-Cyclohexanedione</t>
  </si>
  <si>
    <t>XIC(56.04Â±500ppm)</t>
  </si>
  <si>
    <t>13.8342 min, 3.949 s</t>
  </si>
  <si>
    <t>1,4-Cyclohex-2-enedione</t>
  </si>
  <si>
    <t>13.8342 min, 4.044 s</t>
  </si>
  <si>
    <t>4-Methyl-2H-pyran</t>
  </si>
  <si>
    <t>XIC(96.06Â±500ppm)</t>
  </si>
  <si>
    <t>13.9175 min, 3.109 s</t>
  </si>
  <si>
    <t>2-Acetoxyacetophenone</t>
  </si>
  <si>
    <t>XIC(121.03Â±500ppm)</t>
  </si>
  <si>
    <t>13.9175 min, 3.188 s</t>
  </si>
  <si>
    <t>4(3H)-Pyrimidinone, 6-amino-2-methyl-</t>
  </si>
  <si>
    <t>13.9175 min, 3.911 s</t>
  </si>
  <si>
    <t>1-Methylcyclooctene</t>
  </si>
  <si>
    <t>XIC(96.05Â±500ppm)</t>
  </si>
  <si>
    <t>14.0008 min, 3.092 s</t>
  </si>
  <si>
    <t>Bicyclo[3.2.0]hept-3-en-2-one</t>
  </si>
  <si>
    <t>14.0008 min, 3.672 s</t>
  </si>
  <si>
    <t>Hydroquinone</t>
  </si>
  <si>
    <t>14.0842 min, 4.254 s</t>
  </si>
  <si>
    <t>Amyl cyclopentenone</t>
  </si>
  <si>
    <t>14.1675 min, 2.968 s</t>
  </si>
  <si>
    <t>2-Furancarboxylic acid, 3-methyl-, methyl ester</t>
  </si>
  <si>
    <t>14.1675 min, 3.000 s</t>
  </si>
  <si>
    <t>Carbamic acid, phenyl-, phenyl ester</t>
  </si>
  <si>
    <t>14.2509 min, 2.588 s</t>
  </si>
  <si>
    <t>(2-Aziridinylethyl)amine</t>
  </si>
  <si>
    <t>14.2509 min, 3.668 s</t>
  </si>
  <si>
    <t>4-Oxohex-2-enal</t>
  </si>
  <si>
    <t>XIC(83.03Â±500ppm)</t>
  </si>
  <si>
    <t>14.2509 min, 4.252 s</t>
  </si>
  <si>
    <t>1H-Indene, 1-chloro-2,3-dihydro-</t>
  </si>
  <si>
    <t>XIC(116.05Â±500ppm)</t>
  </si>
  <si>
    <t>14.4175 min, 3.305 s</t>
  </si>
  <si>
    <t>Benzaldehyde, 2-hydroxy-</t>
  </si>
  <si>
    <t>XIC(122.03Â±500ppm)</t>
  </si>
  <si>
    <t>14.4175 min, 3.657 s</t>
  </si>
  <si>
    <t>Benzene, 3-butenyl-</t>
  </si>
  <si>
    <t>XIC(91.05Â±500ppm)</t>
  </si>
  <si>
    <t>14.5009 min, 2.700 s</t>
  </si>
  <si>
    <t>Orcinol</t>
  </si>
  <si>
    <t>XIC(123.04Â±500ppm)</t>
  </si>
  <si>
    <t>14.5009 min, 3.494 s</t>
  </si>
  <si>
    <t>Pyrrolidine, 1-methyl-</t>
  </si>
  <si>
    <t>XIC(84.04Â±500ppm)</t>
  </si>
  <si>
    <t>14.5009 min, 3.899 s</t>
  </si>
  <si>
    <t>4,4-Dimethylcyclohexadienone</t>
  </si>
  <si>
    <t>14.5842 min, 3.201 s</t>
  </si>
  <si>
    <t>Pyridine, 2-(2-methylpropyl)-</t>
  </si>
  <si>
    <t>14.6676 min, 2.814 s</t>
  </si>
  <si>
    <t>4-Aminostyrene</t>
  </si>
  <si>
    <t>XIC(119.07Â±500ppm)</t>
  </si>
  <si>
    <t>14.6676 min, 3.304 s</t>
  </si>
  <si>
    <t>2-Cyclohexen-1-one, 3,4-dimethyl-</t>
  </si>
  <si>
    <t>14.8342 min, 3.161 s</t>
  </si>
  <si>
    <t>3-Hexanone, 2,5-dimethyl-4-nitro-</t>
  </si>
  <si>
    <t>14.9176 min, 3.237 s</t>
  </si>
  <si>
    <t>2H-Pyran-2-one, tetrahydro-</t>
  </si>
  <si>
    <t>14.9176 min, 5.226 s</t>
  </si>
  <si>
    <t>2-Cyclopenten-1-one, 3-ethyl-2-hydroxy-</t>
  </si>
  <si>
    <t>15.0009 min, 3.246 s</t>
  </si>
  <si>
    <t>2-Cyclohexen-1-one, 3-methyl-</t>
  </si>
  <si>
    <t>15.0009 min, 3.873 s</t>
  </si>
  <si>
    <t>Benzene, isocyanato-</t>
  </si>
  <si>
    <t>15.0009 min, 3.983 s</t>
  </si>
  <si>
    <t>2(3H)-Furanone, 5-ethyldihydro-</t>
  </si>
  <si>
    <t>XIC(85.03Â±500ppm)</t>
  </si>
  <si>
    <t>15.0009 min, 4.250 s</t>
  </si>
  <si>
    <t>5-Ethyl-2-furaldehyde</t>
  </si>
  <si>
    <t>XIC(109.02Â±500ppm)</t>
  </si>
  <si>
    <t>15.1676 min, 3.558 s</t>
  </si>
  <si>
    <t>2-Octenal, (E)-</t>
  </si>
  <si>
    <t>15.2509 min, 2.723 s</t>
  </si>
  <si>
    <t>Ethanone, 1-(1H-pyrrol-2-yl)-</t>
  </si>
  <si>
    <t>XIC(94.03Â±500ppm)</t>
  </si>
  <si>
    <t>15.2509 min, 3.950 s</t>
  </si>
  <si>
    <t>Nonane, 2,3-dimethyl-</t>
  </si>
  <si>
    <t>15.3343 min, 1.797 s</t>
  </si>
  <si>
    <t>Benzene, 1,3-diethyl-</t>
  </si>
  <si>
    <t>XIC(105.07Â±500ppm)</t>
  </si>
  <si>
    <t>15.3343 min, 2.665 s</t>
  </si>
  <si>
    <t>Acetic acid, phenyl ester</t>
  </si>
  <si>
    <t>15.3343 min, 3.421 s</t>
  </si>
  <si>
    <t>2-Furancarboxamide, N-methyl-N-isobutyl-</t>
  </si>
  <si>
    <t>15.4176 min, 3.917 s</t>
  </si>
  <si>
    <t>2-Pyridinecarbonitrile</t>
  </si>
  <si>
    <t>15.4176 min, 4.631 s</t>
  </si>
  <si>
    <t>Benzoic acid, 4-amino-, 4-hydroximino-2,2,6,6-tetramethyl-1-piperidinyl ester</t>
  </si>
  <si>
    <t>XIC(120.05Â±500ppm)</t>
  </si>
  <si>
    <t>15.501 min, 3.742 s</t>
  </si>
  <si>
    <t>Benzeneacetic acid, a-oxo-, ethyl ester</t>
  </si>
  <si>
    <t>XIC(105.02Â±500ppm)</t>
  </si>
  <si>
    <t>15.501 min, 3.783 s</t>
  </si>
  <si>
    <t>Bicyclo[3.1.0]hexan-2-ol, 2-methyl-5-(1-methylethyl)-, (1a,2ÃŸ,5a)-</t>
  </si>
  <si>
    <t>XIC(93.07Â±500ppm)</t>
  </si>
  <si>
    <t>15.5843 min, 2.503 s</t>
  </si>
  <si>
    <t>Benzaldehyde, 2-methyl-</t>
  </si>
  <si>
    <t>15.5843 min, 3.616 s</t>
  </si>
  <si>
    <t>Benzyl nitrile</t>
  </si>
  <si>
    <t>XIC(117.05Â±500ppm)</t>
  </si>
  <si>
    <t>15.5843 min, 3.754 s</t>
  </si>
  <si>
    <t>Benzene, 2-butenyl-</t>
  </si>
  <si>
    <t>15.6676 min, 2.769 s</t>
  </si>
  <si>
    <t>2-Piperidinone, 6-methyl-</t>
  </si>
  <si>
    <t>15.6676 min, 5.326 s</t>
  </si>
  <si>
    <t>Cyclohexanone, 3-ethenyl-</t>
  </si>
  <si>
    <t>XIC(124.05Â±500ppm)</t>
  </si>
  <si>
    <t>15.751 min, 4.068 s</t>
  </si>
  <si>
    <t>Pyridine, 2-ethyl-4,6-dimethyl-</t>
  </si>
  <si>
    <t>XIC(134.09Â±500ppm)</t>
  </si>
  <si>
    <t>15.8343 min, 2.847 s</t>
  </si>
  <si>
    <t>2,3-Dimethyl-4-hydroxy-2-butenoic lactone</t>
  </si>
  <si>
    <t>15.8343 min, 4.349 s</t>
  </si>
  <si>
    <t>Benzene, (2-methyl-1-propenyl)-</t>
  </si>
  <si>
    <t>15.9177 min, 2.838 s</t>
  </si>
  <si>
    <t>2-Hydroxy-3,5-dimethylcyclopent-2-en-1-one</t>
  </si>
  <si>
    <t>15.9177 min, 3.377 s</t>
  </si>
  <si>
    <t>2-Cyclopenten-1-one, 3-ethyl-</t>
  </si>
  <si>
    <t>15.9177 min, 3.844 s</t>
  </si>
  <si>
    <t>Dihydro-3-methylene-5-methyl-2-furanone</t>
  </si>
  <si>
    <t>15.9177 min, 4.768 s</t>
  </si>
  <si>
    <t>2-Undecanethiol, 2-methyl-</t>
  </si>
  <si>
    <t>XIC(69.08Â±500ppm)</t>
  </si>
  <si>
    <t>16.0843 min, 1.859 s</t>
  </si>
  <si>
    <t>Phenol, 3-methyl-</t>
  </si>
  <si>
    <t>XIC(107.04Â±500ppm)</t>
  </si>
  <si>
    <t>16.0843 min, 3.225 s</t>
  </si>
  <si>
    <t>Heptanoic acid</t>
  </si>
  <si>
    <t>16.1677 min, 2.342 s</t>
  </si>
  <si>
    <t>2-Methylindene</t>
  </si>
  <si>
    <t>XIC(130.07Â±500ppm)</t>
  </si>
  <si>
    <t>16.251 min, 3.119 s</t>
  </si>
  <si>
    <t>1,2,4-Triazin-3-amine, 5,6-dimethyl-</t>
  </si>
  <si>
    <t>16.251 min, 4.146 s</t>
  </si>
  <si>
    <t>Benzene, 1-methyl-4-(1-methylethenyl)-</t>
  </si>
  <si>
    <t>16.3344 min, 2.804 s</t>
  </si>
  <si>
    <t>Naphthalene, 1,2-dihydro-4-methyl-</t>
  </si>
  <si>
    <t>XIC(129.07Â±500ppm)</t>
  </si>
  <si>
    <t>16.3344 min, 2.858 s</t>
  </si>
  <si>
    <t>Octanenitrile</t>
  </si>
  <si>
    <t>XIC(82.07Â±500ppm)</t>
  </si>
  <si>
    <t>16.3344 min, 2.936 s</t>
  </si>
  <si>
    <t>1,10-Undecadiene</t>
  </si>
  <si>
    <t>16.4177 min, 1.993 s</t>
  </si>
  <si>
    <t>o-Isopropenyltoluene</t>
  </si>
  <si>
    <t>XIC(132.09Â±500ppm)</t>
  </si>
  <si>
    <t>16.4177 min, 2.893 s</t>
  </si>
  <si>
    <t>Hexanoic acid, 4-oxo-, methyl ester</t>
  </si>
  <si>
    <t>XIC(57.05Â±500ppm)</t>
  </si>
  <si>
    <t>16.501 min, 3.470 s</t>
  </si>
  <si>
    <t>Benzene, 1-methyl-3-(1-methylethenyl)-</t>
  </si>
  <si>
    <t>16.5844 min, 2.839 s</t>
  </si>
  <si>
    <t>L-Fenchone</t>
  </si>
  <si>
    <t>16.5844 min, 2.918 s</t>
  </si>
  <si>
    <t>Phenol, 2-methoxy-</t>
  </si>
  <si>
    <t>16.5844 min, 3.606 s</t>
  </si>
  <si>
    <t>Benzonitrile, 3-methyl-</t>
  </si>
  <si>
    <t>16.5844 min, 3.779 s</t>
  </si>
  <si>
    <t>Cyclopentane, 1-acetyl-1,2-epoxy-</t>
  </si>
  <si>
    <t>16.5844 min, 3.841 s</t>
  </si>
  <si>
    <t>2,5-Pyrrolidinedione, 1-methyl-</t>
  </si>
  <si>
    <t>XIC(113.04Â±500ppm)</t>
  </si>
  <si>
    <t>16.6677 min, 5.397 s</t>
  </si>
  <si>
    <t>Cyclopropyl carbinol</t>
  </si>
  <si>
    <t>16.7511 min, 5.160 s</t>
  </si>
  <si>
    <t>1-Undecene</t>
  </si>
  <si>
    <t>16.8344 min, 1.897 s</t>
  </si>
  <si>
    <t>3(2H)-Pyridazinone, 6-methyl-</t>
  </si>
  <si>
    <t>16.8344 min, 4.730 s</t>
  </si>
  <si>
    <t>2,4-Dimethylstyrene</t>
  </si>
  <si>
    <t>16.9177 min, 2.830 s</t>
  </si>
  <si>
    <t>Benzoic acid, methyl ester</t>
  </si>
  <si>
    <t>XIC(105.03Â±500ppm)</t>
  </si>
  <si>
    <t>16.9177 min, 3.451 s</t>
  </si>
  <si>
    <t>4-Hepten-3-one, 4-methyl-</t>
  </si>
  <si>
    <t>XIC(97.03Â±500ppm)</t>
  </si>
  <si>
    <t>16.9177 min, 3.879 s</t>
  </si>
  <si>
    <t>Benzofuran, 2-methyl-</t>
  </si>
  <si>
    <t>XIC(131.05Â±500ppm)</t>
  </si>
  <si>
    <t>17.0011 min, 3.318 s</t>
  </si>
  <si>
    <t>4-Undecene, (Z)-</t>
  </si>
  <si>
    <t>XIC(69.07Â±500ppm)</t>
  </si>
  <si>
    <t>17.0844 min, 1.909 s</t>
  </si>
  <si>
    <t>Bicyclo[3.1.0]hexan-2-ol, 2-methyl-5-(1-methylethyl)-, (1a,2a,5a)-</t>
  </si>
  <si>
    <t>17.0844 min, 2.632 s</t>
  </si>
  <si>
    <t>Bicyclo[2.2.2]octane, 2-methyl-</t>
  </si>
  <si>
    <t>17.0844 min, 3.446 s</t>
  </si>
  <si>
    <t>2-Methyl-1-octen-3-yne</t>
  </si>
  <si>
    <t>17.0844 min, 3.533 s</t>
  </si>
  <si>
    <t>2-Norcaranone, 3-methyl-</t>
  </si>
  <si>
    <t>17.0844 min, 3.880 s</t>
  </si>
  <si>
    <t>Benzene, 1-methyl-4-(2-propenyl)-</t>
  </si>
  <si>
    <t>17.1678 min, 2.882 s</t>
  </si>
  <si>
    <t>2-Ethyl-3-methylcyclopent-2-en-1-one</t>
  </si>
  <si>
    <t>17.2511 min, 3.460 s</t>
  </si>
  <si>
    <t>Benzonitrile, 4-methyl-</t>
  </si>
  <si>
    <t>17.2511 min, 3.842 s</t>
  </si>
  <si>
    <t>Acetaldehyde, (3,3-dimethylcyclohexylidene)-, (E)-</t>
  </si>
  <si>
    <t>XIC(108.09Â±500ppm)</t>
  </si>
  <si>
    <t>17.3344 min, 3.018 s</t>
  </si>
  <si>
    <t>3-Methyl-3,4,5,6-tetrahydrophthalic anhydride</t>
  </si>
  <si>
    <t>17.3344 min, 3.455 s</t>
  </si>
  <si>
    <t>Phenol, 3,4-dimethyl-</t>
  </si>
  <si>
    <t>17.4178 min, 3.400 s</t>
  </si>
  <si>
    <t>2,5-Cyclohexadiene-1,4-dione, 2,6-dimethyl-</t>
  </si>
  <si>
    <t>17.4178 min, 3.824 s</t>
  </si>
  <si>
    <t>Benzocyclobuten-1(2H)-one</t>
  </si>
  <si>
    <t>XIC(90.04Â±500ppm)</t>
  </si>
  <si>
    <t>17.4178 min, 4.087 s</t>
  </si>
  <si>
    <t>1,5-Dimethyl-2-pyrrolecarbonitrile</t>
  </si>
  <si>
    <t>XIC(119.06Â±500ppm)</t>
  </si>
  <si>
    <t>17.4178 min, 4.132 s</t>
  </si>
  <si>
    <t>2-Undecene, (E)-</t>
  </si>
  <si>
    <t>17.5011 min, 1.918 s</t>
  </si>
  <si>
    <t>2-Cyclopenten-1-one, 3,4,5,5-tetramethyl-</t>
  </si>
  <si>
    <t>XIC(123.08Â±500ppm)</t>
  </si>
  <si>
    <t>17.5011 min, 3.085 s</t>
  </si>
  <si>
    <t>2,5-Dimethylanisole</t>
  </si>
  <si>
    <t>XIC(136.08Â±500ppm)</t>
  </si>
  <si>
    <t>17.5845 min, 2.965 s</t>
  </si>
  <si>
    <t>Pentane, 1-propoxy-</t>
  </si>
  <si>
    <t>17.5845 min, 4.068 s</t>
  </si>
  <si>
    <t>2,2-Dimethylindene, 2,3-dihydro-</t>
  </si>
  <si>
    <t>XIC(131.08Â±500ppm)</t>
  </si>
  <si>
    <t>17.7511 min, 2.657 s</t>
  </si>
  <si>
    <t>Benzene, 1-methyl-4-(1-propynyl)-</t>
  </si>
  <si>
    <t>17.7511 min, 3.069 s</t>
  </si>
  <si>
    <t>Benzene, 1-ethyl-4-methoxy-</t>
  </si>
  <si>
    <t>XIC(121.06Â±500ppm)</t>
  </si>
  <si>
    <t>17.7511 min, 3.098 s</t>
  </si>
  <si>
    <t>Levoglucosenone</t>
  </si>
  <si>
    <t>XIC(98.04Â±500ppm)</t>
  </si>
  <si>
    <t>17.7511 min, 4.749 s</t>
  </si>
  <si>
    <t>2-Cyclohexen-1-one, 3,5-dimethyl-</t>
  </si>
  <si>
    <t>XIC(82.00Â±500ppm)</t>
  </si>
  <si>
    <t>17.8345 min, 3.913 s</t>
  </si>
  <si>
    <t>Oxalic acid, allyl undecyl ester</t>
  </si>
  <si>
    <t>18.0845 min, 1.864 s</t>
  </si>
  <si>
    <t>2-Cyclopenten-1-one, 2,3,4,5-tetramethyl-</t>
  </si>
  <si>
    <t>18.0845 min, 3.110 s</t>
  </si>
  <si>
    <t>3-Hydroxypyridine monoacetate</t>
  </si>
  <si>
    <t>18.0845 min, 3.775 s</t>
  </si>
  <si>
    <t>5-Oxotetrahydrofuran-2-carboxylic acid</t>
  </si>
  <si>
    <t>XIC(85.01Â±500ppm)</t>
  </si>
  <si>
    <t>18.0845 min, 4.776 s</t>
  </si>
  <si>
    <t>Phenol, 2,3,5,6-tetramethyl-</t>
  </si>
  <si>
    <t>XIC(135.04Â±500ppm)</t>
  </si>
  <si>
    <t>18.1678 min, 3.198 s</t>
  </si>
  <si>
    <t>(E)-1-Phenyl-1-butene</t>
  </si>
  <si>
    <t>18.2512 min, 2.927 s</t>
  </si>
  <si>
    <t>Imidazo[1,2-a]pyridin-2-ylmethyl-methyl-amine</t>
  </si>
  <si>
    <t>XIC(132.07Â±500ppm)</t>
  </si>
  <si>
    <t>18.2512 min, 2.965 s</t>
  </si>
  <si>
    <t>Benzene, 1,3-diethenyl-</t>
  </si>
  <si>
    <t>18.2512 min, 3.149 s</t>
  </si>
  <si>
    <t>Cyclopentanone, 2,2,4-trimethyl-</t>
  </si>
  <si>
    <t>18.2512 min, 5.030 s</t>
  </si>
  <si>
    <t>Cycloundecene (Z)</t>
  </si>
  <si>
    <t>XIC(54.06Â±500ppm)</t>
  </si>
  <si>
    <t>18.4179 min, 2.076 s</t>
  </si>
  <si>
    <t>Octanoic acid, methyl ester</t>
  </si>
  <si>
    <t>18.4179 min, 2.403 s</t>
  </si>
  <si>
    <t>Benzyl methyl ketone</t>
  </si>
  <si>
    <t>18.4179 min, 3.822 s</t>
  </si>
  <si>
    <t>2(3H)-Furanone, 5-acetyldihydro-</t>
  </si>
  <si>
    <t>18.4179 min, 5.429 s</t>
  </si>
  <si>
    <t>Hydroxylamine, O-decyl-</t>
  </si>
  <si>
    <t>18.5012 min, 1.799 s</t>
  </si>
  <si>
    <t>4-Acetyl-1-methylcyclohexene</t>
  </si>
  <si>
    <t>XIC(95.08Â±500ppm)</t>
  </si>
  <si>
    <t>18.5845 min, 3.172 s</t>
  </si>
  <si>
    <t>1-Propanone, 1-(5-methyl-2-furanyl)-</t>
  </si>
  <si>
    <t>XIC(109.01Â±500ppm)</t>
  </si>
  <si>
    <t>18.5845 min, 3.502 s</t>
  </si>
  <si>
    <t>2-Nonen-4-yne, (Z)-</t>
  </si>
  <si>
    <t>18.5845 min, 3.752 s</t>
  </si>
  <si>
    <t>2,3-Dimethylanisole</t>
  </si>
  <si>
    <t>18.6679 min, 3.161 s</t>
  </si>
  <si>
    <t>Bicyclo[3.1.1]hept-2-en-6-ol, 2,7,7-trimethyl-, acetate, [1S-(1a,5a,6ÃŸ)]-</t>
  </si>
  <si>
    <t>18.7512 min, 2.850 s</t>
  </si>
  <si>
    <t>4H-1,2,4-Triazol-3-amine, 4-methyl-</t>
  </si>
  <si>
    <t>XIC(98.06Â±500ppm)</t>
  </si>
  <si>
    <t>18.7512 min, 3.334 s</t>
  </si>
  <si>
    <t>Phenol, 2-methoxy-3-methyl-</t>
  </si>
  <si>
    <t>18.7512 min, 3.473 s</t>
  </si>
  <si>
    <t>3-Pyridineacetonitrile</t>
  </si>
  <si>
    <t>XIC(118.05Â±500ppm)</t>
  </si>
  <si>
    <t>18.7512 min, 4.283 s</t>
  </si>
  <si>
    <t>2,5-Pyrrolidinedione, 1-ethyl-</t>
  </si>
  <si>
    <t>18.7512 min, 4.786 s</t>
  </si>
  <si>
    <t>Ethanone, 1-(3-methylphenyl)-</t>
  </si>
  <si>
    <t>18.8346 min, 3.593 s</t>
  </si>
  <si>
    <t>1-Methylenespiro[2.4]heptan-4-one</t>
  </si>
  <si>
    <t>18.8346 min, 3.840 s</t>
  </si>
  <si>
    <t>2-Cyclohexen-1-one, 4,4-dimethyl-</t>
  </si>
  <si>
    <t>XIC(82.08Â±500ppm)</t>
  </si>
  <si>
    <t>18.9179 min, 3.670 s</t>
  </si>
  <si>
    <t>Phenol, 2-ethyl-</t>
  </si>
  <si>
    <t>19.0012 min, 3.225 s</t>
  </si>
  <si>
    <t>Pentanedioic acid, dimethyl ester</t>
  </si>
  <si>
    <t>XIC(128.05Â±500ppm)</t>
  </si>
  <si>
    <t>19.0012 min, 3.291 s</t>
  </si>
  <si>
    <t>2-Hepten-4-one, 2-methyl-</t>
  </si>
  <si>
    <t>19.0846 min, 4.199 s</t>
  </si>
  <si>
    <t>Benzene, 2,4-diethyl-1-methyl-</t>
  </si>
  <si>
    <t>XIC(133.10Â±500ppm)</t>
  </si>
  <si>
    <t>19.1679 min, 2.623 s</t>
  </si>
  <si>
    <t>Benzaldehyde, 2-ethyl-</t>
  </si>
  <si>
    <t>XIC(133.06Â±500ppm)</t>
  </si>
  <si>
    <t>19.1679 min, 3.598 s</t>
  </si>
  <si>
    <t>Bicyclo[3.2.1]oct-6-en-3-one</t>
  </si>
  <si>
    <t>19.1679 min, 4.026 s</t>
  </si>
  <si>
    <t>o-Ethylbenzonitrile</t>
  </si>
  <si>
    <t>XIC(116.04Â±500ppm)</t>
  </si>
  <si>
    <t>19.2513 min, 3.674 s</t>
  </si>
  <si>
    <t>1H-Indene, 2,3-dihydro-2-methyl-</t>
  </si>
  <si>
    <t>19.3346 min, 3.144 s</t>
  </si>
  <si>
    <t>1H-Indene, 1-methyl-</t>
  </si>
  <si>
    <t>19.3346 min, 3.315 s</t>
  </si>
  <si>
    <t>Cyclohexanone, 2-(1-methylethylidene)-</t>
  </si>
  <si>
    <t>XIC(138.06Â±500ppm)</t>
  </si>
  <si>
    <t>19.3346 min, 3.822 s</t>
  </si>
  <si>
    <t>Cyclopentene,1-hexyl-</t>
  </si>
  <si>
    <t>19.4179 min, 2.146 s</t>
  </si>
  <si>
    <t>Benzene, 4-pentenyl-</t>
  </si>
  <si>
    <t>XIC(104.06Â±500ppm)</t>
  </si>
  <si>
    <t>19.4179 min, 2.752 s</t>
  </si>
  <si>
    <t>1H-Pyrrole-2-carbonitrile</t>
  </si>
  <si>
    <t>XIC(92.03Â±500ppm)</t>
  </si>
  <si>
    <t>19.4179 min, 4.066 s</t>
  </si>
  <si>
    <t>2-Isobutyl-4-methylpyridine</t>
  </si>
  <si>
    <t>19.5013 min, 2.863 s</t>
  </si>
  <si>
    <t>Phenol, 2,6-dimethyl-</t>
  </si>
  <si>
    <t>19.5013 min, 3.253 s</t>
  </si>
  <si>
    <t>4-Hexen-3-one, 5-methyl-</t>
  </si>
  <si>
    <t>19.5013 min, 4.853 s</t>
  </si>
  <si>
    <t>1H-Indene, 3-methyl-</t>
  </si>
  <si>
    <t>19.5846 min, 3.348 s</t>
  </si>
  <si>
    <t>Benzene, 1-ethenyl-4-methoxy-</t>
  </si>
  <si>
    <t>XIC(134.07Â±500ppm)</t>
  </si>
  <si>
    <t>19.5846 min, 3.412 s</t>
  </si>
  <si>
    <t>1,4-Dioxaspiro[2.4]heptan-5-one, 7-methyl-</t>
  </si>
  <si>
    <t>19.5846 min, 5.624 s</t>
  </si>
  <si>
    <t>Benzofuran, 2,3-dihydro-</t>
  </si>
  <si>
    <t>XIC(91.06Â±500ppm)</t>
  </si>
  <si>
    <t>19.7513 min, 3.444 s</t>
  </si>
  <si>
    <t>4-Hydroxy-2-methylbenzaldehyde</t>
  </si>
  <si>
    <t>19.8346 min, 3.699 s</t>
  </si>
  <si>
    <t>2-Nonenal, (E)-</t>
  </si>
  <si>
    <t>20.0013 min, 2.699 s</t>
  </si>
  <si>
    <t>Naphthalene, 1,2-dihydro-</t>
  </si>
  <si>
    <t>XIC(128.06Â±500ppm)</t>
  </si>
  <si>
    <t>20.0013 min, 3.541 s</t>
  </si>
  <si>
    <t>Ethanone, 1-(3-hydroxyphenyl)-</t>
  </si>
  <si>
    <t>20.0013 min, 3.825 s</t>
  </si>
  <si>
    <t>Benzenepropanal</t>
  </si>
  <si>
    <t>20.0013 min, 3.925 s</t>
  </si>
  <si>
    <t>Pyrrolo[1,2-a]pyrazine, 1,2,3,4-tetrahydro-</t>
  </si>
  <si>
    <t>XIC(121.05Â±500ppm)</t>
  </si>
  <si>
    <t>20.0013 min, 4.482 s</t>
  </si>
  <si>
    <t>3-Undecene, 9-methyl-, (Z)-</t>
  </si>
  <si>
    <t>20.0847 min, 1.914 s</t>
  </si>
  <si>
    <t>Benzene, (3-methyl-3-butenyl)-</t>
  </si>
  <si>
    <t>20.0847 min, 2.817 s</t>
  </si>
  <si>
    <t>Methyl-a-d-ribofuranoside</t>
  </si>
  <si>
    <t>20.0847 min, 5.021 s</t>
  </si>
  <si>
    <t>1-Propanone, 1-phenyl-</t>
  </si>
  <si>
    <t>20.168 min, 3.640 s</t>
  </si>
  <si>
    <t>Piperidine, 2-(tetrahydro-2-furanyl)-</t>
  </si>
  <si>
    <t>20.2513 min, 2.788 s</t>
  </si>
  <si>
    <t>Benzofuran, 2,3-dihydro-2-methyl-</t>
  </si>
  <si>
    <t>20.2513 min, 3.646 s</t>
  </si>
  <si>
    <t>Benzene, 1,3-dimethoxy-</t>
  </si>
  <si>
    <t>20.2513 min, 3.682 s</t>
  </si>
  <si>
    <t>Benzeneacetonitrile, a-methyl-</t>
  </si>
  <si>
    <t>20.2513 min, 4.103 s</t>
  </si>
  <si>
    <t>Ethanone, 1-(2-methylphenyl)-</t>
  </si>
  <si>
    <t>XIC(119.05Â±500ppm)</t>
  </si>
  <si>
    <t>20.5014 min, 3.679 s</t>
  </si>
  <si>
    <t>Benzaldehyde, 2,4-dimethyl-</t>
  </si>
  <si>
    <t>20.5847 min, 3.589 s</t>
  </si>
  <si>
    <t>4,4-Dimethyl-2-propenylcyclopentanone</t>
  </si>
  <si>
    <t>XIC(152.08Â±500ppm)</t>
  </si>
  <si>
    <t>20.668 min, 3.445 s</t>
  </si>
  <si>
    <t>2-Cyclohexen-1-one, 4,5-dimethyl-</t>
  </si>
  <si>
    <t>20.668 min, 4.327 s</t>
  </si>
  <si>
    <t>1H-Pyrrolo(2,3-c)pyridine</t>
  </si>
  <si>
    <t>20.668 min, 4.481 s</t>
  </si>
  <si>
    <t>Benzene, 2-ethenyl-1,3,5-trimethyl-</t>
  </si>
  <si>
    <t>20.8347 min, 2.813 s</t>
  </si>
  <si>
    <t>Benzoic acid, 2-methyl-, methyl ester</t>
  </si>
  <si>
    <t>20.8347 min, 3.386 s</t>
  </si>
  <si>
    <t>Phenol, 2,3-dimethyl-</t>
  </si>
  <si>
    <t>20.8347 min, 3.419 s</t>
  </si>
  <si>
    <t>2-Methoxy-5-methylphenol</t>
  </si>
  <si>
    <t>XIC(123.05Â±500ppm)</t>
  </si>
  <si>
    <t>20.8347 min, 3.454 s</t>
  </si>
  <si>
    <t>Ethyl-2-benzofuran</t>
  </si>
  <si>
    <t>20.9181 min, 3.316 s</t>
  </si>
  <si>
    <t>1,11-Dodecadiene</t>
  </si>
  <si>
    <t>21.0847 min, 2.028 s</t>
  </si>
  <si>
    <t>Phenol, 2-ethyl-6-methyl-</t>
  </si>
  <si>
    <t>21.0847 min, 3.361 s</t>
  </si>
  <si>
    <t>2,3-Pyridinedicarbonitrile</t>
  </si>
  <si>
    <t>XIC(129.05Â±500ppm)</t>
  </si>
  <si>
    <t>21.0847 min, 3.974 s</t>
  </si>
  <si>
    <t>1,2-Naphthalenedione</t>
  </si>
  <si>
    <t>XIC(102.05Â±500ppm)</t>
  </si>
  <si>
    <t>21.0847 min, 4.280 s</t>
  </si>
  <si>
    <t>1H-Indene, 2,3-dihydro-4,7-dimethyl-</t>
  </si>
  <si>
    <t>21.1681 min, 2.932 s</t>
  </si>
  <si>
    <t>Benzene, 1-methyl-3-(1-methyl-2-propenyl)-</t>
  </si>
  <si>
    <t>21.2514 min, 2.927 s</t>
  </si>
  <si>
    <t>2-Propenal, 3-(4-methylphenyl)-</t>
  </si>
  <si>
    <t>21.2514 min, 3.945 s</t>
  </si>
  <si>
    <t>Benzo[c]thiophene</t>
  </si>
  <si>
    <t>XIC(134.01Â±500ppm)</t>
  </si>
  <si>
    <t>21.2514 min, 4.109 s</t>
  </si>
  <si>
    <t>Benzene, 1,1'-(1,5-hexadiene-1,6-diyl)bis-</t>
  </si>
  <si>
    <t>21.4181 min, 2.970 s</t>
  </si>
  <si>
    <t>Creosol</t>
  </si>
  <si>
    <t>21.4181 min, 3.500 s</t>
  </si>
  <si>
    <t>2-(1-Cyclopentenyl)furan</t>
  </si>
  <si>
    <t>21.4181 min, 3.770 s</t>
  </si>
  <si>
    <t>Pyrrolidine, 2,5-dimethyl-1-nitroso-</t>
  </si>
  <si>
    <t>21.4181 min, 5.436 s</t>
  </si>
  <si>
    <t>Benzene, (2-methyl-1-butenyl)-</t>
  </si>
  <si>
    <t>21.5014 min, 2.879 s</t>
  </si>
  <si>
    <t>Benzene, 1-methoxy-4-(1-methylethyl)-</t>
  </si>
  <si>
    <t>XIC(135.08Â±500ppm)</t>
  </si>
  <si>
    <t>21.5848 min, 2.922 s</t>
  </si>
  <si>
    <t>1H-Indene, 2,3-dihydro-1,3-dimethyl-</t>
  </si>
  <si>
    <t>21.5848 min, 3.011 s</t>
  </si>
  <si>
    <t>2,5-Dimethylbenzoxazole</t>
  </si>
  <si>
    <t>XIC(147.06Â±500ppm)</t>
  </si>
  <si>
    <t>21.5848 min, 3.593 s</t>
  </si>
  <si>
    <t>Benzene, 1-ethyl-2,4,5-trimethyl-</t>
  </si>
  <si>
    <t>21.6681 min, 2.765 s</t>
  </si>
  <si>
    <t>Cinnamaldehyde, (E)-</t>
  </si>
  <si>
    <t>21.6681 min, 3.956 s</t>
  </si>
  <si>
    <t>Benzaldehyde, 4-methoxy-</t>
  </si>
  <si>
    <t>XIC(136.05Â±500ppm)</t>
  </si>
  <si>
    <t>21.6681 min, 4.122 s</t>
  </si>
  <si>
    <t>Ethanediamide, n-dodecyl-N'-(2-thiazolyl)-</t>
  </si>
  <si>
    <t>XIC(127.04Â±500ppm)</t>
  </si>
  <si>
    <t>21.6681 min, 4.426 s</t>
  </si>
  <si>
    <t>2-Propenenitrile, 3-phenyl-, (E)-</t>
  </si>
  <si>
    <t>21.7515 min, 3.917 s</t>
  </si>
  <si>
    <t>2H-Pyran-2-one, 4,6-dimethyl-</t>
  </si>
  <si>
    <t>21.7515 min, 4.568 s</t>
  </si>
  <si>
    <t>Benzofuran, 4,7-dimethyl-</t>
  </si>
  <si>
    <t>XIC(146.07Â±500ppm)</t>
  </si>
  <si>
    <t>21.8348 min, 3.296 s</t>
  </si>
  <si>
    <t>Phenol, 3-ethyl-5-methyl-</t>
  </si>
  <si>
    <t>21.9181 min, 3.365 s</t>
  </si>
  <si>
    <t>Benzoic acid, 3-methyl-, methyl ester</t>
  </si>
  <si>
    <t>22.0015 min, 3.443 s</t>
  </si>
  <si>
    <t>2,4-Dimethylbenzonitrile</t>
  </si>
  <si>
    <t>22.0015 min, 3.869 s</t>
  </si>
  <si>
    <t>4,5,6,6a-Tetrahydro-2(1H)-pentalenone</t>
  </si>
  <si>
    <t>22.0015 min, 4.347 s</t>
  </si>
  <si>
    <t>3-Dodecene, (Z)-</t>
  </si>
  <si>
    <t>22.0848 min, 1.956 s</t>
  </si>
  <si>
    <t>2-Hydroxy-3-propyl-2-cyclopenten-1-one</t>
  </si>
  <si>
    <t>22.0848 min, 3.414 s</t>
  </si>
  <si>
    <t>Acetic acid ethenyl ester</t>
  </si>
  <si>
    <t>22.2515 min, 5.166 s</t>
  </si>
  <si>
    <t>Benzene, (ethenyloxy)-</t>
  </si>
  <si>
    <t>22.3348 min, 3.503 s</t>
  </si>
  <si>
    <t>2-Propenal, 3-(2-furanyl)-</t>
  </si>
  <si>
    <t>22.3348 min, 5.061 s</t>
  </si>
  <si>
    <t>2-Dodecene, (Z)-</t>
  </si>
  <si>
    <t>22.5015 min, 1.975 s</t>
  </si>
  <si>
    <t>Tricyclo[4.2.1.1(2,5)]deca-3,7-diene-9,10-dione, (1a,2ÃŸ,5ÃŸ,6a)-</t>
  </si>
  <si>
    <t>22.5849 min, 4.589 s</t>
  </si>
  <si>
    <t>3,4-Anhydro-d-galactosan</t>
  </si>
  <si>
    <t>22.5849 min, 4.982 s</t>
  </si>
  <si>
    <t>Cyclohexanone, 3-vinyl-3-methyl-</t>
  </si>
  <si>
    <t>22.7515 min, 3.402 s</t>
  </si>
  <si>
    <t>Furan, 3-phenyl-</t>
  </si>
  <si>
    <t>XIC(115.05Â±500ppm)</t>
  </si>
  <si>
    <t>22.7515 min, 3.642 s</t>
  </si>
  <si>
    <t>Benzothiazole</t>
  </si>
  <si>
    <t>XIC(135.01Â±500ppm)</t>
  </si>
  <si>
    <t>22.7515 min, 4.615 s</t>
  </si>
  <si>
    <t>2-Undecene, 2,5-dimethyl-</t>
  </si>
  <si>
    <t>22.8349 min, 1.897 s</t>
  </si>
  <si>
    <t>trans-1-Phenyl-1-pentene</t>
  </si>
  <si>
    <t>22.8349 min, 2.863 s</t>
  </si>
  <si>
    <t>Phenol, 2-propyl-</t>
  </si>
  <si>
    <t>22.8349 min, 3.177 s</t>
  </si>
  <si>
    <t>Indan, epoxide</t>
  </si>
  <si>
    <t>22.8349 min, 4.277 s</t>
  </si>
  <si>
    <t>Benzofuran, 2-ethenyl-</t>
  </si>
  <si>
    <t>XIC(144.05Â±500ppm)</t>
  </si>
  <si>
    <t>22.9182 min, 3.515 s</t>
  </si>
  <si>
    <t>Cyclododecene</t>
  </si>
  <si>
    <t>23.0016 min, 2.101 s</t>
  </si>
  <si>
    <t>Nonanoic acid, methyl ester</t>
  </si>
  <si>
    <t>23.0016 min, 2.401 s</t>
  </si>
  <si>
    <t>1H-Benzimidazole, 5,6-dimethyl-</t>
  </si>
  <si>
    <t>23.0016 min, 3.422 s</t>
  </si>
  <si>
    <t>2,3'-Bifuran, octahydro-</t>
  </si>
  <si>
    <t>XIC(71.05Â±500ppm)</t>
  </si>
  <si>
    <t>23.0849 min, 3.995 s</t>
  </si>
  <si>
    <t>Phenol, 2-(1-methylethyl)-</t>
  </si>
  <si>
    <t>23.1682 min, 3.209 s</t>
  </si>
  <si>
    <t>Azulene</t>
  </si>
  <si>
    <t>23.1682 min, 3.244 s</t>
  </si>
  <si>
    <t>Phenol, 2,3,5-trimethyl-</t>
  </si>
  <si>
    <t>23.1682 min, 3.499 s</t>
  </si>
  <si>
    <t>m-Guaiacol</t>
  </si>
  <si>
    <t>23.1682 min, 3.822 s</t>
  </si>
  <si>
    <t>2-Coumaranone</t>
  </si>
  <si>
    <t>XIC(78.05Â±500ppm)</t>
  </si>
  <si>
    <t>23.2516 min, 4.638 s</t>
  </si>
  <si>
    <t>Phenol, 2-ethyl-5-methyl-</t>
  </si>
  <si>
    <t>23.3349 min, 3.195 s</t>
  </si>
  <si>
    <t>1H-Pyrrole-2,5-dione, 3-ethyl-4-methyl-</t>
  </si>
  <si>
    <t>XIC(139.06Â±500ppm)</t>
  </si>
  <si>
    <t>23.3349 min, 3.807 s</t>
  </si>
  <si>
    <t>Quinoline</t>
  </si>
  <si>
    <t>Concentration Calculation Error</t>
  </si>
  <si>
    <t>23.3349 min, 4.425 s</t>
  </si>
  <si>
    <t>2,3-Dimethylbenzonitrile</t>
  </si>
  <si>
    <t>23.4183 min, 3.892 s</t>
  </si>
  <si>
    <t>Benzene, 1,4-dimethyl-2-(2-methylpropyl)-</t>
  </si>
  <si>
    <t>XIC(119.08Â±500ppm)</t>
  </si>
  <si>
    <t>23.5016 min, 2.580 s</t>
  </si>
  <si>
    <t>1H-Indene, 2,3-dihydro-1,1,3-trimethyl-</t>
  </si>
  <si>
    <t>XIC(145.10Â±500ppm)</t>
  </si>
  <si>
    <t>23.5016 min, 2.776 s</t>
  </si>
  <si>
    <t>2-Ethyl-1-H-indene</t>
  </si>
  <si>
    <t>23.5016 min, 3.363 s</t>
  </si>
  <si>
    <t>2-Methyl-5-hydroxybenzofuran</t>
  </si>
  <si>
    <t>XIC(148.05Â±500ppm)</t>
  </si>
  <si>
    <t>23.5016 min, 3.723 s</t>
  </si>
  <si>
    <t>2(3H)-Furanone, dihydro-5-propyl-</t>
  </si>
  <si>
    <t>23.5016 min, 5.162 s</t>
  </si>
  <si>
    <t>2-Butanoyl-5-methylfuran</t>
  </si>
  <si>
    <t>XIC(109.07Â±500ppm)</t>
  </si>
  <si>
    <t>23.5849 min, 3.088 s</t>
  </si>
  <si>
    <t>Phenol, 4-ethyl-3-methyl-</t>
  </si>
  <si>
    <t>23.5849 min, 3.274 s</t>
  </si>
  <si>
    <t>1-Benzofuran-5-ol</t>
  </si>
  <si>
    <t>XIC(134.03Â±500ppm)</t>
  </si>
  <si>
    <t>23.5849 min, 3.947 s</t>
  </si>
  <si>
    <t>Benzenepropanenitrile</t>
  </si>
  <si>
    <t>23.5849 min, 4.559 s</t>
  </si>
  <si>
    <t>3,4-Dimethoxytoluene</t>
  </si>
  <si>
    <t>23.6683 min, 3.573 s</t>
  </si>
  <si>
    <t>2-Butanone, 3-phenyl-</t>
  </si>
  <si>
    <t>23.7516 min, 3.770 s</t>
  </si>
  <si>
    <t>Naphthalene, decahydro-</t>
  </si>
  <si>
    <t>23.835 min, 3.904 s</t>
  </si>
  <si>
    <t>2,4-Dimethylfuran</t>
  </si>
  <si>
    <t>23.9183 min, 4.803 s</t>
  </si>
  <si>
    <t>Phenol, 2-ethyl-4,5-dimethyl-</t>
  </si>
  <si>
    <t>24.0016 min, 3.482 s</t>
  </si>
  <si>
    <t>2(3H)-Benzofuranone, 3-methyl-</t>
  </si>
  <si>
    <t>XIC(120.06Â±500ppm)</t>
  </si>
  <si>
    <t>24.0016 min, 4.200 s</t>
  </si>
  <si>
    <t>Cyclopentene,1-heptyl-</t>
  </si>
  <si>
    <t>24.085 min, 2.173 s</t>
  </si>
  <si>
    <t>6-Phenyl-n-hexanol</t>
  </si>
  <si>
    <t>24.085 min, 2.764 s</t>
  </si>
  <si>
    <t>Benzene, (1,3-dimethylbutyl)-</t>
  </si>
  <si>
    <t>24.1683 min, 2.580 s</t>
  </si>
  <si>
    <t>1H-Indene, 2,3-dimethyl-</t>
  </si>
  <si>
    <t>24.1683 min, 3.254 s</t>
  </si>
  <si>
    <t>2-Naphthalenamine</t>
  </si>
  <si>
    <t>XIC(143.03Â±500ppm)</t>
  </si>
  <si>
    <t>24.335 min, 3.997 s</t>
  </si>
  <si>
    <t>Isoquinoline</t>
  </si>
  <si>
    <t>24.335 min, 4.426 s</t>
  </si>
  <si>
    <t>Cyclopentane, 3-hexyl-1,1-dimethyl-</t>
  </si>
  <si>
    <t>XIC(56.08Â±500ppm)</t>
  </si>
  <si>
    <t>24.4183 min, 1.914 s</t>
  </si>
  <si>
    <t>1H-Pyrazole-3,4-diamine</t>
  </si>
  <si>
    <t>24.4183 min, 3.613 s</t>
  </si>
  <si>
    <t>Benzene, hexyl-</t>
  </si>
  <si>
    <t>24.5017 min, 2.579 s</t>
  </si>
  <si>
    <t>3-Pyridinecarbonitrile, 1,4-dihydro-1-methyl-</t>
  </si>
  <si>
    <t>24.5017 min, 2.598 s</t>
  </si>
  <si>
    <t>1-Acetoxy-1-phenylbut-2-yne</t>
  </si>
  <si>
    <t>24.5017 min, 2.965 s</t>
  </si>
  <si>
    <t>Phenol, 4-propyl-</t>
  </si>
  <si>
    <t>24.5017 min, 3.224 s</t>
  </si>
  <si>
    <t>1H-1,2,4-Triazol-5-amine, 1-methyl-</t>
  </si>
  <si>
    <t>24.5017 min, 3.584 s</t>
  </si>
  <si>
    <t>1,2-Propanediamine</t>
  </si>
  <si>
    <t>24.5017 min, 3.613 s</t>
  </si>
  <si>
    <t>Phenol, 4-ethyl-2-methoxy-</t>
  </si>
  <si>
    <t>XIC(137.06Â±500ppm)</t>
  </si>
  <si>
    <t>24.585 min, 3.416 s</t>
  </si>
  <si>
    <t>Benzocycloheptatriene</t>
  </si>
  <si>
    <t>XIC(141.07Â±500ppm)</t>
  </si>
  <si>
    <t>24.585 min, 3.596 s</t>
  </si>
  <si>
    <t>1,2-Benzenedicarbonitrile</t>
  </si>
  <si>
    <t>XIC(128.03Â±500ppm)</t>
  </si>
  <si>
    <t>24.7517 min, 5.251 s</t>
  </si>
  <si>
    <t>Phenol, 3,4,5-trimethyl-, methylcarbamate</t>
  </si>
  <si>
    <t>24.835 min, 3.369 s</t>
  </si>
  <si>
    <t>3,5-Dimethoxytoluene</t>
  </si>
  <si>
    <t>24.835 min, 3.516 s</t>
  </si>
  <si>
    <t>Propiophenone, 2'-methyl-</t>
  </si>
  <si>
    <t>25.0017 min, 3.487 s</t>
  </si>
  <si>
    <t>1-Naphthalenol</t>
  </si>
  <si>
    <t>25.0017 min, 3.967 s</t>
  </si>
  <si>
    <t>Benzofuran-2-carboxaldehyde</t>
  </si>
  <si>
    <t>XIC(146.03Â±500ppm)</t>
  </si>
  <si>
    <t>25.0017 min, 4.443 s</t>
  </si>
  <si>
    <t>Phenol, 2,4,6-trimethyl-</t>
  </si>
  <si>
    <t>25.0851 min, 3.365 s</t>
  </si>
  <si>
    <t>Octane, 2,3,7-trimethyl-</t>
  </si>
  <si>
    <t>25.1684 min, 1.791 s</t>
  </si>
  <si>
    <t>Benzenepropanoic acid, methyl ester</t>
  </si>
  <si>
    <t>25.2517 min, 3.501 s</t>
  </si>
  <si>
    <t>1H-Inden-1-one, 2,3-dihydro-</t>
  </si>
  <si>
    <t>25.2517 min, 4.658 s</t>
  </si>
  <si>
    <t>Benzene, pentamethyl-</t>
  </si>
  <si>
    <t>25.3351 min, 3.020 s</t>
  </si>
  <si>
    <t>1H-Pyrrole, 1-phenyl-</t>
  </si>
  <si>
    <t>XIC(143.07Â±500ppm)</t>
  </si>
  <si>
    <t>25.3351 min, 3.786 s</t>
  </si>
  <si>
    <t>a-ACETYL-.DELTA.-VALEROLACTONE</t>
  </si>
  <si>
    <t>25.3351 min, 5.454 s</t>
  </si>
  <si>
    <t>1,2,3-Trimethylindene</t>
  </si>
  <si>
    <t>XIC(143.08Â±500ppm)</t>
  </si>
  <si>
    <t>25.4184 min, 3.068 s</t>
  </si>
  <si>
    <t>1,13-Tetradecadiene</t>
  </si>
  <si>
    <t>25.6684 min, 2.033 s</t>
  </si>
  <si>
    <t>5-Isopropyl-2-methylphenethyl acetate</t>
  </si>
  <si>
    <t>25.6684 min, 2.895 s</t>
  </si>
  <si>
    <t>Ethanone, 1-[4-(1-methylethenyl)phenyl]-</t>
  </si>
  <si>
    <t>XIC(145.06Â±500ppm)</t>
  </si>
  <si>
    <t>25.6684 min, 3.237 s</t>
  </si>
  <si>
    <t>1H-Inden-1-one, 2,3-dihydro-3-methyl-</t>
  </si>
  <si>
    <t>25.6684 min, 4.237 s</t>
  </si>
  <si>
    <t>4-tert-Butoxystyrene</t>
  </si>
  <si>
    <t>25.7518 min, 3.565 s</t>
  </si>
  <si>
    <t>Phenol, 3-methoxy-2-methyl-</t>
  </si>
  <si>
    <t>25.7518 min, 3.748 s</t>
  </si>
  <si>
    <t>6-Benzofuranylacetaldehyde</t>
  </si>
  <si>
    <t>25.9185 min, 3.216 s</t>
  </si>
  <si>
    <t>Phenol, 2,3,4,6-tetramethyl-</t>
  </si>
  <si>
    <t>26.0018 min, 3.295 s</t>
  </si>
  <si>
    <t>1-Nonanol, 4,8-dimethyl-</t>
  </si>
  <si>
    <t>26.1685 min, 1.896 s</t>
  </si>
  <si>
    <t>1H-Inden-1-one, 2,3-dihydro-3,3-dimethyl-</t>
  </si>
  <si>
    <t>26.2518 min, 3.241 s</t>
  </si>
  <si>
    <t>2-Tridecene, (Z)-</t>
  </si>
  <si>
    <t>26.5852 min, 1.964 s</t>
  </si>
  <si>
    <t>Naphthalene, 1-methyl-</t>
  </si>
  <si>
    <t>XIC(142.07Â±500ppm)</t>
  </si>
  <si>
    <t>26.5852 min, 3.892 s</t>
  </si>
  <si>
    <t>3-Butyl-2-hydroxy-2-cyclopenten-1-one</t>
  </si>
  <si>
    <t>XIC(112.05Â±500ppm)</t>
  </si>
  <si>
    <t>26.6685 min, 3.312 s</t>
  </si>
  <si>
    <t>2-Ethyl-2,3-dihydro-1H-indene</t>
  </si>
  <si>
    <t>26.6685 min, 4.284 s</t>
  </si>
  <si>
    <t>Benzaldehyde, 3-hydroxy-</t>
  </si>
  <si>
    <t>26.7519 min, 4.050 s</t>
  </si>
  <si>
    <t>5-Acetoxymethyl-2-furaldehyde</t>
  </si>
  <si>
    <t>XIC(126.03Â±500ppm)</t>
  </si>
  <si>
    <t>26.7519 min, 4.235 s</t>
  </si>
  <si>
    <t>Thymol</t>
  </si>
  <si>
    <t>26.9185 min, 3.172 s</t>
  </si>
  <si>
    <t>Quinoline, 6-methyl-</t>
  </si>
  <si>
    <t>26.9185 min, 4.102 s</t>
  </si>
  <si>
    <t>1,2,3-Trimethoxybenzene</t>
  </si>
  <si>
    <t>XIC(168.07Â±500ppm)</t>
  </si>
  <si>
    <t>27.0019 min, 3.882 s</t>
  </si>
  <si>
    <t>2,5,6-Trimethylbenzimidazole</t>
  </si>
  <si>
    <t>XIC(160.08Â±500ppm)</t>
  </si>
  <si>
    <t>27.0852 min, 3.287 s</t>
  </si>
  <si>
    <t>3-Heptanone, 2,4-dimethyl-</t>
  </si>
  <si>
    <t>27.0852 min, 3.785 s</t>
  </si>
  <si>
    <t>1H-Inden-5-ol, 2,3-dihydro-</t>
  </si>
  <si>
    <t>27.0852 min, 3.887 s</t>
  </si>
  <si>
    <t>3-pyridinemethanol, a-(azidomethyl)-</t>
  </si>
  <si>
    <t>XIC(108.04Â±500ppm)</t>
  </si>
  <si>
    <t>27.0852 min, 4.030 s</t>
  </si>
  <si>
    <t>7-Azaindole-3-carboxaldehyde</t>
  </si>
  <si>
    <t>XIC(145.03Â±500ppm)</t>
  </si>
  <si>
    <t>27.0852 min, 4.403 s</t>
  </si>
  <si>
    <t>1-Methyl-2-n-hexylbenzene</t>
  </si>
  <si>
    <t>27.1686 min, 2.558 s</t>
  </si>
  <si>
    <t>1,4-Benzodioxin, 2,3-dihydro-</t>
  </si>
  <si>
    <t>XIC(108.02Â±500ppm)</t>
  </si>
  <si>
    <t>27.1686 min, 5.180 s</t>
  </si>
  <si>
    <t>3-Methoxy-5-methylphenol</t>
  </si>
  <si>
    <t>27.3352 min, 3.744 s</t>
  </si>
  <si>
    <t>Benzo[1,2-b:4,3-b']difuran</t>
  </si>
  <si>
    <t>XIC(158.03Â±500ppm)</t>
  </si>
  <si>
    <t>27.3352 min, 4.018 s</t>
  </si>
  <si>
    <t>Benzene, 4-ethyl-1,2-dimethoxy-</t>
  </si>
  <si>
    <t>XIC(151.07Â±500ppm)</t>
  </si>
  <si>
    <t>27.4186 min, 3.444 s</t>
  </si>
  <si>
    <t>Z-4-Tridecen-1-yl acetate</t>
  </si>
  <si>
    <t>27.5019 min, 2.094 s</t>
  </si>
  <si>
    <t>Hex-1-enylbenzene</t>
  </si>
  <si>
    <t>27.5853 min, 2.808 s</t>
  </si>
  <si>
    <t>2-Methyl-6-propylphenol</t>
  </si>
  <si>
    <t>27.5853 min, 3.179 s</t>
  </si>
  <si>
    <t>Cyclohexene, 3,4-diethenyl-1,6-dimethyl-</t>
  </si>
  <si>
    <t>27.6686 min, 2.537 s</t>
  </si>
  <si>
    <t>1-Naphthalenol, 4-methyl-</t>
  </si>
  <si>
    <t>XIC(158.07Â±500ppm)</t>
  </si>
  <si>
    <t>27.6686 min, 3.486 s</t>
  </si>
  <si>
    <t>2-Propenal, 3-phenyl-</t>
  </si>
  <si>
    <t>XIC(132.05Â±500ppm)</t>
  </si>
  <si>
    <t>27.6686 min, 4.093 s</t>
  </si>
  <si>
    <t>1-Naphthalenol, 2-methyl-</t>
  </si>
  <si>
    <t>27.8353 min, 3.412 s</t>
  </si>
  <si>
    <t>Cinnoline, 3,4-dimethyl-</t>
  </si>
  <si>
    <t>27.9186 min, 3.503 s</t>
  </si>
  <si>
    <t>Benzene, 2,4-pentadiynyl-</t>
  </si>
  <si>
    <t>XIC(140.06Â±500ppm)</t>
  </si>
  <si>
    <t>28.002 min, 4.028 s</t>
  </si>
  <si>
    <t>Benzamide, 3-methyl-N-(2-phenylethyl)-N-ethyl-</t>
  </si>
  <si>
    <t>28.0853 min, 2.596 s</t>
  </si>
  <si>
    <t>Naphthalene, 5-ethyl-1,2,3,4-tetrahydro-</t>
  </si>
  <si>
    <t>XIC(131.07Â±500ppm)</t>
  </si>
  <si>
    <t>28.252 min, 3.089 s</t>
  </si>
  <si>
    <t>1(3H)-Isobenzofuranone</t>
  </si>
  <si>
    <t>28.252 min, 5.393 s</t>
  </si>
  <si>
    <t>3-Buten-2-one, 3-methyl-4-phenyl-</t>
  </si>
  <si>
    <t>28.3353 min, 3.390 s</t>
  </si>
  <si>
    <t>7-Methylindan-1-one</t>
  </si>
  <si>
    <t>28.3353 min, 4.295 s</t>
  </si>
  <si>
    <t>Bicyclo[2.2.2]oct-5-ene, 2-methoxymethylene-</t>
  </si>
  <si>
    <t>28.4187 min, 3.182 s</t>
  </si>
  <si>
    <t>Cyclopentene, 1-octyl-</t>
  </si>
  <si>
    <t>28.5853 min, 2.168 s</t>
  </si>
  <si>
    <t>(3-Methylphenyl) methanol, n-pentyl ether</t>
  </si>
  <si>
    <t>XIC(106.07Â±500ppm)</t>
  </si>
  <si>
    <t>28.5853 min, 2.549 s</t>
  </si>
  <si>
    <t>Naphthalene, 1,2-dihydro-1,1,6-trimethyl-</t>
  </si>
  <si>
    <t>XIC(157.10Â±500ppm)</t>
  </si>
  <si>
    <t>28.5853 min, 3.141 s</t>
  </si>
  <si>
    <t>Phenol, 3-methoxy-2,5,6-trimethyl-</t>
  </si>
  <si>
    <t>XIC(166.10Â±500ppm)</t>
  </si>
  <si>
    <t>28.5853 min, 3.258 s</t>
  </si>
  <si>
    <t>Durohydroquinone</t>
  </si>
  <si>
    <t>28.5853 min, 3.409 s</t>
  </si>
  <si>
    <t>Phenol, 2,6-dimethoxy-</t>
  </si>
  <si>
    <t>XIC(154.06Â±500ppm)</t>
  </si>
  <si>
    <t>28.5853 min, 4.206 s</t>
  </si>
  <si>
    <t>Epi-Inositol</t>
  </si>
  <si>
    <t>XIC(73.04Â±500ppm)</t>
  </si>
  <si>
    <t>28.5853 min, 6.121 s</t>
  </si>
  <si>
    <t>2-Hexadecene, 3,7,11,15-tetramethyl-, [R-[R*,R*-(E)]]-</t>
  </si>
  <si>
    <t>28.6687 min, 1.867 s</t>
  </si>
  <si>
    <t>Benzene, 5-heptenyl-</t>
  </si>
  <si>
    <t>28.6687 min, 2.701 s</t>
  </si>
  <si>
    <t>Naphthalene, 1,2,3,4-tetrahydro-1,6,8-trimethyl-</t>
  </si>
  <si>
    <t>XIC(159.11Â±500ppm)</t>
  </si>
  <si>
    <t>28.752 min, 3.010 s</t>
  </si>
  <si>
    <t>Eugenol</t>
  </si>
  <si>
    <t>XIC(164.08Â±500ppm)</t>
  </si>
  <si>
    <t>28.8354 min, 3.444 s</t>
  </si>
  <si>
    <t>3-Butylisobenzofuran-1(3H)-one</t>
  </si>
  <si>
    <t>28.9187 min, 4.864 s</t>
  </si>
  <si>
    <t>Benzene, heptyl-</t>
  </si>
  <si>
    <t>29.002 min, 2.554 s</t>
  </si>
  <si>
    <t>1H-Benzimidazole, 2-(1-methylethyl)-</t>
  </si>
  <si>
    <t>XIC(160.09Â±500ppm)</t>
  </si>
  <si>
    <t>29.002 min, 3.480 s</t>
  </si>
  <si>
    <t>6-Methoxy-3-methylbenzofuran</t>
  </si>
  <si>
    <t>XIC(162.07Â±500ppm)</t>
  </si>
  <si>
    <t>29.002 min, 3.815 s</t>
  </si>
  <si>
    <t>1-Undecene, 9-methyl-</t>
  </si>
  <si>
    <t>29.0854 min, 1.942 s</t>
  </si>
  <si>
    <t>Phenol, 3,5-diethyl-</t>
  </si>
  <si>
    <t>29.0854 min, 3.323 s</t>
  </si>
  <si>
    <t>2(3H)-Naphthalenone, 4,4a,5,6-tetrahydro-7-methyl-</t>
  </si>
  <si>
    <t>29.1687 min, 4.142 s</t>
  </si>
  <si>
    <t>Phenol, 2-methoxy-4-propyl-</t>
  </si>
  <si>
    <t>29.2521 min, 3.251 s</t>
  </si>
  <si>
    <t>Benzene, 4-ethenyl-1,2-dimethoxy-</t>
  </si>
  <si>
    <t>29.3354 min, 3.699 s</t>
  </si>
  <si>
    <t>d-Tyrosine</t>
  </si>
  <si>
    <t>29.5021 min, 4.399 s</t>
  </si>
  <si>
    <t>Copaene</t>
  </si>
  <si>
    <t>29.5854 min, 2.377 s</t>
  </si>
  <si>
    <t>2,6-Dimethoxytoluene</t>
  </si>
  <si>
    <t>29.7521 min, 3.591 s</t>
  </si>
  <si>
    <t>4-Iodo-3-methoxyamphetamine</t>
  </si>
  <si>
    <t>29.8354 min, 3.591 s</t>
  </si>
  <si>
    <t>Hydrocoumarin</t>
  </si>
  <si>
    <t>29.8354 min, 5.022 s</t>
  </si>
  <si>
    <t>1H-Indole, 4-methyl-</t>
  </si>
  <si>
    <t>XIC(130.06Â±500ppm)</t>
  </si>
  <si>
    <t>29.9188 min, 4.500 s</t>
  </si>
  <si>
    <t>Phenol, 2-(2-pentyn-4-yl)-4-methyl-</t>
  </si>
  <si>
    <t>XIC(159.08Â±500ppm)</t>
  </si>
  <si>
    <t>30.0021 min, 3.148 s</t>
  </si>
  <si>
    <t>Benzene, 4-(2-butenyl)-1,2-dimethyl-, (E)-</t>
  </si>
  <si>
    <t>30.0855 min, 4.068 s</t>
  </si>
  <si>
    <t>Naphthalene, 2-ethyl-</t>
  </si>
  <si>
    <t>30.1688 min, 3.615 s</t>
  </si>
  <si>
    <t>1,1'-Biphenyl, 2-methyl-</t>
  </si>
  <si>
    <t>XIC(168.09Â±500ppm)</t>
  </si>
  <si>
    <t>30.5022 min, 3.554 s</t>
  </si>
  <si>
    <t>Vanillin</t>
  </si>
  <si>
    <t>XIC(151.04Â±500ppm)</t>
  </si>
  <si>
    <t>30.5022 min, 4.563 s</t>
  </si>
  <si>
    <t>Coumarin</t>
  </si>
  <si>
    <t>XIC(118.04Â±500ppm)</t>
  </si>
  <si>
    <t>30.5022 min, 5.050 s</t>
  </si>
  <si>
    <t>Naphthalene, 1,7-dimethyl-</t>
  </si>
  <si>
    <t>XIC(156.09Â±500ppm)</t>
  </si>
  <si>
    <t>30.5855 min, 3.607 s</t>
  </si>
  <si>
    <t>Biphenylene</t>
  </si>
  <si>
    <t>XIC(152.06Â±500ppm)</t>
  </si>
  <si>
    <t>30.5855 min, 4.043 s</t>
  </si>
  <si>
    <t>1H-Inden-1-one, 2,3-dihydro-3,4,7-trimethyl-</t>
  </si>
  <si>
    <t>30.7522 min, 3.128 s</t>
  </si>
  <si>
    <t>2-Undecanone, 6,10-dimethyl-</t>
  </si>
  <si>
    <t>30.9189 min, 2.331 s</t>
  </si>
  <si>
    <t>Bicyclo[7.2.0]undec-4-ene, 4,11,11-trimethyl-8-methylene-,[1R-(1R*,4Z,9S*)]-</t>
  </si>
  <si>
    <t>30.9189 min, 2.523 s</t>
  </si>
  <si>
    <t>Benzene, 1,2,3-trimethoxy-5-methyl-</t>
  </si>
  <si>
    <t>XIC(167.07Â±500ppm)</t>
  </si>
  <si>
    <t>30.9189 min, 3.635 s</t>
  </si>
  <si>
    <t>Undecane, 3,5-dimethyl-</t>
  </si>
  <si>
    <t>31.0855 min, 1.830 s</t>
  </si>
  <si>
    <t>Naphthalene, 1,2,3,4-tetrahydro-5,7-dimethyl-</t>
  </si>
  <si>
    <t>31.1689 min, 3.970 s</t>
  </si>
  <si>
    <t>1,4-Benzenedicarboxaldehyde, 2-methyl-</t>
  </si>
  <si>
    <t>31.1689 min, 4.756 s</t>
  </si>
  <si>
    <t>Bicyclo[3.1.1]hept-2-ene, 2,6-dimethyl-6-(4-methyl-3-pentenyl)-</t>
  </si>
  <si>
    <t>31.3356 min, 2.373 s</t>
  </si>
  <si>
    <t>Caryophyllene</t>
  </si>
  <si>
    <t>31.4189 min, 2.566 s</t>
  </si>
  <si>
    <t>1H-Isoindole-1,3(2H)-dione, 2-methyl-</t>
  </si>
  <si>
    <t>XIC(161.04Â±500ppm)</t>
  </si>
  <si>
    <t>31.4189 min, 4.776 s</t>
  </si>
  <si>
    <t>Tricyclo[2.2.1.0(2,6)]heptane, 1,7-dimethyl-7-(4-methyl-3-pentenyl)-, (-)-</t>
  </si>
  <si>
    <t>XIC(94.08Â±500ppm)</t>
  </si>
  <si>
    <t>31.5022 min, 2.351 s</t>
  </si>
  <si>
    <t>Benzene, 1-heptenyl-</t>
  </si>
  <si>
    <t>32.0023 min, 2.755 s</t>
  </si>
  <si>
    <t>8,8-Dimethyl-7-methyleneoctahydro-1H-3a,6-methanoazulene</t>
  </si>
  <si>
    <t>32.3356 min, 2.543 s</t>
  </si>
  <si>
    <t>4-Hydroxy-1-naphthaldehyde</t>
  </si>
  <si>
    <t>XIC(171.04Â±500ppm)</t>
  </si>
  <si>
    <t>32.3356 min, 3.897 s</t>
  </si>
  <si>
    <t>Acenaphthylene</t>
  </si>
  <si>
    <t>32.3356 min, 4.420 s</t>
  </si>
  <si>
    <t>3,5-Dimethoxy-4-hydroxytoluene</t>
  </si>
  <si>
    <t>XIC(168.08Â±500ppm)</t>
  </si>
  <si>
    <t>32.5857 min, 3.933 s</t>
  </si>
  <si>
    <t>p-n-Butylacetophenone</t>
  </si>
  <si>
    <t>XIC(161.06Â±500ppm)</t>
  </si>
  <si>
    <t>32.669 min, 3.672 s</t>
  </si>
  <si>
    <t>1-Hydroxy-1,2,3,4-tetrahydronaphthalene-8-carboxaldehyde</t>
  </si>
  <si>
    <t>32.7523 min, 4.581 s</t>
  </si>
  <si>
    <t>Humulene</t>
  </si>
  <si>
    <t>32.8357 min, 2.643 s</t>
  </si>
  <si>
    <t>5,9-Undecadien-2-one, 6,10-dimethyl-</t>
  </si>
  <si>
    <t>32.8357 min, 2.687 s</t>
  </si>
  <si>
    <t>cis-ÃŸ-Farnesene</t>
  </si>
  <si>
    <t>33.0024 min, 2.287 s</t>
  </si>
  <si>
    <t>Cyclooctane, phenyl-</t>
  </si>
  <si>
    <t>33.0024 min, 2.657 s</t>
  </si>
  <si>
    <t>Alloaromadendrene</t>
  </si>
  <si>
    <t>33.0857 min, 2.641 s</t>
  </si>
  <si>
    <t>Cyclohexene, 1-pentyl-</t>
  </si>
  <si>
    <t>33.3357 min, 2.223 s</t>
  </si>
  <si>
    <t>Benzene, octyl-</t>
  </si>
  <si>
    <t>XIC(92.06Â±500ppm)</t>
  </si>
  <si>
    <t>33.3357 min, 2.512 s</t>
  </si>
  <si>
    <t>1H-Indole-5-carboxaldehyde, 2,3-dihydro-1-methyl-</t>
  </si>
  <si>
    <t>33.3357 min, 4.136 s</t>
  </si>
  <si>
    <t>3-Benzofurancarboxaldehyde, 2-methoxy-</t>
  </si>
  <si>
    <t>XIC(176.08Â±500ppm)</t>
  </si>
  <si>
    <t>33.4191 min, 3.724 s</t>
  </si>
  <si>
    <t>Benzene, (1-methylheptyl)-</t>
  </si>
  <si>
    <t>33.5024 min, 2.580 s</t>
  </si>
  <si>
    <t>(4R,4aS,6S)-4,4a-Dimethyl-6-(prop-1-en-2-yl)-1,2,3,4,4a,5,6,7-octahydronaphthalene</t>
  </si>
  <si>
    <t>33.5024 min, 2.603 s</t>
  </si>
  <si>
    <t>2-Pyrrolidinone, 5-(ethoxymethyl)-</t>
  </si>
  <si>
    <t>33.5024 min, 2.641 s</t>
  </si>
  <si>
    <t>1,1,4,5,6-Pentamethyl-2,3-dihydro-1H-indene</t>
  </si>
  <si>
    <t>XIC(173.10Â±500ppm)</t>
  </si>
  <si>
    <t>33.5857 min, 3.021 s</t>
  </si>
  <si>
    <t>Naphthalene, decahydro-4a-methyl-1-methylene-7-(1-methylethylidene)-, (4aR-trans)-</t>
  </si>
  <si>
    <t>XIC(189.16Â±500ppm)</t>
  </si>
  <si>
    <t>33.7524 min, 2.564 s</t>
  </si>
  <si>
    <t>1H-Inden-1-one, 2,3-dihydro-4,7-dimethyl-</t>
  </si>
  <si>
    <t>33.7524 min, 4.171 s</t>
  </si>
  <si>
    <t>a-Cubebene</t>
  </si>
  <si>
    <t>XIC(161.13Â±500ppm)</t>
  </si>
  <si>
    <t>33.8358 min, 2.586 s</t>
  </si>
  <si>
    <t>Acenaphthene</t>
  </si>
  <si>
    <t>XIC(153.07Â±500ppm)</t>
  </si>
  <si>
    <t>33.8358 min, 4.238 s</t>
  </si>
  <si>
    <t>Cyclopropane, 1-(1-methylethyl)-2-nonyl-</t>
  </si>
  <si>
    <t>33.9191 min, 1.994 s</t>
  </si>
  <si>
    <t>1H-Indole, 1-ethyl-</t>
  </si>
  <si>
    <t>33.9191 min, 4.332 s</t>
  </si>
  <si>
    <t>Benzene, 1-(1,5-dimethyl-4-hexenyl)-4-methyl-</t>
  </si>
  <si>
    <t>34.0858 min, 2.594 s</t>
  </si>
  <si>
    <t>Naphthalene, 1-propyl-</t>
  </si>
  <si>
    <t>34.0858 min, 3.471 s</t>
  </si>
  <si>
    <t>Apocynin</t>
  </si>
  <si>
    <t>34.0858 min, 4.415 s</t>
  </si>
  <si>
    <t>1-Octanol, 2-methyl-</t>
  </si>
  <si>
    <t>34.1691 min, 1.959 s</t>
  </si>
  <si>
    <t>Naphthalene, decahydro-4a-methyl-1-methylene-7-(1-methylethenyl)-, [4aR-(4aa,7a,8aÃŸ)]-</t>
  </si>
  <si>
    <t>34.1691 min, 2.679 s</t>
  </si>
  <si>
    <t>1-Naphthalenecarboxaldehyde</t>
  </si>
  <si>
    <t>XIC(155.05Â±500ppm)</t>
  </si>
  <si>
    <t>34.1691 min, 4.594 s</t>
  </si>
  <si>
    <t>3-Ethyl-1,2-dihydro-1-methyl-2-oxoquinoxaline</t>
  </si>
  <si>
    <t>34.2525 min, 3.025 s</t>
  </si>
  <si>
    <t>1-Naphthalenecarbonitrile</t>
  </si>
  <si>
    <t>XIC(153.05Â±500ppm)</t>
  </si>
  <si>
    <t>34.2525 min, 4.768 s</t>
  </si>
  <si>
    <t>Benzene, 1-methyl-4-(phenylmethyl)-</t>
  </si>
  <si>
    <t>XIC(167.09Â±500ppm)</t>
  </si>
  <si>
    <t>34.4191 min, 3.427 s</t>
  </si>
  <si>
    <t>Naphthalene, 1,2,3,4,4a,5,6,8a-octahydro-4a,8-dimethyl-2-(1-methylethenyl)-, [2R-(2a,4aa,8aÃŸ)]-</t>
  </si>
  <si>
    <t>34.5025 min, 2.653 s</t>
  </si>
  <si>
    <t>Naphthalene, 1,4,6-trimethyl-</t>
  </si>
  <si>
    <t>XIC(155.08Â±500ppm)</t>
  </si>
  <si>
    <t>34.6692 min, 3.476 s</t>
  </si>
  <si>
    <t>2-Naphthalenecarboxaldehyde</t>
  </si>
  <si>
    <t>XIC(127.05Â±500ppm)</t>
  </si>
  <si>
    <t>34.7525 min, 4.725 s</t>
  </si>
  <si>
    <t>Naphthalene, 2-(1-methylethyl)-</t>
  </si>
  <si>
    <t>34.9192 min, 3.534 s</t>
  </si>
  <si>
    <t>1H-Indole-2,3-dione, 1-methyl-, 3-hydrazone</t>
  </si>
  <si>
    <t>XIC(175.06Â±500ppm)</t>
  </si>
  <si>
    <t>34.9192 min, 4.426 s</t>
  </si>
  <si>
    <t>ÃŸ-Bisabolene</t>
  </si>
  <si>
    <t>35.0859 min, 2.416 s</t>
  </si>
  <si>
    <t>Menadione</t>
  </si>
  <si>
    <t>XIC(172.05Â±500ppm)</t>
  </si>
  <si>
    <t>35.1692 min, 4.656 s</t>
  </si>
  <si>
    <t>(R,Z)-2-Methyl-6-(4-methylcyclohexa-1,4-dien-1-yl)hept-2-en-1-ol</t>
  </si>
  <si>
    <t>35.2525 min, 2.466 s</t>
  </si>
  <si>
    <t>Sesquicineole</t>
  </si>
  <si>
    <t>35.3359 min, 2.556 s</t>
  </si>
  <si>
    <t>1-Indanone, 5,6-dimethyl-</t>
  </si>
  <si>
    <t>35.3359 min, 4.272 s</t>
  </si>
  <si>
    <t>2-Naphthalenecarbonitrile</t>
  </si>
  <si>
    <t>35.3359 min, 4.804 s</t>
  </si>
  <si>
    <t>(-)-a-Panasinsen</t>
  </si>
  <si>
    <t>35.4192 min, 2.747 s</t>
  </si>
  <si>
    <t>Naphthalene, 1,6,7-trimethyl-</t>
  </si>
  <si>
    <t>XIC(170.11Â±500ppm)</t>
  </si>
  <si>
    <t>35.5026 min, 3.560 s</t>
  </si>
  <si>
    <t>Cyclohexene, 3-(1,5-dimethyl-4-hexenyl)-6-methylene-, [S-(R*,S*)]-</t>
  </si>
  <si>
    <t>35.6692 min, 2.488 s</t>
  </si>
  <si>
    <t>Dodecanoic acid, methyl ester</t>
  </si>
  <si>
    <t>35.7526 min, 2.307 s</t>
  </si>
  <si>
    <t>Bergamotol, Z-a-trans-</t>
  </si>
  <si>
    <t>35.8359 min, 2.644 s</t>
  </si>
  <si>
    <t>Homovanillyl alcohol</t>
  </si>
  <si>
    <t>35.9193 min, 4.292 s</t>
  </si>
  <si>
    <t>1,1'-Biphenyl, 3-methyl-</t>
  </si>
  <si>
    <t>36.1693 min, 3.727 s</t>
  </si>
  <si>
    <t>1(2H)-Acenaphthylenone</t>
  </si>
  <si>
    <t>XIC(168.05Â±500ppm)</t>
  </si>
  <si>
    <t>36.2526 min, 4.394 s</t>
  </si>
  <si>
    <t>Naphthalene, 2,3,6-trimethyl-</t>
  </si>
  <si>
    <t>36.336 min, 3.647 s</t>
  </si>
  <si>
    <t>4-Nitroguaiacol</t>
  </si>
  <si>
    <t>XIC(169.03Â±500ppm)</t>
  </si>
  <si>
    <t>36.336 min, 4.578 s</t>
  </si>
  <si>
    <t>Cyclohexene, 4-[(1E)-1,5-dimethyl-1,4-hexadien-1-yl]-1-methyl-</t>
  </si>
  <si>
    <t>36.4193 min, 2.465 s</t>
  </si>
  <si>
    <t>1H-Phenalene</t>
  </si>
  <si>
    <t>XIC(165.07Â±500ppm)</t>
  </si>
  <si>
    <t>36.9193 min, 4.217 s</t>
  </si>
  <si>
    <t>Benzene, nonyl-</t>
  </si>
  <si>
    <t>37.4194 min, 2.481 s</t>
  </si>
  <si>
    <t>Fluorene</t>
  </si>
  <si>
    <t>37.4194 min, 4.304 s</t>
  </si>
  <si>
    <t>Azetidine, 1,1'-methylenebis[2-methyl-</t>
  </si>
  <si>
    <t>37.5027 min, 2.592 s</t>
  </si>
  <si>
    <t>Caryophyllene oxide</t>
  </si>
  <si>
    <t>37.9194 min, 3.063 s</t>
  </si>
  <si>
    <t>Cyclododecene, (Z)-</t>
  </si>
  <si>
    <t>38.0861 min, 2.000 s</t>
  </si>
  <si>
    <t>1,1'-Biphenyl, 3,4'-dimethyl-</t>
  </si>
  <si>
    <t>XIC(182.11Â±500ppm)</t>
  </si>
  <si>
    <t>38.0861 min, 3.524 s</t>
  </si>
  <si>
    <t>Fluorene, 1,4-dihydro-</t>
  </si>
  <si>
    <t>38.1694 min, 4.080 s</t>
  </si>
  <si>
    <t>1-Isopropenylnaphthalene</t>
  </si>
  <si>
    <t>38.3361 min, 4.106 s</t>
  </si>
  <si>
    <t>4,4'-Dimethylbiphenyl</t>
  </si>
  <si>
    <t>XIC(182.10Â±500ppm)</t>
  </si>
  <si>
    <t>38.5028 min, 3.544 s</t>
  </si>
  <si>
    <t>9H-Fluorene, 9-methyl-</t>
  </si>
  <si>
    <t>38.5028 min, 4.008 s</t>
  </si>
  <si>
    <t>Phenol, 2,6-dimethoxy-4-(2-propenyl)-</t>
  </si>
  <si>
    <t>XIC(194.10Â±500ppm)</t>
  </si>
  <si>
    <t>38.7528 min, 3.762 s</t>
  </si>
  <si>
    <t>3-Hexadecene, (Z)-</t>
  </si>
  <si>
    <t>38.8362 min, 1.950 s</t>
  </si>
  <si>
    <t>(1-Cyclopropyl-ethylidene)-(2,3-diphenyl-aziridin-1-yl)-amine</t>
  </si>
  <si>
    <t>XIC(180.09Â±500ppm)</t>
  </si>
  <si>
    <t>38.8362 min, 3.747 s</t>
  </si>
  <si>
    <t>(1R,3E,7E,11R)-1,5,5,8-Tetramethyl-12-oxabicyclo[9.1.0]dodeca-3,7-diene</t>
  </si>
  <si>
    <t>38.9195 min, 3.130 s</t>
  </si>
  <si>
    <t>6H-Dibenzo[b,d]-pyran</t>
  </si>
  <si>
    <t>XIC(182.07Â±500ppm)</t>
  </si>
  <si>
    <t>39.1695 min, 3.944 s</t>
  </si>
  <si>
    <t>Dibenzofuran, 4-methyl-</t>
  </si>
  <si>
    <t>39.5862 min, 3.954 s</t>
  </si>
  <si>
    <t>11,11-Dimethyl-4,8-dimethylenebicyclo[7.2.0]undecan-3-ol</t>
  </si>
  <si>
    <t>40.0029 min, 3.091 s</t>
  </si>
  <si>
    <t>9H-Xanthene</t>
  </si>
  <si>
    <t>40.0029 min, 4.118 s</t>
  </si>
  <si>
    <t>[1,1'-Biphenyl]-4-carboxaldehyde</t>
  </si>
  <si>
    <t>40.3363 min, 4.131 s</t>
  </si>
  <si>
    <t>2-Hydroxyfluorene</t>
  </si>
  <si>
    <t>40.5863 min, 4.173 s</t>
  </si>
  <si>
    <t>Decane, 3,3,5-trimethyl-</t>
  </si>
  <si>
    <t>40.753 min, 1.860 s</t>
  </si>
  <si>
    <t>Benzaldehyde, 4-hydroxy-3,5-dimethoxy-</t>
  </si>
  <si>
    <t>XIC(182.06Â±500ppm)</t>
  </si>
  <si>
    <t>40.8363 min, 4.753 s</t>
  </si>
  <si>
    <t>11-Tricosene</t>
  </si>
  <si>
    <t>41.0863 min, 1.891 s</t>
  </si>
  <si>
    <t>Hexadecane, 3-methyl-</t>
  </si>
  <si>
    <t>41.253 min, 1.863 s</t>
  </si>
  <si>
    <t>Benzene, decyl-</t>
  </si>
  <si>
    <t>41.253 min, 2.459 s</t>
  </si>
  <si>
    <t>8-Heptadecene</t>
  </si>
  <si>
    <t>41.6697 min, 1.957 s</t>
  </si>
  <si>
    <t>a-Bisabolol</t>
  </si>
  <si>
    <t>41.6697 min, 2.766 s</t>
  </si>
  <si>
    <t>Phenanthrene, 9,10-dihydro-</t>
  </si>
  <si>
    <t>41.6697 min, 4.383 s</t>
  </si>
  <si>
    <t>9H-Fluorene, 4-methyl-</t>
  </si>
  <si>
    <t>41.9197 min, 4.063 s</t>
  </si>
  <si>
    <t>9H-Fluorene, 2-methyl-</t>
  </si>
  <si>
    <t>42.1698 min, 4.139 s</t>
  </si>
  <si>
    <t>9H-Fluorene, 2,3-dimethyl-</t>
  </si>
  <si>
    <t>XIC(179.08Â±500ppm)</t>
  </si>
  <si>
    <t>42.5865 min, 3.837 s</t>
  </si>
  <si>
    <t>Methyl tetradecanoate</t>
  </si>
  <si>
    <t>43.1698 min, 2.261 s</t>
  </si>
  <si>
    <t>Naphtho[2,1-b]furan, 1,2-dimethyl-</t>
  </si>
  <si>
    <t>XIC(181.07Â±500ppm)</t>
  </si>
  <si>
    <t>43.2532 min, 3.778 s</t>
  </si>
  <si>
    <t>9H-Fluoren-9-one</t>
  </si>
  <si>
    <t>XIC(180.05Â±500ppm)</t>
  </si>
  <si>
    <t>43.2532 min, 4.866 s</t>
  </si>
  <si>
    <t>Decane, 5-propyl-</t>
  </si>
  <si>
    <t>43.8366 min, 1.850 s</t>
  </si>
  <si>
    <t>Phenol, 4-(2-phenylethenyl)-, (E)-</t>
  </si>
  <si>
    <t>XIC(196.09Â±500ppm)</t>
  </si>
  <si>
    <t>43.9199 min, 3.795 s</t>
  </si>
  <si>
    <t>Phenanthrene</t>
  </si>
  <si>
    <t>XIC(178.08Â±500ppm)</t>
  </si>
  <si>
    <t>44.67 min, 4.771 s</t>
  </si>
  <si>
    <t>Benzene, undecyl-</t>
  </si>
  <si>
    <t>45.0033 min, 2.426 s</t>
  </si>
  <si>
    <t>Bis(1-chloro-2-propyl)(3-chloro-1-propyl)phosphate</t>
  </si>
  <si>
    <t>45.8367 min, 3.500 s</t>
  </si>
  <si>
    <t>Hexadecane, 2,6,10,14-tetramethyl-</t>
  </si>
  <si>
    <t>46.0867 min, 1.806 s</t>
  </si>
  <si>
    <t>Neophytadiene</t>
  </si>
  <si>
    <t>XIC(68.07Â±500ppm)</t>
  </si>
  <si>
    <t>47.0868 min, 1.957 s</t>
  </si>
  <si>
    <t>2-Pentadecanone, 6,10,14-trimethyl-</t>
  </si>
  <si>
    <t>47.2535 min, 2.191 s</t>
  </si>
  <si>
    <t>1H-Indene, 1-(phenylmethylene)-</t>
  </si>
  <si>
    <t>XIC(204.09Â±500ppm)</t>
  </si>
  <si>
    <t>47.5035 min, 4.437 s</t>
  </si>
  <si>
    <t>Anthracene, 2-methyl-</t>
  </si>
  <si>
    <t>XIC(192.09Â±500ppm)</t>
  </si>
  <si>
    <t>48.5869 min, 4.465 s</t>
  </si>
  <si>
    <t>1-Nonadecene</t>
  </si>
  <si>
    <t>48.9203 min, 1.926 s</t>
  </si>
  <si>
    <t>4H-Cyclopenta[def]phenanthrene</t>
  </si>
  <si>
    <t>XIC(190.08Â±500ppm)</t>
  </si>
  <si>
    <t>49.2537 min, 4.854 s</t>
  </si>
  <si>
    <t>Anthracene, 1-methyl-</t>
  </si>
  <si>
    <t>49.5037 min, 4.688 s</t>
  </si>
  <si>
    <t>1,2-Benzenedicarboxylic acid, butyl 2-ethylhexyl ester</t>
  </si>
  <si>
    <t>XIC(149.02Â±500ppm)</t>
  </si>
  <si>
    <t>49.587 min, 3.280 s</t>
  </si>
  <si>
    <t>Diphenyl sulfone</t>
  </si>
  <si>
    <t>XIC(125.00Â±500ppm)</t>
  </si>
  <si>
    <t>49.587 min, 5.614 s</t>
  </si>
  <si>
    <t>3-methoxy-4-hydroxy-methyl-nitrostyrene</t>
  </si>
  <si>
    <t>49.6704 min, 4.416 s</t>
  </si>
  <si>
    <t>Phthalic acid, 8-bromoctyl isobutyl ester</t>
  </si>
  <si>
    <t>50.2537 min, 3.137 s</t>
  </si>
  <si>
    <t>1,2-Benzenedicarboxylic acid, butyl octyl ester</t>
  </si>
  <si>
    <t>51.7539 min, 3.182 s</t>
  </si>
  <si>
    <t>5-Eicosene, (E)-</t>
  </si>
  <si>
    <t>52.0872 min, 1.924 s</t>
  </si>
  <si>
    <t>Fluoranthene</t>
  </si>
  <si>
    <t>XIC(202.08Â±500ppm)</t>
  </si>
  <si>
    <t>53.6707 min, 5.049 s</t>
  </si>
  <si>
    <t>4,4'-(Hexafluoroisopropylidene)diphenol</t>
  </si>
  <si>
    <t>XIC(267.07Â±500ppm)</t>
  </si>
  <si>
    <t>53.8374 min, 3.618 s</t>
  </si>
  <si>
    <t>XIC(73.06Â±500ppm)</t>
  </si>
  <si>
    <t>3.5 min, 4.145 s</t>
  </si>
  <si>
    <t>1-Butanol</t>
  </si>
  <si>
    <t>3.66668 min, 1.662 s</t>
  </si>
  <si>
    <t>Pyrazine</t>
  </si>
  <si>
    <t>XIC(80.04Â±500ppm)</t>
  </si>
  <si>
    <t>3.75002 min, 2.121 s</t>
  </si>
  <si>
    <t>3.83336 min, 1.687 s</t>
  </si>
  <si>
    <t>XIC(85.00Â±500ppm)</t>
  </si>
  <si>
    <t>3.83336 min, 2.173 s</t>
  </si>
  <si>
    <t>Hexane, 3-methoxy-</t>
  </si>
  <si>
    <t>3.9167 min, 1.525 s</t>
  </si>
  <si>
    <t>1-Methylcyclohexa-1,3-diene</t>
  </si>
  <si>
    <t>3.9167 min, 1.644 s</t>
  </si>
  <si>
    <t>3-Penten-2-one, (E)-</t>
  </si>
  <si>
    <t>3.9167 min, 1.955 s</t>
  </si>
  <si>
    <t>But-3-enyl ethyl carbonate</t>
  </si>
  <si>
    <t>4.00004 min, 2.086 s</t>
  </si>
  <si>
    <t>Pyridine</t>
  </si>
  <si>
    <t>XIC(79.03Â±500ppm)</t>
  </si>
  <si>
    <t>4.00004 min, 2.122 s</t>
  </si>
  <si>
    <t>XIC(53.06Â±500ppm)</t>
  </si>
  <si>
    <t>4.08338 min, 2.088 s</t>
  </si>
  <si>
    <t>4.16672 min, 2.009 s</t>
  </si>
  <si>
    <t>Pyrrole</t>
  </si>
  <si>
    <t>4.16672 min, 2.136 s</t>
  </si>
  <si>
    <t>1,4-Cyclohexadiene, 1-methyl-</t>
  </si>
  <si>
    <t>4.25006 min, 1.708 s</t>
  </si>
  <si>
    <t>4.3334 min, 1.941 s</t>
  </si>
  <si>
    <t>1,2-Ethanediamine, N,N-diethyl-</t>
  </si>
  <si>
    <t>XIC(86.04Â±500ppm)</t>
  </si>
  <si>
    <t>4.3334 min, 2.411 s</t>
  </si>
  <si>
    <t>1-Hydroxy-2-butanone</t>
  </si>
  <si>
    <t>4.41674 min, 2.196 s</t>
  </si>
  <si>
    <t>4.41674 min, 6.485 s</t>
  </si>
  <si>
    <t>1-Penten-3-one, 2-methyl-</t>
  </si>
  <si>
    <t>4.50008 min, 1.898 s</t>
  </si>
  <si>
    <t>XIC(55.04Â±500ppm)</t>
  </si>
  <si>
    <t>4.58342 min, 2.563 s</t>
  </si>
  <si>
    <t>4.7501 min, 1.801 s</t>
  </si>
  <si>
    <t>4.7501 min, 2.150 s</t>
  </si>
  <si>
    <t>Ethanol</t>
  </si>
  <si>
    <t>4.7501 min, 6.249 s</t>
  </si>
  <si>
    <t>4.83344 min, 1.926 s</t>
  </si>
  <si>
    <t>4.83344 min, 2.228 s</t>
  </si>
  <si>
    <t>4.91678 min, 2.434 s</t>
  </si>
  <si>
    <t>Cyclohexane, 1,2-dimethyl-, trans-</t>
  </si>
  <si>
    <t>5.08346 min, 1.649 s</t>
  </si>
  <si>
    <t>XIC(84.02Â±500ppm)</t>
  </si>
  <si>
    <t>5.08346 min, 2.832 s</t>
  </si>
  <si>
    <t>(2,3,3-Trimethyloxiranyl)methanol</t>
  </si>
  <si>
    <t>5.25014 min, 2.223 s</t>
  </si>
  <si>
    <t>2-Pentenal, 2-methyl-</t>
  </si>
  <si>
    <t>XIC(98.07Â±500ppm)</t>
  </si>
  <si>
    <t>5.66684 min, 2.186 s</t>
  </si>
  <si>
    <t>Diethylcyanamide</t>
  </si>
  <si>
    <t>5.75018 min, 2.049 s</t>
  </si>
  <si>
    <t>Oxalic acid, pentyl propyl ester</t>
  </si>
  <si>
    <t>5.75018 min, 2.315 s</t>
  </si>
  <si>
    <t>5.75018 min, 2.362 s</t>
  </si>
  <si>
    <t>5.83352 min, 2.021 s</t>
  </si>
  <si>
    <t>XIC(94.05Â±500ppm)</t>
  </si>
  <si>
    <t>5.83352 min, 2.532 s</t>
  </si>
  <si>
    <t>Furan-2-carbonyl chloride, tetrahydro-</t>
  </si>
  <si>
    <t>XIC(71.06Â±500ppm)</t>
  </si>
  <si>
    <t>6.0002 min, 2.619 s</t>
  </si>
  <si>
    <t>6.08354 min, 2.206 s</t>
  </si>
  <si>
    <t>2-Cyclopenten-1-one</t>
  </si>
  <si>
    <t>6.08354 min, 3.050 s</t>
  </si>
  <si>
    <t>3-Methylenecycloheptene</t>
  </si>
  <si>
    <t>6.16688 min, 1.903 s</t>
  </si>
  <si>
    <t>6.16688 min, 2.302 s</t>
  </si>
  <si>
    <t>6.33356 min, 2.351 s</t>
  </si>
  <si>
    <t>1,5-Dimethyl-1,4-cyclohexadiene</t>
  </si>
  <si>
    <t>6.4169 min, 1.924 s</t>
  </si>
  <si>
    <t>6.4169 min, 2.449 s</t>
  </si>
  <si>
    <t>6.50024 min, 2.590 s</t>
  </si>
  <si>
    <t>6.58358 min, 2.222 s</t>
  </si>
  <si>
    <t>6.66692 min, 1.933 s</t>
  </si>
  <si>
    <t>6.75026 min, 2.376 s</t>
  </si>
  <si>
    <t>6.8336 min, 2.677 s</t>
  </si>
  <si>
    <t>1H-Imidazole-4-ethanamine, ÃŸ-methyl-</t>
  </si>
  <si>
    <t>6.91694 min, 2.671 s</t>
  </si>
  <si>
    <t>2-Butanone</t>
  </si>
  <si>
    <t>6.91694 min, 3.266 s</t>
  </si>
  <si>
    <t>7.08362 min, 2.702 s</t>
  </si>
  <si>
    <t>2-Pentenoic acid, methyl ester, (E)-</t>
  </si>
  <si>
    <t>7.2503 min, 2.338 s</t>
  </si>
  <si>
    <t>1,3-Pentadiene, 2,3-dimethyl-</t>
  </si>
  <si>
    <t>XIC(81.04Â±500ppm)</t>
  </si>
  <si>
    <t>7.2503 min, 2.916 s</t>
  </si>
  <si>
    <t>7.41698 min, 2.292 s</t>
  </si>
  <si>
    <t>7.50032 min, 2.559 s</t>
  </si>
  <si>
    <t>1,4-Hexadiene, 2-methyl-</t>
  </si>
  <si>
    <t>7.58366 min, 2.967 s</t>
  </si>
  <si>
    <t>XIC(96.02Â±500ppm)</t>
  </si>
  <si>
    <t>7.58366 min, 3.951 s</t>
  </si>
  <si>
    <t>7.75034 min, 3.201 s</t>
  </si>
  <si>
    <t>8.00036 min, 2.550 s</t>
  </si>
  <si>
    <t>XIC(67.07Â±500ppm)</t>
  </si>
  <si>
    <t>8.0837 min, 2.270 s</t>
  </si>
  <si>
    <t>Methylenecyclopropanecarboxylic acid</t>
  </si>
  <si>
    <t>8.0837 min, 2.433 s</t>
  </si>
  <si>
    <t>8.0837 min, 3.041 s</t>
  </si>
  <si>
    <t>5-Hexen-2-one, 5-methyl-</t>
  </si>
  <si>
    <t>8.25038 min, 2.424 s</t>
  </si>
  <si>
    <t>Cyclopropanecarboxamide, N-(2-octyl)</t>
  </si>
  <si>
    <t>8.41706 min, 2.898 s</t>
  </si>
  <si>
    <t>8.41706 min, 3.357 s</t>
  </si>
  <si>
    <t>Furan, 2-ethyl-5-methyl-</t>
  </si>
  <si>
    <t>8.5004 min, 3.067 s</t>
  </si>
  <si>
    <t>8.66708 min, 2.680 s</t>
  </si>
  <si>
    <t>Uracil</t>
  </si>
  <si>
    <t>XIC(40.05Â±500ppm)</t>
  </si>
  <si>
    <t>8.66708 min, 2.979 s</t>
  </si>
  <si>
    <t>8.75042 min, 3.187 s</t>
  </si>
  <si>
    <t>XIC(108.07Â±500ppm)</t>
  </si>
  <si>
    <t>8.83376 min, 2.881 s</t>
  </si>
  <si>
    <t>8.83376 min, 2.984 s</t>
  </si>
  <si>
    <t>2-Amino-4-methyl-oxazole</t>
  </si>
  <si>
    <t>8.83376 min, 3.712 s</t>
  </si>
  <si>
    <t>8.83376 min, 4.485 s</t>
  </si>
  <si>
    <t>8.9171 min, 2.358 s</t>
  </si>
  <si>
    <t>XIC(107.06Â±500ppm)</t>
  </si>
  <si>
    <t>8.9171 min, 2.873 s</t>
  </si>
  <si>
    <t>1H-Tetrazaborole, 4,5-dihydro-1,4-dimethyl-</t>
  </si>
  <si>
    <t>XIC(42.04Â±500ppm)</t>
  </si>
  <si>
    <t>8.9171 min, 3.671 s</t>
  </si>
  <si>
    <t>9.08378 min, 3.665 s</t>
  </si>
  <si>
    <t>9.16712 min, 2.927 s</t>
  </si>
  <si>
    <t>9.25046 min, 3.020 s</t>
  </si>
  <si>
    <t>9.25046 min, 3.352 s</t>
  </si>
  <si>
    <t>9.3338 min, 3.568 s</t>
  </si>
  <si>
    <t>Hexanoic acid, methyl ester</t>
  </si>
  <si>
    <t>9.41714 min, 2.245 s</t>
  </si>
  <si>
    <t>9.50048 min, 3.160 s</t>
  </si>
  <si>
    <t>9.50048 min, 3.465 s</t>
  </si>
  <si>
    <t>Pyridine, 2,5-dimethyl-</t>
  </si>
  <si>
    <t>9.66716 min, 2.813 s</t>
  </si>
  <si>
    <t>1H-Pyrazole, 1,3,5-trimethyl-</t>
  </si>
  <si>
    <t>9.66716 min, 2.964 s</t>
  </si>
  <si>
    <t>XIC(105.06Â±500ppm)</t>
  </si>
  <si>
    <t>9.66716 min, 3.095 s</t>
  </si>
  <si>
    <t>6-Hepten-3-one, 4-methyl-</t>
  </si>
  <si>
    <t>9.7505 min, 2.326 s</t>
  </si>
  <si>
    <t>2-Hexene, 2,4-dimethyl-</t>
  </si>
  <si>
    <t>9.83384 min, 2.580 s</t>
  </si>
  <si>
    <t>9.83384 min, 2.973 s</t>
  </si>
  <si>
    <t>9.83384 min, 3.890 s</t>
  </si>
  <si>
    <t>10.0005 min, 4.120 s</t>
  </si>
  <si>
    <t>10.2505 min, 2.927 s</t>
  </si>
  <si>
    <t>2-Furanmethanediol, dipropionate</t>
  </si>
  <si>
    <t>10.5839 min, 2.152 s</t>
  </si>
  <si>
    <t>10.5839 min, 2.687 s</t>
  </si>
  <si>
    <t>10.5839 min, 4.146 s</t>
  </si>
  <si>
    <t>1H-Imidazole-2-methanol</t>
  </si>
  <si>
    <t>10.6672 min, 2.105 s</t>
  </si>
  <si>
    <t>10.6672 min, 2.957 s</t>
  </si>
  <si>
    <t>10.7506 min, 3.036 s</t>
  </si>
  <si>
    <t>XIC(110.04Â±500ppm)</t>
  </si>
  <si>
    <t>10.7506 min, 3.528 s</t>
  </si>
  <si>
    <t>10.8339 min, 3.235 s</t>
  </si>
  <si>
    <t>11.0006 min, 3.225 s</t>
  </si>
  <si>
    <t>11.0839 min, 2.721 s</t>
  </si>
  <si>
    <t>11.1673 min, 3.227 s</t>
  </si>
  <si>
    <t>XIC(57.09Â±500ppm)</t>
  </si>
  <si>
    <t>11.2506 min, 1.749 s</t>
  </si>
  <si>
    <t>11.2506 min, 4.517 s</t>
  </si>
  <si>
    <t>11.5006 min, 3.395 s</t>
  </si>
  <si>
    <t>11.584 min, 4.405 s</t>
  </si>
  <si>
    <t>12.2507 min, 2.754 s</t>
  </si>
  <si>
    <t>3-Methylene-2-norbornanone</t>
  </si>
  <si>
    <t>12.2507 min, 2.993 s</t>
  </si>
  <si>
    <t>4,4-Dimethyl-2-cyclopenten-1-one</t>
  </si>
  <si>
    <t>12.2507 min, 3.372 s</t>
  </si>
  <si>
    <t>12.334 min, 3.212 s</t>
  </si>
  <si>
    <t>12.4174 min, 3.151 s</t>
  </si>
  <si>
    <t>12.5841 min, 3.343 s</t>
  </si>
  <si>
    <t>12.5841 min, 3.613 s</t>
  </si>
  <si>
    <t>12.5841 min, 3.934 s</t>
  </si>
  <si>
    <t>Pyrazine, 2-ethyl-3-methyl-</t>
  </si>
  <si>
    <t>XIC(122.08Â±500ppm)</t>
  </si>
  <si>
    <t>12.7507 min, 3.036 s</t>
  </si>
  <si>
    <t>12.7507 min, 3.810 s</t>
  </si>
  <si>
    <t>Pyrazine, 2-(n-propyl)-</t>
  </si>
  <si>
    <t>12.8341 min, 3.040 s</t>
  </si>
  <si>
    <t>XIC(104.04Â±500ppm)</t>
  </si>
  <si>
    <t>12.8341 min, 4.177 s</t>
  </si>
  <si>
    <t>12.9174 min, 3.363 s</t>
  </si>
  <si>
    <t>12.9174 min, 3.458 s</t>
  </si>
  <si>
    <t>XIC(95.04Â±500ppm)</t>
  </si>
  <si>
    <t>12.9174 min, 3.920 s</t>
  </si>
  <si>
    <t>13.0008 min, 2.952 s</t>
  </si>
  <si>
    <t>13.0841 min, 3.830 s</t>
  </si>
  <si>
    <t>Pyrazine, 2-ethenyl-5-methyl-</t>
  </si>
  <si>
    <t>13.2508 min, 3.267 s</t>
  </si>
  <si>
    <t>13.2508 min, 3.802 s</t>
  </si>
  <si>
    <t>13.3341 min, 2.513 s</t>
  </si>
  <si>
    <t>13.4175 min, 3.028 s</t>
  </si>
  <si>
    <t>XIC(81.08Â±500ppm)</t>
  </si>
  <si>
    <t>13.6675 min, 3.056 s</t>
  </si>
  <si>
    <t>13.6675 min, 3.581 s</t>
  </si>
  <si>
    <t>XIC(54.04Â±500ppm)</t>
  </si>
  <si>
    <t>13.8342 min, 4.048 s</t>
  </si>
  <si>
    <t>3,4-dimethylfuran</t>
  </si>
  <si>
    <t>14.0008 min, 3.094 s</t>
  </si>
  <si>
    <t>14.0008 min, 3.667 s</t>
  </si>
  <si>
    <t>14.0008 min, 3.675 s</t>
  </si>
  <si>
    <t>14.0842 min, 4.256 s</t>
  </si>
  <si>
    <t>14.2509 min, 2.584 s</t>
  </si>
  <si>
    <t>14.2509 min, 3.667 s</t>
  </si>
  <si>
    <t>2(5H)-Furanone, 5-ethyl-</t>
  </si>
  <si>
    <t>XIC(83.04Â±500ppm)</t>
  </si>
  <si>
    <t>14.2509 min, 4.256 s</t>
  </si>
  <si>
    <t>3-Methylphenylacetylene</t>
  </si>
  <si>
    <t>14.4175 min, 3.302 s</t>
  </si>
  <si>
    <t>XIC(122.04Â±500ppm)</t>
  </si>
  <si>
    <t>14.4175 min, 3.655 s</t>
  </si>
  <si>
    <t>14.5009 min, 2.698 s</t>
  </si>
  <si>
    <t>2,5-Furandicarboxaldehyde</t>
  </si>
  <si>
    <t>14.5009 min, 3.898 s</t>
  </si>
  <si>
    <t>14.5842 min, 3.199 s</t>
  </si>
  <si>
    <t>14.8342 min, 3.522 s</t>
  </si>
  <si>
    <t>14.9176 min, 3.234 s</t>
  </si>
  <si>
    <t>14.9176 min, 5.227 s</t>
  </si>
  <si>
    <t>2-Methyl-6-(p-tolyl)hept-2-en-4-ol</t>
  </si>
  <si>
    <t>XIC(119.09Â±500ppm)</t>
  </si>
  <si>
    <t>15.0009 min, 2.613 s</t>
  </si>
  <si>
    <t>15.0009 min, 3.249 s</t>
  </si>
  <si>
    <t>XIC(82.05Â±500ppm)</t>
  </si>
  <si>
    <t>15.0009 min, 3.874 s</t>
  </si>
  <si>
    <t>15.1676 min, 3.564 s</t>
  </si>
  <si>
    <t>cis-Carveol, O-(pentafluoropropionyl)-</t>
  </si>
  <si>
    <t>15.2509 min, 2.376 s</t>
  </si>
  <si>
    <t>15.2509 min, 3.952 s</t>
  </si>
  <si>
    <t>15.3343 min, 3.425 s</t>
  </si>
  <si>
    <t>15.4176 min, 3.251 s</t>
  </si>
  <si>
    <t>1,2,4-Triazolo[4,3-b]pyridazine</t>
  </si>
  <si>
    <t>15.501 min, 3.739 s</t>
  </si>
  <si>
    <t>Ethanone, 2,2-dihydroxy-1-phenyl-</t>
  </si>
  <si>
    <t>15.501 min, 3.779 s</t>
  </si>
  <si>
    <t>15.501 min, 4.595 s</t>
  </si>
  <si>
    <t>15.5843 min, 3.617 s</t>
  </si>
  <si>
    <t>Benzonitrile, 2-methyl-</t>
  </si>
  <si>
    <t>XIC(117.06Â±500ppm)</t>
  </si>
  <si>
    <t>15.5843 min, 3.755 s</t>
  </si>
  <si>
    <t>15.8343 min, 4.352 s</t>
  </si>
  <si>
    <t>(1R,2R,3S,5R)-(-)-2,3-Pinanediol</t>
  </si>
  <si>
    <t>15.9177 min, 3.402 s</t>
  </si>
  <si>
    <t>15.9177 min, 3.845 s</t>
  </si>
  <si>
    <t>15.9177 min, 4.770 s</t>
  </si>
  <si>
    <t>16.0843 min, 3.224 s</t>
  </si>
  <si>
    <t>16.0843 min, 3.761 s</t>
  </si>
  <si>
    <t>16.1677 min, 2.340 s</t>
  </si>
  <si>
    <t>16.251 min, 1.847 s</t>
  </si>
  <si>
    <t>XIC(130.08Â±500ppm)</t>
  </si>
  <si>
    <t>16.4177 min, 1.992 s</t>
  </si>
  <si>
    <t>Benzene, 1-ethenyl-4-ethyl-</t>
  </si>
  <si>
    <t>16.4177 min, 2.850 s</t>
  </si>
  <si>
    <t>16.501 min, 3.413 s</t>
  </si>
  <si>
    <t>p-(1-Propenyl)-toluene</t>
  </si>
  <si>
    <t>16.5844 min, 3.607 s</t>
  </si>
  <si>
    <t>16.5844 min, 3.843 s</t>
  </si>
  <si>
    <t>XIC(113.05Â±500ppm)</t>
  </si>
  <si>
    <t>16.6677 min, 5.404 s</t>
  </si>
  <si>
    <t>16.7511 min, 5.162 s</t>
  </si>
  <si>
    <t>16.8344 min, 3.475 s</t>
  </si>
  <si>
    <t>16.9177 min, 2.835 s</t>
  </si>
  <si>
    <t>16.9177 min, 3.884 s</t>
  </si>
  <si>
    <t>Benzofuran, 7-methyl-</t>
  </si>
  <si>
    <t>17.0011 min, 3.313 s</t>
  </si>
  <si>
    <t>2-Cyclopenten-1-one, 2-hydroxy-3-methyl-</t>
  </si>
  <si>
    <t>17.0844 min, 4.594 s</t>
  </si>
  <si>
    <t>Benzene, 2-ethenyl-1,3-dimethyl-</t>
  </si>
  <si>
    <t>17.1678 min, 2.878 s</t>
  </si>
  <si>
    <t>17.1678 min, 3.322 s</t>
  </si>
  <si>
    <t>17.2511 min, 3.455 s</t>
  </si>
  <si>
    <t>17.2511 min, 3.838 s</t>
  </si>
  <si>
    <t>Naphthalene, decahydro-, cis-</t>
  </si>
  <si>
    <t>XIC(138.07Â±500ppm)</t>
  </si>
  <si>
    <t>17.3344 min, 3.670 s</t>
  </si>
  <si>
    <t>Phenol, 3,5-dimethyl-</t>
  </si>
  <si>
    <t>17.4178 min, 3.397 s</t>
  </si>
  <si>
    <t>3-Hydroxy-4-methylbenzaldehyde</t>
  </si>
  <si>
    <t>XIC(135.05Â±500ppm)</t>
  </si>
  <si>
    <t>17.4178 min, 3.429 s</t>
  </si>
  <si>
    <t>2,5-Cyclohexadiene-1,4-dione, 2,5-dimethyl-</t>
  </si>
  <si>
    <t>17.4178 min, 3.815 s</t>
  </si>
  <si>
    <t>XIC(90.05Â±500ppm)</t>
  </si>
  <si>
    <t>17.4178 min, 4.092 s</t>
  </si>
  <si>
    <t>Pyrazine, (1-methylethenyl)-</t>
  </si>
  <si>
    <t>17.4178 min, 4.134 s</t>
  </si>
  <si>
    <t>1H-Imidazole, 1-methyl-4-nitro-</t>
  </si>
  <si>
    <t>17.5011 min, 4.561 s</t>
  </si>
  <si>
    <t>XIC(136.09Â±500ppm)</t>
  </si>
  <si>
    <t>17.5845 min, 2.962 s</t>
  </si>
  <si>
    <t>Pyrrolidine</t>
  </si>
  <si>
    <t>17.5845 min, 4.067 s</t>
  </si>
  <si>
    <t>17.6678 min, 3.915 s</t>
  </si>
  <si>
    <t>17.7511 min, 3.070 s</t>
  </si>
  <si>
    <t>XIC(82.01Â±500ppm)</t>
  </si>
  <si>
    <t>17.8345 min, 3.915 s</t>
  </si>
  <si>
    <t>3,5-Dimethylanisole</t>
  </si>
  <si>
    <t>18.0012 min, 3.070 s</t>
  </si>
  <si>
    <t>XIC(85.02Â±500ppm)</t>
  </si>
  <si>
    <t>18.0012 min, 4.809 s</t>
  </si>
  <si>
    <t>Ethanone, 1-(2-hydroxy-5-methylphenyl)-</t>
  </si>
  <si>
    <t>18.2512 min, 2.928 s</t>
  </si>
  <si>
    <t>18.4179 min, 3.821 s</t>
  </si>
  <si>
    <t>Benzene, 1-methyl-2-(2-propenyl)-</t>
  </si>
  <si>
    <t>18.5012 min, 2.911 s</t>
  </si>
  <si>
    <t>Ethanone, 1-(4-methylphenyl)-</t>
  </si>
  <si>
    <t>18.8346 min, 3.599 s</t>
  </si>
  <si>
    <t>18.9179 min, 4.441 s</t>
  </si>
  <si>
    <t>19.0012 min, 3.223 s</t>
  </si>
  <si>
    <t>XIC(59.05Â±500ppm)</t>
  </si>
  <si>
    <t>19.0012 min, 3.289 s</t>
  </si>
  <si>
    <t>Piperidine</t>
  </si>
  <si>
    <t>19.0846 min, 3.847 s</t>
  </si>
  <si>
    <t>19.0846 min, 4.202 s</t>
  </si>
  <si>
    <t>19.1679 min, 4.031 s</t>
  </si>
  <si>
    <t>19.2513 min, 3.184 s</t>
  </si>
  <si>
    <t>Benzene, 1,2-dimethoxy-</t>
  </si>
  <si>
    <t>19.4179 min, 3.775 s</t>
  </si>
  <si>
    <t>XIC(92.04Â±500ppm)</t>
  </si>
  <si>
    <t>19.4179 min, 4.064 s</t>
  </si>
  <si>
    <t>Phenol, 2,4-dimethyl-</t>
  </si>
  <si>
    <t>19.5013 min, 3.250 s</t>
  </si>
  <si>
    <t>Acetic acid, 2-ethylhexyl ester</t>
  </si>
  <si>
    <t>19.5846 min, 2.303 s</t>
  </si>
  <si>
    <t>19.5846 min, 3.352 s</t>
  </si>
  <si>
    <t>19.5846 min, 3.408 s</t>
  </si>
  <si>
    <t>XIC(131.09Â±500ppm)</t>
  </si>
  <si>
    <t>19.668 min, 2.779 s</t>
  </si>
  <si>
    <t>3-Ethoxyamphetamine</t>
  </si>
  <si>
    <t>19.668 min, 3.638 s</t>
  </si>
  <si>
    <t>19.8346 min, 3.697 s</t>
  </si>
  <si>
    <t>20.0013 min, 3.543 s</t>
  </si>
  <si>
    <t>Benzaldehyde, 3-ethyl-</t>
  </si>
  <si>
    <t>20.0013 min, 3.575 s</t>
  </si>
  <si>
    <t>20.168 min, 3.641 s</t>
  </si>
  <si>
    <t>20.2513 min, 4.106 s</t>
  </si>
  <si>
    <t>20.5014 min, 3.680 s</t>
  </si>
  <si>
    <t>Karahanaenone</t>
  </si>
  <si>
    <t>20.5847 min, 3.471 s</t>
  </si>
  <si>
    <t>Benzaldehyde, 2,5-dimethyl-</t>
  </si>
  <si>
    <t>XIC(133.07Â±500ppm)</t>
  </si>
  <si>
    <t>20.5847 min, 3.586 s</t>
  </si>
  <si>
    <t>20.7514 min, 3.141 s</t>
  </si>
  <si>
    <t>20.8347 min, 2.806 s</t>
  </si>
  <si>
    <t>20.8347 min, 3.416 s</t>
  </si>
  <si>
    <t>Phenol, 4-methoxy-3-methyl-</t>
  </si>
  <si>
    <t>20.8347 min, 3.451 s</t>
  </si>
  <si>
    <t>21.0847 min, 2.026 s</t>
  </si>
  <si>
    <t>21.0847 min, 3.358 s</t>
  </si>
  <si>
    <t>21.0847 min, 4.277 s</t>
  </si>
  <si>
    <t>1H-Indene, 2,3-dihydro-1,2-dimethyl-</t>
  </si>
  <si>
    <t>21.1681 min, 3.502 s</t>
  </si>
  <si>
    <t>21.2514 min, 3.936 s</t>
  </si>
  <si>
    <t>XIC(134.02Â±500ppm)</t>
  </si>
  <si>
    <t>21.2514 min, 4.106 s</t>
  </si>
  <si>
    <t>1-Octanol</t>
  </si>
  <si>
    <t>21.4181 min, 5.437 s</t>
  </si>
  <si>
    <t>21.5014 min, 3.434 s</t>
  </si>
  <si>
    <t>21.6681 min, 2.764 s</t>
  </si>
  <si>
    <t>21.7515 min, 2.991 s</t>
  </si>
  <si>
    <t>N-Methyl-9-aza-tricyclo[6.2.2.0(2,7)]dodec-2,4,6,11-tetraene-10-one</t>
  </si>
  <si>
    <t>21.7515 min, 3.594 s</t>
  </si>
  <si>
    <t>XIC(129.06Â±500ppm)</t>
  </si>
  <si>
    <t>Cyclodecane</t>
  </si>
  <si>
    <t>21.8348 min, 2.166 s</t>
  </si>
  <si>
    <t>21.8348 min, 3.300 s</t>
  </si>
  <si>
    <t>Benzoic acid, 4-methyl-, methyl ester</t>
  </si>
  <si>
    <t>22.0015 min, 3.444 s</t>
  </si>
  <si>
    <t>22.0848 min, 3.417 s</t>
  </si>
  <si>
    <t>Benzene, 1-ethyl-4-(1-methylethyl)-</t>
  </si>
  <si>
    <t>22.1682 min, 2.829 s</t>
  </si>
  <si>
    <t>Phenol, 3-methyl-5-(1-methylethyl)-, methylcarbamate</t>
  </si>
  <si>
    <t>22.1682 min, 3.025 s</t>
  </si>
  <si>
    <t>22.3348 min, 5.068 s</t>
  </si>
  <si>
    <t>22.4182 min, 3.788 s</t>
  </si>
  <si>
    <t>22.7515 min, 3.398 s</t>
  </si>
  <si>
    <t>22.7515 min, 4.614 s</t>
  </si>
  <si>
    <t>2H-Inden-2-one, 1,3-dihydro-</t>
  </si>
  <si>
    <t>XIC(104.07Â±500ppm)</t>
  </si>
  <si>
    <t>22.8349 min, 4.278 s</t>
  </si>
  <si>
    <t>XIC(144.06Â±500ppm)</t>
  </si>
  <si>
    <t>22.9182 min, 3.516 s</t>
  </si>
  <si>
    <t>22.9182 min, 4.846 s</t>
  </si>
  <si>
    <t>23.0016 min, 2.099 s</t>
  </si>
  <si>
    <t>23.0016 min, 3.419 s</t>
  </si>
  <si>
    <t>n-Hexylmethylamine</t>
  </si>
  <si>
    <t>23.0849 min, 3.621 s</t>
  </si>
  <si>
    <t>Valeric acid, 2-tetrahydrofurylmethyl ester</t>
  </si>
  <si>
    <t>23.0849 min, 3.996 s</t>
  </si>
  <si>
    <t>23.1682 min, 3.207 s</t>
  </si>
  <si>
    <t>23.1682 min, 3.819 s</t>
  </si>
  <si>
    <t>XIC(78.06Â±500ppm)</t>
  </si>
  <si>
    <t>23.2516 min, 4.642 s</t>
  </si>
  <si>
    <t>23.3349 min, 3.193 s</t>
  </si>
  <si>
    <t>23.3349 min, 3.804 s</t>
  </si>
  <si>
    <t>23.3349 min, 4.426 s</t>
  </si>
  <si>
    <t>23.5016 min, 3.362 s</t>
  </si>
  <si>
    <t>23.5016 min, 3.726 s</t>
  </si>
  <si>
    <t>23.5849 min, 3.275 s</t>
  </si>
  <si>
    <t>2,2'-Bifuran</t>
  </si>
  <si>
    <t>XIC(134.04Â±500ppm)</t>
  </si>
  <si>
    <t>23.5849 min, 3.949 s</t>
  </si>
  <si>
    <t>23.5849 min, 4.560 s</t>
  </si>
  <si>
    <t>XIC(152.09Â±500ppm)</t>
  </si>
  <si>
    <t>23.6683 min, 3.578 s</t>
  </si>
  <si>
    <t>23.835 min, 3.237 s</t>
  </si>
  <si>
    <t>23.835 min, 3.907 s</t>
  </si>
  <si>
    <t>23.9183 min, 3.101 s</t>
  </si>
  <si>
    <t>2-Cyclohexen-1-one, 4-(1-methylethyl)-</t>
  </si>
  <si>
    <t>23.9183 min, 4.804 s</t>
  </si>
  <si>
    <t>24.0016 min, 3.481 s</t>
  </si>
  <si>
    <t>24.0016 min, 4.201 s</t>
  </si>
  <si>
    <t>XIC(143.04Â±500ppm)</t>
  </si>
  <si>
    <t>24.335 min, 4.003 s</t>
  </si>
  <si>
    <t>24.335 min, 4.433 s</t>
  </si>
  <si>
    <t>24.5017 min, 2.583 s</t>
  </si>
  <si>
    <t>24.5017 min, 3.231 s</t>
  </si>
  <si>
    <t>1H-1,2,4-Triazol-3-amine, 1-methyl-</t>
  </si>
  <si>
    <t>24.5017 min, 3.592 s</t>
  </si>
  <si>
    <t>Benzofuran, 7-methoxy-</t>
  </si>
  <si>
    <t>24.585 min, 4.046 s</t>
  </si>
  <si>
    <t>XIC(148.06Â±500ppm)</t>
  </si>
  <si>
    <t>24.7517 min, 3.773 s</t>
  </si>
  <si>
    <t>24.835 min, 2.641 s</t>
  </si>
  <si>
    <t>24.835 min, 3.518 s</t>
  </si>
  <si>
    <t>4'-Methylpropiophenone</t>
  </si>
  <si>
    <t>25.0017 min, 3.489 s</t>
  </si>
  <si>
    <t>XIC(115.06Â±500ppm)</t>
  </si>
  <si>
    <t>25.0017 min, 3.969 s</t>
  </si>
  <si>
    <t>XIC(146.04Â±500ppm)</t>
  </si>
  <si>
    <t>25.2517 min, 3.503 s</t>
  </si>
  <si>
    <t>25.2517 min, 4.659 s</t>
  </si>
  <si>
    <t>2(3H)-Furanone, 3-acetyldihydro-3-methyl-</t>
  </si>
  <si>
    <t>25.3351 min, 5.449 s</t>
  </si>
  <si>
    <t>Benzene, 1,3,5-trimethyl-2-(1,2-propadienyl)-</t>
  </si>
  <si>
    <t>XIC(143.09Â±500ppm)</t>
  </si>
  <si>
    <t>25.4184 min, 3.070 s</t>
  </si>
  <si>
    <t>25.4184 min, 3.370 s</t>
  </si>
  <si>
    <t>XIC(145.07Â±500ppm)</t>
  </si>
  <si>
    <t>25.5018 min, 3.219 s</t>
  </si>
  <si>
    <t>25.5018 min, 3.597 s</t>
  </si>
  <si>
    <t>1,12-Tridecadiene</t>
  </si>
  <si>
    <t>25.6684 min, 2.035 s</t>
  </si>
  <si>
    <t>25.6684 min, 3.240 s</t>
  </si>
  <si>
    <t>25.6684 min, 4.242 s</t>
  </si>
  <si>
    <t>25.7518 min, 3.566 s</t>
  </si>
  <si>
    <t>25.9185 min, 3.215 s</t>
  </si>
  <si>
    <t>26.0018 min, 3.300 s</t>
  </si>
  <si>
    <t>Indole</t>
  </si>
  <si>
    <t>26.0018 min, 4.659 s</t>
  </si>
  <si>
    <t>3-Undecene, (Z)-</t>
  </si>
  <si>
    <t>26.2518 min, 2.156 s</t>
  </si>
  <si>
    <t>26.7519 min, 3.246 s</t>
  </si>
  <si>
    <t>2,5-Diethylphenol</t>
  </si>
  <si>
    <t>26.9185 min, 3.175 s</t>
  </si>
  <si>
    <t>27.0019 min, 3.878 s</t>
  </si>
  <si>
    <t>3-Penten-2-one, 4-phenyl-</t>
  </si>
  <si>
    <t>27.0852 min, 3.291 s</t>
  </si>
  <si>
    <t>27.0852 min, 3.892 s</t>
  </si>
  <si>
    <t>27.3352 min, 3.748 s</t>
  </si>
  <si>
    <t>Ethanone, 1-(2-hydroxy-4-methoxyphenyl)-</t>
  </si>
  <si>
    <t>XIC(151.08Â±500ppm)</t>
  </si>
  <si>
    <t>27.4186 min, 3.446 s</t>
  </si>
  <si>
    <t>27.5019 min, 3.285 s</t>
  </si>
  <si>
    <t>XIC(158.08Â±500ppm)</t>
  </si>
  <si>
    <t>27.9186 min, 3.517 s</t>
  </si>
  <si>
    <t>Cyclobuta[de]naphthalene</t>
  </si>
  <si>
    <t>28.002 min, 4.032 s</t>
  </si>
  <si>
    <t>Phenol, 2,6-dimethyl-4-nitro-</t>
  </si>
  <si>
    <t>28.252 min, 3.475 s</t>
  </si>
  <si>
    <t>28.252 min, 5.400 s</t>
  </si>
  <si>
    <t>28.3353 min, 4.300 s</t>
  </si>
  <si>
    <t>L-Tyrosine, O-methyl-, ethyl ester</t>
  </si>
  <si>
    <t>28.4187 min, 3.184 s</t>
  </si>
  <si>
    <t>Phenol, 3-methoxy-2,4,5-trimethyl-</t>
  </si>
  <si>
    <t>28.5853 min, 3.261 s</t>
  </si>
  <si>
    <t>XIC(154.07Â±500ppm)</t>
  </si>
  <si>
    <t>28.5853 min, 4.208 s</t>
  </si>
  <si>
    <t>2-Methyl-1-undecanol</t>
  </si>
  <si>
    <t>28.6687 min, 1.865 s</t>
  </si>
  <si>
    <t>Phenol, 2-methoxy-3-(2-propenyl)-</t>
  </si>
  <si>
    <t>XIC(164.09Â±500ppm)</t>
  </si>
  <si>
    <t>28.8354 min, 3.446 s</t>
  </si>
  <si>
    <t>29.002 min, 2.555 s</t>
  </si>
  <si>
    <t>Dibenzo[a,i]biphenylene, 5,6,6a,6b,7,8,12b,12c-octahydro-2,11-dimethoxy-</t>
  </si>
  <si>
    <t>29.002 min, 3.478 s</t>
  </si>
  <si>
    <t>29.002 min, 3.816 s</t>
  </si>
  <si>
    <t>29.0854 min, 4.218 s</t>
  </si>
  <si>
    <t>29.2521 min, 3.258 s</t>
  </si>
  <si>
    <t>8,9-Dehydrothymol methyl ether</t>
  </si>
  <si>
    <t>29.2521 min, 3.938 s</t>
  </si>
  <si>
    <t>Naphthalene, 1,2,3,4-tetrahydro-1,4-dimethyl-</t>
  </si>
  <si>
    <t>29.4187 min, 3.986 s</t>
  </si>
  <si>
    <t>Formic acid, 2-propylphenyl ester</t>
  </si>
  <si>
    <t>29.5021 min, 4.404 s</t>
  </si>
  <si>
    <t>1H-Indene, 1,1,3-trimethyl-</t>
  </si>
  <si>
    <t>29.6688 min, 3.287 s</t>
  </si>
  <si>
    <t>29.8354 min, 5.027 s</t>
  </si>
  <si>
    <t>Indole, 3-methyl-</t>
  </si>
  <si>
    <t>29.9188 min, 4.506 s</t>
  </si>
  <si>
    <t>1,15-Pentadecanediol</t>
  </si>
  <si>
    <t>30.0021 min, 2.030 s</t>
  </si>
  <si>
    <t>Naphthalene, 1-ethyl-</t>
  </si>
  <si>
    <t>30.1688 min, 3.619 s</t>
  </si>
  <si>
    <t>XIC(168.10Â±500ppm)</t>
  </si>
  <si>
    <t>30.5022 min, 3.560 s</t>
  </si>
  <si>
    <t>30.5022 min, 4.569 s</t>
  </si>
  <si>
    <t>XIC(156.10Â±500ppm)</t>
  </si>
  <si>
    <t>30.5855 min, 3.612 s</t>
  </si>
  <si>
    <t>30.5855 min, 4.050 s</t>
  </si>
  <si>
    <t>30.7522 min, 3.132 s</t>
  </si>
  <si>
    <t>Benzaldehyde, 2-hydroxy-3-(2-propenyl)-</t>
  </si>
  <si>
    <t>30.8355 min, 3.639 s</t>
  </si>
  <si>
    <t>30.9189 min, 3.637 s</t>
  </si>
  <si>
    <t>Toluene, 4-(1,1-dimethyl-2-propynyloxy)-</t>
  </si>
  <si>
    <t>31.0022 min, 3.155 s</t>
  </si>
  <si>
    <t>31.4189 min, 2.567 s</t>
  </si>
  <si>
    <t>XIC(161.05Â±500ppm)</t>
  </si>
  <si>
    <t>31.4189 min, 4.784 s</t>
  </si>
  <si>
    <t>31.5022 min, 3.182 s</t>
  </si>
  <si>
    <t>Acetic acid, 3-[1,3]dioxolan-2-ylpropyl ester</t>
  </si>
  <si>
    <t>XIC(73.05Â±500ppm)</t>
  </si>
  <si>
    <t>31.5856 min, 6.104 s</t>
  </si>
  <si>
    <t>32.169 min, 2.324 s</t>
  </si>
  <si>
    <t>Naphthalene, 2,6-dimethyl-</t>
  </si>
  <si>
    <t>32.169 min, 3.875 s</t>
  </si>
  <si>
    <t>Naphthalene, 1,2,3,4-tetrahydro-6,7-dimethyl-</t>
  </si>
  <si>
    <t>32.2523 min, 4.224 s</t>
  </si>
  <si>
    <t>Cyclohexane, octyl-</t>
  </si>
  <si>
    <t>XIC(83.09Â±500ppm)</t>
  </si>
  <si>
    <t>32.5023 min, 2.121 s</t>
  </si>
  <si>
    <t>32.5857 min, 3.932 s</t>
  </si>
  <si>
    <t>XIC(155.09Â±500ppm)</t>
  </si>
  <si>
    <t>32.7523 min, 3.438 s</t>
  </si>
  <si>
    <t>32.8357 min, 2.655 s</t>
  </si>
  <si>
    <t>5,9-Undecadien-2-one, 6,10-dimethyl-, (Z)-</t>
  </si>
  <si>
    <t>32.8357 min, 2.688 s</t>
  </si>
  <si>
    <t>Dimethyl phthalate</t>
  </si>
  <si>
    <t>XIC(163.04Â±500ppm)</t>
  </si>
  <si>
    <t>32.919 min, 4.245 s</t>
  </si>
  <si>
    <t>33.3357 min, 2.513 s</t>
  </si>
  <si>
    <t>33.5024 min, 2.642 s</t>
  </si>
  <si>
    <t>33.7524 min, 4.175 s</t>
  </si>
  <si>
    <t>33.8358 min, 4.243 s</t>
  </si>
  <si>
    <t>Benzonitrile, 2,4,6-trimethyl-</t>
  </si>
  <si>
    <t>33.9191 min, 4.334 s</t>
  </si>
  <si>
    <t>34.0858 min, 3.473 s</t>
  </si>
  <si>
    <t>34.0858 min, 4.418 s</t>
  </si>
  <si>
    <t>34.1691 min, 2.680 s</t>
  </si>
  <si>
    <t>XIC(153.06Â±500ppm)</t>
  </si>
  <si>
    <t>34.2525 min, 4.774 s</t>
  </si>
  <si>
    <t>1,1'-Biphenyl, 4-methyl-</t>
  </si>
  <si>
    <t>34.3358 min, 3.706 s</t>
  </si>
  <si>
    <t>XIC(128.07Â±500ppm)</t>
  </si>
  <si>
    <t>34.5858 min, 4.855 s</t>
  </si>
  <si>
    <t>Naphthalene, 1,4,5-trimethyl-</t>
  </si>
  <si>
    <t>34.6692 min, 3.479 s</t>
  </si>
  <si>
    <t>34.9192 min, 3.953 s</t>
  </si>
  <si>
    <t>35.0859 min, 2.413 s</t>
  </si>
  <si>
    <t>XIC(173.13Â±500ppm)</t>
  </si>
  <si>
    <t>35.4192 min, 3.196 s</t>
  </si>
  <si>
    <t>35.5026 min, 3.562 s</t>
  </si>
  <si>
    <t>35.6692 min, 3.565 s</t>
  </si>
  <si>
    <t>35.9193 min, 4.291 s</t>
  </si>
  <si>
    <t>XIC(168.06Â±500ppm)</t>
  </si>
  <si>
    <t>36.1693 min, 4.425 s</t>
  </si>
  <si>
    <t>36.336 min, 4.579 s</t>
  </si>
  <si>
    <t>Cyclohexane, propyl-</t>
  </si>
  <si>
    <t>36.6693 min, 2.113 s</t>
  </si>
  <si>
    <t>36.9193 min, 4.221 s</t>
  </si>
  <si>
    <t>Pentadecane, 2-methyl-</t>
  </si>
  <si>
    <t>37.2527 min, 1.845 s</t>
  </si>
  <si>
    <t>37.4194 min, 2.484 s</t>
  </si>
  <si>
    <t>37.4194 min, 4.308 s</t>
  </si>
  <si>
    <t>(S)-5-Hydroxymethyl-2[5H]-furanone</t>
  </si>
  <si>
    <t>37.5027 min, 2.597 s</t>
  </si>
  <si>
    <t>37.9194 min, 3.067 s</t>
  </si>
  <si>
    <t>38.0861 min, 3.529 s</t>
  </si>
  <si>
    <t>Fluorene, 2,4a-dihydro-</t>
  </si>
  <si>
    <t>38.1694 min, 4.081 s</t>
  </si>
  <si>
    <t>4,5-Dimethoxy-2-nitrotoluene</t>
  </si>
  <si>
    <t>XIC(77.05Â±500ppm)</t>
  </si>
  <si>
    <t>38.5028 min, 3.688 s</t>
  </si>
  <si>
    <t>38.5028 min, 4.016 s</t>
  </si>
  <si>
    <t>38.7528 min, 3.765 s</t>
  </si>
  <si>
    <t>4-Hydroxy-3-methoxy-ÃŸ-nitrostyrene</t>
  </si>
  <si>
    <t>38.9195 min, 3.899 s</t>
  </si>
  <si>
    <t>XIC(182.08Â±500ppm)</t>
  </si>
  <si>
    <t>39.1695 min, 3.948 s</t>
  </si>
  <si>
    <t>1-butyne, 4-chloro-3-methyl-3-phenyl-</t>
  </si>
  <si>
    <t>40.0029 min, 4.675 s</t>
  </si>
  <si>
    <t>40.3363 min, 4.137 s</t>
  </si>
  <si>
    <t>40.8363 min, 4.760 s</t>
  </si>
  <si>
    <t>41.253 min, 1.865 s</t>
  </si>
  <si>
    <t>41.253 min, 2.463 s</t>
  </si>
  <si>
    <t>41.9197 min, 4.068 s</t>
  </si>
  <si>
    <t>13-Methyltetradecanal</t>
  </si>
  <si>
    <t>42.7531 min, 2.333 s</t>
  </si>
  <si>
    <t>3-Methoxyphenol, TMS derivative</t>
  </si>
  <si>
    <t>43.2532 min, 3.777 s</t>
  </si>
  <si>
    <t>43.2532 min, 4.863 s</t>
  </si>
  <si>
    <t>1-Dodecanol, 3,7,11-trimethyl-</t>
  </si>
  <si>
    <t>43.4199 min, 1.865 s</t>
  </si>
  <si>
    <t>43.4199 min, 3.802 s</t>
  </si>
  <si>
    <t>XIC(196.10Â±500ppm)</t>
  </si>
  <si>
    <t>43.9199 min, 3.800 s</t>
  </si>
  <si>
    <t>2,5-Dimethoxy-ÃŸ-nitrostyrene</t>
  </si>
  <si>
    <t>44.1699 min, 3.755 s</t>
  </si>
  <si>
    <t>44.67 min, 4.774 s</t>
  </si>
  <si>
    <t>45.0033 min, 2.428 s</t>
  </si>
  <si>
    <t>Anthracene</t>
  </si>
  <si>
    <t>45.0033 min, 4.727 s</t>
  </si>
  <si>
    <t>2-Methylthio-5-nitro anisole</t>
  </si>
  <si>
    <t>XIC(199.05Â±500ppm)</t>
  </si>
  <si>
    <t>45.5034 min, 4.721 s</t>
  </si>
  <si>
    <t>46.0867 min, 1.808 s</t>
  </si>
  <si>
    <t>47.2535 min, 2.195 s</t>
  </si>
  <si>
    <t>Anthracene, 9-ethenyl-</t>
  </si>
  <si>
    <t>XIC(204.10Â±500ppm)</t>
  </si>
  <si>
    <t>47.5035 min, 4.434 s</t>
  </si>
  <si>
    <t>XIC(192.10Â±500ppm)</t>
  </si>
  <si>
    <t>48.5869 min, 4.467 s</t>
  </si>
  <si>
    <t>3-Eicosene, (E)-</t>
  </si>
  <si>
    <t>48.9203 min, 1.928 s</t>
  </si>
  <si>
    <t>49.2537 min, 4.857 s</t>
  </si>
  <si>
    <t>XIC(149.03Â±500ppm)</t>
  </si>
  <si>
    <t>49.587 min, 3.284 s</t>
  </si>
  <si>
    <t>49.837 min, 3.168 s</t>
  </si>
  <si>
    <t>50.2537 min, 3.140 s</t>
  </si>
  <si>
    <t>Dibutyl phthalate</t>
  </si>
  <si>
    <t>51.0871 min, 3.334 s</t>
  </si>
  <si>
    <t>52.0872 min, 1.926 s</t>
  </si>
  <si>
    <t>Phthalic acid, di(2-methylbutyl) ester</t>
  </si>
  <si>
    <t>52.4206 min, 3.054 s</t>
  </si>
  <si>
    <t>Diamyl phthalate</t>
  </si>
  <si>
    <t>52.5873 min, 3.207 s</t>
  </si>
  <si>
    <t>53.6707 min, 5.052 s</t>
  </si>
  <si>
    <t>3.5 min, 6.450 s</t>
  </si>
  <si>
    <t>3.75002 min, 2.127 s</t>
  </si>
  <si>
    <t>Propane, 1-(1-methylethoxy)-</t>
  </si>
  <si>
    <t>3.9167 min, 1.510 s</t>
  </si>
  <si>
    <t>3.9167 min, 1.958 s</t>
  </si>
  <si>
    <t>2-Butanol, 3-methyl-</t>
  </si>
  <si>
    <t>4.00004 min, 1.524 s</t>
  </si>
  <si>
    <t>1,3-Cyclopentadiene, 5,5-dimethyl-</t>
  </si>
  <si>
    <t>4.08338 min, 1.683 s</t>
  </si>
  <si>
    <t>4.08338 min, 2.091 s</t>
  </si>
  <si>
    <t>XIC(79.04Â±500ppm)</t>
  </si>
  <si>
    <t>4.08338 min, 2.120 s</t>
  </si>
  <si>
    <t>Carbamic acid, methyl ester</t>
  </si>
  <si>
    <t>4.08338 min, 2.169 s</t>
  </si>
  <si>
    <t>4.3334 min, 1.943 s</t>
  </si>
  <si>
    <t>Oxazolidine, 3-methyl-2-propyl-</t>
  </si>
  <si>
    <t>4.3334 min, 2.412 s</t>
  </si>
  <si>
    <t>4.41674 min, 2.188 s</t>
  </si>
  <si>
    <t>4.50008 min, 1.900 s</t>
  </si>
  <si>
    <t>XIC(60.04Â±500ppm)</t>
  </si>
  <si>
    <t>4.7501 min, 1.783 s</t>
  </si>
  <si>
    <t>4.7501 min, 2.145 s</t>
  </si>
  <si>
    <t>4.91678 min, 2.439 s</t>
  </si>
  <si>
    <t>5.08346 min, 1.638 s</t>
  </si>
  <si>
    <t>2-Butene-1,4-diol, (Z)-</t>
  </si>
  <si>
    <t>5.08346 min, 2.120 s</t>
  </si>
  <si>
    <t>Carbonocyanidic acid, ethyl ester</t>
  </si>
  <si>
    <t>5.1668 min, 2.824 s</t>
  </si>
  <si>
    <t>5.83352 min, 2.360 s</t>
  </si>
  <si>
    <t>5.83352 min, 2.535 s</t>
  </si>
  <si>
    <t>Butanoic acid, 2-hydroxy-, methyl ester</t>
  </si>
  <si>
    <t>6.08354 min, 2.189 s</t>
  </si>
  <si>
    <t>6.08354 min, 3.024 s</t>
  </si>
  <si>
    <t>6.50024 min, 2.593 s</t>
  </si>
  <si>
    <t>6.8336 min, 2.661 s</t>
  </si>
  <si>
    <t>7.16696 min, 2.692 s</t>
  </si>
  <si>
    <t>7.2503 min, 2.926 s</t>
  </si>
  <si>
    <t>2-Propanone, 1-(acetyloxy)-</t>
  </si>
  <si>
    <t>7.33364 min, 2.954 s</t>
  </si>
  <si>
    <t>N-Vinylimidazole</t>
  </si>
  <si>
    <t>7.50032 min, 2.914 s</t>
  </si>
  <si>
    <t>7.83368 min, 3.426 s</t>
  </si>
  <si>
    <t>8.0837 min, 2.541 s</t>
  </si>
  <si>
    <t>8.75042 min, 3.181 s</t>
  </si>
  <si>
    <t>XIC(55.02Â±500ppm)</t>
  </si>
  <si>
    <t>8.9171 min, 4.578 s</t>
  </si>
  <si>
    <t>1H-Pyrazole, 1-methyl-3-vinyl-</t>
  </si>
  <si>
    <t>XIC(108.06Â±500ppm)</t>
  </si>
  <si>
    <t>9.00044 min, 2.849 s</t>
  </si>
  <si>
    <t>9.58382 min, 3.544 s</t>
  </si>
  <si>
    <t>1,4-Dimethyl-pyridinium chloride</t>
  </si>
  <si>
    <t>9.83384 min, 2.781 s</t>
  </si>
  <si>
    <t>9.83384 min, 3.889 s</t>
  </si>
  <si>
    <t>9.91718 min, 2.950 s</t>
  </si>
  <si>
    <t>10.0005 min, 4.119 s</t>
  </si>
  <si>
    <t>10.3339 min, 2.911 s</t>
  </si>
  <si>
    <t>Oxime-, methoxy-phenyl-_</t>
  </si>
  <si>
    <t>XIC(133.02Â±500ppm)</t>
  </si>
  <si>
    <t>10.5839 min, 1.742 s</t>
  </si>
  <si>
    <t>10.5839 min, 3.109 s</t>
  </si>
  <si>
    <t>11.0006 min, 3.222 s</t>
  </si>
  <si>
    <t>2,4-Dihydroxybenzaldehyde, 2TMS derivative</t>
  </si>
  <si>
    <t>11.1673 min, 1.520 s</t>
  </si>
  <si>
    <t>11.1673 min, 3.223 s</t>
  </si>
  <si>
    <t>11.5006 min, 3.392 s</t>
  </si>
  <si>
    <t>11.584 min, 4.186 s</t>
  </si>
  <si>
    <t>11.584 min, 4.404 s</t>
  </si>
  <si>
    <t>12.084 min, 3.488 s</t>
  </si>
  <si>
    <t>12.334 min, 3.209 s</t>
  </si>
  <si>
    <t>12.6674 min, 3.587 s</t>
  </si>
  <si>
    <t>12.6674 min, 3.899 s</t>
  </si>
  <si>
    <t>2,4-Dimethyl-2-oxazoline-4-methanol</t>
  </si>
  <si>
    <t>12.8341 min, 3.180 s</t>
  </si>
  <si>
    <t>12.9174 min, 3.452 s</t>
  </si>
  <si>
    <t>Benzene, 1,3-dichloro-</t>
  </si>
  <si>
    <t>XIC(145.97Â±500ppm)</t>
  </si>
  <si>
    <t>13.0008 min, 3.021 s</t>
  </si>
  <si>
    <t>13.2508 min, 3.804 s</t>
  </si>
  <si>
    <t>Heptane, 5-ethyl-2-methyl-</t>
  </si>
  <si>
    <t>13.5841 min, 1.745 s</t>
  </si>
  <si>
    <t>13.6675 min, 3.578 s</t>
  </si>
  <si>
    <t>Limonene</t>
  </si>
  <si>
    <t>13.8342 min, 2.267 s</t>
  </si>
  <si>
    <t>13.8342 min, 4.045 s</t>
  </si>
  <si>
    <t>XIC(125.05Â±500ppm)</t>
  </si>
  <si>
    <t>13.9175 min, 3.915 s</t>
  </si>
  <si>
    <t>14.0008 min, 3.088 s</t>
  </si>
  <si>
    <t>1,3-trans,5-cis-Octatriene</t>
  </si>
  <si>
    <t>14.0842 min, 3.620 s</t>
  </si>
  <si>
    <t>14.4175 min, 3.300 s</t>
  </si>
  <si>
    <t>14.4175 min, 3.654 s</t>
  </si>
  <si>
    <t>1,2,5-Dimethoxy-1,2,4-triazole</t>
  </si>
  <si>
    <t>XIC(58.05Â±500ppm)</t>
  </si>
  <si>
    <t>14.5009 min, 4.459 s</t>
  </si>
  <si>
    <t>14.9176 min, 5.234 s</t>
  </si>
  <si>
    <t>15.0009 min, 3.242 s</t>
  </si>
  <si>
    <t>15.3343 min, 3.422 s</t>
  </si>
  <si>
    <t>15.4176 min, 3.248 s</t>
  </si>
  <si>
    <t>15.5843 min, 3.620 s</t>
  </si>
  <si>
    <t>15.5843 min, 3.756 s</t>
  </si>
  <si>
    <t>Bicyclo[3.3.1]nonane</t>
  </si>
  <si>
    <t>15.751 min, 4.067 s</t>
  </si>
  <si>
    <t>15.8343 min, 4.350 s</t>
  </si>
  <si>
    <t>15.9177 min, 3.374 s</t>
  </si>
  <si>
    <t>16.001 min, 3.819 s</t>
  </si>
  <si>
    <t>16.0843 min, 3.215 s</t>
  </si>
  <si>
    <t>16.0843 min, 3.754 s</t>
  </si>
  <si>
    <t>16.5844 min, 3.602 s</t>
  </si>
  <si>
    <t>16.5844 min, 3.780 s</t>
  </si>
  <si>
    <t>16.6677 min, 5.401 s</t>
  </si>
  <si>
    <t>16.7511 min, 5.161 s</t>
  </si>
  <si>
    <t>XIC(97.04Â±500ppm)</t>
  </si>
  <si>
    <t>17.0011 min, 3.310 s</t>
  </si>
  <si>
    <t>17.2511 min, 3.451 s</t>
  </si>
  <si>
    <t>17.4178 min, 3.389 s</t>
  </si>
  <si>
    <t>3,4-Dimethylanisole</t>
  </si>
  <si>
    <t>17.5011 min, 3.004 s</t>
  </si>
  <si>
    <t>17.5011 min, 4.563 s</t>
  </si>
  <si>
    <t>17.7511 min, 3.066 s</t>
  </si>
  <si>
    <t>18.0012 min, 4.803 s</t>
  </si>
  <si>
    <t>4-Methylurazole</t>
  </si>
  <si>
    <t>XIC(115.03Â±500ppm)</t>
  </si>
  <si>
    <t>18.1678 min, 4.251 s</t>
  </si>
  <si>
    <t>19.0012 min, 3.219 s</t>
  </si>
  <si>
    <t>2-Hydroxy-5-ethyl-5-methylcyclopent-2-en-1-one</t>
  </si>
  <si>
    <t>19.3346 min, 3.179 s</t>
  </si>
  <si>
    <t>19.3346 min, 3.312 s</t>
  </si>
  <si>
    <t>19.4179 min, 3.284 s</t>
  </si>
  <si>
    <t>19.4179 min, 3.779 s</t>
  </si>
  <si>
    <t>19.668 min, 3.390 s</t>
  </si>
  <si>
    <t>20.0013 min, 3.537 s</t>
  </si>
  <si>
    <t>20.2513 min, 3.683 s</t>
  </si>
  <si>
    <t>20.5014 min, 3.676 s</t>
  </si>
  <si>
    <t>20.7514 min, 3.140 s</t>
  </si>
  <si>
    <t>20.9181 min, 3.310 s</t>
  </si>
  <si>
    <t>21.0847 min, 3.359 s</t>
  </si>
  <si>
    <t>21.1681 min, 2.930 s</t>
  </si>
  <si>
    <t>Oxirane, (1-methylbutyl)-</t>
  </si>
  <si>
    <t>21.4181 min, 5.431 s</t>
  </si>
  <si>
    <t>21.5014 min, 3.431 s</t>
  </si>
  <si>
    <t>21.5014 min, 3.472 s</t>
  </si>
  <si>
    <t>2,5-Dimethylbenzonitrile</t>
  </si>
  <si>
    <t>21.5014 min, 3.673 s</t>
  </si>
  <si>
    <t>XIC(146.08Â±500ppm)</t>
  </si>
  <si>
    <t>21.8348 min, 3.290 s</t>
  </si>
  <si>
    <t>21.9181 min, 3.364 s</t>
  </si>
  <si>
    <t>22.5849 min, 4.590 s</t>
  </si>
  <si>
    <t>1H-Indazole, 5,7-dimethyl-</t>
  </si>
  <si>
    <t>22.6682 min, 3.378 s</t>
  </si>
  <si>
    <t>XIC(135.02Â±500ppm)</t>
  </si>
  <si>
    <t>XIC(71.02Â±500ppm)</t>
  </si>
  <si>
    <t>22.9182 min, 4.852 s</t>
  </si>
  <si>
    <t>23.1682 min, 3.210 s</t>
  </si>
  <si>
    <t>23.1682 min, 3.588 s</t>
  </si>
  <si>
    <t>23.5849 min, 3.273 s</t>
  </si>
  <si>
    <t>23.6683 min, 3.570 s</t>
  </si>
  <si>
    <t>23.6683 min, 3.617 s</t>
  </si>
  <si>
    <t>23.7516 min, 3.296 s</t>
  </si>
  <si>
    <t>Phenol, 2-ethyl-4-methyl-</t>
  </si>
  <si>
    <t>23.835 min, 3.233 s</t>
  </si>
  <si>
    <t>24.5017 min, 3.591 s</t>
  </si>
  <si>
    <t>24.585 min, 3.257 s</t>
  </si>
  <si>
    <t>24.7517 min, 3.770 s</t>
  </si>
  <si>
    <t>24.835 min, 3.521 s</t>
  </si>
  <si>
    <t>25.2517 min, 4.664 s</t>
  </si>
  <si>
    <t>25.6684 min, 4.241 s</t>
  </si>
  <si>
    <t>(1R,3S,4R,5S)-1-Isopropyl-4-methylbicyclo[3.1.0]hexan-3-yl acetate-rel-</t>
  </si>
  <si>
    <t>XIC(44.01Â±500ppm)</t>
  </si>
  <si>
    <t>25.7518 min, 2.786 s</t>
  </si>
  <si>
    <t>XIC(142.08Â±500ppm)</t>
  </si>
  <si>
    <t>25.8351 min, 3.747 s</t>
  </si>
  <si>
    <t>26.0018 min, 1.947 s</t>
  </si>
  <si>
    <t>26.0018 min, 3.250 s</t>
  </si>
  <si>
    <t>26.7519 min, 3.250 s</t>
  </si>
  <si>
    <t>1-Methylindan-2-one</t>
  </si>
  <si>
    <t>26.9185 min, 4.282 s</t>
  </si>
  <si>
    <t>27.0019 min, 3.879 s</t>
  </si>
  <si>
    <t>27.4186 min, 3.449 s</t>
  </si>
  <si>
    <t>28.3353 min, 4.298 s</t>
  </si>
  <si>
    <t>28.5853 min, 4.209 s</t>
  </si>
  <si>
    <t>2-Propenal, 2-methyl-3-phenyl-</t>
  </si>
  <si>
    <t>28.6687 min, 4.546 s</t>
  </si>
  <si>
    <t>28.8354 min, 3.450 s</t>
  </si>
  <si>
    <t>29.2521 min, 3.254 s</t>
  </si>
  <si>
    <t>Benzoic acid, 4-methoxy-, methyl ester</t>
  </si>
  <si>
    <t>29.5021 min, 3.903 s</t>
  </si>
  <si>
    <t>1,3,5-Triazine-2,4,6(1H,3H,5H)-trione, 1,3,5-trimethyl-</t>
  </si>
  <si>
    <t>29.8354 min, 4.605 s</t>
  </si>
  <si>
    <t>29.8354 min, 5.024 s</t>
  </si>
  <si>
    <t>2,4-Azetidinedione, 3-ethyl-3-phenyl-</t>
  </si>
  <si>
    <t>XIC(117.08Â±500ppm)</t>
  </si>
  <si>
    <t>30.0855 min, 4.400 s</t>
  </si>
  <si>
    <t>30.1688 min, 3.617 s</t>
  </si>
  <si>
    <t>30.5022 min, 3.559 s</t>
  </si>
  <si>
    <t>30.5022 min, 4.567 s</t>
  </si>
  <si>
    <t>Naphthalene, 2,7-dimethyl-</t>
  </si>
  <si>
    <t>30.5855 min, 3.608 s</t>
  </si>
  <si>
    <t>XIC(152.07Â±500ppm)</t>
  </si>
  <si>
    <t>30.5855 min, 4.046 s</t>
  </si>
  <si>
    <t>Benzimidazole, 4,5,6,7-tetramethyl-</t>
  </si>
  <si>
    <t>XIC(159.09Â±500ppm)</t>
  </si>
  <si>
    <t>30.7522 min, 3.127 s</t>
  </si>
  <si>
    <t>XIC(167.08Â±500ppm)</t>
  </si>
  <si>
    <t>30.9189 min, 3.634 s</t>
  </si>
  <si>
    <t>30.9189 min, 3.933 s</t>
  </si>
  <si>
    <t>Naphthalene, 1,4-dimethyl-</t>
  </si>
  <si>
    <t>31.2522 min, 3.703 s</t>
  </si>
  <si>
    <t>32.5857 min, 3.935 s</t>
  </si>
  <si>
    <t>5-Ethyldecane</t>
  </si>
  <si>
    <t>32.669 min, 1.847 s</t>
  </si>
  <si>
    <t>32.919 min, 4.242 s</t>
  </si>
  <si>
    <t>2,3,4,5-Tetrahydropyridazine</t>
  </si>
  <si>
    <t>33.5024 min, 2.643 s</t>
  </si>
  <si>
    <t>34.0024 min, 3.653 s</t>
  </si>
  <si>
    <t>34.0858 min, 4.421 s</t>
  </si>
  <si>
    <t>34.6692 min, 3.471 s</t>
  </si>
  <si>
    <t>Decane, 2,3,7-trimethyl-</t>
  </si>
  <si>
    <t>35.0859 min, 1.830 s</t>
  </si>
  <si>
    <t>35.3359 min, 4.803 s</t>
  </si>
  <si>
    <t>35.9193 min, 4.290 s</t>
  </si>
  <si>
    <t>Ethylene glycol adipate</t>
  </si>
  <si>
    <t>36.2526 min, 4.031 s</t>
  </si>
  <si>
    <t>36.336 min, 4.572 s</t>
  </si>
  <si>
    <t>36.9193 min, 4.219 s</t>
  </si>
  <si>
    <t>XIC(166.08Â±500ppm)</t>
  </si>
  <si>
    <t>37.6694 min, 4.234 s</t>
  </si>
  <si>
    <t>38.5028 min, 4.014 s</t>
  </si>
  <si>
    <t>38.7528 min, 3.755 s</t>
  </si>
  <si>
    <t>39.1695 min, 3.945 s</t>
  </si>
  <si>
    <t>39.5862 min, 3.959 s</t>
  </si>
  <si>
    <t>Benzene, (1-propyloctyl)-</t>
  </si>
  <si>
    <t>40.2529 min, 2.334 s</t>
  </si>
  <si>
    <t>40.8363 min, 4.752 s</t>
  </si>
  <si>
    <t>Benzene, (1-ethylnonyl)-</t>
  </si>
  <si>
    <t>41.003 min, 2.364 s</t>
  </si>
  <si>
    <t>Benzene, (1-methyldecyl)-</t>
  </si>
  <si>
    <t>42.3364 min, 2.394 s</t>
  </si>
  <si>
    <t>42.5031 min, 1.786 s</t>
  </si>
  <si>
    <t>Benzene, (1-pentylheptyl)-</t>
  </si>
  <si>
    <t>43.3365 min, 2.281 s</t>
  </si>
  <si>
    <t>Benzene, (1-butyloctyl)-</t>
  </si>
  <si>
    <t>43.5032 min, 2.294 s</t>
  </si>
  <si>
    <t>2-Propanol, 1-chloro-, phosphate (3:1)</t>
  </si>
  <si>
    <t>45.8367 min, 3.506 s</t>
  </si>
  <si>
    <t>46.3368 min, 3.477 s</t>
  </si>
  <si>
    <t>Benzoic acid, undecyl ester</t>
  </si>
  <si>
    <t>48.7536 min, 2.735 s</t>
  </si>
  <si>
    <t>49.587 min, 3.282 s</t>
  </si>
  <si>
    <t>49.6704 min, 4.409 s</t>
  </si>
  <si>
    <t>Phthalic acid, isobutyl nonyl ester</t>
  </si>
  <si>
    <t>51.0871 min, 3.330 s</t>
  </si>
  <si>
    <t>51.7539 min, 3.184 s</t>
  </si>
  <si>
    <t>3.66668 min, 6.450 s</t>
  </si>
  <si>
    <t>3.83336 min, 1.688 s</t>
  </si>
  <si>
    <t>Propyl pyruvate</t>
  </si>
  <si>
    <t>3.83336 min, 6.497 s</t>
  </si>
  <si>
    <t>Butane, 2-ethoxy-</t>
  </si>
  <si>
    <t>3.9167 min, 1.528 s</t>
  </si>
  <si>
    <t>Propargylamine</t>
  </si>
  <si>
    <t>4.00004 min, 2.087 s</t>
  </si>
  <si>
    <t>4.00004 min, 2.127 s</t>
  </si>
  <si>
    <t>4.16672 min, 2.010 s</t>
  </si>
  <si>
    <t>4.3334 min, 1.944 s</t>
  </si>
  <si>
    <t>4.41674 min, 2.191 s</t>
  </si>
  <si>
    <t>4.41674 min, 6.251 s</t>
  </si>
  <si>
    <t>4.50008 min, 1.899 s</t>
  </si>
  <si>
    <t>N-Methyl-2-tert.-butoxycarbonylazetidine</t>
  </si>
  <si>
    <t>4.58342 min, 1.572 s</t>
  </si>
  <si>
    <t>4.58342 min, 2.567 s</t>
  </si>
  <si>
    <t>4.7501 min, 1.803 s</t>
  </si>
  <si>
    <t>4.7501 min, 2.146 s</t>
  </si>
  <si>
    <t>4.91678 min, 2.436 s</t>
  </si>
  <si>
    <t>5.08346 min, 1.650 s</t>
  </si>
  <si>
    <t>5.08346 min, 2.835 s</t>
  </si>
  <si>
    <t>2-Furancarbonitrile</t>
  </si>
  <si>
    <t>XIC(93.02Â±500ppm)</t>
  </si>
  <si>
    <t>5.25014 min, 2.439 s</t>
  </si>
  <si>
    <t>Hexahydro-1,3,5-trinitroso-1,3,5-triazine</t>
  </si>
  <si>
    <t>5.33348 min, 2.433 s</t>
  </si>
  <si>
    <t>5.75018 min, 2.365 s</t>
  </si>
  <si>
    <t>5.83352 min, 2.531 s</t>
  </si>
  <si>
    <t>1-Piperidineethanamine</t>
  </si>
  <si>
    <t>5.91686 min, 2.561 s</t>
  </si>
  <si>
    <t>Maleic anhydride</t>
  </si>
  <si>
    <t>6.0002 min, 2.761 s</t>
  </si>
  <si>
    <t>2-Hydroxy-2,6-dimethyl-hept-6-en-3-one</t>
  </si>
  <si>
    <t>6.08354 min, 2.197 s</t>
  </si>
  <si>
    <t>6.08354 min, 3.040 s</t>
  </si>
  <si>
    <t>6.66692 min, 2.691 s</t>
  </si>
  <si>
    <t>6.8336 min, 2.666 s</t>
  </si>
  <si>
    <t>7.2503 min, 2.925 s</t>
  </si>
  <si>
    <t>7.33364 min, 2.959 s</t>
  </si>
  <si>
    <t>Pyrimidine, 4-methyl-</t>
  </si>
  <si>
    <t>7.50032 min, 2.917 s</t>
  </si>
  <si>
    <t>Cyclohexene, 1-methyl-</t>
  </si>
  <si>
    <t>7.75034 min, 3.197 s</t>
  </si>
  <si>
    <t>7.83368 min, 3.429 s</t>
  </si>
  <si>
    <t>Butanoic acid, 2-methyl-, 2-methyl-2-propenyl ester</t>
  </si>
  <si>
    <t>XIC(57.07Â±500ppm)</t>
  </si>
  <si>
    <t>7.91702 min, 2.228 s</t>
  </si>
  <si>
    <t>8.0837 min, 2.268 s</t>
  </si>
  <si>
    <t>8.0837 min, 3.040 s</t>
  </si>
  <si>
    <t>8.16704 min, 2.530 s</t>
  </si>
  <si>
    <t>p-Aminotoluene</t>
  </si>
  <si>
    <t>8.66708 min, 2.681 s</t>
  </si>
  <si>
    <t>8.75042 min, 3.182 s</t>
  </si>
  <si>
    <t>8.83376 min, 2.877 s</t>
  </si>
  <si>
    <t>8.83376 min, 2.979 s</t>
  </si>
  <si>
    <t>8.83376 min, 3.703 s</t>
  </si>
  <si>
    <t>8.83376 min, 4.481 s</t>
  </si>
  <si>
    <t>Bicyclobutylidene</t>
  </si>
  <si>
    <t>9.25046 min, 3.021 s</t>
  </si>
  <si>
    <t>9.50048 min, 3.158 s</t>
  </si>
  <si>
    <t>9.58382 min, 3.438 s</t>
  </si>
  <si>
    <t>9.58382 min, 3.540 s</t>
  </si>
  <si>
    <t>9.7505 min, 2.324 s</t>
  </si>
  <si>
    <t>Pyridine, 3,5-dimethyl-</t>
  </si>
  <si>
    <t>9.7505 min, 2.796 s</t>
  </si>
  <si>
    <t>9.91718 min, 2.949 s</t>
  </si>
  <si>
    <t>10.0005 min, 4.115 s</t>
  </si>
  <si>
    <t>10.5839 min, 3.111 s</t>
  </si>
  <si>
    <t>10.7506 min, 3.124 s</t>
  </si>
  <si>
    <t>10.8339 min, 3.488 s</t>
  </si>
  <si>
    <t>11.0006 min, 3.221 s</t>
  </si>
  <si>
    <t>Bicyclo[2.2.1]heptane, 2,2,3-trimethyl-, endo-</t>
  </si>
  <si>
    <t>11.0839 min, 2.101 s</t>
  </si>
  <si>
    <t>11.1673 min, 3.222 s</t>
  </si>
  <si>
    <t>11.2506 min, 4.515 s</t>
  </si>
  <si>
    <t>3-Hepten-2-one, 5-methyl-</t>
  </si>
  <si>
    <t>11.4173 min, 2.405 s</t>
  </si>
  <si>
    <t>11.584 min, 4.409 s</t>
  </si>
  <si>
    <t>12.084 min, 3.493 s</t>
  </si>
  <si>
    <t>12.2507 min, 2.752 s</t>
  </si>
  <si>
    <t>Benzene, 1,1'-(1-ethenyl-1,3-propanediyl)bis-</t>
  </si>
  <si>
    <t>12.334 min, 2.792 s</t>
  </si>
  <si>
    <t>12.334 min, 3.396 s</t>
  </si>
  <si>
    <t>12.5841 min, 3.611 s</t>
  </si>
  <si>
    <t>12.6674 min, 3.904 s</t>
  </si>
  <si>
    <t>12.7507 min, 3.816 s</t>
  </si>
  <si>
    <t>2-Oxovaleric acid, methyl ester</t>
  </si>
  <si>
    <t>13.0008 min, 2.955 s</t>
  </si>
  <si>
    <t>Allophanic acid, phenyl ester</t>
  </si>
  <si>
    <t>13.2508 min, 2.741 s</t>
  </si>
  <si>
    <t>13.2508 min, 3.800 s</t>
  </si>
  <si>
    <t>Benzene, 1-methoxy-3-methyl-</t>
  </si>
  <si>
    <t>13.4175 min, 3.026 s</t>
  </si>
  <si>
    <t>13.6675 min, 3.053 s</t>
  </si>
  <si>
    <t>13.6675 min, 3.574 s</t>
  </si>
  <si>
    <t>Oxalic acid, isobutyl heptyl ester</t>
  </si>
  <si>
    <t>13.7508 min, 1.798 s</t>
  </si>
  <si>
    <t>Ethanone, 1-(2-pyridinyl)-</t>
  </si>
  <si>
    <t>14.0008 min, 3.657 s</t>
  </si>
  <si>
    <t>Benzyl alcohol</t>
  </si>
  <si>
    <t>14.0842 min, 3.613 s</t>
  </si>
  <si>
    <t>14.2509 min, 4.249 s</t>
  </si>
  <si>
    <t>14.4175 min, 3.665 s</t>
  </si>
  <si>
    <t>14.5842 min, 3.866 s</t>
  </si>
  <si>
    <t>14.9176 min, 5.238 s</t>
  </si>
  <si>
    <t>2,3,5-Trimethylcyclopent-2-enone</t>
  </si>
  <si>
    <t>15.4176 min, 3.244 s</t>
  </si>
  <si>
    <t>15.5843 min, 3.621 s</t>
  </si>
  <si>
    <t>15.751 min, 4.071 s</t>
  </si>
  <si>
    <t>15.8343 min, 4.354 s</t>
  </si>
  <si>
    <t>15.9177 min, 3.847 s</t>
  </si>
  <si>
    <t>15.9177 min, 4.769 s</t>
  </si>
  <si>
    <t>16.0843 min, 3.758 s</t>
  </si>
  <si>
    <t>16.251 min, 4.148 s</t>
  </si>
  <si>
    <t>16.5844 min, 3.605 s</t>
  </si>
  <si>
    <t>16.6677 min, 5.402 s</t>
  </si>
  <si>
    <t>16.7511 min, 2.849 s</t>
  </si>
  <si>
    <t>16.9177 min, 3.450 s</t>
  </si>
  <si>
    <t>4-Ethyl-2-hydroxycyclopent-2-en-1-one</t>
  </si>
  <si>
    <t>17.0011 min, 3.314 s</t>
  </si>
  <si>
    <t>17.0844 min, 3.449 s</t>
  </si>
  <si>
    <t>17.2511 min, 3.840 s</t>
  </si>
  <si>
    <t>3,4-(Methylenedioxy)toluene</t>
  </si>
  <si>
    <t>17.4178 min, 3.421 s</t>
  </si>
  <si>
    <t>17.5011 min, 4.560 s</t>
  </si>
  <si>
    <t>17.5845 min, 2.960 s</t>
  </si>
  <si>
    <t>1-Hexene, 3,4,5-trimethyl-</t>
  </si>
  <si>
    <t>17.5845 min, 4.056 s</t>
  </si>
  <si>
    <t>18.0012 min, 3.067 s</t>
  </si>
  <si>
    <t>18.0012 min, 3.507 s</t>
  </si>
  <si>
    <t>18.2512 min, 2.940 s</t>
  </si>
  <si>
    <t>18.9179 min, 4.436 s</t>
  </si>
  <si>
    <t>19.0012 min, 3.221 s</t>
  </si>
  <si>
    <t>19.5013 min, 3.255 s</t>
  </si>
  <si>
    <t>19.5846 min, 2.300 s</t>
  </si>
  <si>
    <t>Benzene, 1-butynyl-</t>
  </si>
  <si>
    <t>19.5846 min, 3.357 s</t>
  </si>
  <si>
    <t>1H-1,4-Diazepine, hexahydro-1,4-dinitroso-</t>
  </si>
  <si>
    <t>19.5846 min, 5.627 s</t>
  </si>
  <si>
    <t>Benzaldehyde, 2-hydroxy-4-methyl-</t>
  </si>
  <si>
    <t>19.8346 min, 3.698 s</t>
  </si>
  <si>
    <t>4-tert-Octylphenol, TMS derivative</t>
  </si>
  <si>
    <t>XIC(207.04Â±500ppm)</t>
  </si>
  <si>
    <t>20.0013 min, 1.519 s</t>
  </si>
  <si>
    <t>20.0013 min, 3.565 s</t>
  </si>
  <si>
    <t>XIC(81.05Â±500ppm)</t>
  </si>
  <si>
    <t>20.3347 min, 3.691 s</t>
  </si>
  <si>
    <t>20.5014 min, 3.684 s</t>
  </si>
  <si>
    <t>20.5847 min, 3.583 s</t>
  </si>
  <si>
    <t>20.7514 min, 3.147 s</t>
  </si>
  <si>
    <t>20.8347 min, 3.414 s</t>
  </si>
  <si>
    <t>20.9181 min, 3.312 s</t>
  </si>
  <si>
    <t>Benzoic acid, 3-methyl-</t>
  </si>
  <si>
    <t>XIC(136.11Â±500ppm)</t>
  </si>
  <si>
    <t>21.0014 min, 3.753 s</t>
  </si>
  <si>
    <t>21.1681 min, 2.934 s</t>
  </si>
  <si>
    <t>21.1681 min, 3.504 s</t>
  </si>
  <si>
    <t>21.2514 min, 4.107 s</t>
  </si>
  <si>
    <t>21.5014 min, 3.436 s</t>
  </si>
  <si>
    <t>21.8348 min, 3.298 s</t>
  </si>
  <si>
    <t>22.5849 min, 4.595 s</t>
  </si>
  <si>
    <t>2,3-Anhydro-d-galactosan</t>
  </si>
  <si>
    <t>22.9182 min, 4.850 s</t>
  </si>
  <si>
    <t>23.0016 min, 3.420 s</t>
  </si>
  <si>
    <t>23.1682 min, 3.211 s</t>
  </si>
  <si>
    <t>Phenol, 3,4,5-trimethyl-</t>
  </si>
  <si>
    <t>23.1682 min, 3.591 s</t>
  </si>
  <si>
    <t>23.1682 min, 3.812 s</t>
  </si>
  <si>
    <t>23.2516 min, 4.645 s</t>
  </si>
  <si>
    <t>23.3349 min, 4.428 s</t>
  </si>
  <si>
    <t>23.5849 min, 3.277 s</t>
  </si>
  <si>
    <t>23.5849 min, 4.565 s</t>
  </si>
  <si>
    <t>23.6683 min, 3.574 s</t>
  </si>
  <si>
    <t>23.835 min, 3.236 s</t>
  </si>
  <si>
    <t>23.9183 min, 3.083 s</t>
  </si>
  <si>
    <t>24.0016 min, 3.480 s</t>
  </si>
  <si>
    <t>24.5017 min, 2.578 s</t>
  </si>
  <si>
    <t>24.5017 min, 3.227 s</t>
  </si>
  <si>
    <t>24.5017 min, 3.589 s</t>
  </si>
  <si>
    <t>Benzofuran, 5-methoxy-</t>
  </si>
  <si>
    <t>24.7517 min, 3.771 s</t>
  </si>
  <si>
    <t>24.835 min, 3.519 s</t>
  </si>
  <si>
    <t>25.0851 min, 3.362 s</t>
  </si>
  <si>
    <t>25.1684 min, 1.792 s</t>
  </si>
  <si>
    <t>25.4184 min, 3.372 s</t>
  </si>
  <si>
    <t>25.8351 min, 3.748 s</t>
  </si>
  <si>
    <t>25.9185 min, 4.414 s</t>
  </si>
  <si>
    <t>26.0018 min, 3.244 s</t>
  </si>
  <si>
    <t>26.0018 min, 4.656 s</t>
  </si>
  <si>
    <t>26.2518 min, 3.239 s</t>
  </si>
  <si>
    <t>26.7519 min, 3.247 s</t>
  </si>
  <si>
    <t>26.9185 min, 4.288 s</t>
  </si>
  <si>
    <t>27.0019 min, 3.883 s</t>
  </si>
  <si>
    <t>27.0852 min, 3.284 s</t>
  </si>
  <si>
    <t>27.4186 min, 3.450 s</t>
  </si>
  <si>
    <t>28.252 min, 3.474 s</t>
  </si>
  <si>
    <t>28.5853 min, 3.254 s</t>
  </si>
  <si>
    <t>28.5853 min, 4.203 s</t>
  </si>
  <si>
    <t>28.8354 min, 3.447 s</t>
  </si>
  <si>
    <t>29.002 min, 2.552 s</t>
  </si>
  <si>
    <t>29.2521 min, 3.256 s</t>
  </si>
  <si>
    <t>29.8354 min, 5.026 s</t>
  </si>
  <si>
    <t>30.1688 min, 3.622 s</t>
  </si>
  <si>
    <t>30.5022 min, 4.566 s</t>
  </si>
  <si>
    <t>30.5855 min, 3.611 s</t>
  </si>
  <si>
    <t>30.5855 min, 4.049 s</t>
  </si>
  <si>
    <t>30.9189 min, 3.641 s</t>
  </si>
  <si>
    <t>32.0023 min, 3.792 s</t>
  </si>
  <si>
    <t>32.3356 min, 4.425 s</t>
  </si>
  <si>
    <t>Naphthalene, 1,2-dimethyl-</t>
  </si>
  <si>
    <t>32.669 min, 3.897 s</t>
  </si>
  <si>
    <t>32.7523 min, 1.845 s</t>
  </si>
  <si>
    <t>33.5024 min, 2.640 s</t>
  </si>
  <si>
    <t>34.0024 min, 3.660 s</t>
  </si>
  <si>
    <t>Ethanone, 1-(3-hydroxy-4-methoxyphenyl)-</t>
  </si>
  <si>
    <t>34.0858 min, 4.422 s</t>
  </si>
  <si>
    <t>34.5858 min, 4.860 s</t>
  </si>
  <si>
    <t>34.6692 min, 3.475 s</t>
  </si>
  <si>
    <t>XIC(127.06Â±500ppm)</t>
  </si>
  <si>
    <t>XIC(153.08Â±500ppm)</t>
  </si>
  <si>
    <t>34.9192 min, 3.956 s</t>
  </si>
  <si>
    <t>35.3359 min, 4.808 s</t>
  </si>
  <si>
    <t>XIC(173.14Â±500ppm)</t>
  </si>
  <si>
    <t>35.4192 min, 3.194 s</t>
  </si>
  <si>
    <t>35.6692 min, 3.568 s</t>
  </si>
  <si>
    <t>36.336 min, 3.642 s</t>
  </si>
  <si>
    <t>36.336 min, 4.565 s</t>
  </si>
  <si>
    <t>XIC(165.08Â±500ppm)</t>
  </si>
  <si>
    <t>36.9193 min, 4.218 s</t>
  </si>
  <si>
    <t>37.4194 min, 4.306 s</t>
  </si>
  <si>
    <t>Benzyl alcohol, 5-methoxy-a-methyl-2-nitro-</t>
  </si>
  <si>
    <t>38.5028 min, 3.682 s</t>
  </si>
  <si>
    <t>39.1695 min, 3.946 s</t>
  </si>
  <si>
    <t>39.5862 min, 3.961 s</t>
  </si>
  <si>
    <t>2,4,6-Cycloheptatrien-1-one, 2-phenyl-</t>
  </si>
  <si>
    <t>40.8363 min, 4.759 s</t>
  </si>
  <si>
    <t>41.8364 min, 4.027 s</t>
  </si>
  <si>
    <t>41.9197 min, 4.072 s</t>
  </si>
  <si>
    <t>43.2532 min, 4.865 s</t>
  </si>
  <si>
    <t>45.0033 min, 4.730 s</t>
  </si>
  <si>
    <t>45.5034 min, 4.720 s</t>
  </si>
  <si>
    <t>45.8367 min, 3.505 s</t>
  </si>
  <si>
    <t>46.0867 min, 1.809 s</t>
  </si>
  <si>
    <t>47.2535 min, 2.194 s</t>
  </si>
  <si>
    <t>49.587 min, 3.281 s</t>
  </si>
  <si>
    <t>Phthalic acid, decyl isobutyl ester</t>
  </si>
  <si>
    <t>51.7539 min, 3.186 s</t>
  </si>
  <si>
    <t>3.66668 min, 1.665 s</t>
  </si>
  <si>
    <t>3.75002 min, 2.126 s</t>
  </si>
  <si>
    <t>3.83336 min, 1.691 s</t>
  </si>
  <si>
    <t>3.9167 min, 1.527 s</t>
  </si>
  <si>
    <t>3.9167 min, 1.648 s</t>
  </si>
  <si>
    <t>3.9167 min, 1.959 s</t>
  </si>
  <si>
    <t>4.08338 min, 2.122 s</t>
  </si>
  <si>
    <t>4.25006 min, 1.707 s</t>
  </si>
  <si>
    <t>4.3334 min, 1.945 s</t>
  </si>
  <si>
    <t>4.3334 min, 2.413 s</t>
  </si>
  <si>
    <t>4.41674 min, 2.193 s</t>
  </si>
  <si>
    <t>4.41674 min, 6.487 s</t>
  </si>
  <si>
    <t>4.7501 min, 2.148 s</t>
  </si>
  <si>
    <t>4.83344 min, 1.930 s</t>
  </si>
  <si>
    <t>4.91678 min, 6.249 s</t>
  </si>
  <si>
    <t>5.75018 min, 2.384 s</t>
  </si>
  <si>
    <t>5.91686 min, 1.989 s</t>
  </si>
  <si>
    <t>2-Furanmethanol, tetrahydro-</t>
  </si>
  <si>
    <t>6.0002 min, 2.762 s</t>
  </si>
  <si>
    <t>6.08354 min, 2.204 s</t>
  </si>
  <si>
    <t>6.08354 min, 3.051 s</t>
  </si>
  <si>
    <t>6.33356 min, 2.499 s</t>
  </si>
  <si>
    <t>Acetone</t>
  </si>
  <si>
    <t>6.4169 min, 2.384 s</t>
  </si>
  <si>
    <t>6.58358 min, 2.224 s</t>
  </si>
  <si>
    <t>6.66692 min, 2.692 s</t>
  </si>
  <si>
    <t>6.8336 min, 2.675 s</t>
  </si>
  <si>
    <t>6.91694 min, 3.269 s</t>
  </si>
  <si>
    <t>7.2503 min, 2.928 s</t>
  </si>
  <si>
    <t>7.33364 min, 2.962 s</t>
  </si>
  <si>
    <t>Cyclohexene, 3-methyl-</t>
  </si>
  <si>
    <t>7.58366 min, 2.970 s</t>
  </si>
  <si>
    <t>7.75034 min, 3.203 s</t>
  </si>
  <si>
    <t>7.83368 min, 3.433 s</t>
  </si>
  <si>
    <t>o-Xylene</t>
  </si>
  <si>
    <t>8.0837 min, 2.394 s</t>
  </si>
  <si>
    <t>8.16704 min, 2.528 s</t>
  </si>
  <si>
    <t>1-Penten-3-one, 2,4-dimethyl-</t>
  </si>
  <si>
    <t>XIC(69.05Â±500ppm)</t>
  </si>
  <si>
    <t>8.41706 min, 2.896 s</t>
  </si>
  <si>
    <t>8.41706 min, 3.353 s</t>
  </si>
  <si>
    <t>8.75042 min, 3.184 s</t>
  </si>
  <si>
    <t>8.75042 min, 3.669 s</t>
  </si>
  <si>
    <t>8.83376 min, 2.981 s</t>
  </si>
  <si>
    <t>8.83376 min, 3.708 s</t>
  </si>
  <si>
    <t>8.83376 min, 4.484 s</t>
  </si>
  <si>
    <t>8.9171 min, 2.876 s</t>
  </si>
  <si>
    <t>8.9171 min, 4.581 s</t>
  </si>
  <si>
    <t>9.08378 min, 3.669 s</t>
  </si>
  <si>
    <t>9.08378 min, 3.873 s</t>
  </si>
  <si>
    <t>9.50048 min, 3.159 s</t>
  </si>
  <si>
    <t>9.58382 min, 3.436 s</t>
  </si>
  <si>
    <t>9.58382 min, 3.539 s</t>
  </si>
  <si>
    <t>9.83384 min, 2.786 s</t>
  </si>
  <si>
    <t>1,4-Cyclohexadiene, 1-ethyl-</t>
  </si>
  <si>
    <t>10.2505 min, 3.059 s</t>
  </si>
  <si>
    <t>10.8339 min, 3.240 s</t>
  </si>
  <si>
    <t>11.1673 min, 3.224 s</t>
  </si>
  <si>
    <t>11.2506 min, 4.518 s</t>
  </si>
  <si>
    <t>11.584 min, 4.191 s</t>
  </si>
  <si>
    <t>11.834 min, 3.677 s</t>
  </si>
  <si>
    <t>12.084 min, 3.490 s</t>
  </si>
  <si>
    <t>12.334 min, 3.215 s</t>
  </si>
  <si>
    <t>12.4174 min, 3.145 s</t>
  </si>
  <si>
    <t>12.5841 min, 3.617 s</t>
  </si>
  <si>
    <t>12.6674 min, 3.903 s</t>
  </si>
  <si>
    <t>12.9174 min, 3.455 s</t>
  </si>
  <si>
    <t>13.0008 min, 2.956 s</t>
  </si>
  <si>
    <t>13.0008 min, 3.022 s</t>
  </si>
  <si>
    <t>13.0841 min, 3.836 s</t>
  </si>
  <si>
    <t>13.4175 min, 3.029 s</t>
  </si>
  <si>
    <t>13.4175 min, 4.041 s</t>
  </si>
  <si>
    <t>13.6675 min, 3.062 s</t>
  </si>
  <si>
    <t>13.6675 min, 3.584 s</t>
  </si>
  <si>
    <t>13.8342 min, 4.046 s</t>
  </si>
  <si>
    <t>14.0842 min, 3.610 s</t>
  </si>
  <si>
    <t>14.4175 min, 3.301 s</t>
  </si>
  <si>
    <t>14.4175 min, 3.653 s</t>
  </si>
  <si>
    <t>15.0009 min, 3.254 s</t>
  </si>
  <si>
    <t>15.0009 min, 5.194 s</t>
  </si>
  <si>
    <t>(1R,5R)-2-Methyl-5-((R)-6-methylhept-5-en-2-yl)bicyclo[3.1.0]hex-2-ene</t>
  </si>
  <si>
    <t>15.2509 min, 2.377 s</t>
  </si>
  <si>
    <t>15.3343 min, 3.423 s</t>
  </si>
  <si>
    <t>15.4176 min, 3.250 s</t>
  </si>
  <si>
    <t>15.8343 min, 4.351 s</t>
  </si>
  <si>
    <t>15.9177 min, 3.846 s</t>
  </si>
  <si>
    <t>16.0843 min, 3.217 s</t>
  </si>
  <si>
    <t>16.0843 min, 3.756 s</t>
  </si>
  <si>
    <t>16.251 min, 4.150 s</t>
  </si>
  <si>
    <t>16.5844 min, 2.840 s</t>
  </si>
  <si>
    <t>16.6677 min, 5.392 s</t>
  </si>
  <si>
    <t>16.8344 min, 3.471 s</t>
  </si>
  <si>
    <t>16.9177 min, 3.880 s</t>
  </si>
  <si>
    <t>17.2511 min, 3.452 s</t>
  </si>
  <si>
    <t>17.4178 min, 3.395 s</t>
  </si>
  <si>
    <t>17.5845 min, 2.961 s</t>
  </si>
  <si>
    <t>17.7511 min, 3.099 s</t>
  </si>
  <si>
    <t>17.7511 min, 4.750 s</t>
  </si>
  <si>
    <t>Cyclopentane, 1,3-dimethyl-, cis-</t>
  </si>
  <si>
    <t>18.0012 min, 1.889 s</t>
  </si>
  <si>
    <t>18.0012 min, 3.068 s</t>
  </si>
  <si>
    <t>Hexanoic acid, 2-ethyl-</t>
  </si>
  <si>
    <t>18.1678 min, 2.280 s</t>
  </si>
  <si>
    <t>18.5012 min, 5.376 s</t>
  </si>
  <si>
    <t>18.8346 min, 3.600 s</t>
  </si>
  <si>
    <t>19.0012 min, 3.224 s</t>
  </si>
  <si>
    <t>19.0012 min, 3.288 s</t>
  </si>
  <si>
    <t>19.0846 min, 3.848 s</t>
  </si>
  <si>
    <t>19.3346 min, 3.146 s</t>
  </si>
  <si>
    <t>19.3346 min, 3.314 s</t>
  </si>
  <si>
    <t>19.4179 min, 3.778 s</t>
  </si>
  <si>
    <t>19.5013 min, 3.254 s</t>
  </si>
  <si>
    <t>19.5846 min, 3.354 s</t>
  </si>
  <si>
    <t>19.668 min, 3.632 s</t>
  </si>
  <si>
    <t>20.2513 min, 3.686 s</t>
  </si>
  <si>
    <t>20.5014 min, 3.682 s</t>
  </si>
  <si>
    <t>20.7514 min, 3.144 s</t>
  </si>
  <si>
    <t>20.8347 min, 3.457 s</t>
  </si>
  <si>
    <t>20.9181 min, 3.317 s</t>
  </si>
  <si>
    <t>21.1681 min, 3.501 s</t>
  </si>
  <si>
    <t>21.4181 min, 5.439 s</t>
  </si>
  <si>
    <t>21.5014 min, 3.441 s</t>
  </si>
  <si>
    <t>cis-3-Decene</t>
  </si>
  <si>
    <t>21.7515 min, 2.165 s</t>
  </si>
  <si>
    <t>21.8348 min, 3.301 s</t>
  </si>
  <si>
    <t>21.9181 min, 3.367 s</t>
  </si>
  <si>
    <t>22.5849 min, 4.976 s</t>
  </si>
  <si>
    <t>22.6682 min, 3.379 s</t>
  </si>
  <si>
    <t>2,3-Anhydro-d-mannosan</t>
  </si>
  <si>
    <t>22.9182 min, 4.849 s</t>
  </si>
  <si>
    <t>23.1682 min, 3.212 s</t>
  </si>
  <si>
    <t>23.1682 min, 3.825 s</t>
  </si>
  <si>
    <t>Furan, 2-butyltetrahydro-</t>
  </si>
  <si>
    <t>23.1682 min, 3.970 s</t>
  </si>
  <si>
    <t>23.4183 min, 3.459 s</t>
  </si>
  <si>
    <t>5-(Hydroxymethyl)dihydrofuran-2(3H)-one</t>
  </si>
  <si>
    <t>23.5016 min, 5.166 s</t>
  </si>
  <si>
    <t>1-Dodecanol</t>
  </si>
  <si>
    <t>23.6683 min, 2.074 s</t>
  </si>
  <si>
    <t>23.6683 min, 3.577 s</t>
  </si>
  <si>
    <t>23.835 min, 3.240 s</t>
  </si>
  <si>
    <t>24.0016 min, 3.483 s</t>
  </si>
  <si>
    <t>24.0016 min, 4.205 s</t>
  </si>
  <si>
    <t>24.5017 min, 3.229 s</t>
  </si>
  <si>
    <t>24.585 min, 3.262 s</t>
  </si>
  <si>
    <t>24.585 min, 3.420 s</t>
  </si>
  <si>
    <t>24.585 min, 4.051 s</t>
  </si>
  <si>
    <t>24.7517 min, 3.772 s</t>
  </si>
  <si>
    <t>1,3-Dioxolane, 2-hexyl-</t>
  </si>
  <si>
    <t>24.7517 min, 6.140 s</t>
  </si>
  <si>
    <t>25.2517 min, 4.667 s</t>
  </si>
  <si>
    <t>25.6684 min, 4.240 s</t>
  </si>
  <si>
    <t>Ehtyl 2-piperonyl carbazate</t>
  </si>
  <si>
    <t>26.0018 min, 3.299 s</t>
  </si>
  <si>
    <t>26.2518 min, 2.157 s</t>
  </si>
  <si>
    <t>1-Nonene, 4,6,8-trimethyl-</t>
  </si>
  <si>
    <t>XIC(71.09Â±500ppm)</t>
  </si>
  <si>
    <t>26.5018 min, 2.025 s</t>
  </si>
  <si>
    <t>26.5852 min, 3.898 s</t>
  </si>
  <si>
    <t>Naphthalene, 1,2-dihydro-7-methoxy-</t>
  </si>
  <si>
    <t>26.7519 min, 3.249 s</t>
  </si>
  <si>
    <t>Cyclopropane, 1-pentyl-2-propyl-</t>
  </si>
  <si>
    <t>26.9185 min, 2.194 s</t>
  </si>
  <si>
    <t>26.9185 min, 4.289 s</t>
  </si>
  <si>
    <t>27.0019 min, 3.881 s</t>
  </si>
  <si>
    <t>27.3352 min, 3.751 s</t>
  </si>
  <si>
    <t>27.5019 min, 3.286 s</t>
  </si>
  <si>
    <t>27.5019 min, 4.308 s</t>
  </si>
  <si>
    <t>Octane, 2,4,6-trimethyl-</t>
  </si>
  <si>
    <t>28.0853 min, 1.850 s</t>
  </si>
  <si>
    <t>28.3353 min, 4.304 s</t>
  </si>
  <si>
    <t>28.5853 min, 3.266 s</t>
  </si>
  <si>
    <t>28.5853 min, 4.213 s</t>
  </si>
  <si>
    <t>28.8354 min, 3.445 s</t>
  </si>
  <si>
    <t>p-Cymene-2,5-diol</t>
  </si>
  <si>
    <t>29.002 min, 3.221 s</t>
  </si>
  <si>
    <t>29.002 min, 3.818 s</t>
  </si>
  <si>
    <t>29.2521 min, 3.259 s</t>
  </si>
  <si>
    <t>Benzeneethanamine, 4-methoxy-N-[2-(4-methoxyphenyl)ethyl]-</t>
  </si>
  <si>
    <t>29.8354 min, 3.597 s</t>
  </si>
  <si>
    <t>30.1688 min, 3.616 s</t>
  </si>
  <si>
    <t>30.5022 min, 3.553 s</t>
  </si>
  <si>
    <t>30.5855 min, 3.613 s</t>
  </si>
  <si>
    <t>30.7522 min, 3.129 s</t>
  </si>
  <si>
    <t>Ethanone, 1-(2,3-dihydro-1H-inden-5-yl)-</t>
  </si>
  <si>
    <t>31.2522 min, 4.207 s</t>
  </si>
  <si>
    <t>31.4189 min, 4.781 s</t>
  </si>
  <si>
    <t>32.169 min, 3.877 s</t>
  </si>
  <si>
    <t>32.5857 min, 3.937 s</t>
  </si>
  <si>
    <t>Benzene, ethylpentamethyl-</t>
  </si>
  <si>
    <t>32.669 min, 3.684 s</t>
  </si>
  <si>
    <t>32.7523 min, 1.846 s</t>
  </si>
  <si>
    <t>Furan, 2,2'-methylenebis[5-methyl-</t>
  </si>
  <si>
    <t>XIC(176.09Â±500ppm)</t>
  </si>
  <si>
    <t>33.4191 min, 3.731 s</t>
  </si>
  <si>
    <t>34.0024 min, 3.655 s</t>
  </si>
  <si>
    <t>34.0858 min, 4.425 s</t>
  </si>
  <si>
    <t>34.2525 min, 4.773 s</t>
  </si>
  <si>
    <t>34.6692 min, 3.477 s</t>
  </si>
  <si>
    <t>35.3359 min, 4.801 s</t>
  </si>
  <si>
    <t>36.336 min, 3.651 s</t>
  </si>
  <si>
    <t>n-Nonylcyclohexane</t>
  </si>
  <si>
    <t>2,6-Dimethoxybenzoquinone</t>
  </si>
  <si>
    <t>XIC(69.02Â±500ppm)</t>
  </si>
  <si>
    <t>37.2527 min, 5.840 s</t>
  </si>
  <si>
    <t>38.7528 min, 3.763 s</t>
  </si>
  <si>
    <t>Homosyringaldehyde</t>
  </si>
  <si>
    <t>39.0028 min, 3.559 s</t>
  </si>
  <si>
    <t>39.1695 min, 3.949 s</t>
  </si>
  <si>
    <t>39.5862 min, 3.963 s</t>
  </si>
  <si>
    <t>40.8363 min, 4.758 s</t>
  </si>
  <si>
    <t>42.1698 min, 4.141 s</t>
  </si>
  <si>
    <t>43.8366 min, 1.842 s</t>
  </si>
  <si>
    <t>44.67 min, 4.772 s</t>
  </si>
  <si>
    <t>51.0871 min, 3.333 s</t>
  </si>
  <si>
    <t>52.4206 min, 3.053 s</t>
  </si>
  <si>
    <t>Acetamide, N,N'-ethylenebis(N-nitro-</t>
  </si>
  <si>
    <t>3.75002 min, 1.609 s</t>
  </si>
  <si>
    <t>3.75002 min, 2.128 s</t>
  </si>
  <si>
    <t>3.83336 min, 1.690 s</t>
  </si>
  <si>
    <t>3.9167 min, 1.514 s</t>
  </si>
  <si>
    <t>3.9167 min, 1.647 s</t>
  </si>
  <si>
    <t>1-[(1-Oxo-2-propenyl)oxy]-2,5-pyrrolidinedione</t>
  </si>
  <si>
    <t>3.9167 min, 1.937 s</t>
  </si>
  <si>
    <t>4.00004 min, 2.124 s</t>
  </si>
  <si>
    <t>4.16672 min, 2.012 s</t>
  </si>
  <si>
    <t>4.3334 min, 2.278 s</t>
  </si>
  <si>
    <t>Oxazolidine, 2-ethyl-3-methyl-</t>
  </si>
  <si>
    <t>4.41674 min, 2.190 s</t>
  </si>
  <si>
    <t>3-Pentenenitrile</t>
  </si>
  <si>
    <t>4.58342 min, 2.217 s</t>
  </si>
  <si>
    <t>4.58342 min, 2.569 s</t>
  </si>
  <si>
    <t>4.58342 min, 6.251 s</t>
  </si>
  <si>
    <t>Cyclohexane, 1,4-dimethyl-</t>
  </si>
  <si>
    <t>4.66676 min, 1.582 s</t>
  </si>
  <si>
    <t>Methyl isovalerate</t>
  </si>
  <si>
    <t>4.66676 min, 1.793 s</t>
  </si>
  <si>
    <t>4.7501 min, 1.805 s</t>
  </si>
  <si>
    <t>4.7501 min, 2.151 s</t>
  </si>
  <si>
    <t>4.83344 min, 1.925 s</t>
  </si>
  <si>
    <t>4.83344 min, 2.231 s</t>
  </si>
  <si>
    <t>4.91678 min, 2.438 s</t>
  </si>
  <si>
    <t>4.91678 min, 2.576 s</t>
  </si>
  <si>
    <t>5.08346 min, 2.837 s</t>
  </si>
  <si>
    <t>Thiocyanic acid, ethyl ester</t>
  </si>
  <si>
    <t>XIC(59.01Â±500ppm)</t>
  </si>
  <si>
    <t>5.33348 min, 2.476 s</t>
  </si>
  <si>
    <t>5.75018 min, 2.055 s</t>
  </si>
  <si>
    <t>5.91686 min, 1.988 s</t>
  </si>
  <si>
    <t>4-Penten-2-one, 3-methyl-</t>
  </si>
  <si>
    <t>5.91686 min, 2.020 s</t>
  </si>
  <si>
    <t>2-Furanol, tetrahydro-2-methyl-</t>
  </si>
  <si>
    <t>6.0002 min, 2.621 s</t>
  </si>
  <si>
    <t>6.08354 min, 3.042 s</t>
  </si>
  <si>
    <t>3-Hexanone, 5-methyl-</t>
  </si>
  <si>
    <t>6.16688 min, 2.014 s</t>
  </si>
  <si>
    <t>2,3-Hexanedione</t>
  </si>
  <si>
    <t>6.25022 min, 2.022 s</t>
  </si>
  <si>
    <t>6.33356 min, 2.352 s</t>
  </si>
  <si>
    <t>6.4169 min, 2.212 s</t>
  </si>
  <si>
    <t>6.50024 min, 2.594 s</t>
  </si>
  <si>
    <t>6.66692 min, 1.931 s</t>
  </si>
  <si>
    <t>6.66692 min, 2.693 s</t>
  </si>
  <si>
    <t>6.8336 min, 2.669 s</t>
  </si>
  <si>
    <t>1,3-Cyclohexadiene, 5,6-dimethyl-</t>
  </si>
  <si>
    <t>6.91694 min, 2.008 s</t>
  </si>
  <si>
    <t>2-Methylcyclopropane-1-carboxylic acid methyl ester</t>
  </si>
  <si>
    <t>7.2503 min, 2.343 s</t>
  </si>
  <si>
    <t>7.2503 min, 2.567 s</t>
  </si>
  <si>
    <t>7.2503 min, 2.930 s</t>
  </si>
  <si>
    <t>7.33364 min, 2.961 s</t>
  </si>
  <si>
    <t>7.41698 min, 2.299 s</t>
  </si>
  <si>
    <t>7.58366 min, 3.953 s</t>
  </si>
  <si>
    <t>7.75034 min, 2.066 s</t>
  </si>
  <si>
    <t>7.83368 min, 2.119 s</t>
  </si>
  <si>
    <t>8.00036 min, 2.931 s</t>
  </si>
  <si>
    <t>Pentanoic acid, 4-methyl-, methyl ester</t>
  </si>
  <si>
    <t>8.0837 min, 2.153 s</t>
  </si>
  <si>
    <t>8.0837 min, 2.275 s</t>
  </si>
  <si>
    <t>4-Octene, (E)-</t>
  </si>
  <si>
    <t>8.16704 min, 2.587 s</t>
  </si>
  <si>
    <t>8.41706 min, 2.899 s</t>
  </si>
  <si>
    <t>8.5004 min, 3.072 s</t>
  </si>
  <si>
    <t>8.66708 min, 2.685 s</t>
  </si>
  <si>
    <t>Methane, dipropoxy-</t>
  </si>
  <si>
    <t>8.75042 min, 3.001 s</t>
  </si>
  <si>
    <t>8.75042 min, 3.681 s</t>
  </si>
  <si>
    <t>5-Hexenoic acid, methyl ester</t>
  </si>
  <si>
    <t>8.83376 min, 2.341 s</t>
  </si>
  <si>
    <t>8.83376 min, 4.493 s</t>
  </si>
  <si>
    <t>8.9171 min, 2.887 s</t>
  </si>
  <si>
    <t>Vinyl butyrate</t>
  </si>
  <si>
    <t>8.9171 min, 2.987 s</t>
  </si>
  <si>
    <t>9.00044 min, 2.844 s</t>
  </si>
  <si>
    <t>9.08378 min, 3.872 s</t>
  </si>
  <si>
    <t>3-Hexen-2-one, 3-methyl-</t>
  </si>
  <si>
    <t>9.25046 min, 2.481 s</t>
  </si>
  <si>
    <t>3-Furancarboxylic acid, methyl ester</t>
  </si>
  <si>
    <t>9.25046 min, 2.777 s</t>
  </si>
  <si>
    <t>9.25046 min, 3.027 s</t>
  </si>
  <si>
    <t>9.41714 min, 2.247 s</t>
  </si>
  <si>
    <t>9.50048 min, 3.468 s</t>
  </si>
  <si>
    <t>9.50048 min, 3.499 s</t>
  </si>
  <si>
    <t>9.58382 min, 3.546 s</t>
  </si>
  <si>
    <t>9.66716 min, 2.810 s</t>
  </si>
  <si>
    <t>10.2505 min, 2.929 s</t>
  </si>
  <si>
    <t>Cyclohexanone, 2-methyl-</t>
  </si>
  <si>
    <t>10.2505 min, 2.981 s</t>
  </si>
  <si>
    <t>Cyclohexanone, 3-methyl-</t>
  </si>
  <si>
    <t>10.3339 min, 3.055 s</t>
  </si>
  <si>
    <t>Pentanoic acid, 4-methyl-</t>
  </si>
  <si>
    <t>10.4172 min, 2.160 s</t>
  </si>
  <si>
    <t>10.4172 min, 2.816 s</t>
  </si>
  <si>
    <t>10.5006 min, 4.182 s</t>
  </si>
  <si>
    <t>10.5839 min, 3.114 s</t>
  </si>
  <si>
    <t>10.7506 min, 3.031 s</t>
  </si>
  <si>
    <t>10.8339 min, 3.622 s</t>
  </si>
  <si>
    <t>11.0006 min, 3.229 s</t>
  </si>
  <si>
    <t>11.0839 min, 2.722 s</t>
  </si>
  <si>
    <t>11.2506 min, 2.762 s</t>
  </si>
  <si>
    <t>11.2506 min, 4.520 s</t>
  </si>
  <si>
    <t>11.334 min, 3.129 s</t>
  </si>
  <si>
    <t>11.5006 min, 3.396 s</t>
  </si>
  <si>
    <t>4(1H)-Pyrimidinone, 2-methyl-</t>
  </si>
  <si>
    <t>12.0007 min, 2.411 s</t>
  </si>
  <si>
    <t>12.084 min, 3.496 s</t>
  </si>
  <si>
    <t>12.2507 min, 2.757 s</t>
  </si>
  <si>
    <t>12.5841 min, 3.346 s</t>
  </si>
  <si>
    <t>Pentane, 3-bromo-</t>
  </si>
  <si>
    <t>12.8341 min, 3.495 s</t>
  </si>
  <si>
    <t>12.8341 min, 4.188 s</t>
  </si>
  <si>
    <t>12.9174 min, 3.366 s</t>
  </si>
  <si>
    <t>XIC(121.09Â±500ppm)</t>
  </si>
  <si>
    <t>13.0008 min, 2.926 s</t>
  </si>
  <si>
    <t>13.0008 min, 2.953 s</t>
  </si>
  <si>
    <t>2,2-Dimethyl-3-vinylcyclopentanone</t>
  </si>
  <si>
    <t>13.0008 min, 3.258 s</t>
  </si>
  <si>
    <t>13.0841 min, 3.984 s</t>
  </si>
  <si>
    <t>13.2508 min, 3.806 s</t>
  </si>
  <si>
    <t>13.3341 min, 2.932 s</t>
  </si>
  <si>
    <t>XIC(119.04Â±500ppm)</t>
  </si>
  <si>
    <t>13.3341 min, 3.589 s</t>
  </si>
  <si>
    <t>13.4175 min, 3.035 s</t>
  </si>
  <si>
    <t>13.4175 min, 3.634 s</t>
  </si>
  <si>
    <t>Cyclohexene, 1-methyl-4-(1-methylethyl)-, (R)-</t>
  </si>
  <si>
    <t>XIC(95.09Â±500ppm)</t>
  </si>
  <si>
    <t>13.5008 min, 2.149 s</t>
  </si>
  <si>
    <t>Benzene, 1-propenyl-</t>
  </si>
  <si>
    <t>13.6675 min, 2.881 s</t>
  </si>
  <si>
    <t>13.6675 min, 3.063 s</t>
  </si>
  <si>
    <t>13.7508 min, 2.366 s</t>
  </si>
  <si>
    <t>Pyridine, 2-ethyl-5-methyl-</t>
  </si>
  <si>
    <t>13.7508 min, 2.983 s</t>
  </si>
  <si>
    <t>13.8342 min, 4.051 s</t>
  </si>
  <si>
    <t>13.9175 min, 3.079 s</t>
  </si>
  <si>
    <t>13.9175 min, 3.194 s</t>
  </si>
  <si>
    <t>Ethylidenecycloheptane</t>
  </si>
  <si>
    <t>14.0008 min, 3.098 s</t>
  </si>
  <si>
    <t>14.0842 min, 3.629 s</t>
  </si>
  <si>
    <t>14.0842 min, 4.261 s</t>
  </si>
  <si>
    <t>14.1675 min, 2.978 s</t>
  </si>
  <si>
    <t>14.1675 min, 3.008 s</t>
  </si>
  <si>
    <t>14.2509 min, 4.255 s</t>
  </si>
  <si>
    <t>14.4175 min, 3.306 s</t>
  </si>
  <si>
    <t>14.5009 min, 5.047 s</t>
  </si>
  <si>
    <t>14.5842 min, 3.200 s</t>
  </si>
  <si>
    <t>Cyclohexene, 1-methyl-3-(1-methylethyl)-</t>
  </si>
  <si>
    <t>14.7509 min, 3.280 s</t>
  </si>
  <si>
    <t>1H-Indene, octahydro-, trans-</t>
  </si>
  <si>
    <t>XIC(96.07Â±500ppm)</t>
  </si>
  <si>
    <t>14.8342 min, 3.169 s</t>
  </si>
  <si>
    <t>14.9176 min, 5.240 s</t>
  </si>
  <si>
    <t>15.0009 min, 3.259 s</t>
  </si>
  <si>
    <t>15.0009 min, 4.261 s</t>
  </si>
  <si>
    <t>15.1676 min, 3.569 s</t>
  </si>
  <si>
    <t>15.2509 min, 3.957 s</t>
  </si>
  <si>
    <t>15.3343 min, 2.669 s</t>
  </si>
  <si>
    <t>15.3343 min, 3.427 s</t>
  </si>
  <si>
    <t>15.4176 min, 4.076 s</t>
  </si>
  <si>
    <t>15.5843 min, 3.623 s</t>
  </si>
  <si>
    <t>15.5843 min, 3.761 s</t>
  </si>
  <si>
    <t>1-Phenyl-1-butene</t>
  </si>
  <si>
    <t>15.6676 min, 2.774 s</t>
  </si>
  <si>
    <t>15.751 min, 4.072 s</t>
  </si>
  <si>
    <t>15.9177 min, 2.835 s</t>
  </si>
  <si>
    <t>2,4-Heptadienal, (E,E)-</t>
  </si>
  <si>
    <t>15.9177 min, 3.848 s</t>
  </si>
  <si>
    <t>16.0843 min, 3.230 s</t>
  </si>
  <si>
    <t>16.0843 min, 3.765 s</t>
  </si>
  <si>
    <t>16.1677 min, 2.344 s</t>
  </si>
  <si>
    <t>16.1677 min, 3.141 s</t>
  </si>
  <si>
    <t>16.251 min, 4.155 s</t>
  </si>
  <si>
    <t>16.3344 min, 2.809 s</t>
  </si>
  <si>
    <t>XIC(129.08Â±500ppm)</t>
  </si>
  <si>
    <t>16.4177 min, 1.994 s</t>
  </si>
  <si>
    <t>Benzene, 1-ethyl-2,3-dimethyl-</t>
  </si>
  <si>
    <t>16.4177 min, 2.692 s</t>
  </si>
  <si>
    <t>Furan, 2,2'-methylenebis-</t>
  </si>
  <si>
    <t>16.4177 min, 3.180 s</t>
  </si>
  <si>
    <t>3-Acetyl-2,5-dimethyl furan</t>
  </si>
  <si>
    <t>16.4177 min, 3.284 s</t>
  </si>
  <si>
    <t>16.501 min, 3.418 s</t>
  </si>
  <si>
    <t>3,4-Dimethylbenzyl alcohol</t>
  </si>
  <si>
    <t>16.5844 min, 2.444 s</t>
  </si>
  <si>
    <t>3-Nonanone</t>
  </si>
  <si>
    <t>16.5844 min, 2.483 s</t>
  </si>
  <si>
    <t>16.5844 min, 2.845 s</t>
  </si>
  <si>
    <t>p-Cresyl formate</t>
  </si>
  <si>
    <t>16.5844 min, 3.109 s</t>
  </si>
  <si>
    <t>16.5844 min, 3.615 s</t>
  </si>
  <si>
    <t>16.5844 min, 3.790 s</t>
  </si>
  <si>
    <t>16.6677 min, 5.406 s</t>
  </si>
  <si>
    <t>16.7511 min, 5.166 s</t>
  </si>
  <si>
    <t>16.8344 min, 3.481 s</t>
  </si>
  <si>
    <t>16.9177 min, 3.887 s</t>
  </si>
  <si>
    <t>1,2-Ethanediol, 1,2-diphenyl-, [R-(R*,R*)]-</t>
  </si>
  <si>
    <t>17.0011 min, 3.007 s</t>
  </si>
  <si>
    <t>Hexanoic acid, 5-oxo-, methyl ester</t>
  </si>
  <si>
    <t>17.0011 min, 3.520 s</t>
  </si>
  <si>
    <t>3-Undecene, (E)-</t>
  </si>
  <si>
    <t>17.0844 min, 1.910 s</t>
  </si>
  <si>
    <t>17.0844 min, 3.535 s</t>
  </si>
  <si>
    <t>Benzene, (1,2-dimethylpropyl)-</t>
  </si>
  <si>
    <t>17.1678 min, 2.501 s</t>
  </si>
  <si>
    <t>XIC(68.05Â±500ppm)</t>
  </si>
  <si>
    <t>17.2511 min, 3.792 s</t>
  </si>
  <si>
    <t>17.2511 min, 3.844 s</t>
  </si>
  <si>
    <t>17.4178 min, 1.927 s</t>
  </si>
  <si>
    <t>17.4178 min, 3.402 s</t>
  </si>
  <si>
    <t>Pyrazine, 2,6-diethyl-</t>
  </si>
  <si>
    <t>17.4178 min, 3.434 s</t>
  </si>
  <si>
    <t>17.4178 min, 3.828 s</t>
  </si>
  <si>
    <t>17.5845 min, 2.967 s</t>
  </si>
  <si>
    <t>17.7511 min, 4.755 s</t>
  </si>
  <si>
    <t>17.8345 min, 2.589 s</t>
  </si>
  <si>
    <t>18.0012 min, 3.074 s</t>
  </si>
  <si>
    <t>18.0012 min, 4.795 s</t>
  </si>
  <si>
    <t>18.0845 min, 3.114 s</t>
  </si>
  <si>
    <t>18.2512 min, 3.150 s</t>
  </si>
  <si>
    <t>18.4179 min, 2.406 s</t>
  </si>
  <si>
    <t>18.4179 min, 3.825 s</t>
  </si>
  <si>
    <t>Benzonitrile, 4-chloro-</t>
  </si>
  <si>
    <t>XIC(137.01Â±500ppm)</t>
  </si>
  <si>
    <t>18.4179 min, 3.986 s</t>
  </si>
  <si>
    <t>Benzene, 2-ethenyl-1,4-dimethyl-</t>
  </si>
  <si>
    <t>18.5012 min, 2.916 s</t>
  </si>
  <si>
    <t>18.5012 min, 5.386 s</t>
  </si>
  <si>
    <t>3-(4-Pyridyl)acrylaldehyde</t>
  </si>
  <si>
    <t>18.6679 min, 3.832 s</t>
  </si>
  <si>
    <t>Benzene, 1,3-dimethyl-5-(1-methylethyl)-</t>
  </si>
  <si>
    <t>XIC(133.11Â±500ppm)</t>
  </si>
  <si>
    <t>18.7512 min, 2.635 s</t>
  </si>
  <si>
    <t>18.7512 min, 3.486 s</t>
  </si>
  <si>
    <t>18.7512 min, 4.808 s</t>
  </si>
  <si>
    <t>18.8346 min, 2.815 s</t>
  </si>
  <si>
    <t>18.8346 min, 3.604 s</t>
  </si>
  <si>
    <t>18.8346 min, 3.844 s</t>
  </si>
  <si>
    <t>19.0012 min, 3.227 s</t>
  </si>
  <si>
    <t>19.0012 min, 3.293 s</t>
  </si>
  <si>
    <t>3-Hexen-2-one, 3,4-dimethyl-</t>
  </si>
  <si>
    <t>19.0846 min, 4.210 s</t>
  </si>
  <si>
    <t>Benzene, 1,4-diethyl-2-methyl-</t>
  </si>
  <si>
    <t>19.1679 min, 2.635 s</t>
  </si>
  <si>
    <t>19.3346 min, 3.318 s</t>
  </si>
  <si>
    <t>19.4179 min, 3.781 s</t>
  </si>
  <si>
    <t>19.4179 min, 4.067 s</t>
  </si>
  <si>
    <t>19.5013 min, 3.257 s</t>
  </si>
  <si>
    <t>19.5846 min, 3.364 s</t>
  </si>
  <si>
    <t>XIC(134.08Â±500ppm)</t>
  </si>
  <si>
    <t>19.5846 min, 3.415 s</t>
  </si>
  <si>
    <t>19.5846 min, 3.702 s</t>
  </si>
  <si>
    <t>19.5846 min, 5.630 s</t>
  </si>
  <si>
    <t>Benzene, (1-methylene-2-propenyl)-</t>
  </si>
  <si>
    <t>19.8346 min, 3.404 s</t>
  </si>
  <si>
    <t>Benzaldehyde, 2-hydroxy-6-methyl-</t>
  </si>
  <si>
    <t>19.8346 min, 3.703 s</t>
  </si>
  <si>
    <t>20.0013 min, 3.827 s</t>
  </si>
  <si>
    <t>20.0847 min, 2.818 s</t>
  </si>
  <si>
    <t>Benzoic acid</t>
  </si>
  <si>
    <t>20.168 min, 3.634 s</t>
  </si>
  <si>
    <t>2H-1-Benzopyran, 3,4-dihydro-</t>
  </si>
  <si>
    <t>20.2513 min, 3.651 s</t>
  </si>
  <si>
    <t>20.2513 min, 3.689 s</t>
  </si>
  <si>
    <t>20.2513 min, 4.383 s</t>
  </si>
  <si>
    <t>20.418 min, 3.281 s</t>
  </si>
  <si>
    <t>20.5847 min, 3.470 s</t>
  </si>
  <si>
    <t>3-Amino-s-triazole</t>
  </si>
  <si>
    <t>20.5847 min, 3.813 s</t>
  </si>
  <si>
    <t>20.7514 min, 3.483 s</t>
  </si>
  <si>
    <t>20.8347 min, 3.388 s</t>
  </si>
  <si>
    <t>20.9181 min, 2.904 s</t>
  </si>
  <si>
    <t>20.9181 min, 3.319 s</t>
  </si>
  <si>
    <t>Furan, 2-(2-furanylmethyl)-5-methyl-</t>
  </si>
  <si>
    <t>21.0014 min, 3.191 s</t>
  </si>
  <si>
    <t>21.0014 min, 3.388 s</t>
  </si>
  <si>
    <t>21.0014 min, 3.745 s</t>
  </si>
  <si>
    <t>21.0847 min, 2.030 s</t>
  </si>
  <si>
    <t>21.0847 min, 4.286 s</t>
  </si>
  <si>
    <t>21.2514 min, 3.948 s</t>
  </si>
  <si>
    <t>21.2514 min, 4.113 s</t>
  </si>
  <si>
    <t>3-Methyl-2,3-dihydro-benzofuran</t>
  </si>
  <si>
    <t>21.4181 min, 3.775 s</t>
  </si>
  <si>
    <t>21.4181 min, 5.441 s</t>
  </si>
  <si>
    <t>21.8348 min, 3.304 s</t>
  </si>
  <si>
    <t>Phenol, 2,4,5-trimethyl-</t>
  </si>
  <si>
    <t>21.9181 min, 3.368 s</t>
  </si>
  <si>
    <t>22.0015 min, 3.449 s</t>
  </si>
  <si>
    <t>22.0848 min, 1.959 s</t>
  </si>
  <si>
    <t>22.1682 min, 2.832 s</t>
  </si>
  <si>
    <t>22.1682 min, 3.030 s</t>
  </si>
  <si>
    <t>22.3348 min, 3.487 s</t>
  </si>
  <si>
    <t>N-Benzyl-2-phenethylamine</t>
  </si>
  <si>
    <t>22.3348 min, 3.510 s</t>
  </si>
  <si>
    <t>22.3348 min, 5.074 s</t>
  </si>
  <si>
    <t>22.5849 min, 4.598 s</t>
  </si>
  <si>
    <t>22.5849 min, 4.986 s</t>
  </si>
  <si>
    <t>22.6682 min, 3.380 s</t>
  </si>
  <si>
    <t>3-Cyclohexen-1-one, 3,5,5-trimethyl-</t>
  </si>
  <si>
    <t>XIC(123.09Â±500ppm)</t>
  </si>
  <si>
    <t>Mequinol</t>
  </si>
  <si>
    <t>22.7515 min, 3.874 s</t>
  </si>
  <si>
    <t>22.7515 min, 4.625 s</t>
  </si>
  <si>
    <t>22.8349 min, 3.178 s</t>
  </si>
  <si>
    <t>22.8349 min, 4.280 s</t>
  </si>
  <si>
    <t>2,5-Pyrrolidinedione, 1-propyl-</t>
  </si>
  <si>
    <t>XIC(56.05Â±500ppm)</t>
  </si>
  <si>
    <t>22.8349 min, 4.541 s</t>
  </si>
  <si>
    <t>22.9182 min, 3.521 s</t>
  </si>
  <si>
    <t>22.9182 min, 4.855 s</t>
  </si>
  <si>
    <t>23.0016 min, 2.403 s</t>
  </si>
  <si>
    <t>23.1682 min, 3.215 s</t>
  </si>
  <si>
    <t>23.1682 min, 3.503 s</t>
  </si>
  <si>
    <t>23.1682 min, 3.827 s</t>
  </si>
  <si>
    <t>23.2516 min, 3.105 s</t>
  </si>
  <si>
    <t>23.2516 min, 4.649 s</t>
  </si>
  <si>
    <t>23.3349 min, 4.436 s</t>
  </si>
  <si>
    <t>XIC(145.11Â±500ppm)</t>
  </si>
  <si>
    <t>23.5016 min, 2.784 s</t>
  </si>
  <si>
    <t>23.5016 min, 3.368 s</t>
  </si>
  <si>
    <t>23.5016 min, 5.173 s</t>
  </si>
  <si>
    <t>23.5849 min, 3.952 s</t>
  </si>
  <si>
    <t>23.5849 min, 4.562 s</t>
  </si>
  <si>
    <t>23.6683 min, 3.579 s</t>
  </si>
  <si>
    <t>23.835 min, 3.239 s</t>
  </si>
  <si>
    <t>24.0016 min, 3.488 s</t>
  </si>
  <si>
    <t>2,3-Dimethyl-pyrrolo(2,3-b)pyrazine</t>
  </si>
  <si>
    <t>XIC(147.07Â±500ppm)</t>
  </si>
  <si>
    <t>24.085 min, 3.808 s</t>
  </si>
  <si>
    <t>24.1683 min, 2.586 s</t>
  </si>
  <si>
    <t>24.335 min, 4.435 s</t>
  </si>
  <si>
    <t>24.5017 min, 2.582 s</t>
  </si>
  <si>
    <t>Resorcinol, 2-acetyl-</t>
  </si>
  <si>
    <t>XIC(137.07Â±500ppm)</t>
  </si>
  <si>
    <t>24.585 min, 3.423 s</t>
  </si>
  <si>
    <t>24.585 min, 4.054 s</t>
  </si>
  <si>
    <t>XIC(128.04Â±500ppm)</t>
  </si>
  <si>
    <t>24.7517 min, 5.264 s</t>
  </si>
  <si>
    <t>24.835 min, 3.327 s</t>
  </si>
  <si>
    <t>24.835 min, 3.522 s</t>
  </si>
  <si>
    <t>25.0017 min, 3.492 s</t>
  </si>
  <si>
    <t>25.0017 min, 3.971 s</t>
  </si>
  <si>
    <t>25.0851 min, 3.366 s</t>
  </si>
  <si>
    <t>N-[2-Hydroxyethyl]succinimide</t>
  </si>
  <si>
    <t>XIC(100.04Â±500ppm)</t>
  </si>
  <si>
    <t>25.0851 min, 4.234 s</t>
  </si>
  <si>
    <t>25.3351 min, 3.393 s</t>
  </si>
  <si>
    <t>25.3351 min, 3.789 s</t>
  </si>
  <si>
    <t>25.5018 min, 3.606 s</t>
  </si>
  <si>
    <t>25.6684 min, 3.241 s</t>
  </si>
  <si>
    <t>25.6684 min, 4.233 s</t>
  </si>
  <si>
    <t>25.8351 min, 3.751 s</t>
  </si>
  <si>
    <t>26.1685 min, 3.217 s</t>
  </si>
  <si>
    <t>2-Allylphenol</t>
  </si>
  <si>
    <t>26.5018 min, 3.487 s</t>
  </si>
  <si>
    <t>26.7519 min, 3.253 s</t>
  </si>
  <si>
    <t>26.8352 min, 4.481 s</t>
  </si>
  <si>
    <t>26.9185 min, 4.295 s</t>
  </si>
  <si>
    <t>27.0019 min, 3.568 s</t>
  </si>
  <si>
    <t>27.0852 min, 3.889 s</t>
  </si>
  <si>
    <t>27.3352 min, 3.750 s</t>
  </si>
  <si>
    <t>XIC(158.04Â±500ppm)</t>
  </si>
  <si>
    <t>27.3352 min, 4.026 s</t>
  </si>
  <si>
    <t>27.4186 min, 3.453 s</t>
  </si>
  <si>
    <t>27.5019 min, 3.281 s</t>
  </si>
  <si>
    <t>Benzene, 1-ethenyl-4-methyl-</t>
  </si>
  <si>
    <t>XIC(118.08Â±500ppm)</t>
  </si>
  <si>
    <t>27.5853 min, 4.045 s</t>
  </si>
  <si>
    <t>27.6686 min, 3.488 s</t>
  </si>
  <si>
    <t>XIC(132.06Â±500ppm)</t>
  </si>
  <si>
    <t>27.6686 min, 4.094 s</t>
  </si>
  <si>
    <t>27.9186 min, 3.334 s</t>
  </si>
  <si>
    <t>28.0853 min, 1.848 s</t>
  </si>
  <si>
    <t>28.0853 min, 3.889 s</t>
  </si>
  <si>
    <t>1-Methyl-4-(1-pentyn-1-yl)benzene</t>
  </si>
  <si>
    <t>28.1686 min, 3.206 s</t>
  </si>
  <si>
    <t>28.252 min, 3.519 s</t>
  </si>
  <si>
    <t>28.252 min, 5.404 s</t>
  </si>
  <si>
    <t>28.3353 min, 3.393 s</t>
  </si>
  <si>
    <t>28.3353 min, 4.303 s</t>
  </si>
  <si>
    <t>28.502 min, 3.930 s</t>
  </si>
  <si>
    <t>28.5853 min, 4.210 s</t>
  </si>
  <si>
    <t>Naphthalene, 1,2,3,4-tetrahydro-1,1,6-trimethyl-</t>
  </si>
  <si>
    <t>XIC(159.12Â±500ppm)</t>
  </si>
  <si>
    <t>28.752 min, 3.017 s</t>
  </si>
  <si>
    <t>28.8354 min, 3.452 s</t>
  </si>
  <si>
    <t>29.002 min, 2.556 s</t>
  </si>
  <si>
    <t>29.002 min, 3.819 s</t>
  </si>
  <si>
    <t>1H-Indole, 1,3-dimethyl-</t>
  </si>
  <si>
    <t>XIC(144.08Â±500ppm)</t>
  </si>
  <si>
    <t>29.002 min, 4.080 s</t>
  </si>
  <si>
    <t>29.0854 min, 3.214 s</t>
  </si>
  <si>
    <t>29.2521 min, 2.604 s</t>
  </si>
  <si>
    <t>3(2H)-Benzofuranone, 2,5-dimethyl-</t>
  </si>
  <si>
    <t>29.2521 min, 3.936 s</t>
  </si>
  <si>
    <t>Quinoline, 2,7-dimethyl-</t>
  </si>
  <si>
    <t>XIC(157.09Â±500ppm)</t>
  </si>
  <si>
    <t>29.5021 min, 3.780 s</t>
  </si>
  <si>
    <t>1,2,4-Metheno-1H-cyclobuta[b]cyclopenta[d]furan, 2,2a,3a,4,6a,6b-hexahydro-3a-methyl-</t>
  </si>
  <si>
    <t>29.5021 min, 3.992 s</t>
  </si>
  <si>
    <t>29.9188 min, 3.148 s</t>
  </si>
  <si>
    <t>30.0021 min, 2.031 s</t>
  </si>
  <si>
    <t>Benzene, 1-(1-methylethenyl)-2-(1-methylethyl)-</t>
  </si>
  <si>
    <t>30.0855 min, 4.067 s</t>
  </si>
  <si>
    <t>30.3355 min, 3.195 s</t>
  </si>
  <si>
    <t>XIC(156.06Â±500ppm)</t>
  </si>
  <si>
    <t>30.5022 min, 4.049 s</t>
  </si>
  <si>
    <t>30.5022 min, 4.570 s</t>
  </si>
  <si>
    <t>30.5855 min, 4.052 s</t>
  </si>
  <si>
    <t>31.0022 min, 3.156 s</t>
  </si>
  <si>
    <t>31.8356 min, 4.062 s</t>
  </si>
  <si>
    <t>XIC(171.05Â±500ppm)</t>
  </si>
  <si>
    <t>32.3356 min, 3.914 s</t>
  </si>
  <si>
    <t>32.3356 min, 4.428 s</t>
  </si>
  <si>
    <t>Ethanone, 1-[4-(1,1-dimethylethyl)phenyl]-</t>
  </si>
  <si>
    <t>XIC(161.07Â±500ppm)</t>
  </si>
  <si>
    <t>32.669 min, 3.677 s</t>
  </si>
  <si>
    <t>Benzo[b]thiophene, 3,5-dimethyl-</t>
  </si>
  <si>
    <t>32.8357 min, 3.848 s</t>
  </si>
  <si>
    <t>32.919 min, 4.243 s</t>
  </si>
  <si>
    <t>33.3357 min, 2.514 s</t>
  </si>
  <si>
    <t>1H-Inden-1-one, 2,3-dihydro-5,7-dimethyl-</t>
  </si>
  <si>
    <t>XIC(160.10Â±500ppm)</t>
  </si>
  <si>
    <t>33.3357 min, 4.138 s</t>
  </si>
  <si>
    <t>33.5024 min, 2.567 s</t>
  </si>
  <si>
    <t>33.5024 min, 4.055 s</t>
  </si>
  <si>
    <t>33.7524 min, 4.176 s</t>
  </si>
  <si>
    <t>33.8358 min, 4.247 s</t>
  </si>
  <si>
    <t>33.9191 min, 4.333 s</t>
  </si>
  <si>
    <t>34.0858 min, 3.476 s</t>
  </si>
  <si>
    <t>34.2525 min, 1.963 s</t>
  </si>
  <si>
    <t>34.2525 min, 4.775 s</t>
  </si>
  <si>
    <t>34.3358 min, 3.705 s</t>
  </si>
  <si>
    <t>Naphthalene, 1,2,3,4-tetrahydro-5,6,7,8-tetramethyl-</t>
  </si>
  <si>
    <t>34.4191 min, 3.061 s</t>
  </si>
  <si>
    <t>34.5025 min, 3.603 s</t>
  </si>
  <si>
    <t>34.7525 min, 4.729 s</t>
  </si>
  <si>
    <t>XIC(175.07Â±500ppm)</t>
  </si>
  <si>
    <t>34.9192 min, 4.430 s</t>
  </si>
  <si>
    <t>35.5026 min, 3.559 s</t>
  </si>
  <si>
    <t>35.7526 min, 2.305 s</t>
  </si>
  <si>
    <t>35.7526 min, 3.548 s</t>
  </si>
  <si>
    <t>36.1693 min, 4.424 s</t>
  </si>
  <si>
    <t>XIC(169.04Â±500ppm)</t>
  </si>
  <si>
    <t>36.2526 min, 4.606 s</t>
  </si>
  <si>
    <t>36.586 min, 1.850 s</t>
  </si>
  <si>
    <t>1-Naphthalenecarboxaldehyde, 4-methoxy-</t>
  </si>
  <si>
    <t>XIC(186.07Â±500ppm)</t>
  </si>
  <si>
    <t>37.086 min, 3.808 s</t>
  </si>
  <si>
    <t>Dodecanoic acid</t>
  </si>
  <si>
    <t>37.2527 min, 2.357 s</t>
  </si>
  <si>
    <t>37.4194 min, 2.483 s</t>
  </si>
  <si>
    <t>37.6694 min, 4.235 s</t>
  </si>
  <si>
    <t>1-Propanone, 1-(4-hydroxy-3-methoxyphenyl)-</t>
  </si>
  <si>
    <t>37.9194 min, 4.129 s</t>
  </si>
  <si>
    <t>38.5028 min, 4.015 s</t>
  </si>
  <si>
    <t>(E)-2,6-Dimethoxy-4-(prop-1-en-1-yl)phenol</t>
  </si>
  <si>
    <t>38.7528 min, 3.767 s</t>
  </si>
  <si>
    <t>39.1695 min, 3.943 s</t>
  </si>
  <si>
    <t>Cyclopentane, undecyl-</t>
  </si>
  <si>
    <t>40.5863 min, 2.068 s</t>
  </si>
  <si>
    <t>2,3-Dihydro-1-oxo-1H-phenalene</t>
  </si>
  <si>
    <t>40.5863 min, 4.183 s</t>
  </si>
  <si>
    <t>40.753 min, 4.240 s</t>
  </si>
  <si>
    <t>41.253 min, 1.864 s</t>
  </si>
  <si>
    <t>1,4,5,8-Tetramethylnaphthalene</t>
  </si>
  <si>
    <t>XIC(169.10Â±500ppm)</t>
  </si>
  <si>
    <t>41.5864 min, 3.615 s</t>
  </si>
  <si>
    <t>cis-2-Methyl-7-octadecene</t>
  </si>
  <si>
    <t>41.8364 min, 1.940 s</t>
  </si>
  <si>
    <t>41.9197 min, 4.073 s</t>
  </si>
  <si>
    <t>Dodecyl acrylate</t>
  </si>
  <si>
    <t>42.0864 min, 2.295 s</t>
  </si>
  <si>
    <t>42.5865 min, 4.235 s</t>
  </si>
  <si>
    <t>Tridecanoic acid, methyl ester</t>
  </si>
  <si>
    <t>43.1698 min, 2.259 s</t>
  </si>
  <si>
    <t>43.2532 min, 3.791 s</t>
  </si>
  <si>
    <t>44.67 min, 4.775 s</t>
  </si>
  <si>
    <t>9-Eicosene, (E)-</t>
  </si>
  <si>
    <t>45.17 min, 1.955 s</t>
  </si>
  <si>
    <t>46.0867 min, 1.811 s</t>
  </si>
  <si>
    <t>9H-Carbazole-9-methanol</t>
  </si>
  <si>
    <t>46.7535 min, 5.280 s</t>
  </si>
  <si>
    <t>48.5869 min, 4.464 s</t>
  </si>
  <si>
    <t>48.7536 min, 4.534 s</t>
  </si>
  <si>
    <t>49.2537 min, 4.858 s</t>
  </si>
  <si>
    <t>Phthalic acid, isobutyl octyl ester</t>
  </si>
  <si>
    <t>51.7539 min, 3.187 s</t>
  </si>
  <si>
    <t>XIC(70.09Â±500ppm)</t>
  </si>
  <si>
    <t>51.9205 min, 1.939 s</t>
  </si>
  <si>
    <t>52.4206 min, 3.059 s</t>
  </si>
  <si>
    <t>2-Methyl-2-decanol</t>
  </si>
  <si>
    <t>53.3373 min, 2.110 s</t>
  </si>
  <si>
    <t>53.6707 min, 5.053 s</t>
  </si>
  <si>
    <t>Cyclopentane, heneicosyl-</t>
  </si>
  <si>
    <t>54.3374 min, 2.045 s</t>
  </si>
  <si>
    <t>3.75002 min, 2.125 s</t>
  </si>
  <si>
    <t>Thioacetic acid</t>
  </si>
  <si>
    <t>XIC(43.11Â±500ppm)</t>
  </si>
  <si>
    <t>3.75002 min, 6.395 s</t>
  </si>
  <si>
    <t>Propanoic acid, 2-hydroxy-, ethyl ester</t>
  </si>
  <si>
    <t>3.83336 min, 1.867 s</t>
  </si>
  <si>
    <t>2-Hexanone, 4-hydroxy-5-methyl-3-propyl-</t>
  </si>
  <si>
    <t>3.9167 min, 1.739 s</t>
  </si>
  <si>
    <t>4.00004 min, 2.129 s</t>
  </si>
  <si>
    <t>N-Acetylethylenediamine</t>
  </si>
  <si>
    <t>2-Propanol, 1-ethoxy-</t>
  </si>
  <si>
    <t>4.08338 min, 1.762 s</t>
  </si>
  <si>
    <t>4.08338 min, 2.089 s</t>
  </si>
  <si>
    <t>1-Penten-3-one</t>
  </si>
  <si>
    <t>4.08338 min, 2.176 s</t>
  </si>
  <si>
    <t>4.16672 min, 2.137 s</t>
  </si>
  <si>
    <t>4.3334 min, 1.942 s</t>
  </si>
  <si>
    <t>4.3334 min, 2.410 s</t>
  </si>
  <si>
    <t>4.41674 min, 2.197 s</t>
  </si>
  <si>
    <t>Sulfurous acid, 2-pentyl pentyl ester</t>
  </si>
  <si>
    <t>4.50008 min, 1.806 s</t>
  </si>
  <si>
    <t>Acetamide</t>
  </si>
  <si>
    <t>4.50008 min, 2.693 s</t>
  </si>
  <si>
    <t>Pentane, 2,2,4-trimethyl-4-nitro-</t>
  </si>
  <si>
    <t>Butanoic acid, 2-methyl-, methyl ester</t>
  </si>
  <si>
    <t>4.7501 min, 1.798 s</t>
  </si>
  <si>
    <t>4.7501 min, 2.152 s</t>
  </si>
  <si>
    <t>4.83344 min, 1.922 s</t>
  </si>
  <si>
    <t>1-Octene</t>
  </si>
  <si>
    <t>4.91678 min, 1.574 s</t>
  </si>
  <si>
    <t>Butanoic acid, 2-oxo-, ethyl ester</t>
  </si>
  <si>
    <t>4.91678 min, 1.727 s</t>
  </si>
  <si>
    <t>5.00012 min, 1.916 s</t>
  </si>
  <si>
    <t>5.75018 min, 2.367 s</t>
  </si>
  <si>
    <t>5.83352 min, 1.994 s</t>
  </si>
  <si>
    <t>2-Butenoic acid, (E)-</t>
  </si>
  <si>
    <t>5.83352 min, 2.041 s</t>
  </si>
  <si>
    <t>anti-2-Acetoxyacetaldoxime</t>
  </si>
  <si>
    <t>5.83352 min, 2.388 s</t>
  </si>
  <si>
    <t>5.91686 min, 2.560 s</t>
  </si>
  <si>
    <t>Cyclopentane, propyl-</t>
  </si>
  <si>
    <t>6.0002 min, 1.707 s</t>
  </si>
  <si>
    <t>6.08354 min, 3.055 s</t>
  </si>
  <si>
    <t>3-Hepten-1-ol, (E)-</t>
  </si>
  <si>
    <t>6.33356 min, 2.467 s</t>
  </si>
  <si>
    <t>N-Methyl-N'-nitroguanidine</t>
  </si>
  <si>
    <t>6.33356 min, 2.846 s</t>
  </si>
  <si>
    <t>XIC(55.08Â±500ppm)</t>
  </si>
  <si>
    <t>6.4169 min, 2.211 s</t>
  </si>
  <si>
    <t>6.50024 min, 1.917 s</t>
  </si>
  <si>
    <t>2-Butenoic acid, ethyl ester, (E)-</t>
  </si>
  <si>
    <t>6.50024 min, 2.225 s</t>
  </si>
  <si>
    <t>(R)-(+)-3-Methylcyclopentanone</t>
  </si>
  <si>
    <t>6.66692 min, 2.708 s</t>
  </si>
  <si>
    <t>Butanoic acid, 3-methyl-, ethyl ester</t>
  </si>
  <si>
    <t>XIC(88.05Â±500ppm)</t>
  </si>
  <si>
    <t>6.75026 min, 1.998 s</t>
  </si>
  <si>
    <t>Furan, 2,3-dihydro-2,5-dimethyl-</t>
  </si>
  <si>
    <t>7.08362 min, 2.709 s</t>
  </si>
  <si>
    <t>2-Butenoic acid, 2-methyl-, methyl ester</t>
  </si>
  <si>
    <t>7.16696 min, 2.306 s</t>
  </si>
  <si>
    <t>7.2503 min, 2.931 s</t>
  </si>
  <si>
    <t>4-Pentenoic acid</t>
  </si>
  <si>
    <t>7.58366 min, 2.078 s</t>
  </si>
  <si>
    <t>7.58366 min, 2.965 s</t>
  </si>
  <si>
    <t>7.58366 min, 3.948 s</t>
  </si>
  <si>
    <t>7.75034 min, 2.061 s</t>
  </si>
  <si>
    <t>Cyclohexane, 1-ethyl-2-methyl-, cis-</t>
  </si>
  <si>
    <t>7.83368 min, 1.795 s</t>
  </si>
  <si>
    <t>7.83368 min, 2.152 s</t>
  </si>
  <si>
    <t>8.00036 min, 2.989 s</t>
  </si>
  <si>
    <t>Methyl 1-methylcyclopropyl ketone</t>
  </si>
  <si>
    <t>8.25038 min, 2.418 s</t>
  </si>
  <si>
    <t>Pentanoic acid, ethyl ester</t>
  </si>
  <si>
    <t>8.41706 min, 2.163 s</t>
  </si>
  <si>
    <t>8.5004 min, 3.068 s</t>
  </si>
  <si>
    <t>3,5-Dimethylpyrazole</t>
  </si>
  <si>
    <t>8.83376 min, 2.371 s</t>
  </si>
  <si>
    <t>8.83376 min, 3.713 s</t>
  </si>
  <si>
    <t>8.9171 min, 2.879 s</t>
  </si>
  <si>
    <t>1,3-Butadiene-1-carboxylic acid</t>
  </si>
  <si>
    <t>9.00044 min, 3.696 s</t>
  </si>
  <si>
    <t>XIC(82.02Â±500ppm)</t>
  </si>
  <si>
    <t>9.00044 min, 3.745 s</t>
  </si>
  <si>
    <t>9.08378 min, 2.956 s</t>
  </si>
  <si>
    <t>9.08378 min, 3.869 s</t>
  </si>
  <si>
    <t>Bicyclo[2.2.1]heptane, 2-ethyl-</t>
  </si>
  <si>
    <t>9.16712 min, 2.031 s</t>
  </si>
  <si>
    <t>2-Butenoic acid, 2-methyl-</t>
  </si>
  <si>
    <t>9.16712 min, 2.349 s</t>
  </si>
  <si>
    <t>9.25046 min, 3.022 s</t>
  </si>
  <si>
    <t>9.25046 min, 3.368 s</t>
  </si>
  <si>
    <t>9.41714 min, 2.243 s</t>
  </si>
  <si>
    <t>9.50048 min, 1.924 s</t>
  </si>
  <si>
    <t>9.50048 min, 3.467 s</t>
  </si>
  <si>
    <t>9.58382 min, 3.547 s</t>
  </si>
  <si>
    <t>Octane, 2,6-dimethyl-</t>
  </si>
  <si>
    <t>9.66716 min, 1.691 s</t>
  </si>
  <si>
    <t>Cyclopentane, butyl-</t>
  </si>
  <si>
    <t>9.66716 min, 1.889 s</t>
  </si>
  <si>
    <t>9.7505 min, 2.801 s</t>
  </si>
  <si>
    <t>Pentanoic acid, 2-methyl-, ethyl ester</t>
  </si>
  <si>
    <t>10.0005 min, 2.134 s</t>
  </si>
  <si>
    <t>10.0005 min, 4.118 s</t>
  </si>
  <si>
    <t>10.2505 min, 2.933 s</t>
  </si>
  <si>
    <t>10.5839 min, 4.151 s</t>
  </si>
  <si>
    <t>Octane, 2,2,6-trimethyl-</t>
  </si>
  <si>
    <t>10.8339 min, 1.714 s</t>
  </si>
  <si>
    <t>10.8339 min, 3.238 s</t>
  </si>
  <si>
    <t>11.1673 min, 3.230 s</t>
  </si>
  <si>
    <t>11.2506 min, 3.357 s</t>
  </si>
  <si>
    <t>11.2506 min, 4.519 s</t>
  </si>
  <si>
    <t>11.334 min, 3.125 s</t>
  </si>
  <si>
    <t>11.584 min, 4.192 s</t>
  </si>
  <si>
    <t>Cyclopentane, pentylidene-</t>
  </si>
  <si>
    <t>11.9173 min, 2.102 s</t>
  </si>
  <si>
    <t>1H-Indene, octahydro-</t>
  </si>
  <si>
    <t>11.9173 min, 2.299 s</t>
  </si>
  <si>
    <t>2-Hydroxy-gamma-butyrolactone</t>
  </si>
  <si>
    <t>12.0007 min, 4.862 s</t>
  </si>
  <si>
    <t>Ether, hexyl pentyl</t>
  </si>
  <si>
    <t>12.084 min, 1.771 s</t>
  </si>
  <si>
    <t>Bicyclo[2.2.1]heptane, 2-(1-methylpropyl)-</t>
  </si>
  <si>
    <t>12.084 min, 2.119 s</t>
  </si>
  <si>
    <t>12.084 min, 3.495 s</t>
  </si>
  <si>
    <t>N'-(Diaminomethylidene)formohydrazide</t>
  </si>
  <si>
    <t>12.2507 min, 3.507 s</t>
  </si>
  <si>
    <t>(Z)-5-Decene</t>
  </si>
  <si>
    <t>12.334 min, 1.856 s</t>
  </si>
  <si>
    <t>Tetracyclo[3.3.1.0(2,8).0(4,6)]-non-2-ene</t>
  </si>
  <si>
    <t>12.4174 min, 2.764 s</t>
  </si>
  <si>
    <t>cis-4-Decene</t>
  </si>
  <si>
    <t>12.5007 min, 1.862 s</t>
  </si>
  <si>
    <t>12.5007 min, 3.132 s</t>
  </si>
  <si>
    <t>XIC(110.99Â±500ppm)</t>
  </si>
  <si>
    <t>12.5007 min, 4.159 s</t>
  </si>
  <si>
    <t>12.5841 min, 3.615 s</t>
  </si>
  <si>
    <t>12.5841 min, 3.935 s</t>
  </si>
  <si>
    <t>12.7507 min, 3.814 s</t>
  </si>
  <si>
    <t>3-Decene</t>
  </si>
  <si>
    <t>12.8341 min, 1.870 s</t>
  </si>
  <si>
    <t>Ethanol, 2-(2-ethoxyethoxy)-</t>
  </si>
  <si>
    <t>12.8341 min, 2.973 s</t>
  </si>
  <si>
    <t>12.8341 min, 3.484 s</t>
  </si>
  <si>
    <t>12.8341 min, 4.178 s</t>
  </si>
  <si>
    <t>12.9174 min, 3.364 s</t>
  </si>
  <si>
    <t>13.0841 min, 3.838 s</t>
  </si>
  <si>
    <t>13.0841 min, 3.987 s</t>
  </si>
  <si>
    <t>2,3-Epoxybutane</t>
  </si>
  <si>
    <t>13.0841 min, 4.372 s</t>
  </si>
  <si>
    <t>Cyclodecene</t>
  </si>
  <si>
    <t>13.3341 min, 2.148 s</t>
  </si>
  <si>
    <t>13.3341 min, 3.010 s</t>
  </si>
  <si>
    <t>2-Propen-1-amine</t>
  </si>
  <si>
    <t>13.5841 min, 1.713 s</t>
  </si>
  <si>
    <t>13.6675 min, 2.883 s</t>
  </si>
  <si>
    <t>13.6675 min, 3.060 s</t>
  </si>
  <si>
    <t>13.6675 min, 3.587 s</t>
  </si>
  <si>
    <t>13.8342 min, 2.269 s</t>
  </si>
  <si>
    <t>13.9175 min, 3.189 s</t>
  </si>
  <si>
    <t>14.0008 min, 3.100 s</t>
  </si>
  <si>
    <t>Benzenemethanol, a-(1-aminoethyl)-, [R-(R*,R*)]-</t>
  </si>
  <si>
    <t>14.0008 min, 3.664 s</t>
  </si>
  <si>
    <t>Octane, 6-ethyl-2-methyl-</t>
  </si>
  <si>
    <t>14.0842 min, 1.777 s</t>
  </si>
  <si>
    <t>14.0842 min, 3.627 s</t>
  </si>
  <si>
    <t>2-Decen-1-ol, (E)-</t>
  </si>
  <si>
    <t>14.1675 min, 2.268 s</t>
  </si>
  <si>
    <t>14.2509 min, 3.664 s</t>
  </si>
  <si>
    <t>2,5-Furandione, 3,4-dimethyl-</t>
  </si>
  <si>
    <t>XIC(54.07Â±500ppm)</t>
  </si>
  <si>
    <t>14.3342 min, 4.101 s</t>
  </si>
  <si>
    <t>14.4175 min, 3.663 s</t>
  </si>
  <si>
    <t>14.5009 min, 3.495 s</t>
  </si>
  <si>
    <t>Decane, 5,6-dimethyl-</t>
  </si>
  <si>
    <t>14.5842 min, 1.745 s</t>
  </si>
  <si>
    <t>15.0009 min, 3.256 s</t>
  </si>
  <si>
    <t>15.0009 min, 3.882 s</t>
  </si>
  <si>
    <t>Sulfurous acid, nonyl pentyl ester</t>
  </si>
  <si>
    <t>15.0843 min, 1.775 s</t>
  </si>
  <si>
    <t>15.2509 min, 3.958 s</t>
  </si>
  <si>
    <t>cis-Decalin, 2-syn-methyl-</t>
  </si>
  <si>
    <t>15.3343 min, 2.125 s</t>
  </si>
  <si>
    <t>Benzene, propoxy-</t>
  </si>
  <si>
    <t>15.4176 min, 3.249 s</t>
  </si>
  <si>
    <t>Oxirane, phenyl-</t>
  </si>
  <si>
    <t>15.4176 min, 3.646 s</t>
  </si>
  <si>
    <t>2,3-Butanediol, diacetate</t>
  </si>
  <si>
    <t>15.501 min, 2.727 s</t>
  </si>
  <si>
    <t>15.5843 min, 3.619 s</t>
  </si>
  <si>
    <t>1,6:2,3-Dianhydro-4-deoxy-ÃŸ-d-ribo-hexopyranose</t>
  </si>
  <si>
    <t>15.6676 min, 4.077 s</t>
  </si>
  <si>
    <t>2-Oxepanone</t>
  </si>
  <si>
    <t>15.6676 min, 5.334 s</t>
  </si>
  <si>
    <t>2-Cyclopenten-1-one, 2-hydroxy-3,4-dimethyl-</t>
  </si>
  <si>
    <t>Decane, 2,3,4-trimethyl-</t>
  </si>
  <si>
    <t>16.001 min, 1.803 s</t>
  </si>
  <si>
    <t>16.0843 min, 2.352 s</t>
  </si>
  <si>
    <t>16.0843 min, 3.221 s</t>
  </si>
  <si>
    <t>1-Cyclohexyl-1-(4-methylcyclohexyl)ethane</t>
  </si>
  <si>
    <t>16.1677 min, 2.042 s</t>
  </si>
  <si>
    <t>16.1677 min, 2.886 s</t>
  </si>
  <si>
    <t>4,5-Nonadiene</t>
  </si>
  <si>
    <t>16.501 min, 3.419 s</t>
  </si>
  <si>
    <t>16.501 min, 3.478 s</t>
  </si>
  <si>
    <t>6-Hydroxy-2,6-dihydropyran-3-one</t>
  </si>
  <si>
    <t>XIC(84.03Â±500ppm)</t>
  </si>
  <si>
    <t>16.501 min, 4.069 s</t>
  </si>
  <si>
    <t>Pentane, 2,2,4-trimethyl-</t>
  </si>
  <si>
    <t>16.5844 min, 1.797 s</t>
  </si>
  <si>
    <t>16.5844 min, 2.844 s</t>
  </si>
  <si>
    <t>16.5844 min, 3.610 s</t>
  </si>
  <si>
    <t>16.5844 min, 3.785 s</t>
  </si>
  <si>
    <t>Cyclobutanol</t>
  </si>
  <si>
    <t>16.6677 min, 5.209 s</t>
  </si>
  <si>
    <t>16.6677 min, 5.409 s</t>
  </si>
  <si>
    <t>Sulfurous acid, isobutyl pentyl ester</t>
  </si>
  <si>
    <t>16.7511 min, 1.818 s</t>
  </si>
  <si>
    <t>cis-3-Methyl-endo-tricyclo[5.2.1.0(2.6)]decane</t>
  </si>
  <si>
    <t>16.7511 min, 2.412 s</t>
  </si>
  <si>
    <t>Pentane, 3-methylene-</t>
  </si>
  <si>
    <t>16.8344 min, 1.869 s</t>
  </si>
  <si>
    <t>16.8344 min, 3.476 s</t>
  </si>
  <si>
    <t>16.9177 min, 2.526 s</t>
  </si>
  <si>
    <t>2-Butoxyethyl acetate</t>
  </si>
  <si>
    <t>16.9177 min, 2.688 s</t>
  </si>
  <si>
    <t>16.9177 min, 3.882 s</t>
  </si>
  <si>
    <t>17.0011 min, 3.316 s</t>
  </si>
  <si>
    <t>17.0844 min, 4.597 s</t>
  </si>
  <si>
    <t>Benzene, (1-methylbutyl)-</t>
  </si>
  <si>
    <t>17.1678 min, 2.507 s</t>
  </si>
  <si>
    <t>17.2511 min, 3.456 s</t>
  </si>
  <si>
    <t>17.2511 min, 3.791 s</t>
  </si>
  <si>
    <t>17.2511 min, 3.841 s</t>
  </si>
  <si>
    <t>Benzene, 1-ethyl-3-(1-methylethyl)-</t>
  </si>
  <si>
    <t>17.3344 min, 2.541 s</t>
  </si>
  <si>
    <t>Bicyclo[8.2.0]dodecane, 11,11-dimethyl-</t>
  </si>
  <si>
    <t>17.3344 min, 3.664 s</t>
  </si>
  <si>
    <t>17.4178 min, 3.394 s</t>
  </si>
  <si>
    <t>17.4178 min, 3.424 s</t>
  </si>
  <si>
    <t>17.5845 min, 4.069 s</t>
  </si>
  <si>
    <t>17.6678 min, 3.910 s</t>
  </si>
  <si>
    <t>17.7511 min, 4.753 s</t>
  </si>
  <si>
    <t>1,3-Benzodioxol-2-one</t>
  </si>
  <si>
    <t>XIC(64.04Â±500ppm)</t>
  </si>
  <si>
    <t>17.9178 min, 3.990 s</t>
  </si>
  <si>
    <t>18.0012 min, 3.072 s</t>
  </si>
  <si>
    <t>Methane, isocyanato-</t>
  </si>
  <si>
    <t>18.0845 min, 1.768 s</t>
  </si>
  <si>
    <t>2H-Pyran-3(4H)-one, dihydro-6-methyl-</t>
  </si>
  <si>
    <t>18.1678 min, 6.449 s</t>
  </si>
  <si>
    <t>1-Methyldecahydronaphthalene</t>
  </si>
  <si>
    <t>18.2512 min, 2.370 s</t>
  </si>
  <si>
    <t>Benzene, 1-ethoxy-4-ethyl-</t>
  </si>
  <si>
    <t>XIC(107.09Â±500ppm)</t>
  </si>
  <si>
    <t>18.2512 min, 2.865 s</t>
  </si>
  <si>
    <t>18.2512 min, 2.919 s</t>
  </si>
  <si>
    <t>Sulfurous acid, hexyl 2-pentyl ester</t>
  </si>
  <si>
    <t>18.3345 min, 1.776 s</t>
  </si>
  <si>
    <t>cis-3-Methyl-exo-tricyclo[5.2.1.0(2.6)]decane</t>
  </si>
  <si>
    <t>18.3345 min, 2.466 s</t>
  </si>
  <si>
    <t>18.4179 min, 2.402 s</t>
  </si>
  <si>
    <t>Decane, 2,9-dimethyl-</t>
  </si>
  <si>
    <t>18.5012 min, 1.797 s</t>
  </si>
  <si>
    <t>18.5012 min, 2.912 s</t>
  </si>
  <si>
    <t>Cis-4-methyl-exo-tricyclo[5.2.1.0(2.6)]decane</t>
  </si>
  <si>
    <t>18.5845 min, 2.520 s</t>
  </si>
  <si>
    <t>7-Methyl-1,2,3,5,8,8a-hexahydronaphthalene</t>
  </si>
  <si>
    <t>18.5845 min, 2.553 s</t>
  </si>
  <si>
    <t>Cyclohexane, pentyl-</t>
  </si>
  <si>
    <t>18.6679 min, 2.088 s</t>
  </si>
  <si>
    <t>18.8346 min, 3.602 s</t>
  </si>
  <si>
    <t>18.9179 min, 2.325 s</t>
  </si>
  <si>
    <t>18.9179 min, 4.438 s</t>
  </si>
  <si>
    <t>6-Dodecene, (Z)-</t>
  </si>
  <si>
    <t>19.0012 min, 1.974 s</t>
  </si>
  <si>
    <t>Tricyclo[5.2.1.0(2,6)]dec-4-ene, 4-methyl-</t>
  </si>
  <si>
    <t>19.0012 min, 2.606 s</t>
  </si>
  <si>
    <t>19.0012 min, 3.290 s</t>
  </si>
  <si>
    <t>Cyclohexane, 3-ethyl-5-methyl-1-propyl-</t>
  </si>
  <si>
    <t>19.0846 min, 1.985 s</t>
  </si>
  <si>
    <t>19.0846 min, 4.203 s</t>
  </si>
  <si>
    <t>Cyclohexane, 1-methyl-2-pentyl-</t>
  </si>
  <si>
    <t>19.3346 min, 2.000 s</t>
  </si>
  <si>
    <t>19.3346 min, 3.186 s</t>
  </si>
  <si>
    <t>Benzene, (1-methyl-2-cyclopropen-1-yl)-</t>
  </si>
  <si>
    <t>19.3346 min, 3.317 s</t>
  </si>
  <si>
    <t>19.4179 min, 3.782 s</t>
  </si>
  <si>
    <t>1H-Pyrrole-3-carbonitrile</t>
  </si>
  <si>
    <t>19.4179 min, 4.069 s</t>
  </si>
  <si>
    <t>Decalin, anti-1-methyl-, cis-</t>
  </si>
  <si>
    <t>19.5013 min, 2.441 s</t>
  </si>
  <si>
    <t>Acetic acid, butoxyhydroxy-, butyl ester</t>
  </si>
  <si>
    <t>19.5013 min, 2.822 s</t>
  </si>
  <si>
    <t>Spiro[4.4]nonan-2-one</t>
  </si>
  <si>
    <t>19.5013 min, 3.183 s</t>
  </si>
  <si>
    <t>Piperidine, 4-methyl-1-nitroso-</t>
  </si>
  <si>
    <t>19.5013 min, 5.672 s</t>
  </si>
  <si>
    <t>19.5846 min, 3.353 s</t>
  </si>
  <si>
    <t>19.5846 min, 3.699 s</t>
  </si>
  <si>
    <t>(3aR,3bS,6S,6aR,6bS)-6-Isopropyl-3b-methyloctahydrocyclobuta[1,2:3,4]di[5]annulen-1(2H)-one</t>
  </si>
  <si>
    <t>19.668 min, 2.392 s</t>
  </si>
  <si>
    <t>Cyclohexane, 1-methyl-4-(1-methylbutyl)-</t>
  </si>
  <si>
    <t>19.7513 min, 2.038 s</t>
  </si>
  <si>
    <t>Cyclopentane, 1,1,3-trimethyl-3-(2-methyl-2-propenyl)-</t>
  </si>
  <si>
    <t>19.8346 min, 2.024 s</t>
  </si>
  <si>
    <t>Spiro[5.5]undecane</t>
  </si>
  <si>
    <t>20.0013 min, 2.521 s</t>
  </si>
  <si>
    <t>Cycloprop[a]indene, 1,1a,6,6a-tetrahydro-</t>
  </si>
  <si>
    <t>20.0013 min, 3.544 s</t>
  </si>
  <si>
    <t>20.0013 min, 3.828 s</t>
  </si>
  <si>
    <t>Naphthalene, decahydro-2,6-dimethyl-</t>
  </si>
  <si>
    <t>20.0847 min, 2.245 s</t>
  </si>
  <si>
    <t>Heptanediamide, N,N'-di-benzoyloxy-</t>
  </si>
  <si>
    <t>XIC(105.04Â±500ppm)</t>
  </si>
  <si>
    <t>20.0847 min, 3.238 s</t>
  </si>
  <si>
    <t>20.168 min, 3.644 s</t>
  </si>
  <si>
    <t>Hexane, 1,1'-oxybis-</t>
  </si>
  <si>
    <t>20.2513 min, 1.809 s</t>
  </si>
  <si>
    <t>L-Alanine, N-(trifluoroacetyl)-, butyl ester</t>
  </si>
  <si>
    <t>XIC(140.16Â±500ppm)</t>
  </si>
  <si>
    <t>20.2513 min, 1.836 s</t>
  </si>
  <si>
    <t>cis,trans-1,6-Dimethylspiro[4.5]decane</t>
  </si>
  <si>
    <t>20.2513 min, 2.180 s</t>
  </si>
  <si>
    <t>20.418 min, 3.273 s</t>
  </si>
  <si>
    <t>2-Ethyltetrahydrofuran</t>
  </si>
  <si>
    <t>20.418 min, 4.261 s</t>
  </si>
  <si>
    <t>Naphthalene, decahydro-1,6-dimethyl-</t>
  </si>
  <si>
    <t>20.7514 min, 2.304 s</t>
  </si>
  <si>
    <t>20.7514 min, 3.138 s</t>
  </si>
  <si>
    <t>Cyclododecanemethanol</t>
  </si>
  <si>
    <t>20.8347 min, 2.089 s</t>
  </si>
  <si>
    <t>20.8347 min, 3.456 s</t>
  </si>
  <si>
    <t>20.9181 min, 2.903 s</t>
  </si>
  <si>
    <t>21.0014 min, 3.386 s</t>
  </si>
  <si>
    <t>Hexane, 1-(isopropylidenecyclopropyl)-</t>
  </si>
  <si>
    <t>21.0847 min, 2.187 s</t>
  </si>
  <si>
    <t>Butanedioic acid, diethyl ester</t>
  </si>
  <si>
    <t>XIC(101.02Â±500ppm)</t>
  </si>
  <si>
    <t>21.0847 min, 3.055 s</t>
  </si>
  <si>
    <t>1-Methyl-2-(4-methylpentyl)cyclopentane</t>
  </si>
  <si>
    <t>21.1681 min, 2.004 s</t>
  </si>
  <si>
    <t>1H-Indene, 1-ethyloctahydro-7a-methyl-, (1a,3aÃŸ,7aa)-</t>
  </si>
  <si>
    <t>21.1681 min, 2.309 s</t>
  </si>
  <si>
    <t>Cyclopentylcyclohexane</t>
  </si>
  <si>
    <t>21.1681 min, 2.456 s</t>
  </si>
  <si>
    <t>21.1681 min, 3.503 s</t>
  </si>
  <si>
    <t>21.1681 min, 5.324 s</t>
  </si>
  <si>
    <t>21.4181 min, 2.972 s</t>
  </si>
  <si>
    <t>21.5014 min, 1.941 s</t>
  </si>
  <si>
    <t>Cycloundecene, 1-methyl-</t>
  </si>
  <si>
    <t>21.5014 min, 2.343 s</t>
  </si>
  <si>
    <t>Cyclohexane, 1-methyl-3-pentyl-</t>
  </si>
  <si>
    <t>XIC(97.10Â±500ppm)</t>
  </si>
  <si>
    <t>21.5848 min, 2.078 s</t>
  </si>
  <si>
    <t>Ethyl 4-acetoxybutanoate</t>
  </si>
  <si>
    <t>21.7515 min, 3.083 s</t>
  </si>
  <si>
    <t>Cyclopentane, 1-hydroxymethyl-1,3-dimethyl-</t>
  </si>
  <si>
    <t>21.8348 min, 2.075 s</t>
  </si>
  <si>
    <t>21.8348 min, 3.306 s</t>
  </si>
  <si>
    <t>Phenol, 3-(1-methylethyl)-</t>
  </si>
  <si>
    <t>21.9181 min, 3.362 s</t>
  </si>
  <si>
    <t>1,1'-Bicyclohexyl, 2-(2-methylpropyl)-, cis-</t>
  </si>
  <si>
    <t>22.0015 min, 2.091 s</t>
  </si>
  <si>
    <t>1-Propanol, 2-methyl-</t>
  </si>
  <si>
    <t>22.0848 min, 2.978 s</t>
  </si>
  <si>
    <t>22.0848 min, 3.421 s</t>
  </si>
  <si>
    <t>Cyclohexane, (3-methylpentyl)-</t>
  </si>
  <si>
    <t>22.2515 min, 2.050 s</t>
  </si>
  <si>
    <t>(4-Methoxy-phenyl)-(2-nitrocyclohexyl)-methanol</t>
  </si>
  <si>
    <t>XIC(137.13Â±500ppm)</t>
  </si>
  <si>
    <t>22.2515 min, 2.320 s</t>
  </si>
  <si>
    <t>Trans-tricyclo[6.2.1.0(2.6)]undecane</t>
  </si>
  <si>
    <t>22.2515 min, 2.805 s</t>
  </si>
  <si>
    <t>Cyclopentane, 1-pentyl-2-propyl-</t>
  </si>
  <si>
    <t>22.3348 min, 1.990 s</t>
  </si>
  <si>
    <t>(3aS,8aR)-2,3,5,6,7,8-hexahydro-3a,8a-methano-1H,4H-azulen-1-one</t>
  </si>
  <si>
    <t>22.3348 min, 2.547 s</t>
  </si>
  <si>
    <t>22.3348 min, 5.070 s</t>
  </si>
  <si>
    <t>Tetracyclo[5.2.1.0(2,6).0(3,5)]decane, 4,4-dimethyl-</t>
  </si>
  <si>
    <t>22.4182 min, 2.538 s</t>
  </si>
  <si>
    <t>1,4-Cyclohexadiene-1,2-dicarboxylic anhydride</t>
  </si>
  <si>
    <t>22.5015 min, 3.826 s</t>
  </si>
  <si>
    <t>22.5849 min, 4.593 s</t>
  </si>
  <si>
    <t>22.5849 min, 4.983 s</t>
  </si>
  <si>
    <t>5-Cyclohexyl-1-pentene</t>
  </si>
  <si>
    <t>22.6682 min, 2.685 s</t>
  </si>
  <si>
    <t>22.8349 min, 3.670 s</t>
  </si>
  <si>
    <t>Cyclohexene, 3-(1-hexenyl)-, (E)-</t>
  </si>
  <si>
    <t>23.0016 min, 2.636 s</t>
  </si>
  <si>
    <t>Cyclodecane, octyl-</t>
  </si>
  <si>
    <t>23.0849 min, 1.995 s</t>
  </si>
  <si>
    <t>23.0849 min, 3.613 s</t>
  </si>
  <si>
    <t>23.1682 min, 3.213 s</t>
  </si>
  <si>
    <t>23.1682 min, 4.681 s</t>
  </si>
  <si>
    <t>cis,trans-2-Ethylbicyclo[4.4.0]decane</t>
  </si>
  <si>
    <t>23.2516 min, 2.421 s</t>
  </si>
  <si>
    <t>23.2516 min, 3.101 s</t>
  </si>
  <si>
    <t>1,7-Dimethyl-4-(1-methylethyl)cyclodecane</t>
  </si>
  <si>
    <t>23.3349 min, 2.018 s</t>
  </si>
  <si>
    <t>Tricyclo[5.2.1.0(2,6)]dec-3-ene, 4-ethyl-</t>
  </si>
  <si>
    <t>23.3349 min, 2.620 s</t>
  </si>
  <si>
    <t>23.3349 min, 4.435 s</t>
  </si>
  <si>
    <t>Undecane, 2,9-dimethyl-</t>
  </si>
  <si>
    <t>23.4183 min, 1.831 s</t>
  </si>
  <si>
    <t>Cis-3-ethyl-endo-tricyclo[5.2.1.0(2.6)]decane</t>
  </si>
  <si>
    <t>23.4183 min, 2.557 s</t>
  </si>
  <si>
    <t>Cyclohexane, 1,5-dimethyl-2,3-divinyl-</t>
  </si>
  <si>
    <t>XIC(107.08Â±500ppm)</t>
  </si>
  <si>
    <t>23.5016 min, 2.679 s</t>
  </si>
  <si>
    <t>23.5016 min, 5.169 s</t>
  </si>
  <si>
    <t>1,2-Benzenediol, O-(2-furoyl)-O'-pentadedecafluorooctanoyl-</t>
  </si>
  <si>
    <t>23.5849 min, 2.331 s</t>
  </si>
  <si>
    <t>Cyclohexane, (cyclopentylmethyl)-</t>
  </si>
  <si>
    <t>23.5849 min, 2.369 s</t>
  </si>
  <si>
    <t>23.5849 min, 3.954 s</t>
  </si>
  <si>
    <t>23.5849 min, 4.566 s</t>
  </si>
  <si>
    <t>23.6683 min, 3.581 s</t>
  </si>
  <si>
    <t>cis,cis-1,6-Dimethylspiro[4.5]decane</t>
  </si>
  <si>
    <t>23.7516 min, 2.547 s</t>
  </si>
  <si>
    <t>23.7516 min, 3.302 s</t>
  </si>
  <si>
    <t>23.9183 min, 4.797 s</t>
  </si>
  <si>
    <t>Phenol, 2-methyl-5-(1-methylethyl)-, acetate</t>
  </si>
  <si>
    <t>24.0016 min, 3.489 s</t>
  </si>
  <si>
    <t>24.0016 min, 4.213 s</t>
  </si>
  <si>
    <t>Undecane, 4-ethyl-</t>
  </si>
  <si>
    <t>24.085 min, 1.838 s</t>
  </si>
  <si>
    <t>Pentadec-7-ene, 7-bromomethyl-</t>
  </si>
  <si>
    <t>24.2517 min, 2.043 s</t>
  </si>
  <si>
    <t>Naphthalene, decahydro-2,6-dimethyl-3-octyl-</t>
  </si>
  <si>
    <t>24.335 min, 2.346 s</t>
  </si>
  <si>
    <t>Cyclooctane, tetradecyl-</t>
  </si>
  <si>
    <t>24.5017 min, 2.041 s</t>
  </si>
  <si>
    <t>24.5017 min, 2.581 s</t>
  </si>
  <si>
    <t>24.585 min, 3.268 s</t>
  </si>
  <si>
    <t>24.585 min, 3.424 s</t>
  </si>
  <si>
    <t>24.585 min, 4.056 s</t>
  </si>
  <si>
    <t>24.7517 min, 3.768 s</t>
  </si>
  <si>
    <t>24.7517 min, 5.261 s</t>
  </si>
  <si>
    <t>trans, cis-2-Ethylbicyclo[4.4.0]decane</t>
  </si>
  <si>
    <t>24.835 min, 2.546 s</t>
  </si>
  <si>
    <t>24.835 min, 3.370 s</t>
  </si>
  <si>
    <t>24.835 min, 3.520 s</t>
  </si>
  <si>
    <t>Cyclohexane, 1,1'-(1,2-dimethyl-1,2-ethanediyl)bis-</t>
  </si>
  <si>
    <t>25.0017 min, 2.052 s</t>
  </si>
  <si>
    <t>25.0017 min, 3.483 s</t>
  </si>
  <si>
    <t>Ethanone, 1-(2,4-dihydroxyphenyl)-</t>
  </si>
  <si>
    <t>XIC(137.03Â±500ppm)</t>
  </si>
  <si>
    <t>25.1684 min, 3.883 s</t>
  </si>
  <si>
    <t>Cyclohexane, (2-ethyl-1-methylbutylidene)-</t>
  </si>
  <si>
    <t>25.3351 min, 2.304 s</t>
  </si>
  <si>
    <t>25.3351 min, 3.019 s</t>
  </si>
  <si>
    <t>25.3351 min, 3.787 s</t>
  </si>
  <si>
    <t>25.3351 min, 5.451 s</t>
  </si>
  <si>
    <t>Formamide, N-methyl-N-phenyl-</t>
  </si>
  <si>
    <t>25.4184 min, 4.470 s</t>
  </si>
  <si>
    <t>Cyclopentane, 1,2-dibutyl-</t>
  </si>
  <si>
    <t>25.5851 min, 2.028 s</t>
  </si>
  <si>
    <t>Cyclodecene, 1-ethyl-2-methyl-</t>
  </si>
  <si>
    <t>25.5851 min, 2.335 s</t>
  </si>
  <si>
    <t>Tricyclo[6.4.0.0(2,7)]dodecane</t>
  </si>
  <si>
    <t>25.5851 min, 2.723 s</t>
  </si>
  <si>
    <t>Cyclohexene, 3-octyl-</t>
  </si>
  <si>
    <t>25.6684 min, 2.294 s</t>
  </si>
  <si>
    <t>25.6684 min, 3.243 s</t>
  </si>
  <si>
    <t>25.6684 min, 4.236 s</t>
  </si>
  <si>
    <t>Cyclotridecane</t>
  </si>
  <si>
    <t>25.8351 min, 2.029 s</t>
  </si>
  <si>
    <t>Cyclohexene, 1-nonyl-</t>
  </si>
  <si>
    <t>25.9185 min, 2.247 s</t>
  </si>
  <si>
    <t>25.9185 min, 4.410 s</t>
  </si>
  <si>
    <t>Pentane, 2,2,3,4-tetramethyl-</t>
  </si>
  <si>
    <t>26.0018 min, 1.953 s</t>
  </si>
  <si>
    <t>26.0018 min, 2.946 s</t>
  </si>
  <si>
    <t>26.0018 min, 4.660 s</t>
  </si>
  <si>
    <t>5-Eicosyne</t>
  </si>
  <si>
    <t>26.1685 min, 2.294 s</t>
  </si>
  <si>
    <t>1,3-Cyclopentadiene, 5,5-dimethyl-1,2-Dipropyl-</t>
  </si>
  <si>
    <t>XIC(149.14Â±500ppm)</t>
  </si>
  <si>
    <t>26.2518 min, 2.599 s</t>
  </si>
  <si>
    <t>1,3-Di-O-acetyl-a-ÃŸ-d-ribopyranose</t>
  </si>
  <si>
    <t>26.2518 min, 4.078 s</t>
  </si>
  <si>
    <t>1,1'-Bicyclohexyl</t>
  </si>
  <si>
    <t>26.3352 min, 2.546 s</t>
  </si>
  <si>
    <t>Cyclohexanemethanol</t>
  </si>
  <si>
    <t>26.4185 min, 2.100 s</t>
  </si>
  <si>
    <t>Cyclopentane, 1,2,3-trimethyl-, (1a,2a,3ÃŸ)-</t>
  </si>
  <si>
    <t>26.5852 min, 1.840 s</t>
  </si>
  <si>
    <t>26.5852 min, 3.896 s</t>
  </si>
  <si>
    <t>Cyclopentadecane</t>
  </si>
  <si>
    <t>26.6685 min, 2.099 s</t>
  </si>
  <si>
    <t>(4aS,8R)-4a,8-Dimethyl-4,4a,5,6,7,8-hexahydronaphthalen-2(3H)-one</t>
  </si>
  <si>
    <t>XIC(135.12Â±500ppm)</t>
  </si>
  <si>
    <t>26.6685 min, 2.655 s</t>
  </si>
  <si>
    <t>Cyclopentane, 1,2-dimethyl-3-(1-methylethyl)-</t>
  </si>
  <si>
    <t>26.7519 min, 1.971 s</t>
  </si>
  <si>
    <t>26.7519 min, 4.238 s</t>
  </si>
  <si>
    <t>26.9185 min, 2.052 s</t>
  </si>
  <si>
    <t>26.9185 min, 3.238 s</t>
  </si>
  <si>
    <t>2-Methoxy-4-vinylphenol</t>
  </si>
  <si>
    <t>26.9185 min, 3.663 s</t>
  </si>
  <si>
    <t>Cyclohexane, 1-ethyl-2-propyl-</t>
  </si>
  <si>
    <t>27.0019 min, 2.122 s</t>
  </si>
  <si>
    <t>27.0019 min, 3.884 s</t>
  </si>
  <si>
    <t>27.0852 min, 3.890 s</t>
  </si>
  <si>
    <t>Cyclopentane, 1,2-dipropyl-</t>
  </si>
  <si>
    <t>27.1686 min, 2.056 s</t>
  </si>
  <si>
    <t>27.1686 min, 5.194 s</t>
  </si>
  <si>
    <t>4a(2H)-Naphthalenemethanol, octahydro-</t>
  </si>
  <si>
    <t>27.2519 min, 2.371 s</t>
  </si>
  <si>
    <t>Cyclohexane, (1,2-dimethylpropyl)-</t>
  </si>
  <si>
    <t>27.3352 min, 1.991 s</t>
  </si>
  <si>
    <t>27.4186 min, 3.451 s</t>
  </si>
  <si>
    <t>Tetradecane, 6,9-dimethyl-</t>
  </si>
  <si>
    <t>27.5853 min, 1.835 s</t>
  </si>
  <si>
    <t>27.6686 min, 1.972 s</t>
  </si>
  <si>
    <t>27.6686 min, 4.095 s</t>
  </si>
  <si>
    <t>Cyclopentane, 1,1'-[4-(3-cyclopentylpropyl)-1,7-heptanediyl]bis-</t>
  </si>
  <si>
    <t>27.8353 min, 2.010 s</t>
  </si>
  <si>
    <t>1H-Indene, 2-butyl-5-hexyloctahydro-</t>
  </si>
  <si>
    <t>27.8353 min, 2.443 s</t>
  </si>
  <si>
    <t>4-Octene, 2,6-dimethyl-, [S-(Z)]-</t>
  </si>
  <si>
    <t>27.9186 min, 2.129 s</t>
  </si>
  <si>
    <t>1-{4-Propylbicyclo[2.2.2]octan-1-yl}ethanone</t>
  </si>
  <si>
    <t>28.0853 min, 2.223 s</t>
  </si>
  <si>
    <t>28.252 min, 5.398 s</t>
  </si>
  <si>
    <t>Perhydrophenalene, (3aa, 6aa, 9aa, 9bÃŸ)-</t>
  </si>
  <si>
    <t>XIC(178.17Â±500ppm)</t>
  </si>
  <si>
    <t>28.4187 min, 2.749 s</t>
  </si>
  <si>
    <t>28.502 min, 3.934 s</t>
  </si>
  <si>
    <t>28.502 min, 4.244 s</t>
  </si>
  <si>
    <t>Dodecane, 2,5-dimethyl-</t>
  </si>
  <si>
    <t>28.5853 min, 1.846 s</t>
  </si>
  <si>
    <t>1,1'-Bicyclohexyl, 2-methyl-, cis-</t>
  </si>
  <si>
    <t>28.5853 min, 2.441 s</t>
  </si>
  <si>
    <t>2,2,4-Trimethyl-1,3-pentanediol diisobutyrate</t>
  </si>
  <si>
    <t>28.5853 min, 2.713 s</t>
  </si>
  <si>
    <t>28.5853 min, 3.253 s</t>
  </si>
  <si>
    <t>Phenol, 2-(1,1-dimethylethyl)-5-methyl-</t>
  </si>
  <si>
    <t>XIC(149.10Â±500ppm)</t>
  </si>
  <si>
    <t>28.752 min, 2.991 s</t>
  </si>
  <si>
    <t>28.752 min, 3.018 s</t>
  </si>
  <si>
    <t>Sulfurous acid, cyclohexylmethyl ethyl ester</t>
  </si>
  <si>
    <t>28.8354 min, 2.048 s</t>
  </si>
  <si>
    <t>1-Heptylcyclohexene</t>
  </si>
  <si>
    <t>28.8354 min, 2.460 s</t>
  </si>
  <si>
    <t>Ethanone, 1-[4-(methylthio)phenyl]-</t>
  </si>
  <si>
    <t>7-Tetradecyne</t>
  </si>
  <si>
    <t>29.1687 min, 2.296 s</t>
  </si>
  <si>
    <t>1,8,11-Heptadecatriene, (Z,Z)-</t>
  </si>
  <si>
    <t>29.1687 min, 2.692 s</t>
  </si>
  <si>
    <t>Cyclohexane, 1,1'-methylenebis-</t>
  </si>
  <si>
    <t>29.2521 min, 2.508 s</t>
  </si>
  <si>
    <t>N-[2-(4-Chloro-phenoxy)-ethyl]-4-methyl-benzamide</t>
  </si>
  <si>
    <t>1-Hexadecanol</t>
  </si>
  <si>
    <t>29.3354 min, 2.023 s</t>
  </si>
  <si>
    <t>29.3354 min, 3.878 s</t>
  </si>
  <si>
    <t>29.4187 min, 3.237 s</t>
  </si>
  <si>
    <t>1-Tetracosene</t>
  </si>
  <si>
    <t>29.5021 min, 2.080 s</t>
  </si>
  <si>
    <t>1-Octadecanol</t>
  </si>
  <si>
    <t>29.6688 min, 2.089 s</t>
  </si>
  <si>
    <t>2-Hexylbicyclo[2.2.2]octane</t>
  </si>
  <si>
    <t>29.6688 min, 2.301 s</t>
  </si>
  <si>
    <t>(2-Methylbutyl)cyclohexane</t>
  </si>
  <si>
    <t>29.8354 min, 2.101 s</t>
  </si>
  <si>
    <t>29.8354 min, 3.606 s</t>
  </si>
  <si>
    <t>1H-2-Benzopyran-1-one, 3,4-dihydro-</t>
  </si>
  <si>
    <t>29.8354 min, 5.031 s</t>
  </si>
  <si>
    <t>Cyclohexane, 1,1,3-trimethyl-2-(3-methylpentyl)-</t>
  </si>
  <si>
    <t>29.9188 min, 2.102 s</t>
  </si>
  <si>
    <t>Naphthalene, decahydro-1,6-dimethyl-4-(1-methylethyl)-</t>
  </si>
  <si>
    <t>30.0021 min, 2.381 s</t>
  </si>
  <si>
    <t>1-Cyclohexyl-2-cyclohexylidenethane</t>
  </si>
  <si>
    <t>30.0021 min, 2.575 s</t>
  </si>
  <si>
    <t>Bicyclo[10.1.0]tridec-1-ene</t>
  </si>
  <si>
    <t>30.2521 min, 2.776 s</t>
  </si>
  <si>
    <t>3-Methylene-1-oxa-spiro[4.5]decan-2-one</t>
  </si>
  <si>
    <t>30.2521 min, 3.360 s</t>
  </si>
  <si>
    <t>Cyclopentane, 1-hexyl-3-methyl-</t>
  </si>
  <si>
    <t>30.4188 min, 2.027 s</t>
  </si>
  <si>
    <t>30.5855 min, 3.614 s</t>
  </si>
  <si>
    <t>30.6688 min, 3.149 s</t>
  </si>
  <si>
    <t>Tricyclo[3.3.1.1&lt;3,7&gt;]decane, 2-ethyl-</t>
  </si>
  <si>
    <t>30.8355 min, 2.923 s</t>
  </si>
  <si>
    <t>30.9189 min, 3.642 s</t>
  </si>
  <si>
    <t>Cyclododecanone, 2-methylene-</t>
  </si>
  <si>
    <t>31.1689 min, 2.359 s</t>
  </si>
  <si>
    <t>Spiro[4.5]decan-7-one, 1,8-dimethyl-8,9-epoxy-4-isopropyl-</t>
  </si>
  <si>
    <t>31.4189 min, 2.421 s</t>
  </si>
  <si>
    <t>31.4189 min, 4.790 s</t>
  </si>
  <si>
    <t>Decane, 2,8,8-trimethyl-</t>
  </si>
  <si>
    <t>31.5856 min, 1.837 s</t>
  </si>
  <si>
    <t>Benzene, [(cyclohex-1-en-1-yl)methyl]-</t>
  </si>
  <si>
    <t>31.5856 min, 3.386 s</t>
  </si>
  <si>
    <t>1-Hexacosene</t>
  </si>
  <si>
    <t>31.6689 min, 2.050 s</t>
  </si>
  <si>
    <t>Naphthalene, 2-butyldecahydro-</t>
  </si>
  <si>
    <t>31.6689 min, 2.390 s</t>
  </si>
  <si>
    <t>9-Octadecyne</t>
  </si>
  <si>
    <t>31.9189 min, 2.432 s</t>
  </si>
  <si>
    <t>Perhydrophenanthrene, (4aa, 4bÃŸ, 8aa, 10aÃŸ)-</t>
  </si>
  <si>
    <t>31.9189 min, 2.613 s</t>
  </si>
  <si>
    <t>Tridecane, 5-propyl-</t>
  </si>
  <si>
    <t>32.0856 min, 1.844 s</t>
  </si>
  <si>
    <t>10-Heneicosene (c,t)</t>
  </si>
  <si>
    <t>32.169 min, 1.987 s</t>
  </si>
  <si>
    <t>Cyclohexane, 1-(cyclohexylmethyl)-4-methyl-, cis-</t>
  </si>
  <si>
    <t>32.169 min, 2.410 s</t>
  </si>
  <si>
    <t>1H-Fluorene, dodecahydro-</t>
  </si>
  <si>
    <t>32.169 min, 2.913 s</t>
  </si>
  <si>
    <t>32.3356 min, 4.424 s</t>
  </si>
  <si>
    <t>Anthracene, 1,2,3,4,4a,9,9a,10-octahydro-</t>
  </si>
  <si>
    <t>32.419 min, 3.196 s</t>
  </si>
  <si>
    <t>32.5023 min, 2.122 s</t>
  </si>
  <si>
    <t>32.5857 min, 3.936 s</t>
  </si>
  <si>
    <t>Phenol, 2-methoxy-4-(2-propenyl)-, acetate</t>
  </si>
  <si>
    <t>32.669 min, 3.604 s</t>
  </si>
  <si>
    <t>Dispiro[4.2.4.2]tetradecane</t>
  </si>
  <si>
    <t>32.7523 min, 2.703 s</t>
  </si>
  <si>
    <t>Tetradecane, 5-methyl-</t>
  </si>
  <si>
    <t>32.8357 min, 1.854 s</t>
  </si>
  <si>
    <t>1,4-Benzenedicarboxaldehyde, 2,5-dimethyl-</t>
  </si>
  <si>
    <t>32.8357 min, 3.843 s</t>
  </si>
  <si>
    <t>1-Docosene</t>
  </si>
  <si>
    <t>32.919 min, 2.023 s</t>
  </si>
  <si>
    <t>1-(2-Hydroxyethyl)-1,2,5,5-tetramethyl-cis-decalin(1R,2S,4as,8as)</t>
  </si>
  <si>
    <t>32.919 min, 2.502 s</t>
  </si>
  <si>
    <t>1,1'-Bicyclohexyl, 2-ethyl-, cis-</t>
  </si>
  <si>
    <t>33.169 min, 2.441 s</t>
  </si>
  <si>
    <t>Cycloundecane, (1-methylethyl)-</t>
  </si>
  <si>
    <t>33.2524 min, 2.012 s</t>
  </si>
  <si>
    <t>Decahydro-1,1,4a,5,6-pentamethylnaphthalene</t>
  </si>
  <si>
    <t>XIC(123.12Â±500ppm)</t>
  </si>
  <si>
    <t>33.2524 min, 2.576 s</t>
  </si>
  <si>
    <t>1-Phenyl-5-methylheptane</t>
  </si>
  <si>
    <t>33.3357 min, 2.511 s</t>
  </si>
  <si>
    <t>Benzofuran, 5-methoxy-6,7-dimethyl-</t>
  </si>
  <si>
    <t>33.4191 min, 3.730 s</t>
  </si>
  <si>
    <t>Dichloroacetic acid, 4-hexadecyl ester</t>
  </si>
  <si>
    <t>33.5857 min, 2.083 s</t>
  </si>
  <si>
    <t>33.8358 min, 4.245 s</t>
  </si>
  <si>
    <t>7-Pentadecyne</t>
  </si>
  <si>
    <t>34.0024 min, 2.226 s</t>
  </si>
  <si>
    <t>34.0024 min, 3.657 s</t>
  </si>
  <si>
    <t>Perhydrophenanthrene, (4aa, 4bÃŸ, 8aa, 10a.alpha)-</t>
  </si>
  <si>
    <t>34.0858 min, 2.823 s</t>
  </si>
  <si>
    <t>34.2525 min, 4.777 s</t>
  </si>
  <si>
    <t>(Z)-10-Pentadecene-1-ol</t>
  </si>
  <si>
    <t>34.3358 min, 2.263 s</t>
  </si>
  <si>
    <t>Cyclohexane, 1,1'-(1,2-ethanediyl)bis-</t>
  </si>
  <si>
    <t>34.4191 min, 2.459 s</t>
  </si>
  <si>
    <t>35.1692 min, 2.093 s</t>
  </si>
  <si>
    <t>2,4-Di-tert-butylphenol</t>
  </si>
  <si>
    <t>XIC(191.15Â±500ppm)</t>
  </si>
  <si>
    <t>35.2525 min, 2.786 s</t>
  </si>
  <si>
    <t>2H-1-Benzopyran-2-one, 3,4-dihydro-6-hydroxy-</t>
  </si>
  <si>
    <t>35.2525 min, 5.067 s</t>
  </si>
  <si>
    <t>35.3359 min, 4.809 s</t>
  </si>
  <si>
    <t>3-(2-Methyl-propenyl)-1H-indene</t>
  </si>
  <si>
    <t>35.5026 min, 3.550 s</t>
  </si>
  <si>
    <t>Naphthalene, 1,2,3,5,6,8a-hexahydro-4,7-dimethyl-1-(1-methylethyl)-, (1S-cis)-</t>
  </si>
  <si>
    <t>XIC(161.14Â±500ppm)</t>
  </si>
  <si>
    <t>35.6692 min, 2.618 s</t>
  </si>
  <si>
    <t>Oxalic acid, butyl cyclohexylmethyl ester</t>
  </si>
  <si>
    <t>35.9193 min, 2.138 s</t>
  </si>
  <si>
    <t>35.9193 min, 4.289 s</t>
  </si>
  <si>
    <t>Benzene, (1-butylhexyl)-</t>
  </si>
  <si>
    <t>36.1693 min, 2.352 s</t>
  </si>
  <si>
    <t>36.336 min, 4.581 s</t>
  </si>
  <si>
    <t>Nonacos-1-ene</t>
  </si>
  <si>
    <t>36.4193 min, 2.018 s</t>
  </si>
  <si>
    <t>Benzene, (1-propylheptyl)-</t>
  </si>
  <si>
    <t>36.5026 min, 2.359 s</t>
  </si>
  <si>
    <t>Decahydro-8a-ethyl-1,1,4a,6-tetramethylnaphthalene</t>
  </si>
  <si>
    <t>36.6693 min, 2.554 s</t>
  </si>
  <si>
    <t>36.9193 min, 4.222 s</t>
  </si>
  <si>
    <t>Pentadecane, 4-methyl-</t>
  </si>
  <si>
    <t>37.0027 min, 1.857 s</t>
  </si>
  <si>
    <t>1-Tricosene</t>
  </si>
  <si>
    <t>37.0027 min, 2.001 s</t>
  </si>
  <si>
    <t>37.1694 min, 2.371 s</t>
  </si>
  <si>
    <t>Benzene, (1-ethyloctyl)-</t>
  </si>
  <si>
    <t>37.1694 min, 2.392 s</t>
  </si>
  <si>
    <t>37.2527 min, 1.844 s</t>
  </si>
  <si>
    <t>Phenol, 4-ethenyl-2,6-dimethoxy-</t>
  </si>
  <si>
    <t>XIC(180.08Â±500ppm)</t>
  </si>
  <si>
    <t>37.2527 min, 3.996 s</t>
  </si>
  <si>
    <t>37.2527 min, 5.831 s</t>
  </si>
  <si>
    <t>4-Undecene, 5-methyl-, (Z)-</t>
  </si>
  <si>
    <t>37.5861 min, 1.955 s</t>
  </si>
  <si>
    <t>Dodecane, 1-cyclopentyl-4-(3-cyclopentylpropyl)-</t>
  </si>
  <si>
    <t>37.7527 min, 2.059 s</t>
  </si>
  <si>
    <t>38.0861 min, 3.530 s</t>
  </si>
  <si>
    <t>Cyclohexadecane</t>
  </si>
  <si>
    <t>38.4195 min, 2.010 s</t>
  </si>
  <si>
    <t>1-Hexyl-2-nitrocyclohexane</t>
  </si>
  <si>
    <t>39.0028 min, 2.064 s</t>
  </si>
  <si>
    <t>39.1695 min, 3.947 s</t>
  </si>
  <si>
    <t>7-Hexadecene, (Z)-</t>
  </si>
  <si>
    <t>39.2529 min, 1.966 s</t>
  </si>
  <si>
    <t>Benzene, (1-pentylhexyl)-</t>
  </si>
  <si>
    <t>39.7529 min, 2.315 s</t>
  </si>
  <si>
    <t>40.0029 min, 4.123 s</t>
  </si>
  <si>
    <t>40.5863 min, 2.070 s</t>
  </si>
  <si>
    <t>(Z)-Hex-3-enyl (E)-2-methylbut-2-enoate</t>
  </si>
  <si>
    <t>40.5863 min, 2.104 s</t>
  </si>
  <si>
    <t>Hexadecane, 4-methyl-</t>
  </si>
  <si>
    <t>40.753 min, 1.852 s</t>
  </si>
  <si>
    <t>40.753 min, 4.793 s</t>
  </si>
  <si>
    <t>41.253 min, 1.862 s</t>
  </si>
  <si>
    <t>Sulfurous acid, 2-propyl tridecyl ester</t>
  </si>
  <si>
    <t>41.5864 min, 2.015 s</t>
  </si>
  <si>
    <t>42.0864 min, 2.293 s</t>
  </si>
  <si>
    <t>42.3364 min, 2.399 s</t>
  </si>
  <si>
    <t>42.5865 min, 4.241 s</t>
  </si>
  <si>
    <t>42.7531 min, 2.331 s</t>
  </si>
  <si>
    <t>43.2532 min, 3.790 s</t>
  </si>
  <si>
    <t>43.2532 min, 4.862 s</t>
  </si>
  <si>
    <t>43.3365 min, 1.871 s</t>
  </si>
  <si>
    <t>43.3365 min, 2.282 s</t>
  </si>
  <si>
    <t>43.5032 min, 2.296 s</t>
  </si>
  <si>
    <t>Benzene, (1-propylnonyl)-</t>
  </si>
  <si>
    <t>43.9199 min, 2.306 s</t>
  </si>
  <si>
    <t>3,4-Dimethoxy-ÃŸ-nitrostyrene</t>
  </si>
  <si>
    <t>44.1699 min, 3.751 s</t>
  </si>
  <si>
    <t>Tetradecanoic acid</t>
  </si>
  <si>
    <t>44.4199 min, 2.340 s</t>
  </si>
  <si>
    <t>Heptadecane, 2-methyl-</t>
  </si>
  <si>
    <t>44.5033 min, 1.848 s</t>
  </si>
  <si>
    <t>Benzene, (1-ethyldecyl)-</t>
  </si>
  <si>
    <t>44.5866 min, 2.347 s</t>
  </si>
  <si>
    <t>45.0033 min, 4.735 s</t>
  </si>
  <si>
    <t>45.8367 min, 3.501 s</t>
  </si>
  <si>
    <t>Benzene, (1-methylundecyl)-</t>
  </si>
  <si>
    <t>45.9201 min, 2.378 s</t>
  </si>
  <si>
    <t>46.0867 min, 1.805 s</t>
  </si>
  <si>
    <t>Benzene, (1-hexylheptyl)-</t>
  </si>
  <si>
    <t>46.6701 min, 2.269 s</t>
  </si>
  <si>
    <t>Benzene, (1-propyldecyl)-</t>
  </si>
  <si>
    <t>47.3368 min, 2.296 s</t>
  </si>
  <si>
    <t>Benzene, (1-ethylundecyl)-</t>
  </si>
  <si>
    <t>48.0869 min, 2.328 s</t>
  </si>
  <si>
    <t>48.5869 min, 4.657 s</t>
  </si>
  <si>
    <t>Benzene, (1-methyldodecyl)-</t>
  </si>
  <si>
    <t>49.337 min, 2.361 s</t>
  </si>
  <si>
    <t>49.587 min, 3.283 s</t>
  </si>
  <si>
    <t>49.6704 min, 4.419 s</t>
  </si>
  <si>
    <t>50.2537 min, 3.141 s</t>
  </si>
  <si>
    <t>4b,8-Dimethyl-2-isopropylphenanthrene, 4b,5,6,7,8,8a,9,10-octahydro-</t>
  </si>
  <si>
    <t>51.5872 min, 3.198 s</t>
  </si>
  <si>
    <t>Benzoic acid, 4-(4-ethylcyclohexyl)-, 2,3-dicyano-4-(pentyloxy)phenyl ester</t>
  </si>
  <si>
    <t>XIC(215.19Â±500ppm)</t>
  </si>
  <si>
    <t>51.6705 min, 2.820 s</t>
  </si>
  <si>
    <t>1-Hexadecanol, acetate</t>
  </si>
  <si>
    <t>52.5873 min, 2.166 s</t>
  </si>
  <si>
    <t>10,18-Bisnorabieta-8,11,13-triene</t>
  </si>
  <si>
    <t>XIC(227.19Â±500ppm)</t>
  </si>
  <si>
    <t>53.504 min, 3.322 s</t>
  </si>
  <si>
    <t>3,4-Dimethyldihydrofuran-2,5-dione</t>
  </si>
  <si>
    <t>XIC(56.07Â±500ppm)</t>
  </si>
  <si>
    <t>3.66668 min, 1.678 s</t>
  </si>
  <si>
    <t>XIC(80.03Â±500ppm)</t>
  </si>
  <si>
    <t>3.75002 min, 2.141 s</t>
  </si>
  <si>
    <t>Methyl vinyl ketone</t>
  </si>
  <si>
    <t>3.83336 min, 1.704 s</t>
  </si>
  <si>
    <t>3.9167 min, 1.658 s</t>
  </si>
  <si>
    <t>3.9167 min, 1.973 s</t>
  </si>
  <si>
    <t>4.08338 min, 1.695 s</t>
  </si>
  <si>
    <t>4.08338 min, 2.108 s</t>
  </si>
  <si>
    <t>4.08338 min, 2.136 s</t>
  </si>
  <si>
    <t>2,2'-Bioxirane</t>
  </si>
  <si>
    <t>4.25006 min, 2.168 s</t>
  </si>
  <si>
    <t>4.3334 min, 1.962 s</t>
  </si>
  <si>
    <t>3-Diethylamino-2,2-dimethylpropionaldehyde</t>
  </si>
  <si>
    <t>4.3334 min, 2.438 s</t>
  </si>
  <si>
    <t>4.41674 min, 2.223 s</t>
  </si>
  <si>
    <t>4.50008 min, 1.921 s</t>
  </si>
  <si>
    <t>4.58342 min, 2.603 s</t>
  </si>
  <si>
    <t>4.7501 min, 1.817 s</t>
  </si>
  <si>
    <t>4.7501 min, 2.175 s</t>
  </si>
  <si>
    <t>4.83344 min, 2.257 s</t>
  </si>
  <si>
    <t>4.91678 min, 2.461 s</t>
  </si>
  <si>
    <t>5.00012 min, 1.914 s</t>
  </si>
  <si>
    <t>4-Methyl-2,4-bis(p-hydroxyphenyl)pent-1-ene, 2TMS derivative</t>
  </si>
  <si>
    <t>XIC(207.03Â±500ppm)</t>
  </si>
  <si>
    <t>5.00012 min, 6.498 s</t>
  </si>
  <si>
    <t>5.08346 min, 2.862 s</t>
  </si>
  <si>
    <t>trans-4,4-Dimethyl-2-hexene</t>
  </si>
  <si>
    <t>5.1668 min, 1.604 s</t>
  </si>
  <si>
    <t>5.33348 min, 2.454 s</t>
  </si>
  <si>
    <t>Pentane, 2-nitro-</t>
  </si>
  <si>
    <t>5.75018 min, 2.351 s</t>
  </si>
  <si>
    <t>5.75018 min, 2.394 s</t>
  </si>
  <si>
    <t>5.83352 min, 2.047 s</t>
  </si>
  <si>
    <t>5.83352 min, 2.564 s</t>
  </si>
  <si>
    <t>6.0002 min, 2.655 s</t>
  </si>
  <si>
    <t>6.0002 min, 2.800 s</t>
  </si>
  <si>
    <t>6.08354 min, 2.234 s</t>
  </si>
  <si>
    <t>6.08354 min, 3.098 s</t>
  </si>
  <si>
    <t>6.33356 min, 2.482 s</t>
  </si>
  <si>
    <t>6.33356 min, 2.538 s</t>
  </si>
  <si>
    <t>6.50024 min, 1.935 s</t>
  </si>
  <si>
    <t>6.66692 min, 2.719 s</t>
  </si>
  <si>
    <t>6.75026 min, 2.396 s</t>
  </si>
  <si>
    <t>Nitrous acid, ethyl ester</t>
  </si>
  <si>
    <t>6.75026 min, 6.338 s</t>
  </si>
  <si>
    <t>6.8336 min, 2.703 s</t>
  </si>
  <si>
    <t>6.91694 min, 3.300 s</t>
  </si>
  <si>
    <t>7.16696 min, 2.728 s</t>
  </si>
  <si>
    <t>3-Heptyne</t>
  </si>
  <si>
    <t>7.58366 min, 3.011 s</t>
  </si>
  <si>
    <t>7.58366 min, 4.006 s</t>
  </si>
  <si>
    <t>7.667 min, 2.106 s</t>
  </si>
  <si>
    <t>7.75034 min, 3.246 s</t>
  </si>
  <si>
    <t>2-Amino-oxazole</t>
  </si>
  <si>
    <t>7.91702 min, 3.151 s</t>
  </si>
  <si>
    <t>1H-1,2,4-Triazole</t>
  </si>
  <si>
    <t>8.00036 min, 2.520 s</t>
  </si>
  <si>
    <t>8.0837 min, 2.290 s</t>
  </si>
  <si>
    <t>8.0837 min, 2.416 s</t>
  </si>
  <si>
    <t>3-Furanmethanol</t>
  </si>
  <si>
    <t>8.33372 min, 2.446 s</t>
  </si>
  <si>
    <t>8.41706 min, 2.927 s</t>
  </si>
  <si>
    <t>8.41706 min, 3.392 s</t>
  </si>
  <si>
    <t>8.5004 min, 3.104 s</t>
  </si>
  <si>
    <t>8.66708 min, 2.713 s</t>
  </si>
  <si>
    <t>Pyrazine, 2,5-dimethyl-</t>
  </si>
  <si>
    <t>8.75042 min, 2.887 s</t>
  </si>
  <si>
    <t>8.75042 min, 3.229 s</t>
  </si>
  <si>
    <t>Aminocyanoacetic acid</t>
  </si>
  <si>
    <t>8.75042 min, 3.709 s</t>
  </si>
  <si>
    <t>8.83376 min, 3.026 s</t>
  </si>
  <si>
    <t>8.83376 min, 3.765 s</t>
  </si>
  <si>
    <t>8.83376 min, 4.541 s</t>
  </si>
  <si>
    <t>8.9171 min, 2.916 s</t>
  </si>
  <si>
    <t>9.08378 min, 3.786 s</t>
  </si>
  <si>
    <t>9.16712 min, 2.962 s</t>
  </si>
  <si>
    <t>9.25046 min, 3.065 s</t>
  </si>
  <si>
    <t>9.25046 min, 3.408 s</t>
  </si>
  <si>
    <t>9.3338 min, 3.608 s</t>
  </si>
  <si>
    <t>9.50048 min, 3.190 s</t>
  </si>
  <si>
    <t>9.50048 min, 3.501 s</t>
  </si>
  <si>
    <t>9.58382 min, 3.581 s</t>
  </si>
  <si>
    <t>(1R)-2,6,6-Trimethylbicyclo[3.1.1]hept-2-ene</t>
  </si>
  <si>
    <t>9.66716 min, 2.015 s</t>
  </si>
  <si>
    <t>9.7505 min, 2.279 s</t>
  </si>
  <si>
    <t>9.7505 min, 2.831 s</t>
  </si>
  <si>
    <t>9.91718 min, 2.987 s</t>
  </si>
  <si>
    <t>9.91718 min, 4.201 s</t>
  </si>
  <si>
    <t>10.5839 min, 4.196 s</t>
  </si>
  <si>
    <t>Oxazole, 4,5-dihydro-2,4,4-trimethyl-</t>
  </si>
  <si>
    <t>10.7506 min, 3.164 s</t>
  </si>
  <si>
    <t>10.7506 min, 3.559 s</t>
  </si>
  <si>
    <t>3-Pentenoic acid, 3-methyl-, methyl ester</t>
  </si>
  <si>
    <t>10.8339 min, 3.270 s</t>
  </si>
  <si>
    <t>11.0006 min, 3.261 s</t>
  </si>
  <si>
    <t>11.1673 min, 3.262 s</t>
  </si>
  <si>
    <t>3-Ethyl-3-hexene</t>
  </si>
  <si>
    <t>11.2506 min, 3.395 s</t>
  </si>
  <si>
    <t>11.2506 min, 4.561 s</t>
  </si>
  <si>
    <t>11.5006 min, 3.437 s</t>
  </si>
  <si>
    <t>11.584 min, 4.461 s</t>
  </si>
  <si>
    <t>2-Butanone, 4-(1-piperidinyl)-</t>
  </si>
  <si>
    <t>XIC(98.05Â±500ppm)</t>
  </si>
  <si>
    <t>12.0007 min, 3.537 s</t>
  </si>
  <si>
    <t>12.0007 min, 4.915 s</t>
  </si>
  <si>
    <t>Propanedioic acid, propyl-</t>
  </si>
  <si>
    <t>12.084 min, 2.225 s</t>
  </si>
  <si>
    <t>12.084 min, 3.528 s</t>
  </si>
  <si>
    <t>12.2507 min, 2.790 s</t>
  </si>
  <si>
    <t>12.2507 min, 3.031 s</t>
  </si>
  <si>
    <t>12.334 min, 3.247 s</t>
  </si>
  <si>
    <t>12.4174 min, 3.177 s</t>
  </si>
  <si>
    <t>12.5007 min, 3.689 s</t>
  </si>
  <si>
    <t>12.5841 min, 3.649 s</t>
  </si>
  <si>
    <t>12.5841 min, 3.974 s</t>
  </si>
  <si>
    <t>12.6674 min, 3.092 s</t>
  </si>
  <si>
    <t>12.7507 min, 3.851 s</t>
  </si>
  <si>
    <t>12.9174 min, 3.495 s</t>
  </si>
  <si>
    <t>12.9174 min, 3.960 s</t>
  </si>
  <si>
    <t>13.0008 min, 2.993 s</t>
  </si>
  <si>
    <t>13.0841 min, 3.874 s</t>
  </si>
  <si>
    <t>13.0841 min, 4.029 s</t>
  </si>
  <si>
    <t>13.1674 min, 3.871 s</t>
  </si>
  <si>
    <t>Pyrazine, 2-ethenyl-6-methyl-</t>
  </si>
  <si>
    <t>13.2508 min, 3.305 s</t>
  </si>
  <si>
    <t>13.3341 min, 2.963 s</t>
  </si>
  <si>
    <t>13.4175 min, 3.061 s</t>
  </si>
  <si>
    <t>Benzene, 1-ethenyl-2-methyl-</t>
  </si>
  <si>
    <t>13.6675 min, 2.910 s</t>
  </si>
  <si>
    <t>13.6675 min, 3.089 s</t>
  </si>
  <si>
    <t>13.6675 min, 3.623 s</t>
  </si>
  <si>
    <t>Cyclopentene, 3-methyl-1-(1-methylethyl)-</t>
  </si>
  <si>
    <t>13.9175 min, 3.111 s</t>
  </si>
  <si>
    <t>13.9175 min, 3.952 s</t>
  </si>
  <si>
    <t>14.0008 min, 3.129 s</t>
  </si>
  <si>
    <t>14.0842 min, 3.660 s</t>
  </si>
  <si>
    <t>Resorcinol</t>
  </si>
  <si>
    <t>14.0842 min, 4.297 s</t>
  </si>
  <si>
    <t>14.1675 min, 3.031 s</t>
  </si>
  <si>
    <t>14.2509 min, 4.293 s</t>
  </si>
  <si>
    <t>14.3342 min, 4.144 s</t>
  </si>
  <si>
    <t>Benzene, 1-propynyl-</t>
  </si>
  <si>
    <t>XIC(116.06Â±500ppm)</t>
  </si>
  <si>
    <t>14.4175 min, 3.344 s</t>
  </si>
  <si>
    <t>14.4175 min, 3.701 s</t>
  </si>
  <si>
    <t>14.5009 min, 3.536 s</t>
  </si>
  <si>
    <t>14.5009 min, 5.093 s</t>
  </si>
  <si>
    <t>14.8342 min, 3.203 s</t>
  </si>
  <si>
    <t>14.8342 min, 3.535 s</t>
  </si>
  <si>
    <t>2-Cyclohexen-1-one, 4-hydroxy-</t>
  </si>
  <si>
    <t>14.9176 min, 5.013 s</t>
  </si>
  <si>
    <t>14.9176 min, 5.283 s</t>
  </si>
  <si>
    <t>15.0009 min, 3.279 s</t>
  </si>
  <si>
    <t>15.0009 min, 3.913 s</t>
  </si>
  <si>
    <t>15.1676 min, 3.595 s</t>
  </si>
  <si>
    <t>15.2509 min, 3.988 s</t>
  </si>
  <si>
    <t>15.3343 min, 3.452 s</t>
  </si>
  <si>
    <t>15.4176 min, 3.284 s</t>
  </si>
  <si>
    <t>15.4176 min, 3.954 s</t>
  </si>
  <si>
    <t>15.4176 min, 4.115 s</t>
  </si>
  <si>
    <t>15.501 min, 3.813 s</t>
  </si>
  <si>
    <t>15.5843 min, 3.657 s</t>
  </si>
  <si>
    <t>15.6676 min, 4.112 s</t>
  </si>
  <si>
    <t>15.6676 min, 5.375 s</t>
  </si>
  <si>
    <t>15.751 min, 4.110 s</t>
  </si>
  <si>
    <t>15.8343 min, 4.396 s</t>
  </si>
  <si>
    <t>15.9177 min, 3.404 s</t>
  </si>
  <si>
    <t>15.9177 min, 3.883 s</t>
  </si>
  <si>
    <t>16.0843 min, 3.255 s</t>
  </si>
  <si>
    <t>16.0843 min, 3.797 s</t>
  </si>
  <si>
    <t>16.1677 min, 2.365 s</t>
  </si>
  <si>
    <t>16.3344 min, 2.845 s</t>
  </si>
  <si>
    <t>16.501 min, 3.450 s</t>
  </si>
  <si>
    <t>16.501 min, 3.511 s</t>
  </si>
  <si>
    <t>16.5844 min, 3.644 s</t>
  </si>
  <si>
    <t>16.6677 min, 5.257 s</t>
  </si>
  <si>
    <t>16.6677 min, 5.455 s</t>
  </si>
  <si>
    <t>16.8344 min, 3.508 s</t>
  </si>
  <si>
    <t>16.8344 min, 4.780 s</t>
  </si>
  <si>
    <t>16.9177 min, 3.924 s</t>
  </si>
  <si>
    <t>17.0011 min, 3.349 s</t>
  </si>
  <si>
    <t>17.0844 min, 3.487 s</t>
  </si>
  <si>
    <t>17.2511 min, 3.494 s</t>
  </si>
  <si>
    <t>17.2511 min, 3.830 s</t>
  </si>
  <si>
    <t>Benzene, 1-isocyano-4-methyl-</t>
  </si>
  <si>
    <t>17.2511 min, 3.884 s</t>
  </si>
  <si>
    <t>17.3344 min, 3.490 s</t>
  </si>
  <si>
    <t>Bicyclo[5.3.0]decane (cis)</t>
  </si>
  <si>
    <t>17.3344 min, 3.713 s</t>
  </si>
  <si>
    <t>17.4178 min, 3.386 s</t>
  </si>
  <si>
    <t>17.4178 min, 3.428 s</t>
  </si>
  <si>
    <t>3-Furonitrile, 2-amino-4,5-dimethyl-</t>
  </si>
  <si>
    <t>17.4178 min, 3.461 s</t>
  </si>
  <si>
    <t>17.4178 min, 4.128 s</t>
  </si>
  <si>
    <t>17.5845 min, 2.994 s</t>
  </si>
  <si>
    <t>17.5845 min, 4.107 s</t>
  </si>
  <si>
    <t>17.6678 min, 3.956 s</t>
  </si>
  <si>
    <t>17.7511 min, 3.133 s</t>
  </si>
  <si>
    <t>17.7511 min, 4.801 s</t>
  </si>
  <si>
    <t>17.9178 min, 4.031 s</t>
  </si>
  <si>
    <t>18.0012 min, 3.100 s</t>
  </si>
  <si>
    <t>Furan, 2-propyl-</t>
  </si>
  <si>
    <t>18.1678 min, 4.987 s</t>
  </si>
  <si>
    <t>18.1678 min, 6.496 s</t>
  </si>
  <si>
    <t>18.2512 min, 2.954 s</t>
  </si>
  <si>
    <t>18.4179 min, 3.854 s</t>
  </si>
  <si>
    <t>18.4179 min, 5.476 s</t>
  </si>
  <si>
    <t>XIC(109.04Â±500ppm)</t>
  </si>
  <si>
    <t>18.5845 min, 3.538 s</t>
  </si>
  <si>
    <t>2-Ethylidenecyclohexanone</t>
  </si>
  <si>
    <t>18.7512 min, 4.763 s</t>
  </si>
  <si>
    <t>18.8346 min, 3.637 s</t>
  </si>
  <si>
    <t>18.8346 min, 3.886 s</t>
  </si>
  <si>
    <t>18.9179 min, 4.488 s</t>
  </si>
  <si>
    <t>19.0012 min, 3.258 s</t>
  </si>
  <si>
    <t>19.0012 min, 3.324 s</t>
  </si>
  <si>
    <t>19.0846 min, 4.247 s</t>
  </si>
  <si>
    <t>19.1679 min, 2.653 s</t>
  </si>
  <si>
    <t>19.1679 min, 4.074 s</t>
  </si>
  <si>
    <t>19.3346 min, 3.348 s</t>
  </si>
  <si>
    <t>19.4179 min, 3.821 s</t>
  </si>
  <si>
    <t>19.5013 min, 3.287 s</t>
  </si>
  <si>
    <t>19.5013 min, 4.906 s</t>
  </si>
  <si>
    <t>1,4-Dioxaspiro[2.4]heptan-5-one, 6-methyl-</t>
  </si>
  <si>
    <t>19.5013 min, 5.727 s</t>
  </si>
  <si>
    <t>19.5846 min, 3.385 s</t>
  </si>
  <si>
    <t>19.668 min, 3.668 s</t>
  </si>
  <si>
    <t>1,4-Dihydronaphthalene</t>
  </si>
  <si>
    <t>20.0013 min, 3.581 s</t>
  </si>
  <si>
    <t>20.0013 min, 3.609 s</t>
  </si>
  <si>
    <t>Ethanone, 1-(2-hydroxyphenyl)-</t>
  </si>
  <si>
    <t>20.0013 min, 3.874 s</t>
  </si>
  <si>
    <t>N(N'-Methyl-N'-nitroso(aminomethyl))benzamide</t>
  </si>
  <si>
    <t>20.168 min, 3.680 s</t>
  </si>
  <si>
    <t>20.2513 min, 3.724 s</t>
  </si>
  <si>
    <t>20.3347 min, 2.757 s</t>
  </si>
  <si>
    <t>20.3347 min, 3.727 s</t>
  </si>
  <si>
    <t>20.418 min, 3.306 s</t>
  </si>
  <si>
    <t>20.5014 min, 3.716 s</t>
  </si>
  <si>
    <t>20.5847 min, 3.625 s</t>
  </si>
  <si>
    <t>20.668 min, 4.374 s</t>
  </si>
  <si>
    <t>20.7514 min, 3.175 s</t>
  </si>
  <si>
    <t>2-Methoxy-6-methylphenol</t>
  </si>
  <si>
    <t>20.7514 min, 3.516 s</t>
  </si>
  <si>
    <t>20.8347 min, 3.450 s</t>
  </si>
  <si>
    <t>20.9181 min, 2.926 s</t>
  </si>
  <si>
    <t>20.9181 min, 3.350 s</t>
  </si>
  <si>
    <t>21.0847 min, 3.394 s</t>
  </si>
  <si>
    <t>21.1681 min, 3.539 s</t>
  </si>
  <si>
    <t>Cyclopropane, pentyl-</t>
  </si>
  <si>
    <t>21.1681 min, 5.377 s</t>
  </si>
  <si>
    <t>21.2514 min, 3.993 s</t>
  </si>
  <si>
    <t>21.2514 min, 4.156 s</t>
  </si>
  <si>
    <t>3(2H)-Furanone, dihydro-5-isopropyl-</t>
  </si>
  <si>
    <t>21.3348 min, 5.533 s</t>
  </si>
  <si>
    <t>21.4181 min, 3.005 s</t>
  </si>
  <si>
    <t>21.4181 min, 3.542 s</t>
  </si>
  <si>
    <t>1H-Indene, 2,3-dihydro-1,1-dimethyl-</t>
  </si>
  <si>
    <t>21.5848 min, 3.038 s</t>
  </si>
  <si>
    <t>21.8348 min, 3.331 s</t>
  </si>
  <si>
    <t>21.9181 min, 3.397 s</t>
  </si>
  <si>
    <t>4-Hexen-3-one, 4,5-dimethyl-</t>
  </si>
  <si>
    <t>21.9181 min, 4.427 s</t>
  </si>
  <si>
    <t>22.0015 min, 3.479 s</t>
  </si>
  <si>
    <t>2-Ethyl-4-methylanisole</t>
  </si>
  <si>
    <t>22.1682 min, 3.054 s</t>
  </si>
  <si>
    <t>22.1682 min, 3.426 s</t>
  </si>
  <si>
    <t>p-Toluidine, N-methyl-N-nitroso-</t>
  </si>
  <si>
    <t>22.3348 min, 3.543 s</t>
  </si>
  <si>
    <t>22.3348 min, 5.118 s</t>
  </si>
  <si>
    <t>22.5015 min, 3.862 s</t>
  </si>
  <si>
    <t>22.5849 min, 4.634 s</t>
  </si>
  <si>
    <t>22.5849 min, 5.025 s</t>
  </si>
  <si>
    <t>22.7515 min, 4.660 s</t>
  </si>
  <si>
    <t>22.8349 min, 4.321 s</t>
  </si>
  <si>
    <t>22.9182 min, 4.894 s</t>
  </si>
  <si>
    <t>23.0016 min, 2.424 s</t>
  </si>
  <si>
    <t>23.0016 min, 3.455 s</t>
  </si>
  <si>
    <t>23.0849 min, 4.033 s</t>
  </si>
  <si>
    <t>23.1682 min, 3.628 s</t>
  </si>
  <si>
    <t>23.1682 min, 3.860 s</t>
  </si>
  <si>
    <t>23.2516 min, 4.688 s</t>
  </si>
  <si>
    <t>23.3349 min, 4.124 s</t>
  </si>
  <si>
    <t>23.3349 min, 4.470 s</t>
  </si>
  <si>
    <t>23.4183 min, 3.487 s</t>
  </si>
  <si>
    <t>23.5016 min, 3.758 s</t>
  </si>
  <si>
    <t>23.5016 min, 5.212 s</t>
  </si>
  <si>
    <t>23.5849 min, 3.303 s</t>
  </si>
  <si>
    <t>23.5849 min, 3.985 s</t>
  </si>
  <si>
    <t>23.5849 min, 4.599 s</t>
  </si>
  <si>
    <t>23.6683 min, 3.611 s</t>
  </si>
  <si>
    <t>23.6683 min, 4.531 s</t>
  </si>
  <si>
    <t>Naphthalene, 1,2-dihydro-2-methyl-</t>
  </si>
  <si>
    <t>23.7516 min, 3.330 s</t>
  </si>
  <si>
    <t>23.835 min, 3.269 s</t>
  </si>
  <si>
    <t>Furan, 2,5-dimethyl-</t>
  </si>
  <si>
    <t>23.9183 min, 4.852 s</t>
  </si>
  <si>
    <t>24.0016 min, 3.519 s</t>
  </si>
  <si>
    <t>2,3-Methylenedioxyanisole</t>
  </si>
  <si>
    <t>24.0016 min, 4.123 s</t>
  </si>
  <si>
    <t>24.0016 min, 4.247 s</t>
  </si>
  <si>
    <t>24.335 min, 3.516 s</t>
  </si>
  <si>
    <t>24.4183 min, 3.649 s</t>
  </si>
  <si>
    <t>24.5017 min, 2.607 s</t>
  </si>
  <si>
    <t>24.5017 min, 3.261 s</t>
  </si>
  <si>
    <t>24.5017 min, 3.623 s</t>
  </si>
  <si>
    <t>24.585 min, 3.448 s</t>
  </si>
  <si>
    <t>24.7517 min, 3.803 s</t>
  </si>
  <si>
    <t>24.835 min, 2.665 s</t>
  </si>
  <si>
    <t>24.835 min, 3.406 s</t>
  </si>
  <si>
    <t>24.835 min, 3.551 s</t>
  </si>
  <si>
    <t>2H-Pyran-2-one, 5,6-dihydro-6-propyl-</t>
  </si>
  <si>
    <t>24.835 min, 4.315 s</t>
  </si>
  <si>
    <t>o-Toluic acid, 4-nitrophenyl ester</t>
  </si>
  <si>
    <t>25.0017 min, 3.519 s</t>
  </si>
  <si>
    <t>25.0017 min, 4.005 s</t>
  </si>
  <si>
    <t>25.0017 min, 4.484 s</t>
  </si>
  <si>
    <t>Ethanone, 1-(2,5-dihydroxyphenyl)-</t>
  </si>
  <si>
    <t>XIC(137.02Â±500ppm)</t>
  </si>
  <si>
    <t>25.1684 min, 3.915 s</t>
  </si>
  <si>
    <t>25.2517 min, 4.707 s</t>
  </si>
  <si>
    <t>25.3351 min, 5.507 s</t>
  </si>
  <si>
    <t>25.6684 min, 3.271 s</t>
  </si>
  <si>
    <t>25.6684 min, 4.271 s</t>
  </si>
  <si>
    <t>26.0018 min, 3.277 s</t>
  </si>
  <si>
    <t>26.0018 min, 3.329 s</t>
  </si>
  <si>
    <t>26.2518 min, 4.119 s</t>
  </si>
  <si>
    <t>26.4185 min, 3.576 s</t>
  </si>
  <si>
    <t>Benzaldehyde, 2-hydroxy-3-methoxy-</t>
  </si>
  <si>
    <t>XIC(152.05Â±500ppm)</t>
  </si>
  <si>
    <t>26.5852 min, 4.342 s</t>
  </si>
  <si>
    <t>26.7519 min, 3.278 s</t>
  </si>
  <si>
    <t>26.7519 min, 4.277 s</t>
  </si>
  <si>
    <t>26.9185 min, 3.266 s</t>
  </si>
  <si>
    <t>XIC(150.07Â±500ppm)</t>
  </si>
  <si>
    <t>26.9185 min, 3.695 s</t>
  </si>
  <si>
    <t>27.0019 min, 3.915 s</t>
  </si>
  <si>
    <t>27.0852 min, 3.316 s</t>
  </si>
  <si>
    <t>27.0852 min, 3.571 s</t>
  </si>
  <si>
    <t>27.0852 min, 3.817 s</t>
  </si>
  <si>
    <t>27.0852 min, 3.924 s</t>
  </si>
  <si>
    <t>XIC(52.05Â±500ppm)</t>
  </si>
  <si>
    <t>27.1686 min, 5.232 s</t>
  </si>
  <si>
    <t>Muco-Inositol</t>
  </si>
  <si>
    <t>27.1686 min, 6.139 s</t>
  </si>
  <si>
    <t>27.3352 min, 3.786 s</t>
  </si>
  <si>
    <t>27.3352 min, 4.065 s</t>
  </si>
  <si>
    <t>27.3352 min, 6.139 s</t>
  </si>
  <si>
    <t>27.4186 min, 3.482 s</t>
  </si>
  <si>
    <t>2,5-Dimethoxyethylbenzene</t>
  </si>
  <si>
    <t>27.6686 min, 3.237 s</t>
  </si>
  <si>
    <t>27.6686 min, 3.520 s</t>
  </si>
  <si>
    <t>28.0853 min, 3.639 s</t>
  </si>
  <si>
    <t>28.252 min, 5.448 s</t>
  </si>
  <si>
    <t>28.3353 min, 4.340 s</t>
  </si>
  <si>
    <t>Benzaldehyde, 4-ethoxy-</t>
  </si>
  <si>
    <t>28.4187 min, 3.214 s</t>
  </si>
  <si>
    <t>1,4-Dioxane, 2,3-dimethoxy-</t>
  </si>
  <si>
    <t>XIC(61.02Â±500ppm)</t>
  </si>
  <si>
    <t>28.4187 min, 6.132 s</t>
  </si>
  <si>
    <t>28.502 min, 4.283 s</t>
  </si>
  <si>
    <t>28.5853 min, 3.290 s</t>
  </si>
  <si>
    <t>28.5853 min, 3.441 s</t>
  </si>
  <si>
    <t>28.8354 min, 3.483 s</t>
  </si>
  <si>
    <t>Ethanone, 1-(3,4-dimethylphenyl)-</t>
  </si>
  <si>
    <t>28.9187 min, 4.915 s</t>
  </si>
  <si>
    <t>29.002 min, 2.577 s</t>
  </si>
  <si>
    <t>Phenol, 4-methoxy-2,3,6-trimethyl-</t>
  </si>
  <si>
    <t>29.002 min, 3.250 s</t>
  </si>
  <si>
    <t>XIC(162.06Â±500ppm)</t>
  </si>
  <si>
    <t>29.002 min, 3.852 s</t>
  </si>
  <si>
    <t>29.2521 min, 2.626 s</t>
  </si>
  <si>
    <t>29.2521 min, 3.286 s</t>
  </si>
  <si>
    <t>29.3354 min, 3.737 s</t>
  </si>
  <si>
    <t>29.4187 min, 3.269 s</t>
  </si>
  <si>
    <t>1,4-Benzenediol, 2,3,5-trimethyl-</t>
  </si>
  <si>
    <t>29.7521 min, 3.623 s</t>
  </si>
  <si>
    <t>29.8354 min, 3.636 s</t>
  </si>
  <si>
    <t>29.8354 min, 3.866 s</t>
  </si>
  <si>
    <t>29.8354 min, 5.070 s</t>
  </si>
  <si>
    <t>3-Tetradecene, (E)-</t>
  </si>
  <si>
    <t>30.0855 min, 1.990 s</t>
  </si>
  <si>
    <t>30.1688 min, 3.649 s</t>
  </si>
  <si>
    <t>m-Cresol, TMS derivative</t>
  </si>
  <si>
    <t>XIC(165.09Â±500ppm)</t>
  </si>
  <si>
    <t>30.2521 min, 3.164 s</t>
  </si>
  <si>
    <t>30.3355 min, 3.789 s</t>
  </si>
  <si>
    <t>Propanoic acid, 2-mercapto-, methyl ester</t>
  </si>
  <si>
    <t>XIC(61.03Â±500ppm)</t>
  </si>
  <si>
    <t>30.3355 min, 6.119 s</t>
  </si>
  <si>
    <t>30.5022 min, 3.589 s</t>
  </si>
  <si>
    <t>30.5022 min, 4.609 s</t>
  </si>
  <si>
    <t>30.5022 min, 5.098 s</t>
  </si>
  <si>
    <t>30.5855 min, 3.645 s</t>
  </si>
  <si>
    <t>30.5855 min, 4.086 s</t>
  </si>
  <si>
    <t>30.7522 min, 3.158 s</t>
  </si>
  <si>
    <t>30.9189 min, 3.670 s</t>
  </si>
  <si>
    <t>31.1689 min, 4.010 s</t>
  </si>
  <si>
    <t>31.4189 min, 4.827 s</t>
  </si>
  <si>
    <t>Methyl glyoxal</t>
  </si>
  <si>
    <t>31.4189 min, 6.107 s</t>
  </si>
  <si>
    <t>31.5022 min, 3.211 s</t>
  </si>
  <si>
    <t>32.169 min, 3.911 s</t>
  </si>
  <si>
    <t>32.2523 min, 4.258 s</t>
  </si>
  <si>
    <t>32.3356 min, 4.462 s</t>
  </si>
  <si>
    <t>Phenol, 2-methoxy-4-(1-propenyl)-</t>
  </si>
  <si>
    <t>32.669 min, 3.636 s</t>
  </si>
  <si>
    <t>3-Buten-2-one, 4-(4-methoxyphenyl)-</t>
  </si>
  <si>
    <t>32.669 min, 3.711 s</t>
  </si>
  <si>
    <t>Benzene, 1,2-dimethoxy-4-(1-propenyl)-</t>
  </si>
  <si>
    <t>XIC(178.10Â±500ppm)</t>
  </si>
  <si>
    <t>33.0857 min, 3.368 s</t>
  </si>
  <si>
    <t>33.3357 min, 2.540 s</t>
  </si>
  <si>
    <t>33.4191 min, 3.756 s</t>
  </si>
  <si>
    <t>33.7524 min, 4.209 s</t>
  </si>
  <si>
    <t>33.8358 min, 4.277 s</t>
  </si>
  <si>
    <t>34.0024 min, 3.688 s</t>
  </si>
  <si>
    <t>7-Methoxy-1-naphthol</t>
  </si>
  <si>
    <t>XIC(174.07Â±500ppm)</t>
  </si>
  <si>
    <t>34.0858 min, 3.962 s</t>
  </si>
  <si>
    <t>34.0858 min, 4.456 s</t>
  </si>
  <si>
    <t>6-Tridecene, (Z)-</t>
  </si>
  <si>
    <t>34.1691 min, 1.987 s</t>
  </si>
  <si>
    <t>34.2525 min, 4.814 s</t>
  </si>
  <si>
    <t>34.5858 min, 4.899 s</t>
  </si>
  <si>
    <t>34.6692 min, 3.507 s</t>
  </si>
  <si>
    <t>34.7525 min, 4.766 s</t>
  </si>
  <si>
    <t>34.8358 min, 3.614 s</t>
  </si>
  <si>
    <t>35.1692 min, 3.620 s</t>
  </si>
  <si>
    <t>35.1692 min, 4.698 s</t>
  </si>
  <si>
    <t>1,2-Dimethoxy-4-(2-methoxyethenyl)benzene</t>
  </si>
  <si>
    <t>XIC(194.09Â±500ppm)</t>
  </si>
  <si>
    <t>35.4192 min, 3.717 s</t>
  </si>
  <si>
    <t>35.9193 min, 4.326 s</t>
  </si>
  <si>
    <t>36.336 min, 4.613 s</t>
  </si>
  <si>
    <t>36.9193 min, 4.254 s</t>
  </si>
  <si>
    <t>37.1694 min, 4.504 s</t>
  </si>
  <si>
    <t>37.2527 min, 4.030 s</t>
  </si>
  <si>
    <t>37.4194 min, 2.504 s</t>
  </si>
  <si>
    <t>37.6694 min, 4.269 s</t>
  </si>
  <si>
    <t>37.9194 min, 3.876 s</t>
  </si>
  <si>
    <t>38.0861 min, 1.979 s</t>
  </si>
  <si>
    <t>3,3'-Dimethylbiphenyl</t>
  </si>
  <si>
    <t>38.0861 min, 3.555 s</t>
  </si>
  <si>
    <t>38.3361 min, 4.142 s</t>
  </si>
  <si>
    <t>38.5028 min, 4.042 s</t>
  </si>
  <si>
    <t>38.7528 min, 3.793 s</t>
  </si>
  <si>
    <t>39.0028 min, 3.571 s</t>
  </si>
  <si>
    <t>39.1695 min, 3.976 s</t>
  </si>
  <si>
    <t>39.5862 min, 3.991 s</t>
  </si>
  <si>
    <t>40.8363 min, 4.791 s</t>
  </si>
  <si>
    <t>41.253 min, 2.482 s</t>
  </si>
  <si>
    <t>2-Methylhexadec-1-ene</t>
  </si>
  <si>
    <t>41.7531 min, 1.962 s</t>
  </si>
  <si>
    <t>43.2532 min, 4.899 s</t>
  </si>
  <si>
    <t>43.4199 min, 1.880 s</t>
  </si>
  <si>
    <t>43.4199 min, 3.824 s</t>
  </si>
  <si>
    <t>44.2533 min, 3.755 s</t>
  </si>
  <si>
    <t>Drim-7-en-11-ol</t>
  </si>
  <si>
    <t>XIC(109.10Â±500ppm)</t>
  </si>
  <si>
    <t>44.5033 min, 3.438 s</t>
  </si>
  <si>
    <t>44.5866 min, 1.952 s</t>
  </si>
  <si>
    <t>44.67 min, 4.809 s</t>
  </si>
  <si>
    <t>Syringylacetone</t>
  </si>
  <si>
    <t>44.8366 min, 4.487 s</t>
  </si>
  <si>
    <t>48.7536 min, 4.565 s</t>
  </si>
  <si>
    <t>49.587 min, 3.305 s</t>
  </si>
  <si>
    <t>49.6704 min, 4.441 s</t>
  </si>
  <si>
    <t>51.0871 min, 3.351 s</t>
  </si>
  <si>
    <t>51.7539 min, 3.200 s</t>
  </si>
  <si>
    <t>3.75002 min, 1.968 s</t>
  </si>
  <si>
    <t>3.83336 min, 1.964 s</t>
  </si>
  <si>
    <t>3.83336 min, 2.176 s</t>
  </si>
  <si>
    <t>Propanoic acid, 2,2-dimethyl-, methyl ester</t>
  </si>
  <si>
    <t>3.9167 min, 1.506 s</t>
  </si>
  <si>
    <t>3.9167 min, 1.530 s</t>
  </si>
  <si>
    <t>3.9167 min, 1.646 s</t>
  </si>
  <si>
    <t>4.00004 min, 2.121 s</t>
  </si>
  <si>
    <t>4.08338 min, 2.086 s</t>
  </si>
  <si>
    <t>4.16672 min, 2.008 s</t>
  </si>
  <si>
    <t>2-Pentanone, 3-methylene-</t>
  </si>
  <si>
    <t>4.3334 min, 1.902 s</t>
  </si>
  <si>
    <t>4.3334 min, 1.940 s</t>
  </si>
  <si>
    <t>4.41674 min, 2.199 s</t>
  </si>
  <si>
    <t>4.58342 min, 1.959 s</t>
  </si>
  <si>
    <t>Butanenitrile, 2-methylene-</t>
  </si>
  <si>
    <t>4.58342 min, 2.216 s</t>
  </si>
  <si>
    <t>4.58342 min, 2.565 s</t>
  </si>
  <si>
    <t>4.7501 min, 2.157 s</t>
  </si>
  <si>
    <t>4.83344 min, 1.808 s</t>
  </si>
  <si>
    <t>4.83344 min, 2.232 s</t>
  </si>
  <si>
    <t>5.00012 min, 1.901 s</t>
  </si>
  <si>
    <t>5.25014 min, 1.778 s</t>
  </si>
  <si>
    <t>3(2H)-Furanone, dihydro-2-methyl-</t>
  </si>
  <si>
    <t>5.33348 min, 2.502 s</t>
  </si>
  <si>
    <t>5.41682 min, 2.189 s</t>
  </si>
  <si>
    <t>5.41682 min, 2.454 s</t>
  </si>
  <si>
    <t>2-Butenoic acid, 2-methyl-, methyl ester, (Z)-</t>
  </si>
  <si>
    <t>5.50016 min, 2.038 s</t>
  </si>
  <si>
    <t>XIC(110.07Â±500ppm)</t>
  </si>
  <si>
    <t>5.5835 min, 1.913 s</t>
  </si>
  <si>
    <t>Propanedioic acid, oxo-, bis(1-methylethyl) ester</t>
  </si>
  <si>
    <t>5.5835 min, 2.448 s</t>
  </si>
  <si>
    <t>Furan, 2,5-dihydro-3,4-dimethyl-</t>
  </si>
  <si>
    <t>5.66684 min, 2.182 s</t>
  </si>
  <si>
    <t>5.66684 min, 2.368 s</t>
  </si>
  <si>
    <t>5.66684 min, 2.476 s</t>
  </si>
  <si>
    <t>5.91686 min, 1.986 s</t>
  </si>
  <si>
    <t>6-Oxa-bicyclo[3.1.0]hexan-3-one</t>
  </si>
  <si>
    <t>6.0002 min, 2.627 s</t>
  </si>
  <si>
    <t>Dibutyltin maleate</t>
  </si>
  <si>
    <t>6.0002 min, 2.767 s</t>
  </si>
  <si>
    <t>1-Methyltricyclo[2.2.1.0(2,6)]heptane</t>
  </si>
  <si>
    <t>1,1-Di(isobutyl)acetone</t>
  </si>
  <si>
    <t>6.25022 min, 2.015 s</t>
  </si>
  <si>
    <t>Neopentane</t>
  </si>
  <si>
    <t>6.25022 min, 2.453 s</t>
  </si>
  <si>
    <t>6.25022 min, 2.473 s</t>
  </si>
  <si>
    <t>6.33356 min, 2.370 s</t>
  </si>
  <si>
    <t>6.33356 min, 2.491 s</t>
  </si>
  <si>
    <t>6.33356 min, 2.518 s</t>
  </si>
  <si>
    <t>6.50024 min, 2.595 s</t>
  </si>
  <si>
    <t>6.58358 min, 2.808 s</t>
  </si>
  <si>
    <t>6.66692 min, 1.945 s</t>
  </si>
  <si>
    <t>6.66692 min, 2.698 s</t>
  </si>
  <si>
    <t>6.75026 min, 2.371 s</t>
  </si>
  <si>
    <t>6.8336 min, 2.692 s</t>
  </si>
  <si>
    <t>6.91694 min, 2.152 s</t>
  </si>
  <si>
    <t>6.91694 min, 2.190 s</t>
  </si>
  <si>
    <t>6.91694 min, 3.275 s</t>
  </si>
  <si>
    <t>6.91694 min, 3.308 s</t>
  </si>
  <si>
    <t>7.08362 min, 2.417 s</t>
  </si>
  <si>
    <t>7.08362 min, 2.707 s</t>
  </si>
  <si>
    <t>7.16696 min, 3.174 s</t>
  </si>
  <si>
    <t>7.2503 min, 2.345 s</t>
  </si>
  <si>
    <t>7.2503 min, 2.995 s</t>
  </si>
  <si>
    <t>3-Hexen-2-one, 5-methyl-</t>
  </si>
  <si>
    <t>7.41698 min, 2.307 s</t>
  </si>
  <si>
    <t>7.50032 min, 2.989 s</t>
  </si>
  <si>
    <t>7.58366 min, 2.104 s</t>
  </si>
  <si>
    <t>7.58366 min, 3.957 s</t>
  </si>
  <si>
    <t>7.667 min, 2.362 s</t>
  </si>
  <si>
    <t>7.75034 min, 2.073 s</t>
  </si>
  <si>
    <t>7.75034 min, 3.207 s</t>
  </si>
  <si>
    <t>7.91702 min, 2.562 s</t>
  </si>
  <si>
    <t>3(2H)-Pyridazinone</t>
  </si>
  <si>
    <t>8.00036 min, 2.978 s</t>
  </si>
  <si>
    <t>8.0837 min, 2.272 s</t>
  </si>
  <si>
    <t>8.0837 min, 2.438 s</t>
  </si>
  <si>
    <t>8.16704 min, 2.481 s</t>
  </si>
  <si>
    <t>Cyclopentane, 1-ethyl-2-methyl-</t>
  </si>
  <si>
    <t>8.16704 min, 2.585 s</t>
  </si>
  <si>
    <t>Thiazole, 2-ethyl-</t>
  </si>
  <si>
    <t>8.25038 min, 2.816 s</t>
  </si>
  <si>
    <t>s-Triazole, 3-acetamido-</t>
  </si>
  <si>
    <t>8.33372 min, 2.645 s</t>
  </si>
  <si>
    <t>Di(3-Methylbutyl)amine</t>
  </si>
  <si>
    <t>XIC(44.05Â±500ppm)</t>
  </si>
  <si>
    <t>8.33372 min, 3.386 s</t>
  </si>
  <si>
    <t>2H-Pyran-2-one, 5,6-dihydro-</t>
  </si>
  <si>
    <t>8.41706 min, 3.549 s</t>
  </si>
  <si>
    <t>8.5004 min, 2.796 s</t>
  </si>
  <si>
    <t>8.58374 min, 2.704 s</t>
  </si>
  <si>
    <t>8.75042 min, 2.873 s</t>
  </si>
  <si>
    <t>8.75042 min, 4.188 s</t>
  </si>
  <si>
    <t>Butyrolactone</t>
  </si>
  <si>
    <t>8.75042 min, 4.539 s</t>
  </si>
  <si>
    <t>8.83376 min, 2.991 s</t>
  </si>
  <si>
    <t>8.9171 min, 2.886 s</t>
  </si>
  <si>
    <t>8.9171 min, 3.000 s</t>
  </si>
  <si>
    <t>1,2-Benzenediol, O-(2-furoyl)-O'-(pentafluoropropionyl)-</t>
  </si>
  <si>
    <t>8.9171 min, 3.154 s</t>
  </si>
  <si>
    <t>9.00044 min, 3.768 s</t>
  </si>
  <si>
    <t>9.25046 min, 2.487 s</t>
  </si>
  <si>
    <t>9.25046 min, 3.372 s</t>
  </si>
  <si>
    <t>9.3338 min, 3.577 s</t>
  </si>
  <si>
    <t>3,3-Dimethyl-6-methylenecyclohexene</t>
  </si>
  <si>
    <t>9.50048 min, 2.082 s</t>
  </si>
  <si>
    <t>9.50048 min, 3.162 s</t>
  </si>
  <si>
    <t>9.50048 min, 3.474 s</t>
  </si>
  <si>
    <t>9.66716 min, 3.102 s</t>
  </si>
  <si>
    <t>N-Cyanomethyl-N-methylacetamide</t>
  </si>
  <si>
    <t>9.7505 min, 3.340 s</t>
  </si>
  <si>
    <t>3-Hexene, 2,2-dimethyl-, (E)-</t>
  </si>
  <si>
    <t>9.83384 min, 2.589 s</t>
  </si>
  <si>
    <t>Pyridine, 2,4-dimethyl-</t>
  </si>
  <si>
    <t>9.83384 min, 2.776 s</t>
  </si>
  <si>
    <t>9.83384 min, 2.978 s</t>
  </si>
  <si>
    <t>9.83384 min, 3.896 s</t>
  </si>
  <si>
    <t>9.91718 min, 4.163 s</t>
  </si>
  <si>
    <t>10.3339 min, 3.056 s</t>
  </si>
  <si>
    <t>3(2H)-Furanone, 2-(1-hydroxy-1-methyl-2-oxopropyl)-2,5-dimethyl-</t>
  </si>
  <si>
    <t>10.3339 min, 3.304 s</t>
  </si>
  <si>
    <t>10.3339 min, 4.129 s</t>
  </si>
  <si>
    <t>10.4172 min, 2.824 s</t>
  </si>
  <si>
    <t>10.4172 min, 2.909 s</t>
  </si>
  <si>
    <t>10.5006 min, 3.136 s</t>
  </si>
  <si>
    <t>Ethanone, 1-cyclobutyl-</t>
  </si>
  <si>
    <t>10.5006 min, 3.385 s</t>
  </si>
  <si>
    <t>10.5006 min, 4.186 s</t>
  </si>
  <si>
    <t>10.5839 min, 2.693 s</t>
  </si>
  <si>
    <t>10.5839 min, 2.981 s</t>
  </si>
  <si>
    <t>2-n-Butyl furan</t>
  </si>
  <si>
    <t>10.5839 min, 3.178 s</t>
  </si>
  <si>
    <t>10.6672 min, 2.884 s</t>
  </si>
  <si>
    <t>10.7506 min, 3.545 s</t>
  </si>
  <si>
    <t>10.8339 min, 3.234 s</t>
  </si>
  <si>
    <t>1-Methylimidazole-4-carboxaldehyde</t>
  </si>
  <si>
    <t>10.8339 min, 3.528 s</t>
  </si>
  <si>
    <t>10.8339 min, 3.621 s</t>
  </si>
  <si>
    <t>11.0006 min, 2.982 s</t>
  </si>
  <si>
    <t>11.0006 min, 3.242 s</t>
  </si>
  <si>
    <t>11.1673 min, 3.235 s</t>
  </si>
  <si>
    <t>11.2506 min, 2.763 s</t>
  </si>
  <si>
    <t>XIC(120.09Â±500ppm)</t>
  </si>
  <si>
    <t>11.334 min, 2.678 s</t>
  </si>
  <si>
    <t>11.334 min, 3.132 s</t>
  </si>
  <si>
    <t>4-Octanone</t>
  </si>
  <si>
    <t>11.4173 min, 2.326 s</t>
  </si>
  <si>
    <t>11.4173 min, 3.635 s</t>
  </si>
  <si>
    <t>11.5006 min, 3.050 s</t>
  </si>
  <si>
    <t>11.584 min, 4.199 s</t>
  </si>
  <si>
    <t>11.584 min, 4.417 s</t>
  </si>
  <si>
    <t>XIC(94.19Â±500ppm)</t>
  </si>
  <si>
    <t>11.834 min, 3.111 s</t>
  </si>
  <si>
    <t>Pyrimidine, 4-butyl-3,4-dihydro-5-methyl-</t>
  </si>
  <si>
    <t>11.834 min, 3.112 s</t>
  </si>
  <si>
    <t>Bromonitromethane</t>
  </si>
  <si>
    <t>XIC(95.07Â±500ppm)</t>
  </si>
  <si>
    <t>11.834 min, 3.289 s</t>
  </si>
  <si>
    <t>11.834 min, 6.140 s</t>
  </si>
  <si>
    <t>4H-Pyran-4-one</t>
  </si>
  <si>
    <t>11.9173 min, 4.462 s</t>
  </si>
  <si>
    <t>Phenol, 2-chloro-</t>
  </si>
  <si>
    <t>XIC(128.01Â±500ppm)</t>
  </si>
  <si>
    <t>12.0007 min, 3.100 s</t>
  </si>
  <si>
    <t>3a-Methyl-cis-hexahydrophthalide</t>
  </si>
  <si>
    <t>12.0007 min, 3.350 s</t>
  </si>
  <si>
    <t>3-Pentenoic acid, 4-methyl-</t>
  </si>
  <si>
    <t>12.0007 min, 3.834 s</t>
  </si>
  <si>
    <t>12.0007 min, 4.867 s</t>
  </si>
  <si>
    <t>2,4-Nonadiene, (E,E)-</t>
  </si>
  <si>
    <t>12.084 min, 3.385 s</t>
  </si>
  <si>
    <t>12.084 min, 3.502 s</t>
  </si>
  <si>
    <t>12.2507 min, 2.758 s</t>
  </si>
  <si>
    <t>Trifluoroacetamidine</t>
  </si>
  <si>
    <t>12.2507 min, 3.529 s</t>
  </si>
  <si>
    <t>12.334 min, 3.217 s</t>
  </si>
  <si>
    <t>12.4174 min, 3.156 s</t>
  </si>
  <si>
    <t>12.5007 min, 4.169 s</t>
  </si>
  <si>
    <t>12.5841 min, 3.622 s</t>
  </si>
  <si>
    <t>12.5841 min, 3.942 s</t>
  </si>
  <si>
    <t>12.7507 min, 3.819 s</t>
  </si>
  <si>
    <t>12.8341 min, 4.179 s</t>
  </si>
  <si>
    <t>12.9174 min, 3.463 s</t>
  </si>
  <si>
    <t>12.9174 min, 4.132 s</t>
  </si>
  <si>
    <t>Norephedrine, (Â±)-</t>
  </si>
  <si>
    <t>13.0008 min, 3.671 s</t>
  </si>
  <si>
    <t>13.1674 min, 3.837 s</t>
  </si>
  <si>
    <t>2-Propanamine</t>
  </si>
  <si>
    <t>13.1674 min, 6.138 s</t>
  </si>
  <si>
    <t>13.2508 min, 1.897 s</t>
  </si>
  <si>
    <t>13.2508 min, 2.948 s</t>
  </si>
  <si>
    <t>13.3341 min, 3.595 s</t>
  </si>
  <si>
    <t>13.3341 min, 4.081 s</t>
  </si>
  <si>
    <t>13.6675 min, 2.884 s</t>
  </si>
  <si>
    <t>13.6675 min, 3.066 s</t>
  </si>
  <si>
    <t>13.6675 min, 3.600 s</t>
  </si>
  <si>
    <t>13.7508 min, 2.364 s</t>
  </si>
  <si>
    <t>Propanoic acid, 3-hydroxy-</t>
  </si>
  <si>
    <t>XIC(45.02Â±500ppm)</t>
  </si>
  <si>
    <t>13.7508 min, 2.898 s</t>
  </si>
  <si>
    <t>2,5-pyrrolidinedione, 3-octadecyl-</t>
  </si>
  <si>
    <t>13.7508 min, 3.568 s</t>
  </si>
  <si>
    <t>XIC(121.04Â±500ppm)</t>
  </si>
  <si>
    <t>13.9175 min, 3.192 s</t>
  </si>
  <si>
    <t>XIC(124.06Â±500ppm)</t>
  </si>
  <si>
    <t>13.9175 min, 3.377 s</t>
  </si>
  <si>
    <t>14.0008 min, 3.101 s</t>
  </si>
  <si>
    <t>14.0008 min, 4.296 s</t>
  </si>
  <si>
    <t>2-Butylcyclopenanone</t>
  </si>
  <si>
    <t>14.1675 min, 2.979 s</t>
  </si>
  <si>
    <t>14.1675 min, 4.289 s</t>
  </si>
  <si>
    <t>14.3342 min, 4.099 s</t>
  </si>
  <si>
    <t>XIC(134.10Â±500ppm)</t>
  </si>
  <si>
    <t>14.4175 min, 2.778 s</t>
  </si>
  <si>
    <t>14.4175 min, 3.278 s</t>
  </si>
  <si>
    <t>14.4175 min, 3.309 s</t>
  </si>
  <si>
    <t>14.4175 min, 3.664 s</t>
  </si>
  <si>
    <t>14.5009 min, 3.499 s</t>
  </si>
  <si>
    <t>14.5009 min, 5.045 s</t>
  </si>
  <si>
    <t>14.5842 min, 3.205 s</t>
  </si>
  <si>
    <t>14.6676 min, 2.824 s</t>
  </si>
  <si>
    <t>14.7509 min, 3.278 s</t>
  </si>
  <si>
    <t>14.8342 min, 3.170 s</t>
  </si>
  <si>
    <t>14.8342 min, 3.529 s</t>
  </si>
  <si>
    <t>14.9176 min, 4.967 s</t>
  </si>
  <si>
    <t>14.9176 min, 5.237 s</t>
  </si>
  <si>
    <t>1,3-Cyclopentanedione, 2,4-dimethyl-</t>
  </si>
  <si>
    <t>XIC(126.07Â±500ppm)</t>
  </si>
  <si>
    <t>15.0009 min, 3.253 s</t>
  </si>
  <si>
    <t>15.0009 min, 3.887 s</t>
  </si>
  <si>
    <t>15.0009 min, 3.999 s</t>
  </si>
  <si>
    <t>15.1676 min, 3.568 s</t>
  </si>
  <si>
    <t>Pentanoic acid, 4-oxo-</t>
  </si>
  <si>
    <t>15.2509 min, 3.312 s</t>
  </si>
  <si>
    <t>15.2509 min, 3.959 s</t>
  </si>
  <si>
    <t>15.3343 min, 2.670 s</t>
  </si>
  <si>
    <t>15.3343 min, 3.431 s</t>
  </si>
  <si>
    <t>15.4176 min, 3.920 s</t>
  </si>
  <si>
    <t>15.4176 min, 4.079 s</t>
  </si>
  <si>
    <t>15.4176 min, 4.637 s</t>
  </si>
  <si>
    <t>Butanoic acid, 3-hydroxy-</t>
  </si>
  <si>
    <t>15.501 min, 2.794 s</t>
  </si>
  <si>
    <t>4-Pyridazinamine</t>
  </si>
  <si>
    <t>15.751 min, 4.450 s</t>
  </si>
  <si>
    <t>XIC(79.07Â±500ppm)</t>
  </si>
  <si>
    <t>15.8343 min, 3.485 s</t>
  </si>
  <si>
    <t>4-Nonanone</t>
  </si>
  <si>
    <t>XIC(43.08Â±500ppm)</t>
  </si>
  <si>
    <t>15.9177 min, 2.431 s</t>
  </si>
  <si>
    <t>15.9177 min, 2.844 s</t>
  </si>
  <si>
    <t>Nona-3,5-dien-2-one</t>
  </si>
  <si>
    <t>15.9177 min, 3.429 s</t>
  </si>
  <si>
    <t>15.9177 min, 3.850 s</t>
  </si>
  <si>
    <t>1-(1H-Imidazol-2-yl)-ethanone</t>
  </si>
  <si>
    <t>15.9177 min, 4.621 s</t>
  </si>
  <si>
    <t>4-Undecene, 4-methyl-, (Z)-</t>
  </si>
  <si>
    <t>16.0843 min, 1.860 s</t>
  </si>
  <si>
    <t>16.0843 min, 2.367 s</t>
  </si>
  <si>
    <t>16.0843 min, 3.773 s</t>
  </si>
  <si>
    <t>16.1677 min, 3.122 s</t>
  </si>
  <si>
    <t>16.251 min, 4.156 s</t>
  </si>
  <si>
    <t>16.3344 min, 2.864 s</t>
  </si>
  <si>
    <t>16.4177 min, 2.691 s</t>
  </si>
  <si>
    <t>16.4177 min, 2.854 s</t>
  </si>
  <si>
    <t>16.4177 min, 3.179 s</t>
  </si>
  <si>
    <t>16.4177 min, 3.268 s</t>
  </si>
  <si>
    <t>1,3-Cyclohexadiene, 1-methyl-4-(1-methylethyl)-</t>
  </si>
  <si>
    <t>16.5844 min, 2.439 s</t>
  </si>
  <si>
    <t>16.5844 min, 2.843 s</t>
  </si>
  <si>
    <t>Ethanone, 1-(1-methylcyclopentyl)-</t>
  </si>
  <si>
    <t>16.5844 min, 3.853 s</t>
  </si>
  <si>
    <t>16.8344 min, 1.899 s</t>
  </si>
  <si>
    <t>16.8344 min, 3.754 s</t>
  </si>
  <si>
    <t>16.8344 min, 4.747 s</t>
  </si>
  <si>
    <t>16.9177 min, 2.836 s</t>
  </si>
  <si>
    <t>Propiolonitrile</t>
  </si>
  <si>
    <t>XIC(51.05Â±500ppm)</t>
  </si>
  <si>
    <t>16.9177 min, 3.426 s</t>
  </si>
  <si>
    <t>17.0844 min, 1.914 s</t>
  </si>
  <si>
    <t>XIC(112.06Â±500ppm)</t>
  </si>
  <si>
    <t>17.1678 min, 2.885 s</t>
  </si>
  <si>
    <t>17.2511 min, 3.467 s</t>
  </si>
  <si>
    <t>17.2511 min, 3.795 s</t>
  </si>
  <si>
    <t>17.2511 min, 3.849 s</t>
  </si>
  <si>
    <t>Spiro[4.5]decane</t>
  </si>
  <si>
    <t>17.3344 min, 3.669 s</t>
  </si>
  <si>
    <t>17.3344 min, 3.846 s</t>
  </si>
  <si>
    <t>17.4178 min, 1.929 s</t>
  </si>
  <si>
    <t>17.4178 min, 3.420 s</t>
  </si>
  <si>
    <t>17.5011 min, 3.094 s</t>
  </si>
  <si>
    <t>p-Mentha-1,5,8-triene</t>
  </si>
  <si>
    <t>17.5011 min, 3.446 s</t>
  </si>
  <si>
    <t>17.5011 min, 4.567 s</t>
  </si>
  <si>
    <t>17.5845 min, 2.964 s</t>
  </si>
  <si>
    <t>17.5845 min, 4.070 s</t>
  </si>
  <si>
    <t>17.7511 min, 4.758 s</t>
  </si>
  <si>
    <t>17.8345 min, 1.946 s</t>
  </si>
  <si>
    <t>2-tert-Butyltoluene</t>
  </si>
  <si>
    <t>17.8345 min, 2.588 s</t>
  </si>
  <si>
    <t>17.8345 min, 3.923 s</t>
  </si>
  <si>
    <t>1-(2,3-Dimethylphenyl)ethanone</t>
  </si>
  <si>
    <t>17.9178 min, 3.142 s</t>
  </si>
  <si>
    <t>17.9178 min, 3.169 s</t>
  </si>
  <si>
    <t>XIC(64.05Â±500ppm)</t>
  </si>
  <si>
    <t>17.9178 min, 3.991 s</t>
  </si>
  <si>
    <t>18.0012 min, 3.075 s</t>
  </si>
  <si>
    <t>18.0012 min, 3.516 s</t>
  </si>
  <si>
    <t>Valeric anhydride</t>
  </si>
  <si>
    <t>18.0012 min, 4.806 s</t>
  </si>
  <si>
    <t>4-Methoxy-o-phenylenediamine</t>
  </si>
  <si>
    <t>18.0845 min, 3.117 s</t>
  </si>
  <si>
    <t>18.1678 min, 3.200 s</t>
  </si>
  <si>
    <t>2,4(3H,5H)-Furandione, 3-methyl-</t>
  </si>
  <si>
    <t>18.1678 min, 6.445 s</t>
  </si>
  <si>
    <t>18.2512 min, 2.930 s</t>
  </si>
  <si>
    <t>18.2512 min, 5.031 s</t>
  </si>
  <si>
    <t>3-Cyclohexene-1-carboxaldehyde, 4-methyl-</t>
  </si>
  <si>
    <t>18.3345 min, 3.619 s</t>
  </si>
  <si>
    <t>4H-Pyran-4-one, 3,5-dimethyl-</t>
  </si>
  <si>
    <t>18.3345 min, 4.076 s</t>
  </si>
  <si>
    <t>1,4-Undecadiene, (E)-</t>
  </si>
  <si>
    <t>18.4179 min, 2.082 s</t>
  </si>
  <si>
    <t>18.4179 min, 3.829 s</t>
  </si>
  <si>
    <t>18.4179 min, 5.436 s</t>
  </si>
  <si>
    <t>18.5012 min, 2.915 s</t>
  </si>
  <si>
    <t>Cyclohexene, 1-butyl-</t>
  </si>
  <si>
    <t>18.5012 min, 3.115 s</t>
  </si>
  <si>
    <t>Spiro[2.3]hexan-5-one, 4,4-diethyl-</t>
  </si>
  <si>
    <t>XIC(124.09Â±500ppm)</t>
  </si>
  <si>
    <t>18.5845 min, 3.553 s</t>
  </si>
  <si>
    <t>18.6679 min, 3.184 s</t>
  </si>
  <si>
    <t>18.7512 min, 2.630 s</t>
  </si>
  <si>
    <t>18.7512 min, 3.477 s</t>
  </si>
  <si>
    <t>4-Ethylbenzoic acid, 2-formyl-4,6-dichlorophenyl ester</t>
  </si>
  <si>
    <t>18.8346 min, 2.614 s</t>
  </si>
  <si>
    <t>m-Cresyl acetate</t>
  </si>
  <si>
    <t>18.8346 min, 3.401 s</t>
  </si>
  <si>
    <t>18.8346 min, 3.606 s</t>
  </si>
  <si>
    <t>18.8346 min, 3.852 s</t>
  </si>
  <si>
    <t>Benzene, (3-chloro-3-methylbutyl)-</t>
  </si>
  <si>
    <t>18.9179 min, 2.753 s</t>
  </si>
  <si>
    <t>Benzene, 1-ethenyl-3-methoxy-</t>
  </si>
  <si>
    <t>18.9179 min, 3.366 s</t>
  </si>
  <si>
    <t>18.9179 min, 4.447 s</t>
  </si>
  <si>
    <t>19.0012 min, 3.231 s</t>
  </si>
  <si>
    <t>19.0012 min, 3.295 s</t>
  </si>
  <si>
    <t>Naphthalene, 1,2,3,4-tetrahydro-1-methyl-</t>
  </si>
  <si>
    <t>19.0846 min, 2.780 s</t>
  </si>
  <si>
    <t>19.0846 min, 4.212 s</t>
  </si>
  <si>
    <t>19.1679 min, 2.633 s</t>
  </si>
  <si>
    <t>19.2513 min, 3.684 s</t>
  </si>
  <si>
    <t>19.3346 min, 3.323 s</t>
  </si>
  <si>
    <t>19.4179 min, 3.788 s</t>
  </si>
  <si>
    <t>19.4179 min, 4.074 s</t>
  </si>
  <si>
    <t>19.5013 min, 2.869 s</t>
  </si>
  <si>
    <t>19.5013 min, 3.259 s</t>
  </si>
  <si>
    <t>2H-Pyran-2-carboxaldehyde, 3,4-dihydro-</t>
  </si>
  <si>
    <t>19.5013 min, 4.863 s</t>
  </si>
  <si>
    <t>19.5013 min, 5.677 s</t>
  </si>
  <si>
    <t>XIC(267.02Â±500ppm)</t>
  </si>
  <si>
    <t>19.668 min, 1.574 s</t>
  </si>
  <si>
    <t>19.668 min, 2.786 s</t>
  </si>
  <si>
    <t>19.668 min, 3.635 s</t>
  </si>
  <si>
    <t>Propanoic acid, phenyl ester</t>
  </si>
  <si>
    <t>19.8346 min, 3.359 s</t>
  </si>
  <si>
    <t>19.8346 min, 3.700 s</t>
  </si>
  <si>
    <t>Benzaldehyde, 4-ethyl-</t>
  </si>
  <si>
    <t>20.0013 min, 3.573 s</t>
  </si>
  <si>
    <t>20.0013 min, 3.826 s</t>
  </si>
  <si>
    <t>20.0013 min, 4.483 s</t>
  </si>
  <si>
    <t>Cyclohexene, 3-pentyl-</t>
  </si>
  <si>
    <t>20.0847 min, 2.155 s</t>
  </si>
  <si>
    <t>20.0847 min, 3.247 s</t>
  </si>
  <si>
    <t>Sucrose</t>
  </si>
  <si>
    <t>20.0847 min, 5.027 s</t>
  </si>
  <si>
    <t>20.168 min, 3.642 s</t>
  </si>
  <si>
    <t>Spiro[3.4]octan-5-one</t>
  </si>
  <si>
    <t>20.168 min, 4.221 s</t>
  </si>
  <si>
    <t>20.2513 min, 3.650 s</t>
  </si>
  <si>
    <t>20.2513 min, 3.687 s</t>
  </si>
  <si>
    <t>20.2513 min, 4.112 s</t>
  </si>
  <si>
    <t>20.2513 min, 4.185 s</t>
  </si>
  <si>
    <t>20.3347 min, 3.696 s</t>
  </si>
  <si>
    <t>20.5014 min, 3.689 s</t>
  </si>
  <si>
    <t>4-Decanone</t>
  </si>
  <si>
    <t>20.5847 min, 2.443 s</t>
  </si>
  <si>
    <t>20.5847 min, 3.593 s</t>
  </si>
  <si>
    <t>20.668 min, 3.457 s</t>
  </si>
  <si>
    <t>20.668 min, 4.339 s</t>
  </si>
  <si>
    <t>O-Methoxy-a-methylbenzyl alcohol</t>
  </si>
  <si>
    <t>20.7514 min, 3.185 s</t>
  </si>
  <si>
    <t>20.7514 min, 3.485 s</t>
  </si>
  <si>
    <t>Cyclohexanone, 2-ethyl-2-propyl-</t>
  </si>
  <si>
    <t>20.7514 min, 4.327 s</t>
  </si>
  <si>
    <t>20.8347 min, 3.423 s</t>
  </si>
  <si>
    <t>XIC(131.06Â±500ppm)</t>
  </si>
  <si>
    <t>20.9181 min, 3.313 s</t>
  </si>
  <si>
    <t>XIC(135.09Â±500ppm)</t>
  </si>
  <si>
    <t>21.0014 min, 2.929 s</t>
  </si>
  <si>
    <t>XIC(162.08Â±500ppm)</t>
  </si>
  <si>
    <t>21.0014 min, 3.187 s</t>
  </si>
  <si>
    <t>21.0014 min, 3.696 s</t>
  </si>
  <si>
    <t>Cyclohexane, bromo-</t>
  </si>
  <si>
    <t>21.0014 min, 4.400 s</t>
  </si>
  <si>
    <t>2-Acetoxyindane</t>
  </si>
  <si>
    <t>21.0847 min, 3.708 s</t>
  </si>
  <si>
    <t>21.0847 min, 4.289 s</t>
  </si>
  <si>
    <t>21.1681 min, 2.935 s</t>
  </si>
  <si>
    <t>21.1681 min, 3.506 s</t>
  </si>
  <si>
    <t>3-Buten-2-one, 4-(2-furanyl)-</t>
  </si>
  <si>
    <t>21.1681 min, 3.810 s</t>
  </si>
  <si>
    <t>21.2514 min, 4.108 s</t>
  </si>
  <si>
    <t>Benzaldehyde, 4-(1-phenyl-2-propenyloxy)-</t>
  </si>
  <si>
    <t>21.4181 min, 2.965 s</t>
  </si>
  <si>
    <t>21.4181 min, 3.771 s</t>
  </si>
  <si>
    <t>21.5014 min, 2.885 s</t>
  </si>
  <si>
    <t>21.5848 min, 1.786 s</t>
  </si>
  <si>
    <t>21.5848 min, 2.923 s</t>
  </si>
  <si>
    <t>21.5848 min, 3.013 s</t>
  </si>
  <si>
    <t>XIC(147.08Â±500ppm)</t>
  </si>
  <si>
    <t>21.5848 min, 3.600 s</t>
  </si>
  <si>
    <t>21.6681 min, 3.961 s</t>
  </si>
  <si>
    <t>Benzaldehyde, 3-methoxy-</t>
  </si>
  <si>
    <t>XIC(136.06Â±500ppm)</t>
  </si>
  <si>
    <t>21.7515 min, 1.944 s</t>
  </si>
  <si>
    <t>21.7515 min, 2.995 s</t>
  </si>
  <si>
    <t>21.7515 min, 3.925 s</t>
  </si>
  <si>
    <t>5H-Benzocycloheptene,6,7,8,9-tetrahydro-</t>
  </si>
  <si>
    <t>21.7515 min, 3.972 s</t>
  </si>
  <si>
    <t>21.9181 min, 3.370 s</t>
  </si>
  <si>
    <t>Catechol</t>
  </si>
  <si>
    <t>21.9181 min, 3.533 s</t>
  </si>
  <si>
    <t>2,6-Dimethylbenzaldehyde</t>
  </si>
  <si>
    <t>21.9181 min, 3.838 s</t>
  </si>
  <si>
    <t>22.0015 min, 3.450 s</t>
  </si>
  <si>
    <t>Ethanone, 1-(1-ethyl-1H-pyrazol-4-yl)-</t>
  </si>
  <si>
    <t>22.0015 min, 4.697 s</t>
  </si>
  <si>
    <t>3(2H)-Benzofuranone</t>
  </si>
  <si>
    <t>XIC(76.04Â±500ppm)</t>
  </si>
  <si>
    <t>22.0848 min, 4.511 s</t>
  </si>
  <si>
    <t>22.3348 min, 5.076 s</t>
  </si>
  <si>
    <t>22.4182 min, 3.794 s</t>
  </si>
  <si>
    <t>3-Dodecene, (E)-</t>
  </si>
  <si>
    <t>22.5015 min, 1.976 s</t>
  </si>
  <si>
    <t>22.5015 min, 3.554 s</t>
  </si>
  <si>
    <t>22.5015 min, 3.828 s</t>
  </si>
  <si>
    <t>22.5849 min, 2.894 s</t>
  </si>
  <si>
    <t>22.5849 min, 4.594 s</t>
  </si>
  <si>
    <t>22.6682 min, 3.382 s</t>
  </si>
  <si>
    <t>Bicyclo[4.1.0]heptane, 3,7,7-trimethyl-</t>
  </si>
  <si>
    <t>22.7515 min, 3.401 s</t>
  </si>
  <si>
    <t>22.7515 min, 3.643 s</t>
  </si>
  <si>
    <t>22.8349 min, 2.866 s</t>
  </si>
  <si>
    <t>22.8349 min, 3.182 s</t>
  </si>
  <si>
    <t>22.8349 min, 4.282 s</t>
  </si>
  <si>
    <t>22.9182 min, 3.520 s</t>
  </si>
  <si>
    <t>Oxepine, 2,7-dimethyl-</t>
  </si>
  <si>
    <t>22.9182 min, 4.147 s</t>
  </si>
  <si>
    <t>XIC(71.03Â±500ppm)</t>
  </si>
  <si>
    <t>22.9182 min, 4.853 s</t>
  </si>
  <si>
    <t>Cyclododecene, (E)-</t>
  </si>
  <si>
    <t>23.0016 min, 2.102 s</t>
  </si>
  <si>
    <t>23.0016 min, 3.425 s</t>
  </si>
  <si>
    <t>4-Methylphenyl acetone</t>
  </si>
  <si>
    <t>XIC(105.08Â±500ppm)</t>
  </si>
  <si>
    <t>23.0016 min, 3.797 s</t>
  </si>
  <si>
    <t>23.0849 min, 4.001 s</t>
  </si>
  <si>
    <t>5-Hydroxymethylfurfural</t>
  </si>
  <si>
    <t>23.1682 min, 4.644 s</t>
  </si>
  <si>
    <t>23.1682 min, 4.682 s</t>
  </si>
  <si>
    <t>23.2516 min, 3.100 s</t>
  </si>
  <si>
    <t>(1R,2R)-(-)-1,2-Diaminocyclohexane</t>
  </si>
  <si>
    <t>23.2516 min, 3.876 s</t>
  </si>
  <si>
    <t>23.3349 min, 2.944 s</t>
  </si>
  <si>
    <t>23.3349 min, 3.808 s</t>
  </si>
  <si>
    <t>23.3349 min, 4.088 s</t>
  </si>
  <si>
    <t>23.3349 min, 4.433 s</t>
  </si>
  <si>
    <t>Benzonitrile, 3,4-dimethyl-</t>
  </si>
  <si>
    <t>23.4183 min, 3.906 s</t>
  </si>
  <si>
    <t>23.5016 min, 3.365 s</t>
  </si>
  <si>
    <t>23.5016 min, 3.727 s</t>
  </si>
  <si>
    <t>23.5016 min, 5.171 s</t>
  </si>
  <si>
    <t>23.5849 min, 4.567 s</t>
  </si>
  <si>
    <t>23.6683 min, 3.582 s</t>
  </si>
  <si>
    <t>23.7516 min, 2.626 s</t>
  </si>
  <si>
    <t>2-Butanone, 4-phenyl-</t>
  </si>
  <si>
    <t>23.7516 min, 3.787 s</t>
  </si>
  <si>
    <t>23.835 min, 3.909 s</t>
  </si>
  <si>
    <t>23.9183 min, 4.810 s</t>
  </si>
  <si>
    <t>24.0016 min, 3.486 s</t>
  </si>
  <si>
    <t>24.0016 min, 4.082 s</t>
  </si>
  <si>
    <t>24.0016 min, 4.209 s</t>
  </si>
  <si>
    <t>5,6,7,8,9,10-Hexahydrobenzocyclooctene</t>
  </si>
  <si>
    <t>Ethanone, 1-(2,5-dimethylphenyl)-</t>
  </si>
  <si>
    <t>24.085 min, 3.520 s</t>
  </si>
  <si>
    <t>24.1683 min, 2.585 s</t>
  </si>
  <si>
    <t>1-Butanone, 1-phenyl-</t>
  </si>
  <si>
    <t>24.1683 min, 3.488 s</t>
  </si>
  <si>
    <t>24.335 min, 3.278 s</t>
  </si>
  <si>
    <t>24.335 min, 3.408 s</t>
  </si>
  <si>
    <t>24.335 min, 4.002 s</t>
  </si>
  <si>
    <t>24.4183 min, 3.625 s</t>
  </si>
  <si>
    <t>24.5017 min, 3.232 s</t>
  </si>
  <si>
    <t>1,2-Benzenediol, 3-methoxy-</t>
  </si>
  <si>
    <t>XIC(125.03Â±500ppm)</t>
  </si>
  <si>
    <t>24.5017 min, 4.011 s</t>
  </si>
  <si>
    <t>Fenazaquin</t>
  </si>
  <si>
    <t>24.585 min, 3.165 s</t>
  </si>
  <si>
    <t>24.585 min, 3.263 s</t>
  </si>
  <si>
    <t>24.585 min, 3.418 s</t>
  </si>
  <si>
    <t>Ethanone, 1-(2,4-dimethylphenyl)-</t>
  </si>
  <si>
    <t>24.585 min, 3.668 s</t>
  </si>
  <si>
    <t>24.585 min, 4.047 s</t>
  </si>
  <si>
    <t>24.7517 min, 3.265 s</t>
  </si>
  <si>
    <t>Phenol, 2-methoxy-, acetate</t>
  </si>
  <si>
    <t>24.7517 min, 4.068 s</t>
  </si>
  <si>
    <t>24.835 min, 3.373 s</t>
  </si>
  <si>
    <t>24.835 min, 3.641 s</t>
  </si>
  <si>
    <t>Methylphosphonic acid, 2TMS derivative</t>
  </si>
  <si>
    <t>XIC(225.05Â±500ppm)</t>
  </si>
  <si>
    <t>24.9184 min, 2.391 s</t>
  </si>
  <si>
    <t>24.9184 min, 4.244 s</t>
  </si>
  <si>
    <t>25.0017 min, 3.104 s</t>
  </si>
  <si>
    <t>25.0017 min, 3.493 s</t>
  </si>
  <si>
    <t>XIC(145.04Â±500ppm)</t>
  </si>
  <si>
    <t>25.0017 min, 4.453 s</t>
  </si>
  <si>
    <t>Phenol, 2,3,6-trimethyl-</t>
  </si>
  <si>
    <t>25.1684 min, 1.793 s</t>
  </si>
  <si>
    <t>25.1684 min, 3.884 s</t>
  </si>
  <si>
    <t>25.2517 min, 4.666 s</t>
  </si>
  <si>
    <t>25.3351 min, 3.794 s</t>
  </si>
  <si>
    <t>25.3351 min, 5.460 s</t>
  </si>
  <si>
    <t>XIC(141.08Â±500ppm)</t>
  </si>
  <si>
    <t>25.4184 min, 3.656 s</t>
  </si>
  <si>
    <t>25.5018 min, 3.560 s</t>
  </si>
  <si>
    <t>25.5018 min, 3.600 s</t>
  </si>
  <si>
    <t>3-Buten-2-one, 4-phenyl-</t>
  </si>
  <si>
    <t>25.5851 min, 3.802 s</t>
  </si>
  <si>
    <t>25.6684 min, 2.902 s</t>
  </si>
  <si>
    <t>25.6684 min, 3.242 s</t>
  </si>
  <si>
    <t>25.9185 min, 3.218 s</t>
  </si>
  <si>
    <t>Benzene, 1-(2-butenyl)-2,3-dimethyl-</t>
  </si>
  <si>
    <t>26.0018 min, 2.949 s</t>
  </si>
  <si>
    <t>Phenol, 2-methyl-5-(1-methylethyl)-</t>
  </si>
  <si>
    <t>26.0018 min, 3.304 s</t>
  </si>
  <si>
    <t>26.0851 min, 3.166 s</t>
  </si>
  <si>
    <t>26.2518 min, 4.081 s</t>
  </si>
  <si>
    <t>1H-Indol-3-amine</t>
  </si>
  <si>
    <t>26.4185 min, 4.133 s</t>
  </si>
  <si>
    <t>26.5852 min, 1.965 s</t>
  </si>
  <si>
    <t>XIC(126.04Â±500ppm)</t>
  </si>
  <si>
    <t>26.7519 min, 4.239 s</t>
  </si>
  <si>
    <t>26.9185 min, 3.237 s</t>
  </si>
  <si>
    <t>26.9185 min, 3.665 s</t>
  </si>
  <si>
    <t>27.0019 min, 3.565 s</t>
  </si>
  <si>
    <t>27.0852 min, 3.290 s</t>
  </si>
  <si>
    <t>27.0852 min, 3.796 s</t>
  </si>
  <si>
    <t>2-Methyl-1,3-oxazole-4-carbonitrile</t>
  </si>
  <si>
    <t>27.0852 min, 4.035 s</t>
  </si>
  <si>
    <t>27.1686 min, 2.560 s</t>
  </si>
  <si>
    <t>XIC(138.08Â±500ppm)</t>
  </si>
  <si>
    <t>27.2519 min, 3.773 s</t>
  </si>
  <si>
    <t>XIC(158.05Â±500ppm)</t>
  </si>
  <si>
    <t>27.3352 min, 4.024 s</t>
  </si>
  <si>
    <t>27.4186 min, 3.452 s</t>
  </si>
  <si>
    <t>Naphthalene, 1-azido-</t>
  </si>
  <si>
    <t>XIC(141.06Â±500ppm)</t>
  </si>
  <si>
    <t>27.4186 min, 4.371 s</t>
  </si>
  <si>
    <t>27.5853 min, 2.813 s</t>
  </si>
  <si>
    <t>Benzene, 1-methoxy-4-propyl-</t>
  </si>
  <si>
    <t>27.5853 min, 3.186 s</t>
  </si>
  <si>
    <t>Benzylcyclobutane</t>
  </si>
  <si>
    <t>XIC(118.09Â±500ppm)</t>
  </si>
  <si>
    <t>27.5853 min, 4.047 s</t>
  </si>
  <si>
    <t>27.6686 min, 3.494 s</t>
  </si>
  <si>
    <t>1H-Indenol</t>
  </si>
  <si>
    <t>27.6686 min, 4.096 s</t>
  </si>
  <si>
    <t>27.8353 min, 3.220 s</t>
  </si>
  <si>
    <t>Phenol, 4-(2-propenyl)-, acetate</t>
  </si>
  <si>
    <t>28.002 min, 3.563 s</t>
  </si>
  <si>
    <t>28.002 min, 3.805 s</t>
  </si>
  <si>
    <t>1,3-Benzodioxole, 5-propyl-</t>
  </si>
  <si>
    <t>28.0853 min, 3.336 s</t>
  </si>
  <si>
    <t>28.0853 min, 3.895 s</t>
  </si>
  <si>
    <t>XIC(140.07Â±500ppm)</t>
  </si>
  <si>
    <t>28.0853 min, 4.218 s</t>
  </si>
  <si>
    <t>Phenol, 4-(2-propenyl)-</t>
  </si>
  <si>
    <t>28.1686 min, 3.587 s</t>
  </si>
  <si>
    <t>28.252 min, 3.090 s</t>
  </si>
  <si>
    <t>28.252 min, 5.403 s</t>
  </si>
  <si>
    <t>1,4-Benzenediol, 2-methyl-</t>
  </si>
  <si>
    <t>28.3353 min, 4.148 s</t>
  </si>
  <si>
    <t>28.3353 min, 4.305 s</t>
  </si>
  <si>
    <t>Phenol, 3-methyl-6-propyl-</t>
  </si>
  <si>
    <t>28.4187 min, 3.185 s</t>
  </si>
  <si>
    <t>28.502 min, 4.243 s</t>
  </si>
  <si>
    <t>XIC(166.11Â±500ppm)</t>
  </si>
  <si>
    <t>4-Hydroxy-3-methylacetophenone</t>
  </si>
  <si>
    <t>28.5853 min, 3.292 s</t>
  </si>
  <si>
    <t>7-Hydroxy-1-indanone</t>
  </si>
  <si>
    <t>28.5853 min, 4.435 s</t>
  </si>
  <si>
    <t>2H-1-Benzopyran-2-one, 3,4-dihydro-6-methyl-</t>
  </si>
  <si>
    <t>28.9187 min, 3.997 s</t>
  </si>
  <si>
    <t>28.9187 min, 4.874 s</t>
  </si>
  <si>
    <t>XIC(92.07Â±500ppm)</t>
  </si>
  <si>
    <t>29.002 min, 2.557 s</t>
  </si>
  <si>
    <t>29.002 min, 3.821 s</t>
  </si>
  <si>
    <t>29.0854 min, 3.324 s</t>
  </si>
  <si>
    <t>Benzaldehyde, 4-hydroxy-</t>
  </si>
  <si>
    <t>29.0854 min, 4.222 s</t>
  </si>
  <si>
    <t>29.1687 min, 4.153 s</t>
  </si>
  <si>
    <t>29.2521 min, 3.263 s</t>
  </si>
  <si>
    <t>Propanoic acid, 3-chloro-</t>
  </si>
  <si>
    <t>29.2521 min, 6.118 s</t>
  </si>
  <si>
    <t>29.3354 min, 3.058 s</t>
  </si>
  <si>
    <t>1(2H)-Naphthalenone, 3,4-dihydro-</t>
  </si>
  <si>
    <t>29.3354 min, 4.603 s</t>
  </si>
  <si>
    <t>29.4187 min, 3.518 s</t>
  </si>
  <si>
    <t>XIC(145.08Â±500ppm)</t>
  </si>
  <si>
    <t>29.4187 min, 3.989 s</t>
  </si>
  <si>
    <t>29.9188 min, 3.147 s</t>
  </si>
  <si>
    <t>29.9188 min, 4.508 s</t>
  </si>
  <si>
    <t>11-Hexadecen-1-ol, (Z)-</t>
  </si>
  <si>
    <t>30.0021 min, 2.032 s</t>
  </si>
  <si>
    <t>30.0855 min, 4.078 s</t>
  </si>
  <si>
    <t>2-Acetylbenzofuran</t>
  </si>
  <si>
    <t>30.1688 min, 4.403 s</t>
  </si>
  <si>
    <t>30.3355 min, 3.760 s</t>
  </si>
  <si>
    <t>30.5022 min, 3.557 s</t>
  </si>
  <si>
    <t>XIC(156.07Â±500ppm)</t>
  </si>
  <si>
    <t>30.5022 min, 4.048 s</t>
  </si>
  <si>
    <t>XIC(151.05Â±500ppm)</t>
  </si>
  <si>
    <t>30.5855 min, 3.615 s</t>
  </si>
  <si>
    <t>2-Tetradecene, (E)-</t>
  </si>
  <si>
    <t>30.9189 min, 1.960 s</t>
  </si>
  <si>
    <t>30.9189 min, 3.643 s</t>
  </si>
  <si>
    <t>31.0022 min, 3.160 s</t>
  </si>
  <si>
    <t>31.1689 min, 3.149 s</t>
  </si>
  <si>
    <t>6-Methyl-4-indanol</t>
  </si>
  <si>
    <t>31.1689 min, 3.789 s</t>
  </si>
  <si>
    <t>31.4189 min, 4.104 s</t>
  </si>
  <si>
    <t>31.4189 min, 4.787 s</t>
  </si>
  <si>
    <t>1H-Indene, 2,3-dihydro-1,4,7-trimethyl-</t>
  </si>
  <si>
    <t>31.8356 min, 4.058 s</t>
  </si>
  <si>
    <t>1-Naphthalenol, 5,8-dihydro-</t>
  </si>
  <si>
    <t>31.9189 min, 4.028 s</t>
  </si>
  <si>
    <t>Benzofurane-3-carboxaldehyde, 2-methyl-</t>
  </si>
  <si>
    <t>XIC(159.05Â±500ppm)</t>
  </si>
  <si>
    <t>31.9189 min, 4.253 s</t>
  </si>
  <si>
    <t>32.0023 min, 5.288 s</t>
  </si>
  <si>
    <t>XIC(171.06Â±500ppm)</t>
  </si>
  <si>
    <t>32.3356 min, 3.910 s</t>
  </si>
  <si>
    <t>32.3356 min, 4.423 s</t>
  </si>
  <si>
    <t>Naphthalene, 2-methoxy-</t>
  </si>
  <si>
    <t>XIC(115.07Â±500ppm)</t>
  </si>
  <si>
    <t>32.5023 min, 4.158 s</t>
  </si>
  <si>
    <t>Phenol, 4-methoxy-3-(methoxymethyl)-</t>
  </si>
  <si>
    <t>32.5857 min, 3.938 s</t>
  </si>
  <si>
    <t>32.669 min, 3.607 s</t>
  </si>
  <si>
    <t>32.669 min, 3.679 s</t>
  </si>
  <si>
    <t>XIC(155.10Â±500ppm)</t>
  </si>
  <si>
    <t>32.7523 min, 3.443 s</t>
  </si>
  <si>
    <t>5H-1-Pyrindine, 6,7-dihydro-4-amino-2,3-dimethyl-, hydrate</t>
  </si>
  <si>
    <t>33.3357 min, 4.140 s</t>
  </si>
  <si>
    <t>Guaiacol, 4-butyl-</t>
  </si>
  <si>
    <t>33.4191 min, 3.173 s</t>
  </si>
  <si>
    <t>33.5024 min, 2.566 s</t>
  </si>
  <si>
    <t>33.5024 min, 2.644 s</t>
  </si>
  <si>
    <t>1H-Inden-1-one, 2,3-dihydro-3,3,5,6-tetramethyl-</t>
  </si>
  <si>
    <t>XIC(173.11Â±500ppm)</t>
  </si>
  <si>
    <t>33.5857 min, 3.028 s</t>
  </si>
  <si>
    <t>33.8358 min, 4.241 s</t>
  </si>
  <si>
    <t>34.0024 min, 3.658 s</t>
  </si>
  <si>
    <t>34.0858 min, 3.475 s</t>
  </si>
  <si>
    <t>34.0858 min, 4.419 s</t>
  </si>
  <si>
    <t>34.1691 min, 1.989 s</t>
  </si>
  <si>
    <t>XIC(167.10Â±500ppm)</t>
  </si>
  <si>
    <t>34.6692 min, 3.452 s</t>
  </si>
  <si>
    <t>XIC(178.11Â±500ppm)</t>
  </si>
  <si>
    <t>34.6692 min, 3.617 s</t>
  </si>
  <si>
    <t>Benzofuran, 3-methyl-2-(1-methylethenyl)-</t>
  </si>
  <si>
    <t>XIC(172.10Â±500ppm)</t>
  </si>
  <si>
    <t>34.8358 min, 3.650 s</t>
  </si>
  <si>
    <t>34.9192 min, 3.955 s</t>
  </si>
  <si>
    <t>2-Naphthalenol</t>
  </si>
  <si>
    <t>XIC(144.07Â±500ppm)</t>
  </si>
  <si>
    <t>35.3359 min, 4.523 s</t>
  </si>
  <si>
    <t>35.5026 min, 3.564 s</t>
  </si>
  <si>
    <t>XIC(61.04Â±500ppm)</t>
  </si>
  <si>
    <t>35.6692 min, 6.078 s</t>
  </si>
  <si>
    <t>Naphthalene, 2-(1-methylethenyl)-</t>
  </si>
  <si>
    <t>36.1693 min, 3.736 s</t>
  </si>
  <si>
    <t>XIC(169.05Â±500ppm)</t>
  </si>
  <si>
    <t>36.2526 min, 4.608 s</t>
  </si>
  <si>
    <t>XIC(186.08Â±500ppm)</t>
  </si>
  <si>
    <t>36.5026 min, 3.757 s</t>
  </si>
  <si>
    <t>Hexane, 1,6-dicyclohexyl-</t>
  </si>
  <si>
    <t>36.6693 min, 2.109 s</t>
  </si>
  <si>
    <t>2H-1-Benzopyran-2-one, 6-methyl-</t>
  </si>
  <si>
    <t>36.836 min, 4.936 s</t>
  </si>
  <si>
    <t>XIC(170.12Â±500ppm)</t>
  </si>
  <si>
    <t>37.0027 min, 3.691 s</t>
  </si>
  <si>
    <t>37.1694 min, 2.369 s</t>
  </si>
  <si>
    <t>37.4194 min, 2.485 s</t>
  </si>
  <si>
    <t>Hexane, 2-phenyl-3-propyl-</t>
  </si>
  <si>
    <t>37.5861 min, 2.528 s</t>
  </si>
  <si>
    <t>38.5028 min, 4.018 s</t>
  </si>
  <si>
    <t>38.6695 min, 4.143 s</t>
  </si>
  <si>
    <t>XIC(194.11Â±500ppm)</t>
  </si>
  <si>
    <t>1,1'-Biphenyl, 4-ethenyl-</t>
  </si>
  <si>
    <t>XIC(180.11Â±500ppm)</t>
  </si>
  <si>
    <t>38.8362 min, 3.746 s</t>
  </si>
  <si>
    <t>39.0028 min, 3.558 s</t>
  </si>
  <si>
    <t>XIC(182.09Â±500ppm)</t>
  </si>
  <si>
    <t>40.4196 min, 4.143 s</t>
  </si>
  <si>
    <t>Tetrahydrozoline</t>
  </si>
  <si>
    <t>XIC(200.10Â±500ppm)</t>
  </si>
  <si>
    <t>40.9197 min, 3.657 s</t>
  </si>
  <si>
    <t>Thiazolo[5,4-f]quinoline, 7-methyl-</t>
  </si>
  <si>
    <t>41.0863 min, 3.691 s</t>
  </si>
  <si>
    <t>41.253 min, 2.461 s</t>
  </si>
  <si>
    <t>41.6697 min, 1.960 s</t>
  </si>
  <si>
    <t>3-(2-Naphthyl)acrylaldehyde</t>
  </si>
  <si>
    <t>XIC(181.08Â±500ppm)</t>
  </si>
  <si>
    <t>41.7531 min, 4.982 s</t>
  </si>
  <si>
    <t>41.9197 min, 4.076 s</t>
  </si>
  <si>
    <t>42.1698 min, 3.791 s</t>
  </si>
  <si>
    <t>9H-Fluorene, 1-methyl-</t>
  </si>
  <si>
    <t>Benz[a]azulene</t>
  </si>
  <si>
    <t>XIC(178.09Â±500ppm)</t>
  </si>
  <si>
    <t>42.2531 min, 4.399 s</t>
  </si>
  <si>
    <t>XIC(179.10Â±500ppm)</t>
  </si>
  <si>
    <t>42.5865 min, 3.843 s</t>
  </si>
  <si>
    <t>43.2532 min, 3.787 s</t>
  </si>
  <si>
    <t>43.4199 min, 1.866 s</t>
  </si>
  <si>
    <t>44.67 min, 4.778 s</t>
  </si>
  <si>
    <t>45.0033 min, 4.732 s</t>
  </si>
  <si>
    <t>Octadecanoic acid</t>
  </si>
  <si>
    <t>46.0867 min, 5.270 s</t>
  </si>
  <si>
    <t>Normetadrenaline</t>
  </si>
  <si>
    <t>XIC(93.04Â±500ppm)</t>
  </si>
  <si>
    <t>46.9201 min, 4.272 s</t>
  </si>
  <si>
    <t>XIC(204.11Â±500ppm)</t>
  </si>
  <si>
    <t>47.5035 min, 4.436 s</t>
  </si>
  <si>
    <t>XIC(192.11Â±500ppm)</t>
  </si>
  <si>
    <t>48.5869 min, 4.463 s</t>
  </si>
  <si>
    <t>XIC(148.07Â±500ppm)</t>
  </si>
  <si>
    <t>48.5869 min, 4.655 s</t>
  </si>
  <si>
    <t>48.7536 min, 4.535 s</t>
  </si>
  <si>
    <t>2-n-Octylfuran</t>
  </si>
  <si>
    <t>49.2537 min, 2.230 s</t>
  </si>
  <si>
    <t>XIC(190.09Â±500ppm)</t>
  </si>
  <si>
    <t>1,2-Benzenedicarboxylic acid, butyl 2-methylpropyl ester</t>
  </si>
  <si>
    <t>49.6704 min, 4.422 s</t>
  </si>
  <si>
    <t>Tetracosane</t>
  </si>
  <si>
    <t>49.7537 min, 3.006 s</t>
  </si>
  <si>
    <t>Heptadecyl acetate</t>
  </si>
  <si>
    <t>50.5871 min, 3.624 s</t>
  </si>
  <si>
    <t>51.0871 min, 3.332 s</t>
  </si>
  <si>
    <t>52.0872 min, 1.930 s</t>
  </si>
  <si>
    <t>Cyclobutane</t>
  </si>
  <si>
    <t>3.58334 min, 1.667 s</t>
  </si>
  <si>
    <t>Butanoic acid, methyl ester</t>
  </si>
  <si>
    <t>3.58334 min, 1.683 s</t>
  </si>
  <si>
    <t>3.75002 min, 2.193 s</t>
  </si>
  <si>
    <t>Cyclobutanone, 2,2,3-trimethyl-</t>
  </si>
  <si>
    <t>3.83336 min, 1.695 s</t>
  </si>
  <si>
    <t>Propanoic acid, 2-hydroxy-, methyl ester, (Â±)-</t>
  </si>
  <si>
    <t>3.83336 min, 1.871 s</t>
  </si>
  <si>
    <t>3.83336 min, 1.967 s</t>
  </si>
  <si>
    <t>Pyruvic acid, butyl ester</t>
  </si>
  <si>
    <t>3.9167 min, 1.505 s</t>
  </si>
  <si>
    <t>3-Methylenecyclohexene</t>
  </si>
  <si>
    <t>4.00004 min, 1.525 s</t>
  </si>
  <si>
    <t>3-Pentanone, 2-methyl-</t>
  </si>
  <si>
    <t>4.08338 min, 1.786 s</t>
  </si>
  <si>
    <t>4.08338 min, 2.178 s</t>
  </si>
  <si>
    <t>4.25006 min, 2.110 s</t>
  </si>
  <si>
    <t>Heptane, 2-methyl-</t>
  </si>
  <si>
    <t>4.25006 min, 6.468 s</t>
  </si>
  <si>
    <t>4.3334 min, 1.907 s</t>
  </si>
  <si>
    <t>Acetic acid, methoxy-, methyl ester</t>
  </si>
  <si>
    <t>4.3334 min, 2.081 s</t>
  </si>
  <si>
    <t>1,2-Ethanediamine, N,N-diethyl-N',N'-dimethyl-</t>
  </si>
  <si>
    <t>4.3334 min, 2.420 s</t>
  </si>
  <si>
    <t>4-Penten-2-ol, 4-methyl-</t>
  </si>
  <si>
    <t>XIC(45.04Â±500ppm)</t>
  </si>
  <si>
    <t>4.41674 min, 1.848 s</t>
  </si>
  <si>
    <t>Heptane, 3,4,5-trimethyl-</t>
  </si>
  <si>
    <t>4.41674 min, 1.932 s</t>
  </si>
  <si>
    <t>4.58342 min, 2.214 s</t>
  </si>
  <si>
    <t>XIC(74.05Â±500ppm)</t>
  </si>
  <si>
    <t>4.7501 min, 2.158 s</t>
  </si>
  <si>
    <t>1,3,2-Dioxaborolan-4-one, 2-ethyl-</t>
  </si>
  <si>
    <t>XIC(70.05Â±500ppm)</t>
  </si>
  <si>
    <t>4.7501 min, 2.173 s</t>
  </si>
  <si>
    <t>4.83344 min, 1.822 s</t>
  </si>
  <si>
    <t>5.00012 min, 1.908 s</t>
  </si>
  <si>
    <t>5.08346 min, 2.834 s</t>
  </si>
  <si>
    <t>3,4-Hexanedione</t>
  </si>
  <si>
    <t>5.1668 min, 2.015 s</t>
  </si>
  <si>
    <t>2,3-Dimethyl-cyclohexa-1,3-diene</t>
  </si>
  <si>
    <t>XIC(93.08Â±500ppm)</t>
  </si>
  <si>
    <t>5.25014 min, 1.776 s</t>
  </si>
  <si>
    <t>5.25014 min, 2.129 s</t>
  </si>
  <si>
    <t>5.33348 min, 2.504 s</t>
  </si>
  <si>
    <t>5.41682 min, 2.036 s</t>
  </si>
  <si>
    <t>2-Hydroxy-3-pentanone</t>
  </si>
  <si>
    <t>5.41682 min, 2.254 s</t>
  </si>
  <si>
    <t>XIC(58.01Â±500ppm)</t>
  </si>
  <si>
    <t>N,N-Dimethylacetamide</t>
  </si>
  <si>
    <t>5.50016 min, 2.614 s</t>
  </si>
  <si>
    <t>3,4,5-Trimethylpyrazole</t>
  </si>
  <si>
    <t>XIC(110.08Â±500ppm)</t>
  </si>
  <si>
    <t>5.5835 min, 1.919 s</t>
  </si>
  <si>
    <t>5.66684 min, 2.190 s</t>
  </si>
  <si>
    <t>5.66684 min, 2.367 s</t>
  </si>
  <si>
    <t>3-Pentanone, 2,4-dimethyl-</t>
  </si>
  <si>
    <t>5.75018 min, 2.321 s</t>
  </si>
  <si>
    <t>5.75018 min, 2.552 s</t>
  </si>
  <si>
    <t>Benzene, fluoro-</t>
  </si>
  <si>
    <t>5.75018 min, 2.595 s</t>
  </si>
  <si>
    <t>Methyl tiglate</t>
  </si>
  <si>
    <t>5.91686 min, 2.040 s</t>
  </si>
  <si>
    <t>2-Propynenitrile, 3-fluoro-</t>
  </si>
  <si>
    <t>6.08354 min, 2.217 s</t>
  </si>
  <si>
    <t>3-Penten-2-one, 3-methyl-</t>
  </si>
  <si>
    <t>6.25022 min, 2.327 s</t>
  </si>
  <si>
    <t>6.25022 min, 2.469 s</t>
  </si>
  <si>
    <t>6.4169 min, 2.210 s</t>
  </si>
  <si>
    <t>6.4169 min, 2.383 s</t>
  </si>
  <si>
    <t>6.4169 min, 2.463 s</t>
  </si>
  <si>
    <t>6.50024 min, 2.596 s</t>
  </si>
  <si>
    <t>6.66692 min, 2.704 s</t>
  </si>
  <si>
    <t>6.75026 min, 2.373 s</t>
  </si>
  <si>
    <t>Hydroxymethyl 2-hydroxy-2-methylpropionate</t>
  </si>
  <si>
    <t>6.75026 min, 6.381 s</t>
  </si>
  <si>
    <t>6.8336 min, 2.180 s</t>
  </si>
  <si>
    <t>6.8336 min, 2.697 s</t>
  </si>
  <si>
    <t>6.91694 min, 2.147 s</t>
  </si>
  <si>
    <t>7.00028 min, 2.718 s</t>
  </si>
  <si>
    <t>7.08362 min, 2.415 s</t>
  </si>
  <si>
    <t>7.08362 min, 3.203 s</t>
  </si>
  <si>
    <t>XIC(83.06Â±500ppm)</t>
  </si>
  <si>
    <t>7.2503 min, 2.344 s</t>
  </si>
  <si>
    <t>4-Heptanone</t>
  </si>
  <si>
    <t>7.41698 min, 2.154 s</t>
  </si>
  <si>
    <t>7.50032 min, 2.355 s</t>
  </si>
  <si>
    <t>4-Pyridinol</t>
  </si>
  <si>
    <t>7.50032 min, 2.589 s</t>
  </si>
  <si>
    <t>7.50032 min, 2.987 s</t>
  </si>
  <si>
    <t>7.58366 min, 2.103 s</t>
  </si>
  <si>
    <t>7.58366 min, 3.956 s</t>
  </si>
  <si>
    <t>Pyridine, 2-methoxy-</t>
  </si>
  <si>
    <t>7.667 min, 2.619 s</t>
  </si>
  <si>
    <t>7.75034 min, 2.078 s</t>
  </si>
  <si>
    <t>7.75034 min, 3.211 s</t>
  </si>
  <si>
    <t>7.83368 min, 2.576 s</t>
  </si>
  <si>
    <t>7.91702 min, 2.230 s</t>
  </si>
  <si>
    <t>8.00036 min, 2.924 s</t>
  </si>
  <si>
    <t>8.0837 min, 2.152 s</t>
  </si>
  <si>
    <t>8.0837 min, 2.273 s</t>
  </si>
  <si>
    <t>8.16704 min, 2.600 s</t>
  </si>
  <si>
    <t>4-Hydroxy-3-hexanone</t>
  </si>
  <si>
    <t>XIC(59.07Â±500ppm)</t>
  </si>
  <si>
    <t>8.25038 min, 2.528 s</t>
  </si>
  <si>
    <t>Cyclopentanone, 2,4-dimethyl-</t>
  </si>
  <si>
    <t>8.25038 min, 2.618 s</t>
  </si>
  <si>
    <t>1,3-Cyclopentadiene, 5,5-dimethyl-2-ethyl-</t>
  </si>
  <si>
    <t>8.33372 min, 1.996 s</t>
  </si>
  <si>
    <t>8.33372 min, 2.402 s</t>
  </si>
  <si>
    <t>3-Penten-2-one, 3,4-dimethyl-</t>
  </si>
  <si>
    <t>8.33372 min, 2.445 s</t>
  </si>
  <si>
    <t>8.33372 min, 3.384 s</t>
  </si>
  <si>
    <t>8.41706 min, 2.769 s</t>
  </si>
  <si>
    <t>Furane-2-carboxaldehyde, 5-(4-nitrophenoxymethyl)-</t>
  </si>
  <si>
    <t>8.41706 min, 2.991 s</t>
  </si>
  <si>
    <t>8.41706 min, 3.095 s</t>
  </si>
  <si>
    <t>8.5004 min, 2.712 s</t>
  </si>
  <si>
    <t>8.58374 min, 2.909 s</t>
  </si>
  <si>
    <t>4-Pentenoic acid, 4-methyl-, methyl ester</t>
  </si>
  <si>
    <t>8.66708 min, 2.313 s</t>
  </si>
  <si>
    <t>8.75042 min, 2.884 s</t>
  </si>
  <si>
    <t>8.75042 min, 3.030 s</t>
  </si>
  <si>
    <t>Ethanone, 1-(1H-pyrazol-4-yl)-</t>
  </si>
  <si>
    <t>8.75042 min, 3.215 s</t>
  </si>
  <si>
    <t>8.75042 min, 3.696 s</t>
  </si>
  <si>
    <t>XIC(54.98Â±500ppm)</t>
  </si>
  <si>
    <t>8.83376 min, 4.651 s</t>
  </si>
  <si>
    <t>XIC(55.12Â±500ppm)</t>
  </si>
  <si>
    <t>8.83376 min, 4.662 s</t>
  </si>
  <si>
    <t>8.9171 min, 2.881 s</t>
  </si>
  <si>
    <t>8.9171 min, 2.999 s</t>
  </si>
  <si>
    <t>3-Pyridinol</t>
  </si>
  <si>
    <t>8.9171 min, 3.159 s</t>
  </si>
  <si>
    <t>2-Pentanone, 5-hydroxy-</t>
  </si>
  <si>
    <t>9.00044 min, 3.322 s</t>
  </si>
  <si>
    <t>9.00044 min, 3.763 s</t>
  </si>
  <si>
    <t>9.08378 min, 3.226 s</t>
  </si>
  <si>
    <t>9.25046 min, 2.489 s</t>
  </si>
  <si>
    <t>9.25046 min, 3.025 s</t>
  </si>
  <si>
    <t>9.25046 min, 3.363 s</t>
  </si>
  <si>
    <t>9.25046 min, 3.600 s</t>
  </si>
  <si>
    <t>9.50048 min, 2.085 s</t>
  </si>
  <si>
    <t>9.50048 min, 3.472 s</t>
  </si>
  <si>
    <t>Cyclobutanecarboxylic acid, 3-fluorophenyl ester</t>
  </si>
  <si>
    <t>9.58382 min, 2.551 s</t>
  </si>
  <si>
    <t>9.58382 min, 2.824 s</t>
  </si>
  <si>
    <t>9.58382 min, 3.551 s</t>
  </si>
  <si>
    <t>2-Pentenoic acid, 4-methyl-, methyl ester</t>
  </si>
  <si>
    <t>9.66716 min, 2.424 s</t>
  </si>
  <si>
    <t>9.66716 min, 3.098 s</t>
  </si>
  <si>
    <t>Norbornane, 2-ethylidene-</t>
  </si>
  <si>
    <t>9.7505 min, 2.118 s</t>
  </si>
  <si>
    <t>9.7505 min, 3.927 s</t>
  </si>
  <si>
    <t>3-Hexene, 2,4-dimethyl-</t>
  </si>
  <si>
    <t>9.83384 min, 2.596 s</t>
  </si>
  <si>
    <t>9.83384 min, 2.862 s</t>
  </si>
  <si>
    <t>9.83384 min, 2.983 s</t>
  </si>
  <si>
    <t>Acetaldehyde N-formyl-N-methylhydrazone</t>
  </si>
  <si>
    <t>9.91718 min, 2.740 s</t>
  </si>
  <si>
    <t>10.0005 min, 1.790 s</t>
  </si>
  <si>
    <t>10.0005 min, 2.482 s</t>
  </si>
  <si>
    <t>10.1672 min, 2.937 s</t>
  </si>
  <si>
    <t>10.2505 min, 3.329 s</t>
  </si>
  <si>
    <t>2-Pyridinecarboxaldehyde</t>
  </si>
  <si>
    <t>10.2505 min, 3.469 s</t>
  </si>
  <si>
    <t>10.3339 min, 3.057 s</t>
  </si>
  <si>
    <t>10.3339 min, 4.128 s</t>
  </si>
  <si>
    <t>10.4172 min, 2.172 s</t>
  </si>
  <si>
    <t>1-Cyclopentene-1-carboxylic acid, methyl ester</t>
  </si>
  <si>
    <t>10.4172 min, 2.806 s</t>
  </si>
  <si>
    <t>10.4172 min, 2.855 s</t>
  </si>
  <si>
    <t>10.5006 min, 2.704 s</t>
  </si>
  <si>
    <t>10.5006 min, 3.135 s</t>
  </si>
  <si>
    <t>2-Heptanone, 6-methyl-</t>
  </si>
  <si>
    <t>10.5839 min, 2.355 s</t>
  </si>
  <si>
    <t>10.5839 min, 2.979 s</t>
  </si>
  <si>
    <t>2-Propanone, 1-(1H-pyrazol-1-yl)-</t>
  </si>
  <si>
    <t>10.5839 min, 3.176 s</t>
  </si>
  <si>
    <t>Butanoic acid, 3-methyl-2-methylene-, methyl ester</t>
  </si>
  <si>
    <t>10.6672 min, 2.491 s</t>
  </si>
  <si>
    <t>10.6672 min, 3.044 s</t>
  </si>
  <si>
    <t>4(1H)-Pyrimidinone, 6-methyl-</t>
  </si>
  <si>
    <t>10.7506 min, 3.551 s</t>
  </si>
  <si>
    <t>11.0006 min, 3.037 s</t>
  </si>
  <si>
    <t>11.0006 min, 3.233 s</t>
  </si>
  <si>
    <t>2-Hexenoic acid, methyl ester</t>
  </si>
  <si>
    <t>11.0839 min, 2.550 s</t>
  </si>
  <si>
    <t>11.0839 min, 2.725 s</t>
  </si>
  <si>
    <t>11.1673 min, 3.237 s</t>
  </si>
  <si>
    <t>11.2506 min, 2.765 s</t>
  </si>
  <si>
    <t>11.334 min, 3.131 s</t>
  </si>
  <si>
    <t>11.4173 min, 3.632 s</t>
  </si>
  <si>
    <t>11.4173 min, 4.108 s</t>
  </si>
  <si>
    <t>2(1H)-Pyrimidinone</t>
  </si>
  <si>
    <t>11.4173 min, 4.446 s</t>
  </si>
  <si>
    <t>11.5006 min, 3.409 s</t>
  </si>
  <si>
    <t>Benzene, 1-ethyl-2-methyl-</t>
  </si>
  <si>
    <t>11.584 min, 2.590 s</t>
  </si>
  <si>
    <t>Cyclohexanone, 2,6-dimethyl-</t>
  </si>
  <si>
    <t>11.584 min, 2.705 s</t>
  </si>
  <si>
    <t>11.584 min, 4.419 s</t>
  </si>
  <si>
    <t>11.6673 min, 4.539 s</t>
  </si>
  <si>
    <t>11.7507 min, 3.112 s</t>
  </si>
  <si>
    <t>XIC(95.06Â±500ppm)</t>
  </si>
  <si>
    <t>11.834 min, 2.986 s</t>
  </si>
  <si>
    <t>XIC(94.09Â±500ppm)</t>
  </si>
  <si>
    <t>11.834 min, 3.092 s</t>
  </si>
  <si>
    <t>1H-Pyrrole, 2,5-dimethyl-</t>
  </si>
  <si>
    <t>XIC(93.98Â±500ppm)</t>
  </si>
  <si>
    <t>11.834 min, 3.114 s</t>
  </si>
  <si>
    <t>11.834 min, 3.407 s</t>
  </si>
  <si>
    <t>Cyclohexanone, 4-methylidene-</t>
  </si>
  <si>
    <t>11.9173 min, 3.374 s</t>
  </si>
  <si>
    <t>4(1H)-Pyridone</t>
  </si>
  <si>
    <t>12.0007 min, 2.998 s</t>
  </si>
  <si>
    <t>12.0007 min, 4.878 s</t>
  </si>
  <si>
    <t>Decane, 2,2,9-trimethyl-</t>
  </si>
  <si>
    <t>12.084 min, 1.719 s</t>
  </si>
  <si>
    <t>12.084 min, 3.497 s</t>
  </si>
  <si>
    <t>12.1674 min, 3.536 s</t>
  </si>
  <si>
    <t>12.2507 min, 2.756 s</t>
  </si>
  <si>
    <t>Pyridine, 2-propyl-</t>
  </si>
  <si>
    <t>12.334 min, 2.886 s</t>
  </si>
  <si>
    <t>12.334 min, 3.220 s</t>
  </si>
  <si>
    <t>4-Hepten-3-one, 5-methyl-</t>
  </si>
  <si>
    <t>XIC(97.07Â±500ppm)</t>
  </si>
  <si>
    <t>12.4174 min, 2.589 s</t>
  </si>
  <si>
    <t>5,5-Dimethyl-1,3-hexadiene</t>
  </si>
  <si>
    <t>12.4174 min, 2.971 s</t>
  </si>
  <si>
    <t>12.4174 min, 3.043 s</t>
  </si>
  <si>
    <t>Hexane, 3,3,4,4-tetrafluoro-</t>
  </si>
  <si>
    <t>12.4174 min, 3.401 s</t>
  </si>
  <si>
    <t>12.4174 min, 3.811 s</t>
  </si>
  <si>
    <t>12.5007 min, 3.641 s</t>
  </si>
  <si>
    <t>12.5007 min, 3.673 s</t>
  </si>
  <si>
    <t>12.5007 min, 3.903 s</t>
  </si>
  <si>
    <t>12.5007 min, 4.167 s</t>
  </si>
  <si>
    <t>XIC(102.02Â±500ppm)</t>
  </si>
  <si>
    <t>12.5007 min, 4.566 s</t>
  </si>
  <si>
    <t>12.5841 min, 3.350 s</t>
  </si>
  <si>
    <t>12.5841 min, 3.947 s</t>
  </si>
  <si>
    <t>XIC(122.09Â±500ppm)</t>
  </si>
  <si>
    <t>12.6674 min, 3.062 s</t>
  </si>
  <si>
    <t>12.6674 min, 3.231 s</t>
  </si>
  <si>
    <t>12.6674 min, 3.846 s</t>
  </si>
  <si>
    <t>Butanoic acid, 2-oxo-, methyl ester</t>
  </si>
  <si>
    <t>12.7507 min, 3.162 s</t>
  </si>
  <si>
    <t>12.7507 min, 4.217 s</t>
  </si>
  <si>
    <t>12.9174 min, 3.369 s</t>
  </si>
  <si>
    <t>Furan, 2-(2-propenyl)-</t>
  </si>
  <si>
    <t>12.9174 min, 3.711 s</t>
  </si>
  <si>
    <t>12.9174 min, 3.926 s</t>
  </si>
  <si>
    <t>13.0841 min, 3.991 s</t>
  </si>
  <si>
    <t>13.1674 min, 3.161 s</t>
  </si>
  <si>
    <t>13.1674 min, 3.836 s</t>
  </si>
  <si>
    <t>XIC(109.00Â±500ppm)</t>
  </si>
  <si>
    <t>13.1674 min, 4.386 s</t>
  </si>
  <si>
    <t>13.2508 min, 2.950 s</t>
  </si>
  <si>
    <t>1,3-Cyclopentanedione, 4,4-dimethyl-</t>
  </si>
  <si>
    <t>13.2508 min, 3.374 s</t>
  </si>
  <si>
    <t>13.2508 min, 3.613 s</t>
  </si>
  <si>
    <t>13.3341 min, 2.519 s</t>
  </si>
  <si>
    <t>2,4-Hexadienoic acid, methyl ester</t>
  </si>
  <si>
    <t>XIC(111.05Â±500ppm)</t>
  </si>
  <si>
    <t>13.3341 min, 2.916 s</t>
  </si>
  <si>
    <t>1H-Imidazo(4,5-d)pyridazine</t>
  </si>
  <si>
    <t>13.3341 min, 2.947 s</t>
  </si>
  <si>
    <t>13.4175 min, 3.043 s</t>
  </si>
  <si>
    <t>1-Propene, 3-methoxy-2-methyl-</t>
  </si>
  <si>
    <t>13.5841 min, 3.996 s</t>
  </si>
  <si>
    <t>13.6675 min, 2.378 s</t>
  </si>
  <si>
    <t>13.6675 min, 2.885 s</t>
  </si>
  <si>
    <t>Pyridine, 3-ethyl-4-methyl-</t>
  </si>
  <si>
    <t>13.6675 min, 3.010 s</t>
  </si>
  <si>
    <t>13.6675 min, 3.067 s</t>
  </si>
  <si>
    <t>13.6675 min, 3.612 s</t>
  </si>
  <si>
    <t>13.6675 min, 4.057 s</t>
  </si>
  <si>
    <t>13.7508 min, 2.920 s</t>
  </si>
  <si>
    <t>13.7508 min, 3.033 s</t>
  </si>
  <si>
    <t>13.7508 min, 3.334 s</t>
  </si>
  <si>
    <t>13.8342 min, 1.755 s</t>
  </si>
  <si>
    <t>1,3-Cyclobutanedione, 2,2,4,4-tetramethyl-</t>
  </si>
  <si>
    <t>13.8342 min, 3.483 s</t>
  </si>
  <si>
    <t>13.8342 min, 3.940 s</t>
  </si>
  <si>
    <t>13.9175 min, 3.119 s</t>
  </si>
  <si>
    <t>13.9175 min, 3.193 s</t>
  </si>
  <si>
    <t>14.0008 min, 4.301 s</t>
  </si>
  <si>
    <t>Pyridine, 5-ethyl-2-methyl-</t>
  </si>
  <si>
    <t>14.0842 min, 3.103 s</t>
  </si>
  <si>
    <t>14.0842 min, 5.275 s</t>
  </si>
  <si>
    <t>2-n-Hexylcyclopentanone</t>
  </si>
  <si>
    <t>14.1675 min, 2.982 s</t>
  </si>
  <si>
    <t>Butanedioic acid, dimethyl ester</t>
  </si>
  <si>
    <t>XIC(115.04Â±500ppm)</t>
  </si>
  <si>
    <t>14.1675 min, 3.326 s</t>
  </si>
  <si>
    <t>1H-Imidazo[1,2-b]pyrazole, 2,3-dihydro-</t>
  </si>
  <si>
    <t>14.1675 min, 3.610 s</t>
  </si>
  <si>
    <t>Heptane, 3-ethyl-2-methyl-</t>
  </si>
  <si>
    <t>14.3342 min, 1.777 s</t>
  </si>
  <si>
    <t>14.3342 min, 4.106 s</t>
  </si>
  <si>
    <t>Pyridine, 2,6-diethyl-</t>
  </si>
  <si>
    <t>14.4175 min, 2.779 s</t>
  </si>
  <si>
    <t>2-Methylphenylacetylene</t>
  </si>
  <si>
    <t>14.4175 min, 3.313 s</t>
  </si>
  <si>
    <t>14.4175 min, 3.669 s</t>
  </si>
  <si>
    <t>14.5009 min, 3.504 s</t>
  </si>
  <si>
    <t>14.5009 min, 3.903 s</t>
  </si>
  <si>
    <t>14.5009 min, 5.048 s</t>
  </si>
  <si>
    <t>14.5842 min, 3.203 s</t>
  </si>
  <si>
    <t>14.6676 min, 2.820 s</t>
  </si>
  <si>
    <t>2-Cyclopenten-1-one, 3-(1-methylethyl)-</t>
  </si>
  <si>
    <t>14.6676 min, 3.218 s</t>
  </si>
  <si>
    <t>14.8342 min, 3.540 s</t>
  </si>
  <si>
    <t>14.9176 min, 3.245 s</t>
  </si>
  <si>
    <t>14.9176 min, 3.914 s</t>
  </si>
  <si>
    <t>14.9176 min, 5.239 s</t>
  </si>
  <si>
    <t>1,3-Benzenediol, o-(2-furoyl)-o'-(4-methylbenzoyl)-</t>
  </si>
  <si>
    <t>15.0009 min, 3.994 s</t>
  </si>
  <si>
    <t>15.0009 min, 4.257 s</t>
  </si>
  <si>
    <t>Bis(2-chloro-1-methylethyl) ether</t>
  </si>
  <si>
    <t>15.0843 min, 2.825 s</t>
  </si>
  <si>
    <t>Benzenamine, 3,5-dimethyl-</t>
  </si>
  <si>
    <t>15.1676 min, 3.132 s</t>
  </si>
  <si>
    <t>15.1676 min, 3.570 s</t>
  </si>
  <si>
    <t>15.2509 min, 3.315 s</t>
  </si>
  <si>
    <t>15.2509 min, 3.963 s</t>
  </si>
  <si>
    <t>15.3343 min, 2.891 s</t>
  </si>
  <si>
    <t>15.3343 min, 3.433 s</t>
  </si>
  <si>
    <t>15.4176 min, 3.260 s</t>
  </si>
  <si>
    <t>15.4176 min, 3.924 s</t>
  </si>
  <si>
    <t>15.4176 min, 4.081 s</t>
  </si>
  <si>
    <t>15.4176 min, 4.640 s</t>
  </si>
  <si>
    <t>15.501 min, 2.796 s</t>
  </si>
  <si>
    <t>15.5843 min, 3.305 s</t>
  </si>
  <si>
    <t>15.5843 min, 3.481 s</t>
  </si>
  <si>
    <t>Benzaldehyde, 3-methyl-</t>
  </si>
  <si>
    <t>15.5843 min, 3.626 s</t>
  </si>
  <si>
    <t>15.5843 min, 3.767 s</t>
  </si>
  <si>
    <t>15.6676 min, 2.775 s</t>
  </si>
  <si>
    <t>15.6676 min, 5.332 s</t>
  </si>
  <si>
    <t>15.751 min, 4.447 s</t>
  </si>
  <si>
    <t>15.8343 min, 2.855 s</t>
  </si>
  <si>
    <t>15.8343 min, 3.399 s</t>
  </si>
  <si>
    <t>15.8343 min, 4.816 s</t>
  </si>
  <si>
    <t>15.9177 min, 2.842 s</t>
  </si>
  <si>
    <t>O-Trifluoroacetyl-neoisomenthol</t>
  </si>
  <si>
    <t>15.9177 min, 3.420 s</t>
  </si>
  <si>
    <t>15.9177 min, 3.855 s</t>
  </si>
  <si>
    <t>15.9177 min, 4.625 s</t>
  </si>
  <si>
    <t>3-Undecene, 8-methyl-</t>
  </si>
  <si>
    <t>16.1677 min, 2.345 s</t>
  </si>
  <si>
    <t>N-(2-Acetylcyclohexylidene)-4-(N,N-dimethylamino)aniline</t>
  </si>
  <si>
    <t>XIC(135.10Â±500ppm)</t>
  </si>
  <si>
    <t>16.1677 min, 3.034 s</t>
  </si>
  <si>
    <t>16.1677 min, 3.113 s</t>
  </si>
  <si>
    <t>16.1677 min, 3.707 s</t>
  </si>
  <si>
    <t>Piperidine, 1,1'-methylenebis-</t>
  </si>
  <si>
    <t>16.251 min, 3.497 s</t>
  </si>
  <si>
    <t>2(5H)-Furanone, 5-hydroxy-</t>
  </si>
  <si>
    <t>16.251 min, 4.492 s</t>
  </si>
  <si>
    <t>16.3344 min, 2.811 s</t>
  </si>
  <si>
    <t>16.3344 min, 2.863 s</t>
  </si>
  <si>
    <t>2(1H)-Pyridinone, 3,4-dihydro-</t>
  </si>
  <si>
    <t>XIC(97.05Â±500ppm)</t>
  </si>
  <si>
    <t>16.3344 min, 4.548 s</t>
  </si>
  <si>
    <t>16.4177 min, 3.264 s</t>
  </si>
  <si>
    <t>16.501 min, 3.474 s</t>
  </si>
  <si>
    <t>16.501 min, 4.062 s</t>
  </si>
  <si>
    <t>1H-Imidazole-4-carboxaldehyde</t>
  </si>
  <si>
    <t>16.5844 min, 3.392 s</t>
  </si>
  <si>
    <t>Benzene, 1-isocyano-3-methyl-</t>
  </si>
  <si>
    <t>16.5844 min, 3.800 s</t>
  </si>
  <si>
    <t>16.5844 min, 3.859 s</t>
  </si>
  <si>
    <t>16.6677 min, 3.090 s</t>
  </si>
  <si>
    <t>16.6677 min, 5.215 s</t>
  </si>
  <si>
    <t>16.6677 min, 5.412 s</t>
  </si>
  <si>
    <t>4H-1,2,4-Triazol-3-amine, 4-ethyl-</t>
  </si>
  <si>
    <t>XIC(112.08Â±500ppm)</t>
  </si>
  <si>
    <t>16.7511 min, 3.270 s</t>
  </si>
  <si>
    <t>16.8344 min, 1.898 s</t>
  </si>
  <si>
    <t>16.8344 min, 3.479 s</t>
  </si>
  <si>
    <t>16.9177 min, 3.546 s</t>
  </si>
  <si>
    <t>16.9177 min, 3.888 s</t>
  </si>
  <si>
    <t>Ether, (3-anisyl)ethyl 3-hydroxy-2-butyl</t>
  </si>
  <si>
    <t>17.0011 min, 3.414 s</t>
  </si>
  <si>
    <t>17.0011 min, 4.635 s</t>
  </si>
  <si>
    <t>17.0844 min, 3.412 s</t>
  </si>
  <si>
    <t>17.0844 min, 3.543 s</t>
  </si>
  <si>
    <t>17.2511 min, 3.464 s</t>
  </si>
  <si>
    <t>17.3344 min, 3.666 s</t>
  </si>
  <si>
    <t>17.3344 min, 3.848 s</t>
  </si>
  <si>
    <t>1H-Pyrrole-2-acetonitrile, 1-methyl-</t>
  </si>
  <si>
    <t>17.3344 min, 4.164 s</t>
  </si>
  <si>
    <t>17.4178 min, 1.928 s</t>
  </si>
  <si>
    <t>17.4178 min, 3.410 s</t>
  </si>
  <si>
    <t>17.4178 min, 3.444 s</t>
  </si>
  <si>
    <t>17.5011 min, 3.095 s</t>
  </si>
  <si>
    <t>17.5011 min, 3.433 s</t>
  </si>
  <si>
    <t>17.5845 min, 4.651 s</t>
  </si>
  <si>
    <t>XIC(65.06Â±500ppm)</t>
  </si>
  <si>
    <t>17.6678 min, 3.943 s</t>
  </si>
  <si>
    <t>17.7511 min, 4.757 s</t>
  </si>
  <si>
    <t>2-Undecene, (Z)-</t>
  </si>
  <si>
    <t>3,4-Dimethylcumene</t>
  </si>
  <si>
    <t>17.8345 min, 2.583 s</t>
  </si>
  <si>
    <t>18.0012 min, 3.076 s</t>
  </si>
  <si>
    <t>Methyl pyrrole-2-carboxylate</t>
  </si>
  <si>
    <t>18.0012 min, 3.884 s</t>
  </si>
  <si>
    <t>18.0845 min, 4.293 s</t>
  </si>
  <si>
    <t>18.0845 min, 4.791 s</t>
  </si>
  <si>
    <t>18.0845 min, 4.988 s</t>
  </si>
  <si>
    <t>18.1678 min, 3.202 s</t>
  </si>
  <si>
    <t>Imidazole-4-propionic acid, methyl ester</t>
  </si>
  <si>
    <t>18.1678 min, 3.255 s</t>
  </si>
  <si>
    <t>5-Oxohexanethioic acid, S-t-butyl ester</t>
  </si>
  <si>
    <t>18.1678 min, 3.530 s</t>
  </si>
  <si>
    <t>18.1678 min, 6.444 s</t>
  </si>
  <si>
    <t>Benzene, 1,4-diethenyl-</t>
  </si>
  <si>
    <t>18.2512 min, 3.154 s</t>
  </si>
  <si>
    <t>18.2512 min, 5.035 s</t>
  </si>
  <si>
    <t>5-Ethylcyclopent-1-enecarboxaldehyde</t>
  </si>
  <si>
    <t>18.3345 min, 3.621 s</t>
  </si>
  <si>
    <t>18.4179 min, 3.827 s</t>
  </si>
  <si>
    <t>18.4179 min, 5.435 s</t>
  </si>
  <si>
    <t>18.5012 min, 3.113 s</t>
  </si>
  <si>
    <t>18.5845 min, 2.584 s</t>
  </si>
  <si>
    <t>18.5845 min, 3.760 s</t>
  </si>
  <si>
    <t>18.6679 min, 3.165 s</t>
  </si>
  <si>
    <t>18.7512 min, 3.484 s</t>
  </si>
  <si>
    <t>XIC(118.06Â±500ppm)</t>
  </si>
  <si>
    <t>18.7512 min, 4.298 s</t>
  </si>
  <si>
    <t>Succinic acid, di(3-phenylprop-2-en-1-yl) ester</t>
  </si>
  <si>
    <t>18.8346 min, 2.610 s</t>
  </si>
  <si>
    <t>18.8346 min, 2.819 s</t>
  </si>
  <si>
    <t>1-Hexene, 2,5,5-trimethyl-</t>
  </si>
  <si>
    <t>18.8346 min, 3.300 s</t>
  </si>
  <si>
    <t>Acetic acid, 2-methylphenyl ester</t>
  </si>
  <si>
    <t>18.8346 min, 3.607 s</t>
  </si>
  <si>
    <t>Dicyclobutylidene oxide</t>
  </si>
  <si>
    <t>18.8346 min, 3.815 s</t>
  </si>
  <si>
    <t>18.8346 min, 3.851 s</t>
  </si>
  <si>
    <t>18.8346 min, 4.235 s</t>
  </si>
  <si>
    <t>18.9179 min, 3.363 s</t>
  </si>
  <si>
    <t>1,3-Benzenediol, 4,5-dimethyl-</t>
  </si>
  <si>
    <t>18.9179 min, 3.460 s</t>
  </si>
  <si>
    <t>18.9179 min, 3.676 s</t>
  </si>
  <si>
    <t>1H-Indene, 2,3-dihydro-4-propyl-</t>
  </si>
  <si>
    <t>19.0012 min, 2.757 s</t>
  </si>
  <si>
    <t>19.0012 min, 3.233 s</t>
  </si>
  <si>
    <t>19.0012 min, 3.299 s</t>
  </si>
  <si>
    <t>Thiazol-2-amine, N-(4-dimethylaminobenzyl)-</t>
  </si>
  <si>
    <t>19.0012 min, 3.347 s</t>
  </si>
  <si>
    <t>19.0846 min, 4.207 s</t>
  </si>
  <si>
    <t>Dehydromevalonic lactone</t>
  </si>
  <si>
    <t>19.0846 min, 4.898 s</t>
  </si>
  <si>
    <t>19.1679 min, 3.604 s</t>
  </si>
  <si>
    <t>19.2513 min, 3.190 s</t>
  </si>
  <si>
    <t>19.2513 min, 3.681 s</t>
  </si>
  <si>
    <t>19.4179 min, 2.878 s</t>
  </si>
  <si>
    <t>19.4179 min, 3.783 s</t>
  </si>
  <si>
    <t>19.4179 min, 4.072 s</t>
  </si>
  <si>
    <t>19.5013 min, 4.866 s</t>
  </si>
  <si>
    <t>19.5013 min, 5.680 s</t>
  </si>
  <si>
    <t>19.5846 min, 2.306 s</t>
  </si>
  <si>
    <t>19.5846 min, 3.231 s</t>
  </si>
  <si>
    <t>3-Octanone, 2-methyl-</t>
  </si>
  <si>
    <t>19.5846 min, 4.712 s</t>
  </si>
  <si>
    <t>19.668 min, 3.640 s</t>
  </si>
  <si>
    <t>Undecane, 6-methyl-</t>
  </si>
  <si>
    <t>19.7513 min, 1.811 s</t>
  </si>
  <si>
    <t>1-Methyl-3-n-propyl-2-pyrazolin-5-one</t>
  </si>
  <si>
    <t>19.7513 min, 3.279 s</t>
  </si>
  <si>
    <t>19.7513 min, 3.446 s</t>
  </si>
  <si>
    <t>2-Formyl-4,5-dimethyl-pyrrole</t>
  </si>
  <si>
    <t>XIC(123.07Â±500ppm)</t>
  </si>
  <si>
    <t>19.7513 min, 4.153 s</t>
  </si>
  <si>
    <t>19.8346 min, 3.360 s</t>
  </si>
  <si>
    <t>19.8346 min, 3.702 s</t>
  </si>
  <si>
    <t>Tricyclo[4.2.0.0(2,4)]oct-7-en-5-one</t>
  </si>
  <si>
    <t>19.8346 min, 4.090 s</t>
  </si>
  <si>
    <t>n-Caproic acid vinyl ester</t>
  </si>
  <si>
    <t>19.8346 min, 4.747 s</t>
  </si>
  <si>
    <t>19.918 min, 2.926 s</t>
  </si>
  <si>
    <t>20.0013 min, 3.540 s</t>
  </si>
  <si>
    <t>20.0013 min, 3.571 s</t>
  </si>
  <si>
    <t>Benzene, (2-methyl-3-butenyl)-</t>
  </si>
  <si>
    <t>20.0847 min, 2.819 s</t>
  </si>
  <si>
    <t>20.0847 min, 3.245 s</t>
  </si>
  <si>
    <t>Acetic acid, 4-methylphenyl ester</t>
  </si>
  <si>
    <t>20.0847 min, 3.426 s</t>
  </si>
  <si>
    <t>2,3-Dihydroxybenzaldehyde</t>
  </si>
  <si>
    <t>XIC(138.03Â±500ppm)</t>
  </si>
  <si>
    <t>20.0847 min, 3.864 s</t>
  </si>
  <si>
    <t>20.168 min, 3.645 s</t>
  </si>
  <si>
    <t>20.168 min, 4.418 s</t>
  </si>
  <si>
    <t>20.2513 min, 3.013 s</t>
  </si>
  <si>
    <t>20.2513 min, 4.116 s</t>
  </si>
  <si>
    <t>20.2513 min, 4.190 s</t>
  </si>
  <si>
    <t>20.3347 min, 2.731 s</t>
  </si>
  <si>
    <t>20.3347 min, 3.698 s</t>
  </si>
  <si>
    <t>Benzene, 1-ethyl-4-(2-methylpropyl)-</t>
  </si>
  <si>
    <t>20.5014 min, 2.536 s</t>
  </si>
  <si>
    <t>Pulegone</t>
  </si>
  <si>
    <t>20.5847 min, 3.474 s</t>
  </si>
  <si>
    <t>2,3-Dimethoxytoluene</t>
  </si>
  <si>
    <t>20.668 min, 3.347 s</t>
  </si>
  <si>
    <t>20.668 min, 4.342 s</t>
  </si>
  <si>
    <t>20.7514 min, 3.409 s</t>
  </si>
  <si>
    <t>20.7514 min, 3.491 s</t>
  </si>
  <si>
    <t>20.8347 min, 2.964 s</t>
  </si>
  <si>
    <t>Benzeneacetic acid, methyl ester</t>
  </si>
  <si>
    <t>20.8347 min, 3.661 s</t>
  </si>
  <si>
    <t>20.9181 min, 2.898 s</t>
  </si>
  <si>
    <t>21.0014 min, 2.931 s</t>
  </si>
  <si>
    <t>Benzoyl chloride, 3-methyl-</t>
  </si>
  <si>
    <t>3-Octanol, 2,6-dimethyl-, acetate</t>
  </si>
  <si>
    <t>21.0014 min, 4.267 s</t>
  </si>
  <si>
    <t>21.0014 min, 4.403 s</t>
  </si>
  <si>
    <t>1-(2-Thienyl)-1-propanone</t>
  </si>
  <si>
    <t>21.0847 min, 4.045 s</t>
  </si>
  <si>
    <t>21.0847 min, 4.285 s</t>
  </si>
  <si>
    <t>21.1681 min, 1.815 s</t>
  </si>
  <si>
    <t>21.1681 min, 2.933 s</t>
  </si>
  <si>
    <t>2H-1,2-Oxaborin, 2,3,3-triethyl-3,6-dihydro-</t>
  </si>
  <si>
    <t>21.1681 min, 3.391 s</t>
  </si>
  <si>
    <t>21.1681 min, 5.640 s</t>
  </si>
  <si>
    <t>21.2514 min, 3.952 s</t>
  </si>
  <si>
    <t>21.2514 min, 4.115 s</t>
  </si>
  <si>
    <t>21.3348 min, 4.129 s</t>
  </si>
  <si>
    <t>3-Quinuclidinol</t>
  </si>
  <si>
    <t>21.3348 min, 5.086 s</t>
  </si>
  <si>
    <t>1,2-Cyclopentanediol, trans-</t>
  </si>
  <si>
    <t>21.3348 min, 5.486 s</t>
  </si>
  <si>
    <t>Succinic acid, 3-chlorophenyl 3-phenylprop-2-en-1-yl ester</t>
  </si>
  <si>
    <t>21.4181 min, 2.975 s</t>
  </si>
  <si>
    <t>21.5014 min, 3.682 s</t>
  </si>
  <si>
    <t>21.5848 min, 2.924 s</t>
  </si>
  <si>
    <t>4-Fluorobenzoic acid, 2-formyl-4,6-dichlorophenyl ester</t>
  </si>
  <si>
    <t>XIC(123.06Â±500ppm)</t>
  </si>
  <si>
    <t>21.5848 min, 3.444 s</t>
  </si>
  <si>
    <t>l-Alanine, N-(2-furoyl)-, isobutyl ester</t>
  </si>
  <si>
    <t>21.5848 min, 3.485 s</t>
  </si>
  <si>
    <t>a-Methyl-a-propylsuccinimide</t>
  </si>
  <si>
    <t>21.5848 min, 4.305 s</t>
  </si>
  <si>
    <t>21.6681 min, 2.767 s</t>
  </si>
  <si>
    <t>21.6681 min, 3.963 s</t>
  </si>
  <si>
    <t>21.6681 min, 4.123 s</t>
  </si>
  <si>
    <t>3-Methyl-p-anisaldehyde</t>
  </si>
  <si>
    <t>21.7515 min, 3.374 s</t>
  </si>
  <si>
    <t>Propanoic acid, 2-methyl-, propyl ester</t>
  </si>
  <si>
    <t>21.7515 min, 3.792 s</t>
  </si>
  <si>
    <t>Benzonitrile, 4-ethenyl-</t>
  </si>
  <si>
    <t>21.7515 min, 3.921 s</t>
  </si>
  <si>
    <t>(4-Methoxy-benzyl)-phenethyl-amine</t>
  </si>
  <si>
    <t>21.8348 min, 3.025 s</t>
  </si>
  <si>
    <t>21.8348 min, 3.855 s</t>
  </si>
  <si>
    <t>2-Cyclohexen-1-one, 4-ethyl-3,4-dimethyl-</t>
  </si>
  <si>
    <t>21.9181 min, 3.092 s</t>
  </si>
  <si>
    <t>21.9181 min, 3.371 s</t>
  </si>
  <si>
    <t>22.0015 min, 3.067 s</t>
  </si>
  <si>
    <t>22.0848 min, 3.426 s</t>
  </si>
  <si>
    <t>2,5-Pyrrolidinedione, 3-ethyl-1,3-dimethyl-</t>
  </si>
  <si>
    <t>XIC(127.07Â±500ppm)</t>
  </si>
  <si>
    <t>22.0848 min, 3.731 s</t>
  </si>
  <si>
    <t>Quinoxaline</t>
  </si>
  <si>
    <t>22.0848 min, 4.506 s</t>
  </si>
  <si>
    <t>22.1682 min, 3.465 s</t>
  </si>
  <si>
    <t>Diacetyl sulphide</t>
  </si>
  <si>
    <t>22.2515 min, 5.176 s</t>
  </si>
  <si>
    <t>22.3348 min, 3.511 s</t>
  </si>
  <si>
    <t>1-Propene-1-thiol</t>
  </si>
  <si>
    <t>22.3348 min, 6.154 s</t>
  </si>
  <si>
    <t>4-Nonene, 5-butyl-</t>
  </si>
  <si>
    <t>22.4182 min, 1.926 s</t>
  </si>
  <si>
    <t>8,9-Dehydrothymol</t>
  </si>
  <si>
    <t>22.5015 min, 3.446 s</t>
  </si>
  <si>
    <t>Piperidine, 5-ethyl-2-methyl-</t>
  </si>
  <si>
    <t>22.5849 min, 3.307 s</t>
  </si>
  <si>
    <t>22.5849 min, 4.980 s</t>
  </si>
  <si>
    <t>2'-Hydroxy-4',5'-dimethylacetophenone</t>
  </si>
  <si>
    <t>XIC(149.07Â±500ppm)</t>
  </si>
  <si>
    <t>22.7515 min, 3.164 s</t>
  </si>
  <si>
    <t>22.7515 min, 3.403 s</t>
  </si>
  <si>
    <t>22.7515 min, 3.870 s</t>
  </si>
  <si>
    <t>22.7515 min, 4.622 s</t>
  </si>
  <si>
    <t>Benzene, 1-pentenyl-</t>
  </si>
  <si>
    <t>22.8349 min, 2.867 s</t>
  </si>
  <si>
    <t>22.8349 min, 3.184 s</t>
  </si>
  <si>
    <t>22.8349 min, 3.676 s</t>
  </si>
  <si>
    <t>22.8349 min, 4.283 s</t>
  </si>
  <si>
    <t>5,7-Dodecadiene, (Z,Z)-</t>
  </si>
  <si>
    <t>23.0016 min, 2.103 s</t>
  </si>
  <si>
    <t>23.0016 min, 2.405 s</t>
  </si>
  <si>
    <t>Anethole</t>
  </si>
  <si>
    <t>XIC(148.09Â±500ppm)</t>
  </si>
  <si>
    <t>23.0016 min, 3.194 s</t>
  </si>
  <si>
    <t>Isophthalaldehyde</t>
  </si>
  <si>
    <t>23.0016 min, 4.955 s</t>
  </si>
  <si>
    <t>Benzene, 2,4-dimethyl-1-(1-methylpropyl)-</t>
  </si>
  <si>
    <t>23.0849 min, 2.557 s</t>
  </si>
  <si>
    <t>Benzene, 2-methoxy-1,3,4-trimethyl-</t>
  </si>
  <si>
    <t>XIC(150.11Â±500ppm)</t>
  </si>
  <si>
    <t>23.1682 min, 3.050 s</t>
  </si>
  <si>
    <t>23.1682 min, 3.217 s</t>
  </si>
  <si>
    <t>23.1682 min, 3.505 s</t>
  </si>
  <si>
    <t>23.1682 min, 3.595 s</t>
  </si>
  <si>
    <t>23.1682 min, 3.828 s</t>
  </si>
  <si>
    <t>23.1682 min, 4.647 s</t>
  </si>
  <si>
    <t>23.1682 min, 4.687 s</t>
  </si>
  <si>
    <t>23.1682 min, 4.989 s</t>
  </si>
  <si>
    <t>23.2516 min, 3.438 s</t>
  </si>
  <si>
    <t>23.3349 min, 3.203 s</t>
  </si>
  <si>
    <t>23.3349 min, 4.438 s</t>
  </si>
  <si>
    <t>23.4183 min, 3.904 s</t>
  </si>
  <si>
    <t>4-Methoxycarbonyl-4-butanolide</t>
  </si>
  <si>
    <t>23.4183 min, 5.214 s</t>
  </si>
  <si>
    <t>23.5016 min, 2.783 s</t>
  </si>
  <si>
    <t>23.5016 min, 3.364 s</t>
  </si>
  <si>
    <t>23.5849 min, 3.450 s</t>
  </si>
  <si>
    <t>23.5849 min, 3.953 s</t>
  </si>
  <si>
    <t>Carbonic acid, isobutyl 2-ethylhexyl ester</t>
  </si>
  <si>
    <t>23.6683 min, 2.296 s</t>
  </si>
  <si>
    <t>23.6683 min, 3.580 s</t>
  </si>
  <si>
    <t>23.7516 min, 2.843 s</t>
  </si>
  <si>
    <t>Benzene, (1-bromoethyl)-</t>
  </si>
  <si>
    <t>23.7516 min, 3.808 s</t>
  </si>
  <si>
    <t>23.7516 min, 3.846 s</t>
  </si>
  <si>
    <t>4(1H)-Pyrimidinone, 2-ethyl-6-methyl-</t>
  </si>
  <si>
    <t>23.7516 min, 3.921 s</t>
  </si>
  <si>
    <t>Phenol, 4-cyclopentyl-</t>
  </si>
  <si>
    <t>XIC(120.10Â±500ppm)</t>
  </si>
  <si>
    <t>23.835 min, 2.578 s</t>
  </si>
  <si>
    <t>2,3-Dimethoxyphenol</t>
  </si>
  <si>
    <t>XIC(139.05Â±500ppm)</t>
  </si>
  <si>
    <t>23.835 min, 3.788 s</t>
  </si>
  <si>
    <t>24.0016 min, 3.491 s</t>
  </si>
  <si>
    <t>24.0016 min, 4.211 s</t>
  </si>
  <si>
    <t>24.1683 min, 3.262 s</t>
  </si>
  <si>
    <t>24.1683 min, 3.491 s</t>
  </si>
  <si>
    <t>24.1683 min, 4.376 s</t>
  </si>
  <si>
    <t>24.2517 min, 4.461 s</t>
  </si>
  <si>
    <t>24.335 min, 3.846 s</t>
  </si>
  <si>
    <t>24.4183 min, 3.623 s</t>
  </si>
  <si>
    <t>24.5017 min, 4.012 s</t>
  </si>
  <si>
    <t>24.585 min, 3.422 s</t>
  </si>
  <si>
    <t>Phthalan</t>
  </si>
  <si>
    <t>24.585 min, 4.636 s</t>
  </si>
  <si>
    <t>1,3-Dicyanobenzene</t>
  </si>
  <si>
    <t>24.7517 min, 5.263 s</t>
  </si>
  <si>
    <t>1H-Indole, 1-methyl-</t>
  </si>
  <si>
    <t>24.835 min, 4.333 s</t>
  </si>
  <si>
    <t>24.9184 min, 2.387 s</t>
  </si>
  <si>
    <t>25.0017 min, 3.105 s</t>
  </si>
  <si>
    <t>25.0017 min, 3.206 s</t>
  </si>
  <si>
    <t>25.0017 min, 3.973 s</t>
  </si>
  <si>
    <t>carbamic acid, N-(4-amino-2-hydroxyphenyl)-, phenyl ester</t>
  </si>
  <si>
    <t>25.0017 min, 4.040 s</t>
  </si>
  <si>
    <t>3H-Cyclopenta[c]pyridazin-3-one, 2,5,6,7-tetrahydro-</t>
  </si>
  <si>
    <t>25.0017 min, 4.208 s</t>
  </si>
  <si>
    <t>25.0017 min, 4.450 s</t>
  </si>
  <si>
    <t>25.0851 min, 3.907 s</t>
  </si>
  <si>
    <t>25.1684 min, 2.910 s</t>
  </si>
  <si>
    <t>25.1684 min, 3.672 s</t>
  </si>
  <si>
    <t>5-Cyano-1,2,3,4-tetrahydro-4,6-dimethyl-2-oxopyridine</t>
  </si>
  <si>
    <t>25.2517 min, 3.311 s</t>
  </si>
  <si>
    <t>1H-Indene, 1,1-dimethyl-</t>
  </si>
  <si>
    <t>25.2517 min, 3.385 s</t>
  </si>
  <si>
    <t>25.2517 min, 3.509 s</t>
  </si>
  <si>
    <t>25.2517 min, 4.669 s</t>
  </si>
  <si>
    <t>25.2517 min, 5.504 s</t>
  </si>
  <si>
    <t>25.3351 min, 2.964 s</t>
  </si>
  <si>
    <t>25.3351 min, 3.790 s</t>
  </si>
  <si>
    <t>o-Toluic acid, 4-cyanophenyl ester</t>
  </si>
  <si>
    <t>25.5018 min, 3.561 s</t>
  </si>
  <si>
    <t>25.6684 min, 2.036 s</t>
  </si>
  <si>
    <t>Naphthalene, 1,2,3,4-tetrahydro-5,6-dimethyl-</t>
  </si>
  <si>
    <t>25.6684 min, 3.244 s</t>
  </si>
  <si>
    <t>25.7518 min, 3.755 s</t>
  </si>
  <si>
    <t>25.9185 min, 3.220 s</t>
  </si>
  <si>
    <t>26.0018 min, 3.303 s</t>
  </si>
  <si>
    <t>26.0018 min, 3.781 s</t>
  </si>
  <si>
    <t>Benzoic acid, 4-ethyl-, methyl ester</t>
  </si>
  <si>
    <t>26.1685 min, 3.363 s</t>
  </si>
  <si>
    <t>26.2518 min, 4.079 s</t>
  </si>
  <si>
    <t>3-Methoxyacetophenone</t>
  </si>
  <si>
    <t>26.3352 min, 4.104 s</t>
  </si>
  <si>
    <t>dl-7-Azatryptophan</t>
  </si>
  <si>
    <t>26.4185 min, 4.138 s</t>
  </si>
  <si>
    <t>Naphth[1,2-b]oxirene, 1a,2,3,7b-tetrahydro-</t>
  </si>
  <si>
    <t>26.4185 min, 4.192 s</t>
  </si>
  <si>
    <t>26.5018 min, 3.492 s</t>
  </si>
  <si>
    <t>26.5018 min, 3.841 s</t>
  </si>
  <si>
    <t>26.5018 min, 4.331 s</t>
  </si>
  <si>
    <t>26.5852 min, 1.972 s</t>
  </si>
  <si>
    <t>o-Isopropylphenetole</t>
  </si>
  <si>
    <t>26.6685 min, 2.988 s</t>
  </si>
  <si>
    <t>26.6685 min, 3.316 s</t>
  </si>
  <si>
    <t>26.6685 min, 4.088 s</t>
  </si>
  <si>
    <t>26.7519 min, 4.245 s</t>
  </si>
  <si>
    <t>26.8352 min, 4.484 s</t>
  </si>
  <si>
    <t>27.0019 min, 3.146 s</t>
  </si>
  <si>
    <t>27.0019 min, 3.887 s</t>
  </si>
  <si>
    <t>Naphthalene, 1,2,3,4-tetrahydro-1,8-dimethyl-</t>
  </si>
  <si>
    <t>27.0852 min, 3.051 s</t>
  </si>
  <si>
    <t>Tetrahydrofuran, 2-propyl-</t>
  </si>
  <si>
    <t>27.0852 min, 3.795 s</t>
  </si>
  <si>
    <t>27.0852 min, 3.893 s</t>
  </si>
  <si>
    <t>5-Oxazolecarbonitrile, 4-methyl-</t>
  </si>
  <si>
    <t>27.0852 min, 4.036 s</t>
  </si>
  <si>
    <t>27.2519 min, 3.778 s</t>
  </si>
  <si>
    <t>27.3352 min, 3.210 s</t>
  </si>
  <si>
    <t>27.3352 min, 4.028 s</t>
  </si>
  <si>
    <t>2-Hexenoic acid, 3,4,4-trimethyl-5-oxo-, (Z)-</t>
  </si>
  <si>
    <t>27.3352 min, 4.581 s</t>
  </si>
  <si>
    <t>27.5019 min, 3.850 s</t>
  </si>
  <si>
    <t>27.5853 min, 2.812 s</t>
  </si>
  <si>
    <t>27.5853 min, 3.023 s</t>
  </si>
  <si>
    <t>27.6686 min, 3.209 s</t>
  </si>
  <si>
    <t>27.6686 min, 3.489 s</t>
  </si>
  <si>
    <t>Piperonal</t>
  </si>
  <si>
    <t>27.6686 min, 4.634 s</t>
  </si>
  <si>
    <t>Fenobucarb</t>
  </si>
  <si>
    <t>27.7519 min, 3.180 s</t>
  </si>
  <si>
    <t>27.8353 min, 3.214 s</t>
  </si>
  <si>
    <t>7-Methyl-1-naphthol</t>
  </si>
  <si>
    <t>27.9186 min, 3.523 s</t>
  </si>
  <si>
    <t>3-Methylidene-2-benzofuran-1-one</t>
  </si>
  <si>
    <t>27.9186 min, 4.613 s</t>
  </si>
  <si>
    <t>(-)-Aristolene</t>
  </si>
  <si>
    <t>28.002 min, 2.352 s</t>
  </si>
  <si>
    <t>1H-Pyrrolo[2,3-b]pyridine, 2-(1-methylethyl)-</t>
  </si>
  <si>
    <t>28.002 min, 3.077 s</t>
  </si>
  <si>
    <t>28.002 min, 3.561 s</t>
  </si>
  <si>
    <t>Benzoic acid, 3-methoxy-, methyl ester</t>
  </si>
  <si>
    <t>28.002 min, 3.803 s</t>
  </si>
  <si>
    <t>28.0853 min, 3.331 s</t>
  </si>
  <si>
    <t>XIC(147.05Â±500ppm)</t>
  </si>
  <si>
    <t>28.1686 min, 3.913 s</t>
  </si>
  <si>
    <t>28.252 min, 3.675 s</t>
  </si>
  <si>
    <t>28.252 min, 4.064 s</t>
  </si>
  <si>
    <t>28.252 min, 5.406 s</t>
  </si>
  <si>
    <t>28.3353 min, 4.147 s</t>
  </si>
  <si>
    <t>3-Benzofuranmethanol, 2,3-dihydro-3-methyl-</t>
  </si>
  <si>
    <t>28.4187 min, 3.521 s</t>
  </si>
  <si>
    <t>Benzene, 1-methyl-3-hexyl-</t>
  </si>
  <si>
    <t>XIC(106.08Â±500ppm)</t>
  </si>
  <si>
    <t>N,2-Dimethyl-4-nitroaniline</t>
  </si>
  <si>
    <t>28.5853 min, 3.262 s</t>
  </si>
  <si>
    <t>28.5853 min, 3.415 s</t>
  </si>
  <si>
    <t>28.5853 min, 4.226 s</t>
  </si>
  <si>
    <t>Ethanone, 1,1'-(1,4-phenylene)bis-</t>
  </si>
  <si>
    <t>28.6687 min, 3.746 s</t>
  </si>
  <si>
    <t>28.6687 min, 3.969 s</t>
  </si>
  <si>
    <t>Ethanone, 1-(2-hydroxy-5-methoxyphenyl)-</t>
  </si>
  <si>
    <t>28.752 min, 3.269 s</t>
  </si>
  <si>
    <t>28.8354 min, 3.451 s</t>
  </si>
  <si>
    <t>28.9187 min, 2.552 s</t>
  </si>
  <si>
    <t>p-Hydroxyphenylacetone</t>
  </si>
  <si>
    <t>28.9187 min, 3.186 s</t>
  </si>
  <si>
    <t>28.9187 min, 4.870 s</t>
  </si>
  <si>
    <t>29.002 min, 3.482 s</t>
  </si>
  <si>
    <t>XIC(144.09Â±500ppm)</t>
  </si>
  <si>
    <t>29.002 min, 4.082 s</t>
  </si>
  <si>
    <t>2H-1-Benzopyran-2-one, 4-hydroxy-</t>
  </si>
  <si>
    <t>XIC(120.02Â±500ppm)</t>
  </si>
  <si>
    <t>29.1687 min, 4.364 s</t>
  </si>
  <si>
    <t>29.2521 min, 2.707 s</t>
  </si>
  <si>
    <t>29.2521 min, 3.260 s</t>
  </si>
  <si>
    <t>29.2521 min, 3.547 s</t>
  </si>
  <si>
    <t>29.2521 min, 3.732 s</t>
  </si>
  <si>
    <t>4-Methoxycinnamaldehyde</t>
  </si>
  <si>
    <t>29.3354 min, 3.066 s</t>
  </si>
  <si>
    <t>29.3354 min, 4.609 s</t>
  </si>
  <si>
    <t>Quinoline, 2,6-dimethyl-</t>
  </si>
  <si>
    <t>29.5021 min, 3.778 s</t>
  </si>
  <si>
    <t>29.5021 min, 3.905 s</t>
  </si>
  <si>
    <t>Naphthalene, 1,2,3,4-tetrahydro-1,4,6-trimethyl-</t>
  </si>
  <si>
    <t>29.5854 min, 2.942 s</t>
  </si>
  <si>
    <t>1,3-Benzodioxole, 5-(1-propenyl)-</t>
  </si>
  <si>
    <t>29.5854 min, 3.650 s</t>
  </si>
  <si>
    <t>29.6688 min, 3.616 s</t>
  </si>
  <si>
    <t>Vinyl 2-ethylhexanoate</t>
  </si>
  <si>
    <t>29.6688 min, 5.030 s</t>
  </si>
  <si>
    <t>Tetrahydrofuran, 2-hexyl-</t>
  </si>
  <si>
    <t>29.8354 min, 3.836 s</t>
  </si>
  <si>
    <t>29.8354 min, 5.029 s</t>
  </si>
  <si>
    <t>29.9188 min, 3.143 s</t>
  </si>
  <si>
    <t>29.9188 min, 3.968 s</t>
  </si>
  <si>
    <t>29.9188 min, 4.507 s</t>
  </si>
  <si>
    <t>30.0855 min, 4.072 s</t>
  </si>
  <si>
    <t>30.1688 min, 3.202 s</t>
  </si>
  <si>
    <t>30.1688 min, 3.621 s</t>
  </si>
  <si>
    <t>30.3355 min, 3.755 s</t>
  </si>
  <si>
    <t>1H-Pyrrolo[2,3-b]pyridine, 2-ethyl-</t>
  </si>
  <si>
    <t>30.5022 min, 3.139 s</t>
  </si>
  <si>
    <t>30.5022 min, 3.555 s</t>
  </si>
  <si>
    <t>30.5022 min, 4.075 s</t>
  </si>
  <si>
    <t>30.5022 min, 5.052 s</t>
  </si>
  <si>
    <t>Benzene, 1-methoxy-4-(1-methylpropyl)-</t>
  </si>
  <si>
    <t>30.5855 min, 3.098 s</t>
  </si>
  <si>
    <t>5-(p-Tolyl)-1H-tetrazole</t>
  </si>
  <si>
    <t>30.5855 min, 3.995 s</t>
  </si>
  <si>
    <t>Methyleugenol</t>
  </si>
  <si>
    <t>XIC(147.09Â±500ppm)</t>
  </si>
  <si>
    <t>30.8355 min, 3.502 s</t>
  </si>
  <si>
    <t>31.0022 min, 3.157 s</t>
  </si>
  <si>
    <t>1,2-Dimethoxy-4-n-propylbenzene</t>
  </si>
  <si>
    <t>31.0855 min, 3.301 s</t>
  </si>
  <si>
    <t>31.1689 min, 3.790 s</t>
  </si>
  <si>
    <t>5-Methyl-2-allylphenol</t>
  </si>
  <si>
    <t>31.3356 min, 3.515 s</t>
  </si>
  <si>
    <t>Undecanoic acid, methyl ester</t>
  </si>
  <si>
    <t>31.6689 min, 2.338 s</t>
  </si>
  <si>
    <t>Ethanone, 1-(2,3,4-trimethylphenyl)-</t>
  </si>
  <si>
    <t>31.6689 min, 4.517 s</t>
  </si>
  <si>
    <t>1,3-Benzodioxole-5-carboxylic acid, methyl ester</t>
  </si>
  <si>
    <t>31.9189 min, 3.602 s</t>
  </si>
  <si>
    <t>Cyclopenta[c]pyran-7-carboxaldehyde, 4-methyl-</t>
  </si>
  <si>
    <t>31.9189 min, 4.256 s</t>
  </si>
  <si>
    <t>3,5-Dimethoxybenzaldehyde</t>
  </si>
  <si>
    <t>XIC(166.07Â±500ppm)</t>
  </si>
  <si>
    <t>32.0856 min, 4.199 s</t>
  </si>
  <si>
    <t>2',4'-Dimethoxyacetophenone</t>
  </si>
  <si>
    <t>XIC(165.06Â±500ppm)</t>
  </si>
  <si>
    <t>32.169 min, 3.745 s</t>
  </si>
  <si>
    <t>Methyl trans-4-methylcinnamate</t>
  </si>
  <si>
    <t>32.2523 min, 4.021 s</t>
  </si>
  <si>
    <t>XIC(172.06Â±500ppm)</t>
  </si>
  <si>
    <t>32.3356 min, 3.912 s</t>
  </si>
  <si>
    <t>32.3356 min, 4.426 s</t>
  </si>
  <si>
    <t>methyl 4-methylnaphthalen-1-yl ether</t>
  </si>
  <si>
    <t>XIC(157.07Â±500ppm)</t>
  </si>
  <si>
    <t>32.5023 min, 3.376 s</t>
  </si>
  <si>
    <t>1,3-2H-Isobenzofuranone, 3,3,7-trimethyl-</t>
  </si>
  <si>
    <t>32.5023 min, 3.906 s</t>
  </si>
  <si>
    <t>32.5023 min, 4.160 s</t>
  </si>
  <si>
    <t>benzoic acid, 4-hydroxy-3-propyl-</t>
  </si>
  <si>
    <t>32.5857 min, 3.100 s</t>
  </si>
  <si>
    <t>32.5857 min, 3.939 s</t>
  </si>
  <si>
    <t>32.5857 min, 6.094 s</t>
  </si>
  <si>
    <t>32.669 min, 3.676 s</t>
  </si>
  <si>
    <t>32.7523 min, 3.444 s</t>
  </si>
  <si>
    <t>Pyridine, 2-phenyl-</t>
  </si>
  <si>
    <t>32.7523 min, 4.400 s</t>
  </si>
  <si>
    <t>32.919 min, 4.060 s</t>
  </si>
  <si>
    <t>Benzene, 1,2-dimethoxy-4-(1-propenyl)-, (E)-</t>
  </si>
  <si>
    <t>33.0024 min, 3.611 s</t>
  </si>
  <si>
    <t>33.0024 min, 4.641 s</t>
  </si>
  <si>
    <t>Undecane, 2,8-dimethyl-</t>
  </si>
  <si>
    <t>33.0857 min, 1.856 s</t>
  </si>
  <si>
    <t>XIC(174.11Â±500ppm)</t>
  </si>
  <si>
    <t>33.2524 min, 3.272 s</t>
  </si>
  <si>
    <t>Phenol, 5-methoxy-2,3,4-trimethyl-</t>
  </si>
  <si>
    <t>33.2524 min, 3.495 s</t>
  </si>
  <si>
    <t>33.2524 min, 3.606 s</t>
  </si>
  <si>
    <t>33.3357 min, 2.516 s</t>
  </si>
  <si>
    <t>Phenol, 2-methoxy-4-(1-propenyl)-, (Z)-</t>
  </si>
  <si>
    <t>33.3357 min, 3.888 s</t>
  </si>
  <si>
    <t>33.3357 min, 4.143 s</t>
  </si>
  <si>
    <t>2H-1-benzopyran-2,4(3H)-dione, 6-hydroxy-</t>
  </si>
  <si>
    <t>XIC(136.02Â±500ppm)</t>
  </si>
  <si>
    <t>33.4191 min, 4.307 s</t>
  </si>
  <si>
    <t>33.5024 min, 2.571 s</t>
  </si>
  <si>
    <t>33.5857 min, 3.029 s</t>
  </si>
  <si>
    <t>33.5857 min, 3.701 s</t>
  </si>
  <si>
    <t>33.7524 min, 4.179 s</t>
  </si>
  <si>
    <t>(Z)-4-(But-1-en-1-yl)guaiacol</t>
  </si>
  <si>
    <t>33.8358 min, 3.387 s</t>
  </si>
  <si>
    <t>33.9191 min, 4.336 s</t>
  </si>
  <si>
    <t>Phenol, 2,6-dimethoxy-, acetate</t>
  </si>
  <si>
    <t>33.9191 min, 4.418 s</t>
  </si>
  <si>
    <t>Ethanone, 1-(4-hydroxy-3,5-dimethoxyphenyl)-</t>
  </si>
  <si>
    <t>XIC(181.09Â±500ppm)</t>
  </si>
  <si>
    <t>34.0024 min, 3.493 s</t>
  </si>
  <si>
    <t>Benzaldehyde, 3,4-dimethoxy-</t>
  </si>
  <si>
    <t>34.0024 min, 4.575 s</t>
  </si>
  <si>
    <t>2-Naphthalenol, 3-methoxy-</t>
  </si>
  <si>
    <t>34.0858 min, 3.927 s</t>
  </si>
  <si>
    <t>3-Benzylpyridazine</t>
  </si>
  <si>
    <t>XIC(169.08Â±500ppm)</t>
  </si>
  <si>
    <t>34.0858 min, 4.339 s</t>
  </si>
  <si>
    <t>XIC(155.06Â±500ppm)</t>
  </si>
  <si>
    <t>34.1691 min, 4.599 s</t>
  </si>
  <si>
    <t>34.2525 min, 4.776 s</t>
  </si>
  <si>
    <t>34.4191 min, 3.057 s</t>
  </si>
  <si>
    <t>Benzene, 1-methyl-3-(phenylmethyl)-</t>
  </si>
  <si>
    <t>34.4191 min, 3.429 s</t>
  </si>
  <si>
    <t>34.6692 min, 3.481 s</t>
  </si>
  <si>
    <t>1H,2H,3H-Cyclopenta[a]naphthalen-5-ylmethane</t>
  </si>
  <si>
    <t>XIC(182.12Â±500ppm)</t>
  </si>
  <si>
    <t>34.9192 min, 3.474 s</t>
  </si>
  <si>
    <t>34.9192 min, 3.533 s</t>
  </si>
  <si>
    <t>1,5-Hexadiene, 3,4-diethyl-1,6-diphenyl-, (E,E)-</t>
  </si>
  <si>
    <t>35.0859 min, 3.053 s</t>
  </si>
  <si>
    <t>35.0859 min, 4.695 s</t>
  </si>
  <si>
    <t>Benzene, 1,4-dimethoxy-2,3,5,6-tetramethyl-</t>
  </si>
  <si>
    <t>35.4192 min, 3.684 s</t>
  </si>
  <si>
    <t>Benzoic acid, 4-hydroxy-3-methoxy-, methyl ester</t>
  </si>
  <si>
    <t>35.4192 min, 4.078 s</t>
  </si>
  <si>
    <t>35.5859 min, 3.858 s</t>
  </si>
  <si>
    <t>35.7526 min, 2.302 s</t>
  </si>
  <si>
    <t>35.9193 min, 4.296 s</t>
  </si>
  <si>
    <t>36.1693 min, 4.426 s</t>
  </si>
  <si>
    <t>peri-Naphtho-1,3-dioxin</t>
  </si>
  <si>
    <t>36.1693 min, 4.468 s</t>
  </si>
  <si>
    <t>36.2526 min, 4.612 s</t>
  </si>
  <si>
    <t>36.5026 min, 3.758 s</t>
  </si>
  <si>
    <t>36.836 min, 2.567 s</t>
  </si>
  <si>
    <t>36.9193 min, 3.690 s</t>
  </si>
  <si>
    <t>36.9193 min, 4.225 s</t>
  </si>
  <si>
    <t>Benzene, 1,2,3-trimethoxy-5-(2-propenyl)-</t>
  </si>
  <si>
    <t>XIC(208.12Â±500ppm)</t>
  </si>
  <si>
    <t>37.0027 min, 3.495 s</t>
  </si>
  <si>
    <t>Ethanone, 1-(3,4-dimethoxyphenyl)-</t>
  </si>
  <si>
    <t>37.2527 min, 4.398 s</t>
  </si>
  <si>
    <t>37.5027 min, 2.595 s</t>
  </si>
  <si>
    <t>37.5861 min, 2.527 s</t>
  </si>
  <si>
    <t>37.9194 min, 4.137 s</t>
  </si>
  <si>
    <t>38.0861 min, 3.533 s</t>
  </si>
  <si>
    <t>Butyrovanillone</t>
  </si>
  <si>
    <t>38.0861 min, 4.168 s</t>
  </si>
  <si>
    <t>2-Methyl-4H-1-benzothiopyran-4-one</t>
  </si>
  <si>
    <t>XIC(176.06Â±500ppm)</t>
  </si>
  <si>
    <t>38.0861 min, 4.608 s</t>
  </si>
  <si>
    <t>2,2'-Dimethylbiphenyl</t>
  </si>
  <si>
    <t>38.2528 min, 3.598 s</t>
  </si>
  <si>
    <t>38.5028 min, 3.553 s</t>
  </si>
  <si>
    <t>Naphthalene, 1,2,3,4-tetramethyl-</t>
  </si>
  <si>
    <t>XIC(169.11Â±500ppm)</t>
  </si>
  <si>
    <t>38.7528 min, 3.432 s</t>
  </si>
  <si>
    <t>38.7528 min, 3.768 s</t>
  </si>
  <si>
    <t>Benzaldehyde, 3,4,5-trimethoxy-</t>
  </si>
  <si>
    <t>XIC(196.08Â±500ppm)</t>
  </si>
  <si>
    <t>38.7528 min, 4.309 s</t>
  </si>
  <si>
    <t>Ethylene, 1-nitro-2-[3-hydroxy-4-methoxyphenyl]-</t>
  </si>
  <si>
    <t>38.9195 min, 3.901 s</t>
  </si>
  <si>
    <t>39.0028 min, 3.557 s</t>
  </si>
  <si>
    <t>1,3-Benzodioxole, 4-methoxy-6-(2-propenyl)-</t>
  </si>
  <si>
    <t>39.1695 min, 3.871 s</t>
  </si>
  <si>
    <t>39.1695 min, 4.442 s</t>
  </si>
  <si>
    <t>2H-1-Benzopyran-2-one, 4,6-dimethyl-</t>
  </si>
  <si>
    <t>39.2529 min, 4.462 s</t>
  </si>
  <si>
    <t>40.0029 min, 4.678 s</t>
  </si>
  <si>
    <t>Benzene, 1,2-dimethoxy-4-nitro-</t>
  </si>
  <si>
    <t>XIC(183.06Â±500ppm)</t>
  </si>
  <si>
    <t>40.1696 min, 4.312 s</t>
  </si>
  <si>
    <t>40.4196 min, 4.150 s</t>
  </si>
  <si>
    <t>2-Furanmethanol, tetrahydro-a,a,5-trimethyl-5-(4-methyl-3-cyclohexen-1-yl)-, [2S-[2a,5ÃŸ(R*)]]-</t>
  </si>
  <si>
    <t>40.5863 min, 2.851 s</t>
  </si>
  <si>
    <t>40.5863 min, 4.181 s</t>
  </si>
  <si>
    <t>40.753 min, 4.241 s</t>
  </si>
  <si>
    <t>40.753 min, 4.798 s</t>
  </si>
  <si>
    <t>Tridecanoic acid</t>
  </si>
  <si>
    <t>40.9197 min, 2.345 s</t>
  </si>
  <si>
    <t>XIC(184.13Â±500ppm)</t>
  </si>
  <si>
    <t>41.003 min, 3.519 s</t>
  </si>
  <si>
    <t>4-Hydroxy-1,2,3,4-tetrahydrophenanthrene, trifluoroacetate</t>
  </si>
  <si>
    <t>XIC(180.10Â±500ppm)</t>
  </si>
  <si>
    <t>41.253 min, 4.019 s</t>
  </si>
  <si>
    <t>Chamazulene</t>
  </si>
  <si>
    <t>41.5864 min, 3.618 s</t>
  </si>
  <si>
    <t>41.9197 min, 4.083 s</t>
  </si>
  <si>
    <t>4-Methoxyphenol, TMS derivative</t>
  </si>
  <si>
    <t>42.1698 min, 3.790 s</t>
  </si>
  <si>
    <t>2-Tetradecanone</t>
  </si>
  <si>
    <t>XIC(58.06Â±500ppm)</t>
  </si>
  <si>
    <t>42.2531 min, 2.325 s</t>
  </si>
  <si>
    <t>42.3364 min, 2.400 s</t>
  </si>
  <si>
    <t>XIC(179.09Â±500ppm)</t>
  </si>
  <si>
    <t>42.5865 min, 3.845 s</t>
  </si>
  <si>
    <t>43.2532 min, 3.782 s</t>
  </si>
  <si>
    <t>43.2532 min, 4.861 s</t>
  </si>
  <si>
    <t>43.9199 min, 3.812 s</t>
  </si>
  <si>
    <t>44.1699 min, 3.756 s</t>
  </si>
  <si>
    <t>44.4199 min, 2.343 s</t>
  </si>
  <si>
    <t>44.67 min, 4.776 s</t>
  </si>
  <si>
    <t>E-7-Octadecene</t>
  </si>
  <si>
    <t>46.9201 min, 4.273 s</t>
  </si>
  <si>
    <t>47.2535 min, 2.192 s</t>
  </si>
  <si>
    <t>3-(N,N-Dimethylamino)carbazole</t>
  </si>
  <si>
    <t>XIC(210.11Â±500ppm)</t>
  </si>
  <si>
    <t>47.3368 min, 3.648 s</t>
  </si>
  <si>
    <t>Benzeneacetic acid, a,4-dihydroxy-3-methoxy-, methyl ester</t>
  </si>
  <si>
    <t>47.5035 min, 4.020 s</t>
  </si>
  <si>
    <t>48.5869 min, 4.656 s</t>
  </si>
  <si>
    <t>48.7536 min, 4.537 s</t>
  </si>
  <si>
    <t>Phenanthrene, 4-methyl-</t>
  </si>
  <si>
    <t>49.5037 min, 4.694 s</t>
  </si>
  <si>
    <t>49.6704 min, 2.283 s</t>
  </si>
  <si>
    <t>49.6704 min, 4.420 s</t>
  </si>
  <si>
    <t>49.7537 min, 3.009 s</t>
  </si>
  <si>
    <t>3.58334 min, 1.674 s</t>
  </si>
  <si>
    <t>Formamide</t>
  </si>
  <si>
    <t>3.66668 min, 1.531 s</t>
  </si>
  <si>
    <t>3.66668 min, 6.455 s</t>
  </si>
  <si>
    <t>3.83336 min, 1.519 s</t>
  </si>
  <si>
    <t>3.83336 min, 1.693 s</t>
  </si>
  <si>
    <t>3.83336 min, 1.872 s</t>
  </si>
  <si>
    <t>3.83336 min, 2.178 s</t>
  </si>
  <si>
    <t>3.9167 min, 1.529 s</t>
  </si>
  <si>
    <t>3.9167 min, 1.650 s</t>
  </si>
  <si>
    <t>4.00004 min, 2.125 s</t>
  </si>
  <si>
    <t>Cyclopentane, 1,3-bis(methylene)-</t>
  </si>
  <si>
    <t>4.08338 min, 1.690 s</t>
  </si>
  <si>
    <t>4.16672 min, 2.011 s</t>
  </si>
  <si>
    <t>2-Propynal</t>
  </si>
  <si>
    <t>4.16672 min, 2.035 s</t>
  </si>
  <si>
    <t>4.16672 min, 2.138 s</t>
  </si>
  <si>
    <t>4.25006 min, 6.469 s</t>
  </si>
  <si>
    <t>4.3334 min, 1.909 s</t>
  </si>
  <si>
    <t>4.41674 min, 2.200 s</t>
  </si>
  <si>
    <t>4.41674 min, 6.491 s</t>
  </si>
  <si>
    <t>4.50008 min, 1.902 s</t>
  </si>
  <si>
    <t>3,3-Diethoxy-1-propyne</t>
  </si>
  <si>
    <t>4.50008 min, 1.936 s</t>
  </si>
  <si>
    <t>4.7501 min, 1.807 s</t>
  </si>
  <si>
    <t>4.83344 min, 2.233 s</t>
  </si>
  <si>
    <t>5.08346 min, 2.839 s</t>
  </si>
  <si>
    <t>5.25014 min, 2.443 s</t>
  </si>
  <si>
    <t>5.33348 min, 2.438 s</t>
  </si>
  <si>
    <t>5.41682 min, 2.050 s</t>
  </si>
  <si>
    <t>5.75018 min, 2.043 s</t>
  </si>
  <si>
    <t>1-Hydroxy-3-methyl-2-butanone</t>
  </si>
  <si>
    <t>5.83352 min, 1.995 s</t>
  </si>
  <si>
    <t>5.91686 min, 2.041 s</t>
  </si>
  <si>
    <t>6.08354 min, 2.209 s</t>
  </si>
  <si>
    <t>6.16688 min, 1.904 s</t>
  </si>
  <si>
    <t>6.33356 min, 2.515 s</t>
  </si>
  <si>
    <t>6.4169 min, 1.926 s</t>
  </si>
  <si>
    <t>Formamide, N-methyl-</t>
  </si>
  <si>
    <t>6.58358 min, 6.389 s</t>
  </si>
  <si>
    <t>6.8336 min, 2.678 s</t>
  </si>
  <si>
    <t>5,9-Dimethyl-3-decanol</t>
  </si>
  <si>
    <t>6.91694 min, 2.164 s</t>
  </si>
  <si>
    <t>7.08362 min, 2.705 s</t>
  </si>
  <si>
    <t>7.16696 min, 2.015 s</t>
  </si>
  <si>
    <t>7.2503 min, 2.920 s</t>
  </si>
  <si>
    <t>7.41698 min, 2.301 s</t>
  </si>
  <si>
    <t>7.58366 min, 2.090 s</t>
  </si>
  <si>
    <t>7.58366 min, 3.952 s</t>
  </si>
  <si>
    <t>7.667 min, 2.623 s</t>
  </si>
  <si>
    <t>7.75034 min, 2.064 s</t>
  </si>
  <si>
    <t>7.83368 min, 2.120 s</t>
  </si>
  <si>
    <t>8.00036 min, 2.592 s</t>
  </si>
  <si>
    <t>8.00036 min, 2.928 s</t>
  </si>
  <si>
    <t>8.0837 min, 2.151 s</t>
  </si>
  <si>
    <t>8.0837 min, 2.395 s</t>
  </si>
  <si>
    <t>8.16704 min, 2.582 s</t>
  </si>
  <si>
    <t>8.33372 min, 3.382 s</t>
  </si>
  <si>
    <t>5-Ethyl-2-octen-4-one</t>
  </si>
  <si>
    <t>8.41706 min, 2.900 s</t>
  </si>
  <si>
    <t>8.5004 min, 3.069 s</t>
  </si>
  <si>
    <t>Aniline, N-methyl-</t>
  </si>
  <si>
    <t>8.58374 min, 2.698 s</t>
  </si>
  <si>
    <t>8.75042 min, 3.194 s</t>
  </si>
  <si>
    <t>8.83376 min, 2.886 s</t>
  </si>
  <si>
    <t>8.83376 min, 2.988 s</t>
  </si>
  <si>
    <t>8.83376 min, 3.719 s</t>
  </si>
  <si>
    <t>8.83376 min, 4.489 s</t>
  </si>
  <si>
    <t>8.83376 min, 4.642 s</t>
  </si>
  <si>
    <t>8.9171 min, 2.878 s</t>
  </si>
  <si>
    <t>9.00044 min, 3.702 s</t>
  </si>
  <si>
    <t>9.00044 min, 3.755 s</t>
  </si>
  <si>
    <t>9.08378 min, 3.880 s</t>
  </si>
  <si>
    <t>2-Furancarboxylic acid, hydrazide</t>
  </si>
  <si>
    <t>9.25046 min, 2.775 s</t>
  </si>
  <si>
    <t>9.25046 min, 3.024 s</t>
  </si>
  <si>
    <t>9.25046 min, 3.356 s</t>
  </si>
  <si>
    <t>9.41714 min, 2.248 s</t>
  </si>
  <si>
    <t>9.50048 min, 3.469 s</t>
  </si>
  <si>
    <t>Sulfurous acid, di(2-ethylhexyl) ester</t>
  </si>
  <si>
    <t>9.66716 min, 1.697 s</t>
  </si>
  <si>
    <t>9.66716 min, 2.004 s</t>
  </si>
  <si>
    <t>9.66716 min, 3.100 s</t>
  </si>
  <si>
    <t>9.83384 min, 2.588 s</t>
  </si>
  <si>
    <t>9.83384 min, 2.974 s</t>
  </si>
  <si>
    <t>9.91718 min, 4.154 s</t>
  </si>
  <si>
    <t>10.1672 min, 2.561 s</t>
  </si>
  <si>
    <t>10.2505 min, 2.936 s</t>
  </si>
  <si>
    <t>10.2505 min, 3.328 s</t>
  </si>
  <si>
    <t>10.4172 min, 2.159 s</t>
  </si>
  <si>
    <t>10.4172 min, 2.804 s</t>
  </si>
  <si>
    <t>10.5006 min, 4.179 s</t>
  </si>
  <si>
    <t>10.5839 min, 3.115 s</t>
  </si>
  <si>
    <t>Acetamide, N-methyl-</t>
  </si>
  <si>
    <t>10.5839 min, 3.645 s</t>
  </si>
  <si>
    <t>10.7506 min, 3.039 s</t>
  </si>
  <si>
    <t>Propanoic acid, ethenyl ester</t>
  </si>
  <si>
    <t>11.0006 min, 3.227 s</t>
  </si>
  <si>
    <t>11.334 min, 3.128 s</t>
  </si>
  <si>
    <t>Thiophene-2-ol, benzoate</t>
  </si>
  <si>
    <t>11.334 min, 3.301 s</t>
  </si>
  <si>
    <t>11.4173 min, 3.631 s</t>
  </si>
  <si>
    <t>11.5006 min, 3.398 s</t>
  </si>
  <si>
    <t>11.584 min, 4.196 s</t>
  </si>
  <si>
    <t>11.584 min, 4.413 s</t>
  </si>
  <si>
    <t>Cyclohexane, 1-(cyclohexylmethyl)-2-methyl-, cis-</t>
  </si>
  <si>
    <t>11.834 min, 1.922 s</t>
  </si>
  <si>
    <t>dl-Alanyl-dl-valine</t>
  </si>
  <si>
    <t>11.834 min, 2.781 s</t>
  </si>
  <si>
    <t>ÃŸ-Myrcene</t>
  </si>
  <si>
    <t>12.1674 min, 2.111 s</t>
  </si>
  <si>
    <t>12.334 min, 2.853 s</t>
  </si>
  <si>
    <t>12.4174 min, 3.032 s</t>
  </si>
  <si>
    <t>12.4174 min, 3.150 s</t>
  </si>
  <si>
    <t>12.5007 min, 3.892 s</t>
  </si>
  <si>
    <t>12.5841 min, 3.347 s</t>
  </si>
  <si>
    <t>12.5841 min, 3.939 s</t>
  </si>
  <si>
    <t>3-Pyridinamine, N,N-dimethyl-</t>
  </si>
  <si>
    <t>XIC(94.06Â±500ppm)</t>
  </si>
  <si>
    <t>12.8341 min, 3.045 s</t>
  </si>
  <si>
    <t>12.8341 min, 3.489 s</t>
  </si>
  <si>
    <t>12.8341 min, 4.184 s</t>
  </si>
  <si>
    <t>12.9174 min, 3.365 s</t>
  </si>
  <si>
    <t>12.9174 min, 3.922 s</t>
  </si>
  <si>
    <t>12.9174 min, 4.134 s</t>
  </si>
  <si>
    <t>13.0841 min, 3.982 s</t>
  </si>
  <si>
    <t>13.1674 min, 3.050 s</t>
  </si>
  <si>
    <t>13.1674 min, 3.829 s</t>
  </si>
  <si>
    <t>13.3341 min, 2.939 s</t>
  </si>
  <si>
    <t>13.3341 min, 4.074 s</t>
  </si>
  <si>
    <t>13.4175 min, 3.031 s</t>
  </si>
  <si>
    <t>13.6675 min, 3.059 s</t>
  </si>
  <si>
    <t>2,4,4-Trimethyl-1-pentyl methylphosphonofluoridate</t>
  </si>
  <si>
    <t>13.7508 min, 4.086 s</t>
  </si>
  <si>
    <t>13.9175 min, 3.080 s</t>
  </si>
  <si>
    <t>13.9175 min, 3.190 s</t>
  </si>
  <si>
    <t>13.9175 min, 3.919 s</t>
  </si>
  <si>
    <t>1H-Pyrazole, 1-ethyl-3,5-dimethyl-</t>
  </si>
  <si>
    <t>14.0008 min, 3.097 s</t>
  </si>
  <si>
    <t>14.0008 min, 4.292 s</t>
  </si>
  <si>
    <t>14.0842 min, 5.271 s</t>
  </si>
  <si>
    <t>14.1675 min, 3.666 s</t>
  </si>
  <si>
    <t>14.1675 min, 4.286 s</t>
  </si>
  <si>
    <t>l-Alanine ethylamide, (S)-</t>
  </si>
  <si>
    <t>14.2509 min, 3.665 s</t>
  </si>
  <si>
    <t>14.3342 min, 4.105 s</t>
  </si>
  <si>
    <t>14.4175 min, 3.660 s</t>
  </si>
  <si>
    <t>14.5009 min, 2.701 s</t>
  </si>
  <si>
    <t>14.8342 min, 3.168 s</t>
  </si>
  <si>
    <t>14.8342 min, 3.532 s</t>
  </si>
  <si>
    <t>14.9176 min, 5.231 s</t>
  </si>
  <si>
    <t>15.0009 min, 3.881 s</t>
  </si>
  <si>
    <t>15.0009 min, 4.260 s</t>
  </si>
  <si>
    <t>15.4176 min, 3.914 s</t>
  </si>
  <si>
    <t>15.4176 min, 4.072 s</t>
  </si>
  <si>
    <t>15.4176 min, 4.630 s</t>
  </si>
  <si>
    <t>15.501 min, 3.747 s</t>
  </si>
  <si>
    <t>15.5843 min, 3.622 s</t>
  </si>
  <si>
    <t>15.5843 min, 3.760 s</t>
  </si>
  <si>
    <t>15.6676 min, 2.779 s</t>
  </si>
  <si>
    <t>15.6676 min, 4.075 s</t>
  </si>
  <si>
    <t>15.8343 min, 4.356 s</t>
  </si>
  <si>
    <t>16.0843 min, 2.360 s</t>
  </si>
  <si>
    <t>16.1677 min, 3.136 s</t>
  </si>
  <si>
    <t>16.251 min, 4.152 s</t>
  </si>
  <si>
    <t>16.3344 min, 2.814 s</t>
  </si>
  <si>
    <t>16.3344 min, 2.870 s</t>
  </si>
  <si>
    <t>16.501 min, 3.477 s</t>
  </si>
  <si>
    <t>16.5844 min, 3.612 s</t>
  </si>
  <si>
    <t>16.5844 min, 3.787 s</t>
  </si>
  <si>
    <t>16.5844 min, 3.847 s</t>
  </si>
  <si>
    <t>16.7511 min, 2.859 s</t>
  </si>
  <si>
    <t>2-Tridecene, (E)-</t>
  </si>
  <si>
    <t>Ethanone, 1-(4-pyridinyl)-</t>
  </si>
  <si>
    <t>16.8344 min, 4.219 s</t>
  </si>
  <si>
    <t>16.8344 min, 4.737 s</t>
  </si>
  <si>
    <t>16.9177 min, 3.885 s</t>
  </si>
  <si>
    <t>17.0011 min, 3.514 s</t>
  </si>
  <si>
    <t>17.0844 min, 3.453 s</t>
  </si>
  <si>
    <t>17.0844 min, 3.542 s</t>
  </si>
  <si>
    <t>17.1678 min, 3.325 s</t>
  </si>
  <si>
    <t>2-Cyclohexen-1-one, 3,4,4-trimethyl-</t>
  </si>
  <si>
    <t>17.3344 min, 3.851 s</t>
  </si>
  <si>
    <t>17.4178 min, 3.393 s</t>
  </si>
  <si>
    <t>17.4178 min, 4.086 s</t>
  </si>
  <si>
    <t>17.6678 min, 3.911 s</t>
  </si>
  <si>
    <t>17.7511 min, 3.071 s</t>
  </si>
  <si>
    <t>17.7511 min, 4.754 s</t>
  </si>
  <si>
    <t>17.9178 min, 3.993 s</t>
  </si>
  <si>
    <t>18.0012 min, 4.169 s</t>
  </si>
  <si>
    <t>18.0012 min, 4.796 s</t>
  </si>
  <si>
    <t>p-Menthane, 3-allylperoxy-</t>
  </si>
  <si>
    <t>18.1678 min, 2.285 s</t>
  </si>
  <si>
    <t>18.1678 min, 6.441 s</t>
  </si>
  <si>
    <t>18.2512 min, 5.029 s</t>
  </si>
  <si>
    <t>18.4179 min, 3.819 s</t>
  </si>
  <si>
    <t>18.4179 min, 5.430 s</t>
  </si>
  <si>
    <t>18.5012 min, 2.914 s</t>
  </si>
  <si>
    <t>18.6679 min, 2.089 s</t>
  </si>
  <si>
    <t>Benzene, 2-methoxy-1,3-dimethyl-</t>
  </si>
  <si>
    <t>18.6679 min, 3.164 s</t>
  </si>
  <si>
    <t>18.7512 min, 3.478 s</t>
  </si>
  <si>
    <t>18.7512 min, 4.712 s</t>
  </si>
  <si>
    <t>18.9179 min, 3.364 s</t>
  </si>
  <si>
    <t>18.9179 min, 4.443 s</t>
  </si>
  <si>
    <t>19.0012 min, 3.226 s</t>
  </si>
  <si>
    <t>19.0846 min, 4.035 s</t>
  </si>
  <si>
    <t>19.0846 min, 4.205 s</t>
  </si>
  <si>
    <t>2-(Hydroxymethyl)norbornadiene</t>
  </si>
  <si>
    <t>19.1679 min, 4.035 s</t>
  </si>
  <si>
    <t>2,5-Dihydroxybenzaldehyde, 2TMS derivative</t>
  </si>
  <si>
    <t>XIC(267.01Â±500ppm)</t>
  </si>
  <si>
    <t>19.2513 min, 1.621 s</t>
  </si>
  <si>
    <t>19.2513 min, 2.929 s</t>
  </si>
  <si>
    <t>19.2513 min, 3.344 s</t>
  </si>
  <si>
    <t>19.3346 min, 3.149 s</t>
  </si>
  <si>
    <t>19.3346 min, 3.270 s</t>
  </si>
  <si>
    <t>19.4179 min, 4.071 s</t>
  </si>
  <si>
    <t>19.5846 min, 2.304 s</t>
  </si>
  <si>
    <t>19.5846 min, 3.658 s</t>
  </si>
  <si>
    <t>3,4-dimethyl-1H-pyrrole-2-carboxaldehyde</t>
  </si>
  <si>
    <t>19.7513 min, 4.152 s</t>
  </si>
  <si>
    <t>19.8346 min, 3.701 s</t>
  </si>
  <si>
    <t>20.0847 min, 3.243 s</t>
  </si>
  <si>
    <t>20.2513 min, 3.688 s</t>
  </si>
  <si>
    <t>20.5847 min, 3.475 s</t>
  </si>
  <si>
    <t>Ortetamine</t>
  </si>
  <si>
    <t>20.668 min, 3.633 s</t>
  </si>
  <si>
    <t>20.8347 min, 2.815 s</t>
  </si>
  <si>
    <t>20.8347 min, 3.422 s</t>
  </si>
  <si>
    <t>Carbamic acid, methyl-, phenyl ester</t>
  </si>
  <si>
    <t>20.9181 min, 1.833 s</t>
  </si>
  <si>
    <t>20.9181 min, 2.896 s</t>
  </si>
  <si>
    <t>20.9181 min, 3.315 s</t>
  </si>
  <si>
    <t>21.0014 min, 3.385 s</t>
  </si>
  <si>
    <t>Benzoic acid, 4-methyl-, propyl ester</t>
  </si>
  <si>
    <t>21.0014 min, 3.742 s</t>
  </si>
  <si>
    <t>21.0847 min, 4.287 s</t>
  </si>
  <si>
    <t>21.1681 min, 1.818 s</t>
  </si>
  <si>
    <t>5-Dodecene, (E)-</t>
  </si>
  <si>
    <t>21.1681 min, 1.968 s</t>
  </si>
  <si>
    <t>21.2514 min, 3.949 s</t>
  </si>
  <si>
    <t>L-a-Terpineol</t>
  </si>
  <si>
    <t>21.3348 min, 2.906 s</t>
  </si>
  <si>
    <t>21.3348 min, 5.083 s</t>
  </si>
  <si>
    <t>21.4181 min, 5.444 s</t>
  </si>
  <si>
    <t>21.5848 min, 2.925 s</t>
  </si>
  <si>
    <t>1H-1,2,3,4-Tetrazole-1-propanoic acid, 2-(4-fluorophenyl)-2-oxoethyl ester</t>
  </si>
  <si>
    <t>21.5848 min, 3.440 s</t>
  </si>
  <si>
    <t>21.6681 min, 4.119 s</t>
  </si>
  <si>
    <t>3-Methyl-4-isopropylphenol</t>
  </si>
  <si>
    <t>21.7515 min, 2.993 s</t>
  </si>
  <si>
    <t>21.7515 min, 4.544 s</t>
  </si>
  <si>
    <t>21.8348 min, 3.303 s</t>
  </si>
  <si>
    <t>22.0015 min, 3.073 s</t>
  </si>
  <si>
    <t>22.0848 min, 3.042 s</t>
  </si>
  <si>
    <t>22.0848 min, 3.425 s</t>
  </si>
  <si>
    <t>22.1682 min, 2.831 s</t>
  </si>
  <si>
    <t>22.3348 min, 5.077 s</t>
  </si>
  <si>
    <t>Alanine, N-methyl-N-methoxycarbonyl-, octadecyl ester</t>
  </si>
  <si>
    <t>22.5849 min, 4.651 s</t>
  </si>
  <si>
    <t>22.6682 min, 2.943 s</t>
  </si>
  <si>
    <t>22.8349 min, 2.865 s</t>
  </si>
  <si>
    <t>22.8349 min, 3.183 s</t>
  </si>
  <si>
    <t>4H-Cyclopenta[c]furan, hexahydro-1,1-dimethyl-4-methylene-</t>
  </si>
  <si>
    <t>22.9182 min, 4.131 s</t>
  </si>
  <si>
    <t>23.0016 min, 2.402 s</t>
  </si>
  <si>
    <t>23.0849 min, 4.000 s</t>
  </si>
  <si>
    <t>23.1682 min, 3.214 s</t>
  </si>
  <si>
    <t>23.1682 min, 3.826 s</t>
  </si>
  <si>
    <t>23.5849 min, 3.280 s</t>
  </si>
  <si>
    <t>23.5849 min, 3.955 s</t>
  </si>
  <si>
    <t>23.5849 min, 4.568 s</t>
  </si>
  <si>
    <t>Formic acid, 2-ethylhexyl ester</t>
  </si>
  <si>
    <t>23.6683 min, 2.293 s</t>
  </si>
  <si>
    <t>23.7516 min, 3.300 s</t>
  </si>
  <si>
    <t>XIC(139.04Â±500ppm)</t>
  </si>
  <si>
    <t>23.835 min, 3.786 s</t>
  </si>
  <si>
    <t>24.1683 min, 3.261 s</t>
  </si>
  <si>
    <t>24.335 min, 3.405 s</t>
  </si>
  <si>
    <t>24.4183 min, 3.614 s</t>
  </si>
  <si>
    <t>24.4183 min, 3.615 s</t>
  </si>
  <si>
    <t>24.585 min, 3.598 s</t>
  </si>
  <si>
    <t>24.585 min, 4.050 s</t>
  </si>
  <si>
    <t>24.7517 min, 4.313 s</t>
  </si>
  <si>
    <t>24.835 min, 2.644 s</t>
  </si>
  <si>
    <t>24.835 min, 3.378 s</t>
  </si>
  <si>
    <t>24.835 min, 3.523 s</t>
  </si>
  <si>
    <t>Glutaric acid, ethyl 3-methylbut-2-yl ester</t>
  </si>
  <si>
    <t>24.9184 min, 4.333 s</t>
  </si>
  <si>
    <t>25.0017 min, 3.205 s</t>
  </si>
  <si>
    <t>2-Methyl-3(2-furyl)acrolein</t>
  </si>
  <si>
    <t>25.0017 min, 4.445 s</t>
  </si>
  <si>
    <t>25.0851 min, 3.904 s</t>
  </si>
  <si>
    <t>25.2517 min, 3.386 s</t>
  </si>
  <si>
    <t>25.2517 min, 3.512 s</t>
  </si>
  <si>
    <t>25.2517 min, 4.671 s</t>
  </si>
  <si>
    <t>25.2517 min, 5.509 s</t>
  </si>
  <si>
    <t>25.3351 min, 3.791 s</t>
  </si>
  <si>
    <t>25.4184 min, 3.074 s</t>
  </si>
  <si>
    <t>25.6684 min, 4.232 s</t>
  </si>
  <si>
    <t>25.7518 min, 3.754 s</t>
  </si>
  <si>
    <t>25.8351 min, 3.262 s</t>
  </si>
  <si>
    <t>Cyclopenta[c]pyran-1,3-dione, 4,4a,5,6-tetrahydro-4,7-dimethyl-</t>
  </si>
  <si>
    <t>26.0018 min, 3.775 s</t>
  </si>
  <si>
    <t>26.0018 min, 4.657 s</t>
  </si>
  <si>
    <t>26.2518 min, 3.245 s</t>
  </si>
  <si>
    <t>26.2518 min, 4.082 s</t>
  </si>
  <si>
    <t>26.5018 min, 3.494 s</t>
  </si>
  <si>
    <t>26.5018 min, 4.336 s</t>
  </si>
  <si>
    <t>26.6685 min, 3.320 s</t>
  </si>
  <si>
    <t>26.7519 min, 4.241 s</t>
  </si>
  <si>
    <t>26.8352 min, 4.477 s</t>
  </si>
  <si>
    <t>27.0852 min, 3.288 s</t>
  </si>
  <si>
    <t>27.3352 min, 4.029 s</t>
  </si>
  <si>
    <t>27.5019 min, 3.282 s</t>
  </si>
  <si>
    <t>1,4-Dimethoxy-2,3-dimethylbenzene</t>
  </si>
  <si>
    <t>27.6686 min, 3.205 s</t>
  </si>
  <si>
    <t>27.6686 min, 4.091 s</t>
  </si>
  <si>
    <t>28.002 min, 3.559 s</t>
  </si>
  <si>
    <t>28.002 min, 3.800 s</t>
  </si>
  <si>
    <t>Undecane, 5,5-dimethyl-</t>
  </si>
  <si>
    <t>28.0853 min, 3.609 s</t>
  </si>
  <si>
    <t>28.252 min, 3.673 s</t>
  </si>
  <si>
    <t>28.3353 min, 3.878 s</t>
  </si>
  <si>
    <t>28.4187 min, 3.179 s</t>
  </si>
  <si>
    <t>28.502 min, 3.932 s</t>
  </si>
  <si>
    <t>28.5853 min, 3.286 s</t>
  </si>
  <si>
    <t>28.6687 min, 1.857 s</t>
  </si>
  <si>
    <t>28.6687 min, 3.751 s</t>
  </si>
  <si>
    <t>28.8354 min, 3.449 s</t>
  </si>
  <si>
    <t>28.9187 min, 4.873 s</t>
  </si>
  <si>
    <t>29.0854 min, 3.325 s</t>
  </si>
  <si>
    <t>29.0854 min, 4.219 s</t>
  </si>
  <si>
    <t>29.2521 min, 2.608 s</t>
  </si>
  <si>
    <t>29.2521 min, 3.262 s</t>
  </si>
  <si>
    <t>29.2521 min, 3.735 s</t>
  </si>
  <si>
    <t>29.5021 min, 3.904 s</t>
  </si>
  <si>
    <t>29.5021 min, 3.989 s</t>
  </si>
  <si>
    <t>Phenol, 5-methoxy-2,3-dimethyl-</t>
  </si>
  <si>
    <t>29.6688 min, 5.029 s</t>
  </si>
  <si>
    <t>Naphthalene, 6-ethyl-1,2,3,4-tetrahydro-</t>
  </si>
  <si>
    <t>29.7521 min, 4.084 s</t>
  </si>
  <si>
    <t>Phenol, 2-methoxy-6-(1-propenyl)-</t>
  </si>
  <si>
    <t>29.8354 min, 3.604 s</t>
  </si>
  <si>
    <t>29.8354 min, 5.030 s</t>
  </si>
  <si>
    <t>29.9188 min, 3.146 s</t>
  </si>
  <si>
    <t>29.9188 min, 4.509 s</t>
  </si>
  <si>
    <t>30.0855 min, 4.069 s</t>
  </si>
  <si>
    <t>30.1688 min, 3.620 s</t>
  </si>
  <si>
    <t>30.3355 min, 3.196 s</t>
  </si>
  <si>
    <t>30.5022 min, 4.571 s</t>
  </si>
  <si>
    <t>30.5022 min, 5.058 s</t>
  </si>
  <si>
    <t>30.5855 min, 3.616 s</t>
  </si>
  <si>
    <t>30.5855 min, 4.056 s</t>
  </si>
  <si>
    <t>31.0022 min, 3.159 s</t>
  </si>
  <si>
    <t>31.0855 min, 3.300 s</t>
  </si>
  <si>
    <t>3,4-Methylenedioxyanisole</t>
  </si>
  <si>
    <t>31.0855 min, 3.691 s</t>
  </si>
  <si>
    <t>31.1689 min, 3.974 s</t>
  </si>
  <si>
    <t>31.1689 min, 4.761 s</t>
  </si>
  <si>
    <t>31.4189 min, 4.783 s</t>
  </si>
  <si>
    <t>31.7523 min, 4.067 s</t>
  </si>
  <si>
    <t>31.9189 min, 4.031 s</t>
  </si>
  <si>
    <t>32.0856 min, 4.191 s</t>
  </si>
  <si>
    <t>3-Phenyl-1H-pyrazole-4-carbaldehyde</t>
  </si>
  <si>
    <t>32.3356 min, 4.427 s</t>
  </si>
  <si>
    <t>32.5023 min, 2.125 s</t>
  </si>
  <si>
    <t>32.669 min, 3.605 s</t>
  </si>
  <si>
    <t>32.669 min, 3.675 s</t>
  </si>
  <si>
    <t>33.4191 min, 3.177 s</t>
  </si>
  <si>
    <t>33.4191 min, 4.306 s</t>
  </si>
  <si>
    <t>33.7524 min, 4.180 s</t>
  </si>
  <si>
    <t>33.8358 min, 4.246 s</t>
  </si>
  <si>
    <t>33.9191 min, 4.339 s</t>
  </si>
  <si>
    <t>34.0024 min, 3.492 s</t>
  </si>
  <si>
    <t>34.2525 min, 4.779 s</t>
  </si>
  <si>
    <t>34.3358 min, 3.704 s</t>
  </si>
  <si>
    <t>34.6692 min, 3.478 s</t>
  </si>
  <si>
    <t>Benzene, 1,2-dimethoxy-4-propenyl-, (Z)-</t>
  </si>
  <si>
    <t>34.6692 min, 3.613 s</t>
  </si>
  <si>
    <t>34.9192 min, 3.535 s</t>
  </si>
  <si>
    <t>4,6,8-Trimethylazulene</t>
  </si>
  <si>
    <t>35.1692 min, 3.596 s</t>
  </si>
  <si>
    <t>35.4192 min, 3.682 s</t>
  </si>
  <si>
    <t>35.4192 min, 4.073 s</t>
  </si>
  <si>
    <t>35.5026 min, 3.568 s</t>
  </si>
  <si>
    <t>36.1693 min, 4.419 s</t>
  </si>
  <si>
    <t>36.2526 min, 4.611 s</t>
  </si>
  <si>
    <t>36.9193 min, 4.224 s</t>
  </si>
  <si>
    <t>37.2527 min, 3.998 s</t>
  </si>
  <si>
    <t>37.2527 min, 4.387 s</t>
  </si>
  <si>
    <t>37.2527 min, 5.832 s</t>
  </si>
  <si>
    <t>37.7527 min, 4.360 s</t>
  </si>
  <si>
    <t>37.9194 min, 4.135 s</t>
  </si>
  <si>
    <t>38.0861 min, 3.532 s</t>
  </si>
  <si>
    <t>38.0861 min, 4.166 s</t>
  </si>
  <si>
    <t>38.5028 min, 3.683 s</t>
  </si>
  <si>
    <t>38.5028 min, 4.011 s</t>
  </si>
  <si>
    <t>38.7528 min, 4.304 s</t>
  </si>
  <si>
    <t>38.9195 min, 3.900 s</t>
  </si>
  <si>
    <t>40.4196 min, 4.152 s</t>
  </si>
  <si>
    <t>Benzene, 1,2,3-trimethoxy-5-(1-propenyl)-, (E)-</t>
  </si>
  <si>
    <t>XIC(193.09Â±500ppm)</t>
  </si>
  <si>
    <t>40.5863 min, 3.585 s</t>
  </si>
  <si>
    <t>9H-Fluoren-9-ol</t>
  </si>
  <si>
    <t>40.5863 min, 4.177 s</t>
  </si>
  <si>
    <t>40.753 min, 4.802 s</t>
  </si>
  <si>
    <t>41.253 min, 2.464 s</t>
  </si>
  <si>
    <t>Phenol, 3,4,5-trimethoxy-</t>
  </si>
  <si>
    <t>XIC(169.06Â±500ppm)</t>
  </si>
  <si>
    <t>41.503 min, 4.435 s</t>
  </si>
  <si>
    <t>41.8364 min, 1.938 s</t>
  </si>
  <si>
    <t>41.9197 min, 4.078 s</t>
  </si>
  <si>
    <t>42.1698 min, 4.142 s</t>
  </si>
  <si>
    <t>42.5865 min, 3.842 s</t>
  </si>
  <si>
    <t>43.2532 min, 3.795 s</t>
  </si>
  <si>
    <t>43.2532 min, 4.872 s</t>
  </si>
  <si>
    <t>43.8366 min, 1.844 s</t>
  </si>
  <si>
    <t>Xanthene, 9,9-dimethyl-</t>
  </si>
  <si>
    <t>43.9199 min, 3.813 s</t>
  </si>
  <si>
    <t>44.1699 min, 3.758 s</t>
  </si>
  <si>
    <t>44.67 min, 4.781 s</t>
  </si>
  <si>
    <t>45.17 min, 1.956 s</t>
  </si>
  <si>
    <t>45.5034 min, 4.724 s</t>
  </si>
  <si>
    <t>48.5869 min, 4.658 s</t>
  </si>
  <si>
    <t>48.7536 min, 4.540 s</t>
  </si>
  <si>
    <t>49.587 min, 3.285 s</t>
  </si>
  <si>
    <t>2-Tridecen-1-ol, (E)-</t>
  </si>
  <si>
    <t>49.6704 min, 2.285 s</t>
  </si>
  <si>
    <t>XIC(103.06Â±500ppm)</t>
  </si>
  <si>
    <t>49.6704 min, 4.399 s</t>
  </si>
  <si>
    <t>Phthalic acid, butyl oct-3-yl ester</t>
  </si>
  <si>
    <t>51.3372 min, 3.207 s</t>
  </si>
  <si>
    <t>[1,1'-Biphenyl]-4,4'-diol, 3,3'-dimethoxy-</t>
  </si>
  <si>
    <t>XIC(246.10Â±500ppm)</t>
  </si>
  <si>
    <t>53.254 min, 3.742 s</t>
  </si>
  <si>
    <t>XIC(202.09Â±500ppm)</t>
  </si>
  <si>
    <t>4.08338 min, 2.090 s</t>
  </si>
  <si>
    <t>4.08338 min, 2.124 s</t>
  </si>
  <si>
    <t>4.16672 min, 1.558 s</t>
  </si>
  <si>
    <t>Heptane, 3,5-dimethyl-</t>
  </si>
  <si>
    <t>4.41674 min, 6.480 s</t>
  </si>
  <si>
    <t>Isocrotonic acid</t>
  </si>
  <si>
    <t>5.75018 min, 2.030 s</t>
  </si>
  <si>
    <t>5.83352 min, 2.363 s</t>
  </si>
  <si>
    <t>6.0002 min, 2.760 s</t>
  </si>
  <si>
    <t>XIC(51.04Â±500ppm)</t>
  </si>
  <si>
    <t>6.08354 min, 3.062 s</t>
  </si>
  <si>
    <t>6.66692 min, 2.689 s</t>
  </si>
  <si>
    <t>6.91694 min, 3.264 s</t>
  </si>
  <si>
    <t>7.16696 min, 2.699 s</t>
  </si>
  <si>
    <t>7.58366 min, 2.971 s</t>
  </si>
  <si>
    <t>7.75034 min, 2.053 s</t>
  </si>
  <si>
    <t>7.91702 min, 2.231 s</t>
  </si>
  <si>
    <t>8.33372 min, 2.643 s</t>
  </si>
  <si>
    <t>8.5004 min, 3.070 s</t>
  </si>
  <si>
    <t>8.75042 min, 3.666 s</t>
  </si>
  <si>
    <t>8.9171 min, 2.880 s</t>
  </si>
  <si>
    <t>8.9171 min, 4.582 s</t>
  </si>
  <si>
    <t>9.00044 min, 3.694 s</t>
  </si>
  <si>
    <t>9.00044 min, 3.741 s</t>
  </si>
  <si>
    <t>9.25046 min, 3.357 s</t>
  </si>
  <si>
    <t>9.58382 min, 3.543 s</t>
  </si>
  <si>
    <t>9.66716 min, 1.999 s</t>
  </si>
  <si>
    <t>9.83384 min, 2.791 s</t>
  </si>
  <si>
    <t>9.91718 min, 2.953 s</t>
  </si>
  <si>
    <t>10.0005 min, 4.114 s</t>
  </si>
  <si>
    <t>11.0006 min, 3.226 s</t>
  </si>
  <si>
    <t>11.2506 min, 4.516 s</t>
  </si>
  <si>
    <t>11.584 min, 4.190 s</t>
  </si>
  <si>
    <t>11.584 min, 4.408 s</t>
  </si>
  <si>
    <t>12.0007 min, 4.859 s</t>
  </si>
  <si>
    <t>12.5841 min, 3.616 s</t>
  </si>
  <si>
    <t>12.6674 min, 3.898 s</t>
  </si>
  <si>
    <t>12.9174 min, 3.360 s</t>
  </si>
  <si>
    <t>12.9174 min, 3.454 s</t>
  </si>
  <si>
    <t>13.2508 min, 3.799 s</t>
  </si>
  <si>
    <t>13.4175 min, 3.027 s</t>
  </si>
  <si>
    <t>13.6675 min, 2.882 s</t>
  </si>
  <si>
    <t>13.6675 min, 3.582 s</t>
  </si>
  <si>
    <t>1-Penten-3-one, 4-methyl-</t>
  </si>
  <si>
    <t>13.9175 min, 2.316 s</t>
  </si>
  <si>
    <t>14.0008 min, 3.090 s</t>
  </si>
  <si>
    <t>14.0008 min, 3.674 s</t>
  </si>
  <si>
    <t>14.0842 min, 3.601 s</t>
  </si>
  <si>
    <t>14.2509 min, 4.251 s</t>
  </si>
  <si>
    <t>14.4175 min, 3.651 s</t>
  </si>
  <si>
    <t>14.5009 min, 5.042 s</t>
  </si>
  <si>
    <t>15.0009 min, 3.251 s</t>
  </si>
  <si>
    <t>15.3343 min, 3.424 s</t>
  </si>
  <si>
    <t>15.4176 min, 3.247 s</t>
  </si>
  <si>
    <t>15.4176 min, 3.913 s</t>
  </si>
  <si>
    <t>15.751 min, 4.069 s</t>
  </si>
  <si>
    <t>Bicyclo[4.1.0]heptan-2-one</t>
  </si>
  <si>
    <t>15.751 min, 4.401 s</t>
  </si>
  <si>
    <t>16.0843 min, 2.351 s</t>
  </si>
  <si>
    <t>16.0843 min, 3.222 s</t>
  </si>
  <si>
    <t>XIC(124.02Â±500ppm)</t>
  </si>
  <si>
    <t>16.0843 min, 4.801 s</t>
  </si>
  <si>
    <t>16.1677 min, 3.697 s</t>
  </si>
  <si>
    <t>16.251 min, 4.145 s</t>
  </si>
  <si>
    <t>Cyclopentane, 1,1'-ethylidenebis-</t>
  </si>
  <si>
    <t>16.3344 min, 1.995 s</t>
  </si>
  <si>
    <t>16.501 min, 3.415 s</t>
  </si>
  <si>
    <t>16.7511 min, 2.863 s</t>
  </si>
  <si>
    <t>16.9177 min, 3.883 s</t>
  </si>
  <si>
    <t>17.0011 min, 3.311 s</t>
  </si>
  <si>
    <t>17.2511 min, 3.787 s</t>
  </si>
  <si>
    <t>17.4178 min, 3.422 s</t>
  </si>
  <si>
    <t>17.9178 min, 3.992 s</t>
  </si>
  <si>
    <t>18.5012 min, 2.913 s</t>
  </si>
  <si>
    <t>18.5012 min, 5.382 s</t>
  </si>
  <si>
    <t>18.6679 min, 2.091 s</t>
  </si>
  <si>
    <t>18.8346 min, 3.596 s</t>
  </si>
  <si>
    <t>18.9179 min, 4.435 s</t>
  </si>
  <si>
    <t>19.0012 min, 3.222 s</t>
  </si>
  <si>
    <t>19.4179 min, 3.780 s</t>
  </si>
  <si>
    <t>19.5846 min, 2.592 s</t>
  </si>
  <si>
    <t>19.668 min, 3.674 s</t>
  </si>
  <si>
    <t>20.0013 min, 3.538 s</t>
  </si>
  <si>
    <t>20.0013 min, 3.570 s</t>
  </si>
  <si>
    <t>20.0013 min, 3.824 s</t>
  </si>
  <si>
    <t>20.0847 min, 3.239 s</t>
  </si>
  <si>
    <t>20.2513 min, 3.685 s</t>
  </si>
  <si>
    <t>Cyclohexanone, 4-ethenyl-</t>
  </si>
  <si>
    <t>20.3347 min, 3.690 s</t>
  </si>
  <si>
    <t>20.418 min, 3.272 s</t>
  </si>
  <si>
    <t>20.5014 min, 3.681 s</t>
  </si>
  <si>
    <t>20.5847 min, 2.692 s</t>
  </si>
  <si>
    <t>20.5847 min, 3.584 s</t>
  </si>
  <si>
    <t>20.7514 min, 3.142 s</t>
  </si>
  <si>
    <t>20.7514 min, 3.482 s</t>
  </si>
  <si>
    <t>Phenol, 2,5-dimethyl-</t>
  </si>
  <si>
    <t>21.0014 min, 3.383 s</t>
  </si>
  <si>
    <t>21.1681 min, 3.500 s</t>
  </si>
  <si>
    <t>21.4181 min, 5.435 s</t>
  </si>
  <si>
    <t>21.5014 min, 3.435 s</t>
  </si>
  <si>
    <t>21.8348 min, 3.299 s</t>
  </si>
  <si>
    <t>22.0015 min, 3.509 s</t>
  </si>
  <si>
    <t>XIC(66.06Â±500ppm)</t>
  </si>
  <si>
    <t>22.3348 min, 5.069 s</t>
  </si>
  <si>
    <t>22.5849 min, 4.984 s</t>
  </si>
  <si>
    <t>22.9182 min, 3.517 s</t>
  </si>
  <si>
    <t>23.1682 min, 3.589 s</t>
  </si>
  <si>
    <t>23.1682 min, 3.618 s</t>
  </si>
  <si>
    <t>23.1682 min, 3.821 s</t>
  </si>
  <si>
    <t>23.1682 min, 4.643 s</t>
  </si>
  <si>
    <t>23.2516 min, 4.644 s</t>
  </si>
  <si>
    <t>23.3349 min, 4.434 s</t>
  </si>
  <si>
    <t>23.4183 min, 3.456 s</t>
  </si>
  <si>
    <t>23.5016 min, 5.163 s</t>
  </si>
  <si>
    <t>23.5849 min, 3.276 s</t>
  </si>
  <si>
    <t>23.5849 min, 4.563 s</t>
  </si>
  <si>
    <t>23.7516 min, 3.256 s</t>
  </si>
  <si>
    <t>23.7516 min, 3.295 s</t>
  </si>
  <si>
    <t>24.585 min, 3.261 s</t>
  </si>
  <si>
    <t>24.835 min, 3.375 s</t>
  </si>
  <si>
    <t>25.3351 min, 3.392 s</t>
  </si>
  <si>
    <t>25.3351 min, 5.458 s</t>
  </si>
  <si>
    <t>25.6684 min, 4.235 s</t>
  </si>
  <si>
    <t>25.7518 min, 3.751 s</t>
  </si>
  <si>
    <t>26.0018 min, 1.946 s</t>
  </si>
  <si>
    <t>7-Methyl-1,2-dihydroquinoxalin-2-one</t>
  </si>
  <si>
    <t>26.4185 min, 4.097 s</t>
  </si>
  <si>
    <t>26.5018 min, 3.490 s</t>
  </si>
  <si>
    <t>26.6685 min, 4.286 s</t>
  </si>
  <si>
    <t>26.7519 min, 3.248 s</t>
  </si>
  <si>
    <t>26.9185 min, 3.177 s</t>
  </si>
  <si>
    <t>26.9185 min, 4.292 s</t>
  </si>
  <si>
    <t>27.0852 min, 3.891 s</t>
  </si>
  <si>
    <t>27.2519 min, 3.776 s</t>
  </si>
  <si>
    <t>28.3353 min, 4.301 s</t>
  </si>
  <si>
    <t>28.502 min, 3.281 s</t>
  </si>
  <si>
    <t>28.5853 min, 3.285 s</t>
  </si>
  <si>
    <t>28.8354 min, 3.448 s</t>
  </si>
  <si>
    <t>29.002 min, 3.220 s</t>
  </si>
  <si>
    <t>29.002 min, 3.817 s</t>
  </si>
  <si>
    <t>29.2521 min, 3.255 s</t>
  </si>
  <si>
    <t>29.2521 min, 3.728 s</t>
  </si>
  <si>
    <t>29.8354 min, 5.032 s</t>
  </si>
  <si>
    <t>30.6688 min, 3.153 s</t>
  </si>
  <si>
    <t>30.9189 min, 3.640 s</t>
  </si>
  <si>
    <t>31.0855 min, 3.690 s</t>
  </si>
  <si>
    <t>31.4189 min, 4.780 s</t>
  </si>
  <si>
    <t>32.169 min, 4.252 s</t>
  </si>
  <si>
    <t>32.5023 min, 3.845 s</t>
  </si>
  <si>
    <t>32.8357 min, 6.093 s</t>
  </si>
  <si>
    <t>33.4191 min, 3.729 s</t>
  </si>
  <si>
    <t>2,5-cyclohexadiene-1,4-dione, 2-(1,1-dimethylethyl)-5-(2-methyl-2-propen-1-yl)-</t>
  </si>
  <si>
    <t>XIC(161.10Â±500ppm)</t>
  </si>
  <si>
    <t>33.9191 min, 2.684 s</t>
  </si>
  <si>
    <t>34.0024 min, 3.489 s</t>
  </si>
  <si>
    <t>34.0858 min, 4.417 s</t>
  </si>
  <si>
    <t>34.6692 min, 3.609 s</t>
  </si>
  <si>
    <t>34.9192 min, 3.962 s</t>
  </si>
  <si>
    <t>Butylated Hydroxytoluene</t>
  </si>
  <si>
    <t>XIC(205.16Â±500ppm)</t>
  </si>
  <si>
    <t>35.2525 min, 2.747 s</t>
  </si>
  <si>
    <t>35.4192 min, 4.075 s</t>
  </si>
  <si>
    <t>35.9193 min, 4.294 s</t>
  </si>
  <si>
    <t>36.1693 min, 4.428 s</t>
  </si>
  <si>
    <t>36.336 min, 3.656 s</t>
  </si>
  <si>
    <t>36.9193 min, 4.231 s</t>
  </si>
  <si>
    <t>37.1694 min, 2.374 s</t>
  </si>
  <si>
    <t>37.4194 min, 4.310 s</t>
  </si>
  <si>
    <t>37.9194 min, 4.142 s</t>
  </si>
  <si>
    <t>38.0861 min, 3.534 s</t>
  </si>
  <si>
    <t>38.0861 min, 4.169 s</t>
  </si>
  <si>
    <t>38.3361 min, 4.122 s</t>
  </si>
  <si>
    <t>38.5028 min, 4.020 s</t>
  </si>
  <si>
    <t>38.7528 min, 3.770 s</t>
  </si>
  <si>
    <t>38.7528 min, 4.316 s</t>
  </si>
  <si>
    <t>38.9195 min, 3.905 s</t>
  </si>
  <si>
    <t>39.0028 min, 3.563 s</t>
  </si>
  <si>
    <t>39.1695 min, 3.955 s</t>
  </si>
  <si>
    <t>39.5862 min, 3.968 s</t>
  </si>
  <si>
    <t>40.0029 min, 4.128 s</t>
  </si>
  <si>
    <t>40.753 min, 4.805 s</t>
  </si>
  <si>
    <t>41.8364 min, 4.033 s</t>
  </si>
  <si>
    <t>Sulfurous acid, 2-ethylhexyl hexyl ester</t>
  </si>
  <si>
    <t>42.2531 min, 1.877 s</t>
  </si>
  <si>
    <t>43.2532 min, 3.789 s</t>
  </si>
  <si>
    <t>43.2532 min, 4.867 s</t>
  </si>
  <si>
    <t>43.4199 min, 1.868 s</t>
  </si>
  <si>
    <t>Dibenzothiophene</t>
  </si>
  <si>
    <t>XIC(184.04Â±500ppm)</t>
  </si>
  <si>
    <t>43.7532 min, 4.765 s</t>
  </si>
  <si>
    <t>44.1699 min, 3.765 s</t>
  </si>
  <si>
    <t>3,5-di-tert-Butyl-4-hydroxybenzaldehyde</t>
  </si>
  <si>
    <t>XIC(219.14Â±500ppm)</t>
  </si>
  <si>
    <t>44.5033 min, 3.305 s</t>
  </si>
  <si>
    <t>45.0033 min, 4.740 s</t>
  </si>
  <si>
    <t>Lilac aldehyde A</t>
  </si>
  <si>
    <t>45.5867 min, 3.204 s</t>
  </si>
  <si>
    <t>XIC(203.10Â±500ppm)</t>
  </si>
  <si>
    <t>47.5035 min, 4.438 s</t>
  </si>
  <si>
    <t>Phenanthrene, 2-methyl-</t>
  </si>
  <si>
    <t>48.5869 min, 4.470 s</t>
  </si>
  <si>
    <t>48.7536 min, 4.538 s</t>
  </si>
  <si>
    <t>49.2537 min, 4.862 s</t>
  </si>
  <si>
    <t>1,3-Dioxolane, 2-(6-heptynyl)-</t>
  </si>
  <si>
    <t>51.1705 min, 6.031 s</t>
  </si>
  <si>
    <t>51.7539 min, 3.188 s</t>
  </si>
  <si>
    <t>52.4206 min, 3.057 s</t>
  </si>
  <si>
    <t>53.6707 min, 5.051 s</t>
  </si>
  <si>
    <t>53.8374 min, 6.006 s</t>
  </si>
  <si>
    <t>1,3-Dioxolane, 2-(1-methylpropyl)-</t>
  </si>
  <si>
    <t>54.6708 min, 6.021 s</t>
  </si>
  <si>
    <t>3.75002 min, 2.130 s</t>
  </si>
  <si>
    <t>3.83336 min, 1.692 s</t>
  </si>
  <si>
    <t>3.83336 min, 2.180 s</t>
  </si>
  <si>
    <t>3.9167 min, 1.649 s</t>
  </si>
  <si>
    <t>3.9167 min, 1.962 s</t>
  </si>
  <si>
    <t>4.00004 min, 1.538 s</t>
  </si>
  <si>
    <t>4.00004 min, 2.135 s</t>
  </si>
  <si>
    <t>4.08338 min, 1.684 s</t>
  </si>
  <si>
    <t>4.08338 min, 2.092 s</t>
  </si>
  <si>
    <t>4.08338 min, 2.177 s</t>
  </si>
  <si>
    <t>2-Propanol, 2-methyl-</t>
  </si>
  <si>
    <t>4.16672 min, 1.557 s</t>
  </si>
  <si>
    <t>4.25006 min, 1.710 s</t>
  </si>
  <si>
    <t>4.83344 min, 1.929 s</t>
  </si>
  <si>
    <t>5.08346 min, 1.641 s</t>
  </si>
  <si>
    <t>Acetamide, N-ethyl-</t>
  </si>
  <si>
    <t>5.50016 min, 2.623 s</t>
  </si>
  <si>
    <t>5.75018 min, 2.037 s</t>
  </si>
  <si>
    <t>5.75018 min, 2.375 s</t>
  </si>
  <si>
    <t>5.83352 min, 2.533 s</t>
  </si>
  <si>
    <t>6.0002 min, 2.765 s</t>
  </si>
  <si>
    <t>5-Methyl-4-hexene-1-yl acetate</t>
  </si>
  <si>
    <t>6.0002 min, 2.794 s</t>
  </si>
  <si>
    <t>6.08354 min, 2.203 s</t>
  </si>
  <si>
    <t>6.08354 min, 3.049 s</t>
  </si>
  <si>
    <t>6.16688 min, 1.906 s</t>
  </si>
  <si>
    <t>2,4-Hexadienal, (E,E)-</t>
  </si>
  <si>
    <t>6.33356 min, 2.449 s</t>
  </si>
  <si>
    <t>6.33356 min, 2.513 s</t>
  </si>
  <si>
    <t>6.66692 min, 1.927 s</t>
  </si>
  <si>
    <t>6.66692 min, 2.695 s</t>
  </si>
  <si>
    <t>6.8336 min, 2.671 s</t>
  </si>
  <si>
    <t>7.16696 min, 2.008 s</t>
  </si>
  <si>
    <t>7.16696 min, 2.695 s</t>
  </si>
  <si>
    <t>7.2503 min, 2.337 s</t>
  </si>
  <si>
    <t>7.2503 min, 2.924 s</t>
  </si>
  <si>
    <t>7.58366 min, 2.086 s</t>
  </si>
  <si>
    <t>7.75034 min, 2.058 s</t>
  </si>
  <si>
    <t>7.83368 min, 3.435 s</t>
  </si>
  <si>
    <t>8.00036 min, 2.935 s</t>
  </si>
  <si>
    <t>8.41706 min, 3.355 s</t>
  </si>
  <si>
    <t>8.75042 min, 3.673 s</t>
  </si>
  <si>
    <t>8.83376 min, 3.711 s</t>
  </si>
  <si>
    <t>8.9171 min, 4.587 s</t>
  </si>
  <si>
    <t>9.25046 min, 3.361 s</t>
  </si>
  <si>
    <t>9.3338 min, 3.571 s</t>
  </si>
  <si>
    <t>9.58382 min, 3.545 s</t>
  </si>
  <si>
    <t>9.7505 min, 2.328 s</t>
  </si>
  <si>
    <t>9.83384 min, 3.891 s</t>
  </si>
  <si>
    <t>10.2505 min, 2.935 s</t>
  </si>
  <si>
    <t>10.3339 min, 3.302 s</t>
  </si>
  <si>
    <t>10.5839 min, 3.113 s</t>
  </si>
  <si>
    <t>XIC(73.03Â±500ppm)</t>
  </si>
  <si>
    <t>10.5839 min, 3.641 s</t>
  </si>
  <si>
    <t>11.2506 min, 3.359 s</t>
  </si>
  <si>
    <t>11.2506 min, 4.522 s</t>
  </si>
  <si>
    <t>2-Ethyl-2-hexenal</t>
  </si>
  <si>
    <t>11.4173 min, 2.398 s</t>
  </si>
  <si>
    <t>11.584 min, 4.411 s</t>
  </si>
  <si>
    <t>12.0007 min, 4.866 s</t>
  </si>
  <si>
    <t>12.2507 min, 2.996 s</t>
  </si>
  <si>
    <t>Benzene, cyclopropyl-</t>
  </si>
  <si>
    <t>12.334 min, 2.793 s</t>
  </si>
  <si>
    <t>12.334 min, 3.398 s</t>
  </si>
  <si>
    <t>12.5007 min, 3.370 s</t>
  </si>
  <si>
    <t>12.5841 min, 3.618 s</t>
  </si>
  <si>
    <t>13.1674 min, 3.832 s</t>
  </si>
  <si>
    <t>13.4175 min, 3.627 s</t>
  </si>
  <si>
    <t>13.6675 min, 3.061 s</t>
  </si>
  <si>
    <t>13.7508 min, 2.895 s</t>
  </si>
  <si>
    <t>14.0842 min, 3.609 s</t>
  </si>
  <si>
    <t>14.2509 min, 4.250 s</t>
  </si>
  <si>
    <t>14.5009 min, 3.496 s</t>
  </si>
  <si>
    <t>14.8342 min, 3.164 s</t>
  </si>
  <si>
    <t>14.9176 min, 5.236 s</t>
  </si>
  <si>
    <t>3-Acetyl-1H-pyrroline</t>
  </si>
  <si>
    <t>Sarcosine, N-(2-furoyl)-, propyl ester</t>
  </si>
  <si>
    <t>15.4176 min, 3.915 s</t>
  </si>
  <si>
    <t>15.5843 min, 3.757 s</t>
  </si>
  <si>
    <t>15.8343 min, 4.353 s</t>
  </si>
  <si>
    <t>15.9177 min, 3.364 s</t>
  </si>
  <si>
    <t>15.9177 min, 3.843 s</t>
  </si>
  <si>
    <t>16.0843 min, 3.226 s</t>
  </si>
  <si>
    <t>16.1677 min, 3.693 s</t>
  </si>
  <si>
    <t>16.501 min, 3.417 s</t>
  </si>
  <si>
    <t>16.5844 min, 2.841 s</t>
  </si>
  <si>
    <t>3-Methoxyamphetamine</t>
  </si>
  <si>
    <t>16.5844 min, 3.653 s</t>
  </si>
  <si>
    <t>16.5844 min, 3.782 s</t>
  </si>
  <si>
    <t>16.6677 min, 5.205 s</t>
  </si>
  <si>
    <t>17.0844 min, 3.447 s</t>
  </si>
  <si>
    <t>17.0844 min, 3.537 s</t>
  </si>
  <si>
    <t>17.2511 min, 3.458 s</t>
  </si>
  <si>
    <t>17.2511 min, 3.790 s</t>
  </si>
  <si>
    <t>17.4178 min, 3.352 s</t>
  </si>
  <si>
    <t>17.4178 min, 3.391 s</t>
  </si>
  <si>
    <t>17.5845 min, 4.062 s</t>
  </si>
  <si>
    <t>17.9178 min, 3.988 s</t>
  </si>
  <si>
    <t>18.0012 min, 3.069 s</t>
  </si>
  <si>
    <t>18.0012 min, 4.800 s</t>
  </si>
  <si>
    <t>18.1678 min, 2.281 s</t>
  </si>
  <si>
    <t>18.1678 min, 6.438 s</t>
  </si>
  <si>
    <t>18.4179 min, 5.428 s</t>
  </si>
  <si>
    <t>18.5012 min, 1.798 s</t>
  </si>
  <si>
    <t>18.5012 min, 2.917 s</t>
  </si>
  <si>
    <t>18.8346 min, 3.601 s</t>
  </si>
  <si>
    <t>18.8346 min, 3.846 s</t>
  </si>
  <si>
    <t>18.9179 min, 4.439 s</t>
  </si>
  <si>
    <t>19.0846 min, 4.036 s</t>
  </si>
  <si>
    <t>19.3346 min, 3.826 s</t>
  </si>
  <si>
    <t>1,5-Heptadien-4-one, 3,3,6-trimethyl-</t>
  </si>
  <si>
    <t>19.5013 min, 4.858 s</t>
  </si>
  <si>
    <t>19.5013 min, 5.673 s</t>
  </si>
  <si>
    <t>1H-Indene, 1-methylene-</t>
  </si>
  <si>
    <t>19.5846 min, 3.694 s</t>
  </si>
  <si>
    <t>19.668 min, 3.389 s</t>
  </si>
  <si>
    <t>20.0013 min, 3.542 s</t>
  </si>
  <si>
    <t>20.0013 min, 3.572 s</t>
  </si>
  <si>
    <t>20.2513 min, 3.684 s</t>
  </si>
  <si>
    <t>20.3347 min, 3.694 s</t>
  </si>
  <si>
    <t>20.418 min, 3.274 s</t>
  </si>
  <si>
    <t>20.7514 min, 3.480 s</t>
  </si>
  <si>
    <t>20.8347 min, 3.420 s</t>
  </si>
  <si>
    <t>21.0014 min, 2.831 s</t>
  </si>
  <si>
    <t>21.0014 min, 3.384 s</t>
  </si>
  <si>
    <t>21.1681 min, 3.505 s</t>
  </si>
  <si>
    <t>21.2514 min, 4.111 s</t>
  </si>
  <si>
    <t>21.6681 min, 2.763 s</t>
  </si>
  <si>
    <t>21.7515 min, 2.800 s</t>
  </si>
  <si>
    <t>22.0015 min, 3.508 s</t>
  </si>
  <si>
    <t>22.3348 min, 5.071 s</t>
  </si>
  <si>
    <t>Cyclohexene, 4-methyl-1-(1-methylethyl)-</t>
  </si>
  <si>
    <t>22.7515 min, 3.400 s</t>
  </si>
  <si>
    <t>22.8349 min, 4.279 s</t>
  </si>
  <si>
    <t>23.0016 min, 3.424 s</t>
  </si>
  <si>
    <t>23.1682 min, 3.594 s</t>
  </si>
  <si>
    <t>23.2516 min, 4.646 s</t>
  </si>
  <si>
    <t>23.3349 min, 4.432 s</t>
  </si>
  <si>
    <t>23.5849 min, 3.950 s</t>
  </si>
  <si>
    <t>23.6683 min, 3.576 s</t>
  </si>
  <si>
    <t>23.7516 min, 3.260 s</t>
  </si>
  <si>
    <t>23.7516 min, 3.304 s</t>
  </si>
  <si>
    <t>23.9183 min, 4.802 s</t>
  </si>
  <si>
    <t>24.0016 min, 4.206 s</t>
  </si>
  <si>
    <t>24.335 min, 3.404 s</t>
  </si>
  <si>
    <t>Undecane, 2,10-dimethyl-</t>
  </si>
  <si>
    <t>24.7517 min, 1.839 s</t>
  </si>
  <si>
    <t>24.7517 min, 3.769 s</t>
  </si>
  <si>
    <t>24.835 min, 3.371 s</t>
  </si>
  <si>
    <t>25.2517 min, 4.150 s</t>
  </si>
  <si>
    <t>25.6684 min, 4.234 s</t>
  </si>
  <si>
    <t>25.9185 min, 4.420 s</t>
  </si>
  <si>
    <t>26.2518 min, 3.244 s</t>
  </si>
  <si>
    <t>26.6685 min, 4.280 s</t>
  </si>
  <si>
    <t>26.9185 min, 3.179 s</t>
  </si>
  <si>
    <t>26.9185 min, 3.666 s</t>
  </si>
  <si>
    <t>27.0019 min, 3.875 s</t>
  </si>
  <si>
    <t>27.0852 min, 3.286 s</t>
  </si>
  <si>
    <t>27.2519 min, 3.775 s</t>
  </si>
  <si>
    <t>27.4186 min, 3.447 s</t>
  </si>
  <si>
    <t>27.5019 min, 3.287 s</t>
  </si>
  <si>
    <t>28.252 min, 5.402 s</t>
  </si>
  <si>
    <t>28.502 min, 4.239 s</t>
  </si>
  <si>
    <t>28.5853 min, 3.260 s</t>
  </si>
  <si>
    <t>29.6688 min, 5.031 s</t>
  </si>
  <si>
    <t>30.3355 min, 3.759 s</t>
  </si>
  <si>
    <t>30.5022 min, 3.561 s</t>
  </si>
  <si>
    <t>30.5022 min, 4.572 s</t>
  </si>
  <si>
    <t>30.5855 min, 3.618 s</t>
  </si>
  <si>
    <t>30.5855 min, 4.055 s</t>
  </si>
  <si>
    <t>31.2522 min, 4.205 s</t>
  </si>
  <si>
    <t>31.3356 min, 3.754 s</t>
  </si>
  <si>
    <t>31.4189 min, 4.786 s</t>
  </si>
  <si>
    <t>33.0024 min, 6.093 s</t>
  </si>
  <si>
    <t>2,6,10-Trimethyltridecane</t>
  </si>
  <si>
    <t>33.2524 min, 1.821 s</t>
  </si>
  <si>
    <t>34.3358 min, 3.707 s</t>
  </si>
  <si>
    <t>34.5858 min, 4.858 s</t>
  </si>
  <si>
    <t>34.6692 min, 3.614 s</t>
  </si>
  <si>
    <t>34.9192 min, 3.959 s</t>
  </si>
  <si>
    <t>35.2525 min, 5.076 s</t>
  </si>
  <si>
    <t>35.3359 min, 4.810 s</t>
  </si>
  <si>
    <t>35.4192 min, 4.080 s</t>
  </si>
  <si>
    <t>35.9193 min, 4.299 s</t>
  </si>
  <si>
    <t>36.336 min, 4.575 s</t>
  </si>
  <si>
    <t>36.9193 min, 4.229 s</t>
  </si>
  <si>
    <t>37.6694 min, 4.239 s</t>
  </si>
  <si>
    <t>37.9194 min, 4.136 s</t>
  </si>
  <si>
    <t>38.5028 min, 4.019 s</t>
  </si>
  <si>
    <t>38.7528 min, 3.766 s</t>
  </si>
  <si>
    <t>39.0028 min, 3.561 s</t>
  </si>
  <si>
    <t>40.0029 min, 4.122 s</t>
  </si>
  <si>
    <t>40.5863 min, 4.178 s</t>
  </si>
  <si>
    <t>45.8367 min, 3.509 s</t>
  </si>
  <si>
    <t>47.7535 min, 2.060 s</t>
  </si>
  <si>
    <t>48.5869 min, 4.662 s</t>
  </si>
  <si>
    <t>48.7536 min, 4.539 s</t>
  </si>
  <si>
    <t>50.5871 min, 3.626 s</t>
  </si>
  <si>
    <t>53.6707 min, 5.047 s</t>
  </si>
  <si>
    <t>54.3374 min, 2.040 s</t>
  </si>
  <si>
    <t>3.75002 min, 1.965 s</t>
  </si>
  <si>
    <t>3.75002 min, 2.129 s</t>
  </si>
  <si>
    <t>1-Pentanol</t>
  </si>
  <si>
    <t>3.83336 min, 1.873 s</t>
  </si>
  <si>
    <t>3.9167 min, 1.531 s</t>
  </si>
  <si>
    <t>3.9167 min, 1.652 s</t>
  </si>
  <si>
    <t>3-Cyclobutene-1,2-dione</t>
  </si>
  <si>
    <t>4.00004 min, 2.096 s</t>
  </si>
  <si>
    <t>Difluoromethane</t>
  </si>
  <si>
    <t>4.08338 min, 2.127 s</t>
  </si>
  <si>
    <t>2-Propenoic acid, anhydride</t>
  </si>
  <si>
    <t>4.08338 min, 2.181 s</t>
  </si>
  <si>
    <t>4.08338 min, 2.607 s</t>
  </si>
  <si>
    <t>4.25006 min, 1.711 s</t>
  </si>
  <si>
    <t>4.25006 min, 6.470 s</t>
  </si>
  <si>
    <t>4.3334 min, 1.910 s</t>
  </si>
  <si>
    <t>4.3334 min, 2.274 s</t>
  </si>
  <si>
    <t>4.3334 min, 2.415 s</t>
  </si>
  <si>
    <t>4.58342 min, 2.220 s</t>
  </si>
  <si>
    <t>L-Serine, O-methyl-, methyl ester</t>
  </si>
  <si>
    <t>4.66676 min, 1.794 s</t>
  </si>
  <si>
    <t>4.7501 min, 1.812 s</t>
  </si>
  <si>
    <t>4.83344 min, 1.931 s</t>
  </si>
  <si>
    <t>Borane, trimethyl-</t>
  </si>
  <si>
    <t>4.83344 min, 2.193 s</t>
  </si>
  <si>
    <t>4.91678 min, 2.437 s</t>
  </si>
  <si>
    <t>5.00012 min, 1.899 s</t>
  </si>
  <si>
    <t>5.08346 min, 2.841 s</t>
  </si>
  <si>
    <t>5.25014 min, 1.779 s</t>
  </si>
  <si>
    <t>2-Ethoxyethyl acetate</t>
  </si>
  <si>
    <t>1-Azabicyclo[3.1.0]hexane</t>
  </si>
  <si>
    <t>5.41682 min, 2.055 s</t>
  </si>
  <si>
    <t>Pyrimidine, 2-methyl-</t>
  </si>
  <si>
    <t>5.66684 min, 2.481 s</t>
  </si>
  <si>
    <t>5.75018 min, 2.042 s</t>
  </si>
  <si>
    <t>Propanoic acid, 2-methyl-, 2-propenyl ester</t>
  </si>
  <si>
    <t>5.75018 min, 2.366 s</t>
  </si>
  <si>
    <t>Diazene, dimethyl-</t>
  </si>
  <si>
    <t>5.75018 min, 2.423 s</t>
  </si>
  <si>
    <t>5.83352 min, 1.996 s</t>
  </si>
  <si>
    <t>5.91686 min, 2.559 s</t>
  </si>
  <si>
    <t>6.0002 min, 2.620 s</t>
  </si>
  <si>
    <t>2-Hydroxy-2,4-dimethyl-hept-6-en-3-one</t>
  </si>
  <si>
    <t>6.08354 min, 2.211 s</t>
  </si>
  <si>
    <t>3-Hexanone, 4-methyl-</t>
  </si>
  <si>
    <t>6.16688 min, 2.012 s</t>
  </si>
  <si>
    <t>6.25022 min, 2.483 s</t>
  </si>
  <si>
    <t>XIC(41.03Â±500ppm)</t>
  </si>
  <si>
    <t>6.33356 min, 2.461 s</t>
  </si>
  <si>
    <t>2-Vinylfuran</t>
  </si>
  <si>
    <t>6.33356 min, 2.688 s</t>
  </si>
  <si>
    <t>6.50024 min, 2.598 s</t>
  </si>
  <si>
    <t>6.58358 min, 2.225 s</t>
  </si>
  <si>
    <t>6.66692 min, 2.701 s</t>
  </si>
  <si>
    <t>6.8336 min, 2.680 s</t>
  </si>
  <si>
    <t>6.91694 min, 2.151 s</t>
  </si>
  <si>
    <t>7.00028 min, 2.274 s</t>
  </si>
  <si>
    <t>7.08362 min, 1.616 s</t>
  </si>
  <si>
    <t>7.08362 min, 2.419 s</t>
  </si>
  <si>
    <t>7.08362 min, 2.711 s</t>
  </si>
  <si>
    <t>7.16696 min, 2.011 s</t>
  </si>
  <si>
    <t>7.16696 min, 2.786 s</t>
  </si>
  <si>
    <t>2(3H)-Furanone, dihydro-4-hydroxy-</t>
  </si>
  <si>
    <t>7.16696 min, 3.158 s</t>
  </si>
  <si>
    <t>7.2503 min, 2.342 s</t>
  </si>
  <si>
    <t>7.50032 min, 2.562 s</t>
  </si>
  <si>
    <t>7.58366 min, 2.092 s</t>
  </si>
  <si>
    <t>7.58366 min, 3.950 s</t>
  </si>
  <si>
    <t>7.75034 min, 3.206 s</t>
  </si>
  <si>
    <t>8.00036 min, 2.562 s</t>
  </si>
  <si>
    <t>8.00036 min, 2.988 s</t>
  </si>
  <si>
    <t>Cyclopropane, 1-methyl-2-pentyl-</t>
  </si>
  <si>
    <t>8.0837 min, 1.738 s</t>
  </si>
  <si>
    <t>8.25038 min, 2.426 s</t>
  </si>
  <si>
    <t>8.33372 min, 3.383 s</t>
  </si>
  <si>
    <t>8.41706 min, 2.895 s</t>
  </si>
  <si>
    <t>8.5004 min, 3.074 s</t>
  </si>
  <si>
    <t>8.66708 min, 2.687 s</t>
  </si>
  <si>
    <t>8.83376 min, 3.690 s</t>
  </si>
  <si>
    <t>8.83376 min, 4.480 s</t>
  </si>
  <si>
    <t>8.9171 min, 2.884 s</t>
  </si>
  <si>
    <t>9.00044 min, 3.707 s</t>
  </si>
  <si>
    <t>9.00044 min, 3.756 s</t>
  </si>
  <si>
    <t>9.08378 min, 3.689 s</t>
  </si>
  <si>
    <t>9.08378 min, 4.519 s</t>
  </si>
  <si>
    <t>9.25046 min, 3.365 s</t>
  </si>
  <si>
    <t>9.3338 min, 3.573 s</t>
  </si>
  <si>
    <t>9.41714 min, 2.246 s</t>
  </si>
  <si>
    <t>9.7505 min, 2.807 s</t>
  </si>
  <si>
    <t>9.83384 min, 3.894 s</t>
  </si>
  <si>
    <t>9.91718 min, 4.156 s</t>
  </si>
  <si>
    <t>R(-)3,7-Dimethyl-1,6-octadiene</t>
  </si>
  <si>
    <t>10.1672 min, 1.870 s</t>
  </si>
  <si>
    <t>10.2505 min, 2.938 s</t>
  </si>
  <si>
    <t>10.2505 min, 3.467 s</t>
  </si>
  <si>
    <t>10.5006 min, 2.871 s</t>
  </si>
  <si>
    <t>10.5006 min, 3.133 s</t>
  </si>
  <si>
    <t>10.5006 min, 4.181 s</t>
  </si>
  <si>
    <t>10.6672 min, 2.630 s</t>
  </si>
  <si>
    <t>10.7506 min, 3.049 s</t>
  </si>
  <si>
    <t>10.7506 min, 3.544 s</t>
  </si>
  <si>
    <t>10.8339 min, 3.618 s</t>
  </si>
  <si>
    <t>11.0006 min, 3.228 s</t>
  </si>
  <si>
    <t>1H-Pyrazole, 1-methyl-</t>
  </si>
  <si>
    <t>11.0006 min, 3.267 s</t>
  </si>
  <si>
    <t>11.2506 min, 2.313 s</t>
  </si>
  <si>
    <t>11.2506 min, 2.771 s</t>
  </si>
  <si>
    <t>11.2506 min, 3.358 s</t>
  </si>
  <si>
    <t>Furan, 2,3-dihydro-4-(1-methylpropyl)-, (S)-</t>
  </si>
  <si>
    <t>11.4173 min, 2.396 s</t>
  </si>
  <si>
    <t>11.584 min, 4.415 s</t>
  </si>
  <si>
    <t>11.6673 min, 2.883 s</t>
  </si>
  <si>
    <t>11.7507 min, 4.559 s</t>
  </si>
  <si>
    <t>E-2-Octadecadecen-1-ol</t>
  </si>
  <si>
    <t>11.834 min, 1.927 s</t>
  </si>
  <si>
    <t>12.0007 min, 3.489 s</t>
  </si>
  <si>
    <t>12.0007 min, 4.868 s</t>
  </si>
  <si>
    <t>12.084 min, 3.492 s</t>
  </si>
  <si>
    <t>Furan, 2-pentyl-</t>
  </si>
  <si>
    <t>12.1674 min, 2.281 s</t>
  </si>
  <si>
    <t>12.1674 min, 3.401 s</t>
  </si>
  <si>
    <t>1H-Pyrrole-2,5-dione</t>
  </si>
  <si>
    <t>XIC(97.01Â±500ppm)</t>
  </si>
  <si>
    <t>12.1674 min, 4.155 s</t>
  </si>
  <si>
    <t>12.2507 min, 2.760 s</t>
  </si>
  <si>
    <t>12.334 min, 3.218 s</t>
  </si>
  <si>
    <t>12.5007 min, 4.161 s</t>
  </si>
  <si>
    <t>12.5841 min, 3.620 s</t>
  </si>
  <si>
    <t>2,6-Dimethyl-2-trans-6-octadiene</t>
  </si>
  <si>
    <t>12.6674 min, 2.004 s</t>
  </si>
  <si>
    <t>12.7507 min, 3.815 s</t>
  </si>
  <si>
    <t>2-Decene, (E)-</t>
  </si>
  <si>
    <t>12.8341 min, 1.872 s</t>
  </si>
  <si>
    <t>12.8341 min, 3.482 s</t>
  </si>
  <si>
    <t>12.9174 min, 3.918 s</t>
  </si>
  <si>
    <t>13.0008 min, 2.957 s</t>
  </si>
  <si>
    <t>13.0841 min, 2.590 s</t>
  </si>
  <si>
    <t>13.0841 min, 3.985 s</t>
  </si>
  <si>
    <t>13.1674 min, 3.833 s</t>
  </si>
  <si>
    <t>13.3341 min, 4.066 s</t>
  </si>
  <si>
    <t>13.4175 min, 3.034 s</t>
  </si>
  <si>
    <t>13.5008 min, 2.152 s</t>
  </si>
  <si>
    <t>13.6675 min, 2.379 s</t>
  </si>
  <si>
    <t>13.6675 min, 3.590 s</t>
  </si>
  <si>
    <t>13.7508 min, 2.843 s</t>
  </si>
  <si>
    <t>1,6-Dioxaspiro[4.4]nonane-2,7-dione</t>
  </si>
  <si>
    <t>13.8342 min, 3.954 s</t>
  </si>
  <si>
    <t>13.8342 min, 4.477 s</t>
  </si>
  <si>
    <t>14.0008 min, 4.294 s</t>
  </si>
  <si>
    <t>14.1675 min, 3.006 s</t>
  </si>
  <si>
    <t>14.1675 min, 4.285 s</t>
  </si>
  <si>
    <t>14.3342 min, 4.097 s</t>
  </si>
  <si>
    <t>14.4175 min, 2.720 s</t>
  </si>
  <si>
    <t>14.4175 min, 3.308 s</t>
  </si>
  <si>
    <t>14.4175 min, 3.659 s</t>
  </si>
  <si>
    <t>14.5009 min, 3.500 s</t>
  </si>
  <si>
    <t>14.5009 min, 3.902 s</t>
  </si>
  <si>
    <t>14.6676 min, 3.763 s</t>
  </si>
  <si>
    <t>Bicyclo[5.3.0]decane</t>
  </si>
  <si>
    <t>14.7509 min, 2.182 s</t>
  </si>
  <si>
    <t>14.8342 min, 3.166 s</t>
  </si>
  <si>
    <t>14.9176 min, 3.246 s</t>
  </si>
  <si>
    <t>14.9176 min, 4.968 s</t>
  </si>
  <si>
    <t>15.0009 min, 3.880 s</t>
  </si>
  <si>
    <t>Benzene, (1-methylenepropyl)-</t>
  </si>
  <si>
    <t>15.0843 min, 2.777 s</t>
  </si>
  <si>
    <t>15.1676 min, 3.566 s</t>
  </si>
  <si>
    <t>15.4176 min, 3.253 s</t>
  </si>
  <si>
    <t>15.4176 min, 4.633 s</t>
  </si>
  <si>
    <t>(Z)-Non-3-en-1-yl propyl carbonate</t>
  </si>
  <si>
    <t>15.501 min, 2.063 s</t>
  </si>
  <si>
    <t>15.5843 min, 3.300 s</t>
  </si>
  <si>
    <t>15.5843 min, 3.656 s</t>
  </si>
  <si>
    <t>15.8343 min, 3.407 s</t>
  </si>
  <si>
    <t>15.8343 min, 3.480 s</t>
  </si>
  <si>
    <t>15.9177 min, 2.834 s</t>
  </si>
  <si>
    <t>15.9177 min, 3.849 s</t>
  </si>
  <si>
    <t>16.0843 min, 1.862 s</t>
  </si>
  <si>
    <t>16.0843 min, 2.357 s</t>
  </si>
  <si>
    <t>16.0843 min, 3.227 s</t>
  </si>
  <si>
    <t>16.1677 min, 3.140 s</t>
  </si>
  <si>
    <t>16.3344 min, 2.862 s</t>
  </si>
  <si>
    <t>16.4177 min, 1.991 s</t>
  </si>
  <si>
    <t>16.4177 min, 2.862 s</t>
  </si>
  <si>
    <t>16.5844 min, 2.445 s</t>
  </si>
  <si>
    <t>16.5844 min, 3.788 s</t>
  </si>
  <si>
    <t>16.6677 min, 5.212 s</t>
  </si>
  <si>
    <t>16.6677 min, 5.408 s</t>
  </si>
  <si>
    <t>16.8344 min, 1.901 s</t>
  </si>
  <si>
    <t>16.8344 min, 4.745 s</t>
  </si>
  <si>
    <t>16.9177 min, 3.886 s</t>
  </si>
  <si>
    <t>17.0844 min, 1.916 s</t>
  </si>
  <si>
    <t>17.0844 min, 3.541 s</t>
  </si>
  <si>
    <t>17.1678 min, 2.881 s</t>
  </si>
  <si>
    <t>17.2511 min, 3.459 s</t>
  </si>
  <si>
    <t>6-Methyl-3,5-heptadiene-2-one</t>
  </si>
  <si>
    <t>17.4178 min, 3.141 s</t>
  </si>
  <si>
    <t>17.4178 min, 3.392 s</t>
  </si>
  <si>
    <t>4-Methoxybenzoic acid, [1-(2,4,6-trioxo-hexahydropyrimidin-5-yl)ethylidene]hydrazide</t>
  </si>
  <si>
    <t>17.4178 min, 4.082 s</t>
  </si>
  <si>
    <t>17.5011 min, 3.087 s</t>
  </si>
  <si>
    <t>Hexane, 3,3-dimethyl-</t>
  </si>
  <si>
    <t>17.5845 min, 1.784 s</t>
  </si>
  <si>
    <t>17.5845 min, 2.963 s</t>
  </si>
  <si>
    <t>(Aminomethyl)cyclopropane</t>
  </si>
  <si>
    <t>17.5845 min, 4.066 s</t>
  </si>
  <si>
    <t>17.6678 min, 3.921 s</t>
  </si>
  <si>
    <t>17.7511 min, 3.073 s</t>
  </si>
  <si>
    <t>17.8345 min, 1.945 s</t>
  </si>
  <si>
    <t>17.8345 min, 3.917 s</t>
  </si>
  <si>
    <t>17.9178 min, 3.986 s</t>
  </si>
  <si>
    <t>18.0845 min, 3.015 s</t>
  </si>
  <si>
    <t>Bicyclo[2.2.1]hept-2-ene, 2,3-dimethyl-</t>
  </si>
  <si>
    <t>18.1678 min, 3.610 s</t>
  </si>
  <si>
    <t>18.2512 min, 2.918 s</t>
  </si>
  <si>
    <t>18.3345 min, 2.095 s</t>
  </si>
  <si>
    <t>18.3345 min, 2.417 s</t>
  </si>
  <si>
    <t>18.4179 min, 3.828 s</t>
  </si>
  <si>
    <t>18.4179 min, 5.437 s</t>
  </si>
  <si>
    <t>18.5845 min, 3.178 s</t>
  </si>
  <si>
    <t>18.6679 min, 2.092 s</t>
  </si>
  <si>
    <t>18.8346 min, 3.845 s</t>
  </si>
  <si>
    <t>18.9179 min, 3.313 s</t>
  </si>
  <si>
    <t>18.9179 min, 4.440 s</t>
  </si>
  <si>
    <t>XIC(59.04Â±500ppm)</t>
  </si>
  <si>
    <t>Cyclopentane, 1-acetoxymethyl-3-isopropenyl-2-methyl-</t>
  </si>
  <si>
    <t>19.1679 min, 3.190 s</t>
  </si>
  <si>
    <t>19.2513 min, 2.927 s</t>
  </si>
  <si>
    <t>19.2513 min, 3.343 s</t>
  </si>
  <si>
    <t>19.4179 min, 3.786 s</t>
  </si>
  <si>
    <t>19.5846 min, 3.361 s</t>
  </si>
  <si>
    <t>XIC(77.04Â±500ppm)</t>
  </si>
  <si>
    <t>19.5846 min, 3.659 s</t>
  </si>
  <si>
    <t>19.668 min, 2.783 s</t>
  </si>
  <si>
    <t>Decane, 2,5-dimethyl-</t>
  </si>
  <si>
    <t>19.7513 min, 1.815 s</t>
  </si>
  <si>
    <t>19.7513 min, 3.447 s</t>
  </si>
  <si>
    <t>20.0013 min, 3.935 s</t>
  </si>
  <si>
    <t>20.0847 min, 5.026 s</t>
  </si>
  <si>
    <t>20.2513 min, 4.110 s</t>
  </si>
  <si>
    <t>20.418 min, 2.821 s</t>
  </si>
  <si>
    <t>20.668 min, 4.340 s</t>
  </si>
  <si>
    <t>20.8347 min, 2.805 s</t>
  </si>
  <si>
    <t>20.8347 min, 3.424 s</t>
  </si>
  <si>
    <t>6H-Purin-6-one, 1,7-dihydro-</t>
  </si>
  <si>
    <t>20.9181 min, 3.778 s</t>
  </si>
  <si>
    <t>21.0014 min, 3.387 s</t>
  </si>
  <si>
    <t>21.0014 min, 3.703 s</t>
  </si>
  <si>
    <t>21.0847 min, 3.528 s</t>
  </si>
  <si>
    <t>21.1681 min, 5.325 s</t>
  </si>
  <si>
    <t>21.2514 min, 4.114 s</t>
  </si>
  <si>
    <t>21.3348 min, 5.487 s</t>
  </si>
  <si>
    <t>21.4181 min, 2.968 s</t>
  </si>
  <si>
    <t>21.5014 min, 3.437 s</t>
  </si>
  <si>
    <t>21.5848 min, 3.008 s</t>
  </si>
  <si>
    <t>21.6681 min, 4.124 s</t>
  </si>
  <si>
    <t>21.7515 min, 1.940 s</t>
  </si>
  <si>
    <t>21.7515 min, 2.801 s</t>
  </si>
  <si>
    <t>2-Propyn-1-ol, 3-(4-methylphenyl)-</t>
  </si>
  <si>
    <t>21.9181 min, 3.369 s</t>
  </si>
  <si>
    <t>22.0848 min, 1.957 s</t>
  </si>
  <si>
    <t>22.0848 min, 3.324 s</t>
  </si>
  <si>
    <t>22.0848 min, 3.438 s</t>
  </si>
  <si>
    <t>22.5015 min, 3.818 s</t>
  </si>
  <si>
    <t>22.5849 min, 4.596 s</t>
  </si>
  <si>
    <t>22.5849 min, 4.981 s</t>
  </si>
  <si>
    <t>22.9182 min, 4.845 s</t>
  </si>
  <si>
    <t>23.0016 min, 3.426 s</t>
  </si>
  <si>
    <t>23.1682 min, 3.593 s</t>
  </si>
  <si>
    <t>23.5016 min, 3.724 s</t>
  </si>
  <si>
    <t>23.6683 min, 2.294 s</t>
  </si>
  <si>
    <t>23.6683 min, 4.074 s</t>
  </si>
  <si>
    <t>23.835 min, 3.915 s</t>
  </si>
  <si>
    <t>Caprolactam</t>
  </si>
  <si>
    <t>23.835 min, 5.167 s</t>
  </si>
  <si>
    <t>24.0016 min, 4.208 s</t>
  </si>
  <si>
    <t>24.335 min, 3.410 s</t>
  </si>
  <si>
    <t>24.335 min, 4.437 s</t>
  </si>
  <si>
    <t>XIC(125.02Â±500ppm)</t>
  </si>
  <si>
    <t>24.5017 min, 4.010 s</t>
  </si>
  <si>
    <t>24.585 min, 3.319 s</t>
  </si>
  <si>
    <t>1,4-Methanonaphthalene, 1,4-dihydro-</t>
  </si>
  <si>
    <t>24.585 min, 3.595 s</t>
  </si>
  <si>
    <t>Undecanal, 2-methyl-</t>
  </si>
  <si>
    <t>24.835 min, 2.374 s</t>
  </si>
  <si>
    <t>24.835 min, 3.377 s</t>
  </si>
  <si>
    <t>25.0017 min, 3.970 s</t>
  </si>
  <si>
    <t>25.0851 min, 3.908 s</t>
  </si>
  <si>
    <t>25.2517 min, 4.665 s</t>
  </si>
  <si>
    <t>25.2517 min, 5.503 s</t>
  </si>
  <si>
    <t>25.4184 min, 3.076 s</t>
  </si>
  <si>
    <t>25.5018 min, 3.599 s</t>
  </si>
  <si>
    <t>25.6684 min, 3.248 s</t>
  </si>
  <si>
    <t>25.8351 min, 3.491 s</t>
  </si>
  <si>
    <t>25.9185 min, 4.419 s</t>
  </si>
  <si>
    <t>26.0018 min, 2.950 s</t>
  </si>
  <si>
    <t>26.2518 min, 4.086 s</t>
  </si>
  <si>
    <t>1H-Inden-1-one, 2,3-dihydro-2-methyl-</t>
  </si>
  <si>
    <t>26.4185 min, 4.185 s</t>
  </si>
  <si>
    <t>26.6685 min, 3.311 s</t>
  </si>
  <si>
    <t>26.6685 min, 4.083 s</t>
  </si>
  <si>
    <t>26.6685 min, 4.289 s</t>
  </si>
  <si>
    <t>26.9185 min, 3.241 s</t>
  </si>
  <si>
    <t>26.9185 min, 3.668 s</t>
  </si>
  <si>
    <t>27.2519 min, 3.777 s</t>
  </si>
  <si>
    <t>1,4-Methano-1H-indene, octahydro-4-methyl-8-methylene-7-(1-methylethyl)-, [1S-(1a,3aÃŸ,4a,7a,7aÃŸ)]-</t>
  </si>
  <si>
    <t>27.6686 min, 2.539 s</t>
  </si>
  <si>
    <t>Phenol, TMS derivative</t>
  </si>
  <si>
    <t>27.6686 min, 3.211 s</t>
  </si>
  <si>
    <t>Dodecane, 1-iodo-</t>
  </si>
  <si>
    <t>27.9186 min, 1.833 s</t>
  </si>
  <si>
    <t>28.252 min, 5.401 s</t>
  </si>
  <si>
    <t>28.3353 min, 4.145 s</t>
  </si>
  <si>
    <t>28.3353 min, 6.120 s</t>
  </si>
  <si>
    <t>2-Pentanone</t>
  </si>
  <si>
    <t>28.4187 min, 5.350 s</t>
  </si>
  <si>
    <t>28.502 min, 3.935 s</t>
  </si>
  <si>
    <t>28.502 min, 4.245 s</t>
  </si>
  <si>
    <t>1, 1, 5-Trimethyl-1, 2-dihydronaphthalene</t>
  </si>
  <si>
    <t>28.5853 min, 3.148 s</t>
  </si>
  <si>
    <t>28.5853 min, 3.264 s</t>
  </si>
  <si>
    <t>28.5853 min, 3.414 s</t>
  </si>
  <si>
    <t>Acetate, (2,5,5,8a-tetramethyl-1,2,3,5,6,7,8,8a-octahydro-1-naphthalenyl) ester</t>
  </si>
  <si>
    <t>28.8354 min, 2.580 s</t>
  </si>
  <si>
    <t>28.9187 min, 4.876 s</t>
  </si>
  <si>
    <t>29.002 min, 3.224 s</t>
  </si>
  <si>
    <t>29.0854 min, 4.220 s</t>
  </si>
  <si>
    <t>29.2521 min, 2.602 s</t>
  </si>
  <si>
    <t>29.6688 min, 3.282 s</t>
  </si>
  <si>
    <t>29.6688 min, 5.027 s</t>
  </si>
  <si>
    <t>2-Propenoic acid, 3-phenyl-, methyl ester, (E)-</t>
  </si>
  <si>
    <t>29.9188 min, 3.728 s</t>
  </si>
  <si>
    <t>30.3355 min, 3.758 s</t>
  </si>
  <si>
    <t>?-Elemene</t>
  </si>
  <si>
    <t>30.5022 min, 2.634 s</t>
  </si>
  <si>
    <t>30.6688 min, 3.150 s</t>
  </si>
  <si>
    <t>30.7522 min, 3.658 s</t>
  </si>
  <si>
    <t>30.9189 min, 3.645 s</t>
  </si>
  <si>
    <t>31.0855 min, 3.696 s</t>
  </si>
  <si>
    <t>31.4189 min, 4.791 s</t>
  </si>
  <si>
    <t>31.5022 min, 3.185 s</t>
  </si>
  <si>
    <t>2-Propenoic acid, 3-(2-hydroxyphenyl)-, (E)-</t>
  </si>
  <si>
    <t>32.0023 min, 5.292 s</t>
  </si>
  <si>
    <t>Naphthalene, 1,2,3,4-tetrahydro-1,1-dimethyl-</t>
  </si>
  <si>
    <t>32.169 min, 4.255 s</t>
  </si>
  <si>
    <t>32.669 min, 3.611 s</t>
  </si>
  <si>
    <t>32.669 min, 3.680 s</t>
  </si>
  <si>
    <t>32.7523 min, 1.849 s</t>
  </si>
  <si>
    <t>5,6,7,8-Tetrahydro-2-methyl-1,4-naphthoquinone</t>
  </si>
  <si>
    <t>33.4191 min, 3.733 s</t>
  </si>
  <si>
    <t>33.5024 min, 2.569 s</t>
  </si>
  <si>
    <t>34.0024 min, 1.976 s</t>
  </si>
  <si>
    <t>XIC(43.99Â±500ppm)</t>
  </si>
  <si>
    <t>34.6692 min, 3.616 s</t>
  </si>
  <si>
    <t>a-Muurolene</t>
  </si>
  <si>
    <t>34.7525 min, 2.594 s</t>
  </si>
  <si>
    <t>Benzene, [1-(2,4-cyclopentadien-1-ylidene)ethyl]-</t>
  </si>
  <si>
    <t>34.9192 min, 3.960 s</t>
  </si>
  <si>
    <t>35.2525 min, 5.077 s</t>
  </si>
  <si>
    <t>35.3359 min, 4.807 s</t>
  </si>
  <si>
    <t>35.4192 min, 4.082 s</t>
  </si>
  <si>
    <t>2-(1-Cyclopent-1-enyl-1-methylethyl)cyclopentanone</t>
  </si>
  <si>
    <t>35.5026 min, 2.789 s</t>
  </si>
  <si>
    <t>35.6692 min, 3.575 s</t>
  </si>
  <si>
    <t>2-Propanone, 1-(4-hydroxy-3-methoxyphenyl)-</t>
  </si>
  <si>
    <t>36.1693 min, 4.427 s</t>
  </si>
  <si>
    <t>37.1694 min, 2.373 s</t>
  </si>
  <si>
    <t>37.2527 min, 4.005 s</t>
  </si>
  <si>
    <t>37.4194 min, 2.487 s</t>
  </si>
  <si>
    <t>37.4194 min, 4.313 s</t>
  </si>
  <si>
    <t>37.8361 min, 3.873 s</t>
  </si>
  <si>
    <t>37.9194 min, 4.130 s</t>
  </si>
  <si>
    <t>38.0861 min, 4.167 s</t>
  </si>
  <si>
    <t>38.1694 min, 4.086 s</t>
  </si>
  <si>
    <t>38.3361 min, 4.102 s</t>
  </si>
  <si>
    <t>38.5028 min, 4.021 s</t>
  </si>
  <si>
    <t>39.0028 min, 3.560 s</t>
  </si>
  <si>
    <t>39.5862 min, 3.970 s</t>
  </si>
  <si>
    <t>41.4197 min, 1.977 s</t>
  </si>
  <si>
    <t>43.2532 min, 3.780 s</t>
  </si>
  <si>
    <t>43.3365 min, 1.868 s</t>
  </si>
  <si>
    <t>44.4199 min, 2.342 s</t>
  </si>
  <si>
    <t>44.67 min, 4.782 s</t>
  </si>
  <si>
    <t>44.8366 min, 4.470 s</t>
  </si>
  <si>
    <t>45.8367 min, 3.507 s</t>
  </si>
  <si>
    <t>45.9201 min, 1.947 s</t>
  </si>
  <si>
    <t>XIC(93.03Â±500ppm)</t>
  </si>
  <si>
    <t>46.9201 min, 4.277 s</t>
  </si>
  <si>
    <t>47.0868 min, 1.958 s</t>
  </si>
  <si>
    <t>2-Decylfuran</t>
  </si>
  <si>
    <t>49.2537 min, 2.231 s</t>
  </si>
  <si>
    <t>49.5037 min, 4.695 s</t>
  </si>
  <si>
    <t>49.587 min, 4.446 s</t>
  </si>
  <si>
    <t>Androstan-17-ol, acetate, (5a,17a)-</t>
  </si>
  <si>
    <t>49.7537 min, 2.912 s</t>
  </si>
  <si>
    <t>Phthalic acid, butyl 3-methylbutyl ester</t>
  </si>
  <si>
    <t>51.9205 min, 1.940 s</t>
  </si>
  <si>
    <t>53.6707 min, 5.064 s</t>
  </si>
  <si>
    <t>54.3374 min, 2.044 s</t>
  </si>
  <si>
    <t>Ethanamine, 2-methoxy-N-(2-methoxyethyl)-N-methyl-</t>
  </si>
  <si>
    <t>XIC(102.03Â±500ppm)</t>
  </si>
  <si>
    <t>3.66668 min, 2.026 s</t>
  </si>
  <si>
    <t>Propane, 1-nitro-</t>
  </si>
  <si>
    <t>3.75002 min, 1.970 s</t>
  </si>
  <si>
    <t>XIC(80.14Â±500ppm)</t>
  </si>
  <si>
    <t>3.75002 min, 2.135 s</t>
  </si>
  <si>
    <t>2-Ethoxyethylamine</t>
  </si>
  <si>
    <t>XIC(42.02Â±500ppm)</t>
  </si>
  <si>
    <t>3.75002 min, 2.340 s</t>
  </si>
  <si>
    <t>3.83336 min, 1.697 s</t>
  </si>
  <si>
    <t>3.83336 min, 1.874 s</t>
  </si>
  <si>
    <t>3.83336 min, 1.969 s</t>
  </si>
  <si>
    <t>2,2'-Bi-1,3-dioxolane</t>
  </si>
  <si>
    <t>3.9167 min, 1.538 s</t>
  </si>
  <si>
    <t>2-Propenoic acid, 2,2,3,3,4,4,5,5,6,6,7,7,8,8,8-pentadecafluorooctyl ester</t>
  </si>
  <si>
    <t>3.9167 min, 1.928 s</t>
  </si>
  <si>
    <t>4.00004 min, 1.528 s</t>
  </si>
  <si>
    <t>4.08338 min, 2.180 s</t>
  </si>
  <si>
    <t>4.25006 min, 2.113 s</t>
  </si>
  <si>
    <t>4.25006 min, 6.466 s</t>
  </si>
  <si>
    <t>4.3334 min, 1.908 s</t>
  </si>
  <si>
    <t>4.3334 min, 2.418 s</t>
  </si>
  <si>
    <t>4.41674 min, 1.807 s</t>
  </si>
  <si>
    <t>Acetamide, N-2-propenyl-</t>
  </si>
  <si>
    <t>Cyclopentane, 1,2,4-trimethyl-</t>
  </si>
  <si>
    <t>4.50008 min, 1.555 s</t>
  </si>
  <si>
    <t>4.50008 min, 1.943 s</t>
  </si>
  <si>
    <t>4.58342 min, 1.961 s</t>
  </si>
  <si>
    <t>4-Hepten-2-one, (E)-</t>
  </si>
  <si>
    <t>4.58342 min, 1.999 s</t>
  </si>
  <si>
    <t>4.58342 min, 2.215 s</t>
  </si>
  <si>
    <t>4.58342 min, 2.566 s</t>
  </si>
  <si>
    <t>4.7501 min, 2.161 s</t>
  </si>
  <si>
    <t>4.7501 min, 2.196 s</t>
  </si>
  <si>
    <t>4.83344 min, 1.816 s</t>
  </si>
  <si>
    <t>1-Pentene</t>
  </si>
  <si>
    <t>4.83344 min, 1.821 s</t>
  </si>
  <si>
    <t>Borane, methyldipropyl-</t>
  </si>
  <si>
    <t>4.83344 min, 2.158 s</t>
  </si>
  <si>
    <t>Acetic acid, cesium salt</t>
  </si>
  <si>
    <t>5.00012 min, 1.511 s</t>
  </si>
  <si>
    <t>5.00012 min, 1.906 s</t>
  </si>
  <si>
    <t>Acetone cyanohydrin</t>
  </si>
  <si>
    <t>XIC(70.07Â±500ppm)</t>
  </si>
  <si>
    <t>5.08346 min, 1.645 s</t>
  </si>
  <si>
    <t>5.25014 min, 1.780 s</t>
  </si>
  <si>
    <t>5.41682 min, 2.457 s</t>
  </si>
  <si>
    <t>Acetoin</t>
  </si>
  <si>
    <t>5.5835 min, 2.451 s</t>
  </si>
  <si>
    <t>Methyl formate</t>
  </si>
  <si>
    <t>5.5835 min, 6.347 s</t>
  </si>
  <si>
    <t>5.66684 min, 2.185 s</t>
  </si>
  <si>
    <t>5.66684 min, 2.369 s</t>
  </si>
  <si>
    <t>5.75018 min, 2.328 s</t>
  </si>
  <si>
    <t>5.75018 min, 2.551 s</t>
  </si>
  <si>
    <t>6.0002 min, 2.624 s</t>
  </si>
  <si>
    <t>6.0002 min, 2.769 s</t>
  </si>
  <si>
    <t>6.08354 min, 2.218 s</t>
  </si>
  <si>
    <t>N-[ÃŸ-Hydroxy-ÃŸ-[4-[1-adamantyl-6,8-dichloro]quinolyl]ethyl]piperidine</t>
  </si>
  <si>
    <t>6.08354 min, 2.765 s</t>
  </si>
  <si>
    <t>6.16688 min, 1.905 s</t>
  </si>
  <si>
    <t>1-Penten-3-ol</t>
  </si>
  <si>
    <t>6.25022 min, 2.446 s</t>
  </si>
  <si>
    <t>6.25022 min, 2.472 s</t>
  </si>
  <si>
    <t>6.33356 min, 2.523 s</t>
  </si>
  <si>
    <t>6.4169 min, 1.925 s</t>
  </si>
  <si>
    <t>6.4169 min, 2.215 s</t>
  </si>
  <si>
    <t>6.4169 min, 2.466 s</t>
  </si>
  <si>
    <t>6.66692 min, 1.944 s</t>
  </si>
  <si>
    <t>6.66692 min, 2.706 s</t>
  </si>
  <si>
    <t>6.8336 min, 2.691 s</t>
  </si>
  <si>
    <t>7.00028 min, 2.724 s</t>
  </si>
  <si>
    <t>7.08362 min, 2.645 s</t>
  </si>
  <si>
    <t>7.08362 min, 3.211 s</t>
  </si>
  <si>
    <t>7.16696 min, 2.010 s</t>
  </si>
  <si>
    <t>7.16696 min, 2.787 s</t>
  </si>
  <si>
    <t>7.2503 min, 2.904 s</t>
  </si>
  <si>
    <t>7.2503 min, 2.988 s</t>
  </si>
  <si>
    <t>1,5-Dimethyl-6-oxa-bicyclo[3.1.0]hexane</t>
  </si>
  <si>
    <t>7.41698 min, 2.305 s</t>
  </si>
  <si>
    <t>7.50032 min, 2.356 s</t>
  </si>
  <si>
    <t>7.50032 min, 2.988 s</t>
  </si>
  <si>
    <t>7.58366 min, 2.099 s</t>
  </si>
  <si>
    <t>7.58366 min, 3.954 s</t>
  </si>
  <si>
    <t>7.667 min, 2.621 s</t>
  </si>
  <si>
    <t>7.75034 min, 2.077 s</t>
  </si>
  <si>
    <t>7.75034 min, 3.213 s</t>
  </si>
  <si>
    <t>7.83368 min, 2.121 s</t>
  </si>
  <si>
    <t>7.91702 min, 2.564 s</t>
  </si>
  <si>
    <t>8.00036 min, 2.929 s</t>
  </si>
  <si>
    <t>1-Heptene, 2,6-dimethyl-</t>
  </si>
  <si>
    <t>8.0837 min, 1.737 s</t>
  </si>
  <si>
    <t>8.33372 min, 2.441 s</t>
  </si>
  <si>
    <t>8.33372 min, 3.387 s</t>
  </si>
  <si>
    <t>8.41706 min, 3.553 s</t>
  </si>
  <si>
    <t>8.5004 min, 2.713 s</t>
  </si>
  <si>
    <t>8.58374 min, 2.422 s</t>
  </si>
  <si>
    <t>8.75042 min, 2.879 s</t>
  </si>
  <si>
    <t>8.75042 min, 3.020 s</t>
  </si>
  <si>
    <t>XIC(78.04Â±500ppm)</t>
  </si>
  <si>
    <t>8.75042 min, 4.189 s</t>
  </si>
  <si>
    <t>8.75042 min, 4.544 s</t>
  </si>
  <si>
    <t>8.83376 min, 2.344 s</t>
  </si>
  <si>
    <t>8.83376 min, 3.723 s</t>
  </si>
  <si>
    <t>8.9171 min, 2.882 s</t>
  </si>
  <si>
    <t>9.00044 min, 3.311 s</t>
  </si>
  <si>
    <t>2-Cyclohexen-1-ol</t>
  </si>
  <si>
    <t>9.00044 min, 3.765 s</t>
  </si>
  <si>
    <t>9.08378 min, 2.954 s</t>
  </si>
  <si>
    <t>9.08378 min, 3.229 s</t>
  </si>
  <si>
    <t>2,4-Hexadienenitrile</t>
  </si>
  <si>
    <t>9.16712 min, 3.320 s</t>
  </si>
  <si>
    <t>9.25046 min, 2.492 s</t>
  </si>
  <si>
    <t>9.25046 min, 3.370 s</t>
  </si>
  <si>
    <t>9.25046 min, 3.605 s</t>
  </si>
  <si>
    <t>2-Nonen-4-one</t>
  </si>
  <si>
    <t>9.3338 min, 2.551 s</t>
  </si>
  <si>
    <t>2-Methyl-5-hexen-3-ol</t>
  </si>
  <si>
    <t>9.50048 min, 2.481 s</t>
  </si>
  <si>
    <t>9.50048 min, 3.163 s</t>
  </si>
  <si>
    <t>9.66716 min, 2.417 s</t>
  </si>
  <si>
    <t>9.66716 min, 2.819 s</t>
  </si>
  <si>
    <t>3-Heptanone, 2-methyl-</t>
  </si>
  <si>
    <t>9.83384 min, 2.242 s</t>
  </si>
  <si>
    <t>9.83384 min, 2.590 s</t>
  </si>
  <si>
    <t>9.83384 min, 2.979 s</t>
  </si>
  <si>
    <t>9.83384 min, 3.901 s</t>
  </si>
  <si>
    <t>9.91718 min, 4.161 s</t>
  </si>
  <si>
    <t>10.1672 min, 2.947 s</t>
  </si>
  <si>
    <t>10.2505 min, 3.330 s</t>
  </si>
  <si>
    <t>10.4172 min, 2.813 s</t>
  </si>
  <si>
    <t>Cyclopentanone, 2,5-dimethyl-</t>
  </si>
  <si>
    <t>10.4172 min, 3.482 s</t>
  </si>
  <si>
    <t>10.5006 min, 2.705 s</t>
  </si>
  <si>
    <t>10.5006 min, 2.877 s</t>
  </si>
  <si>
    <t>10.5006 min, 3.138 s</t>
  </si>
  <si>
    <t>10.5006 min, 3.382 s</t>
  </si>
  <si>
    <t>10.5006 min, 4.185 s</t>
  </si>
  <si>
    <t>10.5839 min, 2.984 s</t>
  </si>
  <si>
    <t>10.5839 min, 3.180 s</t>
  </si>
  <si>
    <t>10.5839 min, 3.651 s</t>
  </si>
  <si>
    <t>10.6672 min, 3.054 s</t>
  </si>
  <si>
    <t>10.7506 min, 2.765 s</t>
  </si>
  <si>
    <t>trans-2-Hexenyl 2-methylbutyrate</t>
  </si>
  <si>
    <t>10.7506 min, 2.861 s</t>
  </si>
  <si>
    <t>10.7506 min, 3.557 s</t>
  </si>
  <si>
    <t>10.8339 min, 3.250 s</t>
  </si>
  <si>
    <t>11.0839 min, 2.727 s</t>
  </si>
  <si>
    <t>2-Isopropylpyrazine</t>
  </si>
  <si>
    <t>11.1673 min, 2.867 s</t>
  </si>
  <si>
    <t>11.1673 min, 3.232 s</t>
  </si>
  <si>
    <t>11.2506 min, 2.766 s</t>
  </si>
  <si>
    <t>Bicyclo[3.1.0]hex-2-ene, 4-methyl-1-(1-methylethyl)-</t>
  </si>
  <si>
    <t>11.4173 min, 2.219 s</t>
  </si>
  <si>
    <t>11.4173 min, 3.657 s</t>
  </si>
  <si>
    <t>11.4173 min, 4.110 s</t>
  </si>
  <si>
    <t>11.4173 min, 4.661 s</t>
  </si>
  <si>
    <t>11.5006 min, 3.055 s</t>
  </si>
  <si>
    <t>2,2-Diallylpyrrolidine</t>
  </si>
  <si>
    <t>XIC(110.06Â±500ppm)</t>
  </si>
  <si>
    <t>11.5006 min, 3.366 s</t>
  </si>
  <si>
    <t>11.5006 min, 3.406 s</t>
  </si>
  <si>
    <t>11.834 min, 1.929 s</t>
  </si>
  <si>
    <t>7-Octen-2-one</t>
  </si>
  <si>
    <t>11.834 min, 2.657 s</t>
  </si>
  <si>
    <t>11.9173 min, 3.377 s</t>
  </si>
  <si>
    <t>12.0007 min, 2.409 s</t>
  </si>
  <si>
    <t>Pyrazine, 2-ethyl-5-methyl-</t>
  </si>
  <si>
    <t>12.0007 min, 2.937 s</t>
  </si>
  <si>
    <t>12.0007 min, 4.871 s</t>
  </si>
  <si>
    <t>12.1674 min, 2.107 s</t>
  </si>
  <si>
    <t>12.2507 min, 3.000 s</t>
  </si>
  <si>
    <t>12.334 min, 3.219 s</t>
  </si>
  <si>
    <t>12.4174 min, 3.158 s</t>
  </si>
  <si>
    <t>12.4174 min, 3.808 s</t>
  </si>
  <si>
    <t>4-Pyridinamine, N,N-dimethyl-</t>
  </si>
  <si>
    <t>12.5007 min, 3.020 s</t>
  </si>
  <si>
    <t>12.5007 min, 3.141 s</t>
  </si>
  <si>
    <t>12.5007 min, 3.374 s</t>
  </si>
  <si>
    <t>12.5007 min, 3.643 s</t>
  </si>
  <si>
    <t>12.5007 min, 3.898 s</t>
  </si>
  <si>
    <t>12.5841 min, 3.945 s</t>
  </si>
  <si>
    <t>12.6674 min, 3.848 s</t>
  </si>
  <si>
    <t>Isobutyl ether</t>
  </si>
  <si>
    <t>12.7507 min, 3.156 s</t>
  </si>
  <si>
    <t>12.7507 min, 4.214 s</t>
  </si>
  <si>
    <t>12.8341 min, 3.054 s</t>
  </si>
  <si>
    <t>12.9174 min, 3.367 s</t>
  </si>
  <si>
    <t>12.9174 min, 3.923 s</t>
  </si>
  <si>
    <t>13.0841 min, 3.988 s</t>
  </si>
  <si>
    <t>Nonane, 4,5-dimethyl-</t>
  </si>
  <si>
    <t>13.1674 min, 1.748 s</t>
  </si>
  <si>
    <t>13.1674 min, 1.903 s</t>
  </si>
  <si>
    <t>13.1674 min, 3.055 s</t>
  </si>
  <si>
    <t>13.1674 min, 3.835 s</t>
  </si>
  <si>
    <t>13.1674 min, 4.388 s</t>
  </si>
  <si>
    <t>13.2508 min, 2.947 s</t>
  </si>
  <si>
    <t>13.2508 min, 3.612 s</t>
  </si>
  <si>
    <t>13.3341 min, 2.522 s</t>
  </si>
  <si>
    <t>13.4175 min, 3.037 s</t>
  </si>
  <si>
    <t>13.6675 min, 3.594 s</t>
  </si>
  <si>
    <t>2(1H)-Pyridinone, 1-methyl-</t>
  </si>
  <si>
    <t>13.6675 min, 4.055 s</t>
  </si>
  <si>
    <t>13.7508 min, 2.367 s</t>
  </si>
  <si>
    <t>13.7508 min, 3.332 s</t>
  </si>
  <si>
    <t>13.8342 min, 3.943 s</t>
  </si>
  <si>
    <t>XIC(125.04Â±500ppm)</t>
  </si>
  <si>
    <t>13.9175 min, 3.922 s</t>
  </si>
  <si>
    <t>14.0008 min, 4.295 s</t>
  </si>
  <si>
    <t>1H-Imidazole, 4,5-dihydro-2-methyl-</t>
  </si>
  <si>
    <t>14.1675 min, 2.974 s</t>
  </si>
  <si>
    <t>14.1675 min, 3.319 s</t>
  </si>
  <si>
    <t>Phenylephrine</t>
  </si>
  <si>
    <t>14.4175 min, 2.722 s</t>
  </si>
  <si>
    <t>14.5009 min, 3.501 s</t>
  </si>
  <si>
    <t>14.5009 min, 5.044 s</t>
  </si>
  <si>
    <t>14.5842 min, 2.844 s</t>
  </si>
  <si>
    <t>14.5842 min, 3.204 s</t>
  </si>
  <si>
    <t>Carbonic acid, isohexyl phenyl ester</t>
  </si>
  <si>
    <t>14.7509 min, 2.495 s</t>
  </si>
  <si>
    <t>14.8342 min, 3.503 s</t>
  </si>
  <si>
    <t>14.9176 min, 3.244 s</t>
  </si>
  <si>
    <t>14.9176 min, 3.909 s</t>
  </si>
  <si>
    <t>14.9176 min, 5.235 s</t>
  </si>
  <si>
    <t>1-Hexene, 3-methyl-6-phenyl-4-(1-phenylethoxy)-</t>
  </si>
  <si>
    <t>15.0009 min, 2.565 s</t>
  </si>
  <si>
    <t>2-Benzoxazolamine</t>
  </si>
  <si>
    <t>XIC(134.11Â±500ppm)</t>
  </si>
  <si>
    <t>15.0009 min, 2.578 s</t>
  </si>
  <si>
    <t>2-Methylbenzoic acid, 4-isopropylphenyl ester</t>
  </si>
  <si>
    <t>15.0009 min, 2.615 s</t>
  </si>
  <si>
    <t>15.0009 min, 4.256 s</t>
  </si>
  <si>
    <t>2(1H)-Pentalenone, 3,3a,4,6a-tetrahydro-</t>
  </si>
  <si>
    <t>15.1676 min, 3.477 s</t>
  </si>
  <si>
    <t>15.1676 min, 3.567 s</t>
  </si>
  <si>
    <t>15.2509 min, 3.955 s</t>
  </si>
  <si>
    <t>15.3343 min, 2.668 s</t>
  </si>
  <si>
    <t>15.3343 min, 3.428 s</t>
  </si>
  <si>
    <t>15.4176 min, 3.257 s</t>
  </si>
  <si>
    <t>15.4176 min, 4.078 s</t>
  </si>
  <si>
    <t>15.4176 min, 4.636 s</t>
  </si>
  <si>
    <t>15.5843 min, 3.301 s</t>
  </si>
  <si>
    <t>15.5843 min, 3.624 s</t>
  </si>
  <si>
    <t>Ethyne, fluoro-</t>
  </si>
  <si>
    <t>15.5843 min, 3.654 s</t>
  </si>
  <si>
    <t>15.5843 min, 3.765 s</t>
  </si>
  <si>
    <t>15.6676 min, 5.338 s</t>
  </si>
  <si>
    <t>6-Heptenoic acid</t>
  </si>
  <si>
    <t>15.8343 min, 2.498 s</t>
  </si>
  <si>
    <t>15.8343 min, 4.813 s</t>
  </si>
  <si>
    <t>15.9177 min, 2.839 s</t>
  </si>
  <si>
    <t>3H-Azepine, 2-methoxy-</t>
  </si>
  <si>
    <t>15.9177 min, 3.499 s</t>
  </si>
  <si>
    <t>2(1H)-Pyridinone, 6-hydroxy-</t>
  </si>
  <si>
    <t>16.001 min, 4.157 s</t>
  </si>
  <si>
    <t>2-Undecene, 8-methyl-, (Z)-</t>
  </si>
  <si>
    <t>16.0843 min, 1.861 s</t>
  </si>
  <si>
    <t>16.0843 min, 2.359 s</t>
  </si>
  <si>
    <t>16.0843 min, 3.229 s</t>
  </si>
  <si>
    <t>16.1677 min, 3.137 s</t>
  </si>
  <si>
    <t>Pyridinium, 1-amino-2,6-dimethyl-, hydroxide, inner salt</t>
  </si>
  <si>
    <t>16.251 min, 3.606 s</t>
  </si>
  <si>
    <t>16.251 min, 4.151 s</t>
  </si>
  <si>
    <t>16.3344 min, 2.939 s</t>
  </si>
  <si>
    <t>n-Tridecan-1-ol</t>
  </si>
  <si>
    <t>XIC(83.08Â±500ppm)</t>
  </si>
  <si>
    <t>16.4177 min, 1.975 s</t>
  </si>
  <si>
    <t>16.4177 min, 2.693 s</t>
  </si>
  <si>
    <t>16.4177 min, 3.183 s</t>
  </si>
  <si>
    <t>3-Cyclopentene-1-acetaldehyde, 2-oxo-</t>
  </si>
  <si>
    <t>16.4177 min, 3.419 s</t>
  </si>
  <si>
    <t>1-(1'-Pyrrolidinyl)-2-propanone</t>
  </si>
  <si>
    <t>16.501 min, 4.070 s</t>
  </si>
  <si>
    <t>16.5844 min, 2.447 s</t>
  </si>
  <si>
    <t>16.5844 min, 2.847 s</t>
  </si>
  <si>
    <t>16.5844 min, 3.623 s</t>
  </si>
  <si>
    <t>16.5844 min, 3.793 s</t>
  </si>
  <si>
    <t>16.5844 min, 3.854 s</t>
  </si>
  <si>
    <t>16.6677 min, 3.089 s</t>
  </si>
  <si>
    <t>16.6677 min, 5.411 s</t>
  </si>
  <si>
    <t>16.7511 min, 2.864 s</t>
  </si>
  <si>
    <t>16.7511 min, 5.165 s</t>
  </si>
  <si>
    <t>16.8344 min, 1.900 s</t>
  </si>
  <si>
    <t>16.8344 min, 3.587 s</t>
  </si>
  <si>
    <t>16.8344 min, 4.743 s</t>
  </si>
  <si>
    <t>16.9177 min, 2.840 s</t>
  </si>
  <si>
    <t>17.0011 min, 3.320 s</t>
  </si>
  <si>
    <t>17.2511 min, 3.462 s</t>
  </si>
  <si>
    <t>17.2511 min, 3.846 s</t>
  </si>
  <si>
    <t>17.3344 min, 3.853 s</t>
  </si>
  <si>
    <t>17.4178 min, 1.930 s</t>
  </si>
  <si>
    <t>17.4178 min, 3.404 s</t>
  </si>
  <si>
    <t>4-Oxepincarboxylic acid, 2,3,6,7-tetrahydro-, ethyl ester</t>
  </si>
  <si>
    <t>17.4178 min, 3.788 s</t>
  </si>
  <si>
    <t>17.5011 min, 3.093 s</t>
  </si>
  <si>
    <t>Benzedrone</t>
  </si>
  <si>
    <t>17.5011 min, 3.428 s</t>
  </si>
  <si>
    <t>17.5011 min, 4.569 s</t>
  </si>
  <si>
    <t>17.5845 min, 4.650 s</t>
  </si>
  <si>
    <t>XIC(65.05Â±500ppm)</t>
  </si>
  <si>
    <t>17.6678 min, 3.944 s</t>
  </si>
  <si>
    <t>17.7511 min, 2.655 s</t>
  </si>
  <si>
    <t>17.7511 min, 3.074 s</t>
  </si>
  <si>
    <t>17.7511 min, 4.759 s</t>
  </si>
  <si>
    <t>17.8345 min, 1.948 s</t>
  </si>
  <si>
    <t>17.9178 min, 3.995 s</t>
  </si>
  <si>
    <t>Cyclopropane, 1-ethyl-2-heptyl-</t>
  </si>
  <si>
    <t>18.0012 min, 1.884 s</t>
  </si>
  <si>
    <t>18.0012 min, 4.170 s</t>
  </si>
  <si>
    <t>18.0845 min, 3.121 s</t>
  </si>
  <si>
    <t>XIC(115.02Â±500ppm)</t>
  </si>
  <si>
    <t>18.0845 min, 4.986 s</t>
  </si>
  <si>
    <t>18.1678 min, 2.286 s</t>
  </si>
  <si>
    <t>5-Nonanone, 2,2,8,8-tetramethyl-</t>
  </si>
  <si>
    <t>18.1678 min, 3.531 s</t>
  </si>
  <si>
    <t>18.1678 min, 3.617 s</t>
  </si>
  <si>
    <t>18.2512 min, 5.038 s</t>
  </si>
  <si>
    <t>18.3345 min, 2.093 s</t>
  </si>
  <si>
    <t>Benzeneacetonitrile, 4-hydroxy-</t>
  </si>
  <si>
    <t>XIC(133.05Â±500ppm)</t>
  </si>
  <si>
    <t>18.3345 min, 3.662 s</t>
  </si>
  <si>
    <t>18.4179 min, 2.409 s</t>
  </si>
  <si>
    <t>18.4179 min, 5.432 s</t>
  </si>
  <si>
    <t>Cyclohexane, 1-ethenyl-2-methyl-, trans-</t>
  </si>
  <si>
    <t>18.5012 min, 3.120 s</t>
  </si>
  <si>
    <t>18.6679 min, 3.171 s</t>
  </si>
  <si>
    <t>18.7512 min, 1.802 s</t>
  </si>
  <si>
    <t>18.7512 min, 2.633 s</t>
  </si>
  <si>
    <t>18.8346 min, 2.814 s</t>
  </si>
  <si>
    <t>18.8346 min, 3.849 s</t>
  </si>
  <si>
    <t>18.9179 min, 3.681 s</t>
  </si>
  <si>
    <t>19.0012 min, 3.229 s</t>
  </si>
  <si>
    <t>19.0012 min, 4.864 s</t>
  </si>
  <si>
    <t>19.0846 min, 2.786 s</t>
  </si>
  <si>
    <t>19.1679 min, 3.609 s</t>
  </si>
  <si>
    <t>19.1679 min, 4.033 s</t>
  </si>
  <si>
    <t>Oxalic acid, bis(6-ethyloct-3-yl) ester</t>
  </si>
  <si>
    <t>19.2513 min, 1.871 s</t>
  </si>
  <si>
    <t>19.2513 min, 3.346 s</t>
  </si>
  <si>
    <t>19.2513 min, 3.682 s</t>
  </si>
  <si>
    <t>Oxiranemethanol, (R)-</t>
  </si>
  <si>
    <t>19.3346 min, 6.351 s</t>
  </si>
  <si>
    <t>19.4179 min, 2.153 s</t>
  </si>
  <si>
    <t>19.4179 min, 2.759 s</t>
  </si>
  <si>
    <t>19.4179 min, 3.789 s</t>
  </si>
  <si>
    <t>19.4179 min, 4.075 s</t>
  </si>
  <si>
    <t>19.5013 min, 3.260 s</t>
  </si>
  <si>
    <t>19.5013 min, 4.868 s</t>
  </si>
  <si>
    <t>19.5013 min, 5.684 s</t>
  </si>
  <si>
    <t>19.5846 min, 3.420 s</t>
  </si>
  <si>
    <t>19.5846 min, 3.707 s</t>
  </si>
  <si>
    <t>2,6-Dimethyl-2-cyclohexenone</t>
  </si>
  <si>
    <t>19.668 min, 4.146 s</t>
  </si>
  <si>
    <t>trans,trans-2,9-Undecadiene</t>
  </si>
  <si>
    <t>19.7513 min, 2.139 s</t>
  </si>
  <si>
    <t>1,3-Benzenediol, o-(4-ethylbenzoyl)-o'-(3-methylbenzoyl)-</t>
  </si>
  <si>
    <t>19.7513 min, 2.662 s</t>
  </si>
  <si>
    <t>19.8346 min, 3.707 s</t>
  </si>
  <si>
    <t>Metacetamol</t>
  </si>
  <si>
    <t>19.918 min, 3.611 s</t>
  </si>
  <si>
    <t>20.0013 min, 3.545 s</t>
  </si>
  <si>
    <t>20.0013 min, 3.577 s</t>
  </si>
  <si>
    <t>20.0013 min, 3.830 s</t>
  </si>
  <si>
    <t>20.0013 min, 3.936 s</t>
  </si>
  <si>
    <t>2,4,6-Cycloheptatrien-1-one, 2-amino-</t>
  </si>
  <si>
    <t>20.0013 min, 4.488 s</t>
  </si>
  <si>
    <t>20.0847 min, 2.822 s</t>
  </si>
  <si>
    <t>20.0847 min, 3.244 s</t>
  </si>
  <si>
    <t>20.168 min, 3.647 s</t>
  </si>
  <si>
    <t>20.2513 min, 3.654 s</t>
  </si>
  <si>
    <t>20.2513 min, 3.693 s</t>
  </si>
  <si>
    <t>20.3347 min, 2.732 s</t>
  </si>
  <si>
    <t>1H-Indene, octahydro-, cis-</t>
  </si>
  <si>
    <t>20.418 min, 2.822 s</t>
  </si>
  <si>
    <t>20.5014 min, 3.686 s</t>
  </si>
  <si>
    <t>20.5847 min, 2.874 s</t>
  </si>
  <si>
    <t>Bicyclo[4.1.0]heptan-3-one, 4,7,7-trimethyl-, [1R-(1a,4ÃŸ,6a)]-</t>
  </si>
  <si>
    <t>20.5847 min, 3.479 s</t>
  </si>
  <si>
    <t>20.5847 min, 3.594 s</t>
  </si>
  <si>
    <t>20.668 min, 3.321 s</t>
  </si>
  <si>
    <t>20.7514 min, 3.411 s</t>
  </si>
  <si>
    <t>20.7514 min, 3.487 s</t>
  </si>
  <si>
    <t>20.7514 min, 4.323 s</t>
  </si>
  <si>
    <t>Benzene, 1-hexynyl-</t>
  </si>
  <si>
    <t>21.0014 min, 2.868 s</t>
  </si>
  <si>
    <t>21.0014 min, 2.935 s</t>
  </si>
  <si>
    <t>21.0014 min, 3.392 s</t>
  </si>
  <si>
    <t>21.0014 min, 3.705 s</t>
  </si>
  <si>
    <t>21.0014 min, 3.749 s</t>
  </si>
  <si>
    <t>21.0847 min, 2.032 s</t>
  </si>
  <si>
    <t>Cyclopropane, 1-butyl-2-pentyl-, cis-</t>
  </si>
  <si>
    <t>21.1681 min, 1.971 s</t>
  </si>
  <si>
    <t>Cyclobutane, 1,2-diethyl-, trans-</t>
  </si>
  <si>
    <t>21.1681 min, 5.327 s</t>
  </si>
  <si>
    <t>21.2514 min, 4.112 s</t>
  </si>
  <si>
    <t>21.3348 min, 5.085 s</t>
  </si>
  <si>
    <t>21.3348 min, 5.483 s</t>
  </si>
  <si>
    <t>21.5848 min, 2.082 s</t>
  </si>
  <si>
    <t>1,3-Cyclopentadiene, 5,5-dimethyl-1-ethyl-</t>
  </si>
  <si>
    <t>21.5848 min, 2.610 s</t>
  </si>
  <si>
    <t>Tricyclo[3.2.1.0(2,4)]oct-6-ene (isomer 1)</t>
  </si>
  <si>
    <t>21.5848 min, 3.391 s</t>
  </si>
  <si>
    <t>21.6681 min, 2.766 s</t>
  </si>
  <si>
    <t>21.6681 min, 3.960 s</t>
  </si>
  <si>
    <t>21.6681 min, 4.120 s</t>
  </si>
  <si>
    <t>5-Dodecene, (Z)-</t>
  </si>
  <si>
    <t>21.7515 min, 1.943 s</t>
  </si>
  <si>
    <t>21.7515 min, 3.920 s</t>
  </si>
  <si>
    <t>21.9181 min, 3.366 s</t>
  </si>
  <si>
    <t>22.0015 min, 4.694 s</t>
  </si>
  <si>
    <t>22.0848 min, 3.420 s</t>
  </si>
  <si>
    <t>22.2515 min, 5.172 s</t>
  </si>
  <si>
    <t>XIC(150.03Â±500ppm)</t>
  </si>
  <si>
    <t>22.5015 min, 3.819 s</t>
  </si>
  <si>
    <t>22.7515 min, 3.405 s</t>
  </si>
  <si>
    <t>22.7515 min, 4.623 s</t>
  </si>
  <si>
    <t>22.8349 min, 3.181 s</t>
  </si>
  <si>
    <t>22.8349 min, 3.673 s</t>
  </si>
  <si>
    <t>22.9182 min, 3.519 s</t>
  </si>
  <si>
    <t>22.9182 min, 4.848 s</t>
  </si>
  <si>
    <t>23.0849 min, 4.002 s</t>
  </si>
  <si>
    <t>23.1682 min, 3.054 s</t>
  </si>
  <si>
    <t>23.1682 min, 4.645 s</t>
  </si>
  <si>
    <t>23.3349 min, 2.946 s</t>
  </si>
  <si>
    <t>23.3349 min, 3.811 s</t>
  </si>
  <si>
    <t>Furazan-3-carboxamide, 4-amino-N-(2-tetrahydrofurfuryl)-</t>
  </si>
  <si>
    <t>23.3349 min, 4.089 s</t>
  </si>
  <si>
    <t>3,5-Xylyl isocyanide</t>
  </si>
  <si>
    <t>23.4183 min, 3.903 s</t>
  </si>
  <si>
    <t>23.5016 min, 2.584 s</t>
  </si>
  <si>
    <t>23.5016 min, 3.728 s</t>
  </si>
  <si>
    <t>23.5016 min, 5.172 s</t>
  </si>
  <si>
    <t>23.5849 min, 3.281 s</t>
  </si>
  <si>
    <t>23.5849 min, 3.957 s</t>
  </si>
  <si>
    <t>1-Butanamine</t>
  </si>
  <si>
    <t>23.6683 min, 6.145 s</t>
  </si>
  <si>
    <t>Decenyl angelate, 4E-</t>
  </si>
  <si>
    <t>23.7516 min, 3.920 s</t>
  </si>
  <si>
    <t>23.835 min, 1.933 s</t>
  </si>
  <si>
    <t>23.835 min, 3.911 s</t>
  </si>
  <si>
    <t>23.835 min, 5.171 s</t>
  </si>
  <si>
    <t>24.085 min, 2.175 s</t>
  </si>
  <si>
    <t>Benzene, cyclohexyl-</t>
  </si>
  <si>
    <t>24.085 min, 2.768 s</t>
  </si>
  <si>
    <t>24.1683 min, 2.583 s</t>
  </si>
  <si>
    <t>24.335 min, 3.492 s</t>
  </si>
  <si>
    <t>1,3,5,7-Cyclooctatetraene, 1-butyl-</t>
  </si>
  <si>
    <t>24.4183 min, 2.805 s</t>
  </si>
  <si>
    <t>24.4183 min, 3.314 s</t>
  </si>
  <si>
    <t>24.4183 min, 3.617 s</t>
  </si>
  <si>
    <t>24.5017 min, 3.205 s</t>
  </si>
  <si>
    <t>24.5017 min, 3.612 s</t>
  </si>
  <si>
    <t>2,4-Dodecadiene, (E,Z)-</t>
  </si>
  <si>
    <t>24.585 min, 2.169 s</t>
  </si>
  <si>
    <t>24.585 min, 3.417 s</t>
  </si>
  <si>
    <t>2,6-Difluorobenzoic acid, 4-nitrophenyl ester</t>
  </si>
  <si>
    <t>24.585 min, 4.049 s</t>
  </si>
  <si>
    <t>24.7517 min, 3.670 s</t>
  </si>
  <si>
    <t>24.7517 min, 4.312 s</t>
  </si>
  <si>
    <t>24.835 min, 2.373 s</t>
  </si>
  <si>
    <t>25.0017 min, 3.974 s</t>
  </si>
  <si>
    <t>25.0017 min, 4.451 s</t>
  </si>
  <si>
    <t>25.0851 min, 3.371 s</t>
  </si>
  <si>
    <t>25.2517 min, 3.507 s</t>
  </si>
  <si>
    <t>25.3351 min, 3.796 s</t>
  </si>
  <si>
    <t>25.4184 min, 3.073 s</t>
  </si>
  <si>
    <t>25.8351 min, 2.031 s</t>
  </si>
  <si>
    <t>25.9185 min, 3.221 s</t>
  </si>
  <si>
    <t>26.0018 min, 3.193 s</t>
  </si>
  <si>
    <t>26.5018 min, 2.039 s</t>
  </si>
  <si>
    <t>26.5018 min, 3.496 s</t>
  </si>
  <si>
    <t>26.7519 min, 4.242 s</t>
  </si>
  <si>
    <t>26.9185 min, 3.178 s</t>
  </si>
  <si>
    <t>27.0019 min, 3.885 s</t>
  </si>
  <si>
    <t>27.0852 min, 3.289 s</t>
  </si>
  <si>
    <t>Hexanoic acid, 2-tetrahydrofurylmethyl ester</t>
  </si>
  <si>
    <t>27.0852 min, 3.797 s</t>
  </si>
  <si>
    <t>27.2519 min, 3.779 s</t>
  </si>
  <si>
    <t>27.4186 min, 3.448 s</t>
  </si>
  <si>
    <t>4-Tridecen-1-ol, acetate, (E)-</t>
  </si>
  <si>
    <t>27.5019 min, 2.095 s</t>
  </si>
  <si>
    <t>27.5853 min, 2.817 s</t>
  </si>
  <si>
    <t>27.6686 min, 2.536 s</t>
  </si>
  <si>
    <t>27.6686 min, 3.484 s</t>
  </si>
  <si>
    <t>5-Methylbenzimidazole</t>
  </si>
  <si>
    <t>27.6686 min, 4.089 s</t>
  </si>
  <si>
    <t>27.8353 min, 3.218 s</t>
  </si>
  <si>
    <t>27.8353 min, 3.423 s</t>
  </si>
  <si>
    <t>m-Anisic hydrazide</t>
  </si>
  <si>
    <t>28.0853 min, 3.611 s</t>
  </si>
  <si>
    <t>Pyrazole, 4-methyl-3-phenyl-</t>
  </si>
  <si>
    <t>28.252 min, 3.676 s</t>
  </si>
  <si>
    <t>28.252 min, 5.405 s</t>
  </si>
  <si>
    <t>2-Bromo dodecane</t>
  </si>
  <si>
    <t>28.3353 min, 1.917 s</t>
  </si>
  <si>
    <t>28.4187 min, 3.181 s</t>
  </si>
  <si>
    <t>28.502 min, 3.936 s</t>
  </si>
  <si>
    <t>28.5853 min, 2.173 s</t>
  </si>
  <si>
    <t>Naphthalene, 1,2-dihydro-4,5,7-trimethyl-</t>
  </si>
  <si>
    <t>28.5853 min, 3.147 s</t>
  </si>
  <si>
    <t>28.5853 min, 3.265 s</t>
  </si>
  <si>
    <t>28.5853 min, 3.412 s</t>
  </si>
  <si>
    <t>Tricyclo[6.3.0.0(1,5)]undec-2-en-4-one, 5,9-dimethyl-</t>
  </si>
  <si>
    <t>28.8354 min, 2.582 s</t>
  </si>
  <si>
    <t>28.9187 min, 2.556 s</t>
  </si>
  <si>
    <t>28.9187 min, 4.872 s</t>
  </si>
  <si>
    <t>29.002 min, 2.558 s</t>
  </si>
  <si>
    <t>29.002 min, 3.226 s</t>
  </si>
  <si>
    <t>2-Undecenal</t>
  </si>
  <si>
    <t>29.0854 min, 2.597 s</t>
  </si>
  <si>
    <t>29.0854 min, 4.224 s</t>
  </si>
  <si>
    <t>29.2521 min, 3.736 s</t>
  </si>
  <si>
    <t>29.2521 min, 3.941 s</t>
  </si>
  <si>
    <t>29.5021 min, 3.907 s</t>
  </si>
  <si>
    <t>Azulene, 1,2,3,3a,4,5,6,7-octahydro-1,4-dimethyl-7-(1-methylethenyl)-, [1R-(1a,3aÃŸ,4a,7ÃŸ)]-</t>
  </si>
  <si>
    <t>29.5854 min, 2.384 s</t>
  </si>
  <si>
    <t>29.6688 min, 5.033 s</t>
  </si>
  <si>
    <t>29.9188 min, 3.731 s</t>
  </si>
  <si>
    <t>30.0855 min, 4.079 s</t>
  </si>
  <si>
    <t>30.3355 min, 3.202 s</t>
  </si>
  <si>
    <t>(1S,2E,6E,10R)-3,7,11,11-Tetramethylbicyclo[8.1.0]undeca-2,6-diene</t>
  </si>
  <si>
    <t>XIC(121.10Â±500ppm)</t>
  </si>
  <si>
    <t>30.5022 min, 2.649 s</t>
  </si>
  <si>
    <t>30.5022 min, 4.574 s</t>
  </si>
  <si>
    <t>30.7522 min, 3.133 s</t>
  </si>
  <si>
    <t>(E)-1-(2,3,6-trimethylphenyl)buta-1,3-diene (TPB, 1)</t>
  </si>
  <si>
    <t>30.8355 min, 3.105 s</t>
  </si>
  <si>
    <t>30.9189 min, 3.639 s</t>
  </si>
  <si>
    <t>31.0022 min, 3.162 s</t>
  </si>
  <si>
    <t>Benzeneacetaldehyde, 3,4-dimethoxy-</t>
  </si>
  <si>
    <t>31.0855 min, 3.305 s</t>
  </si>
  <si>
    <t>31.0855 min, 3.695 s</t>
  </si>
  <si>
    <t>31.4189 min, 4.785 s</t>
  </si>
  <si>
    <t>32.0023 min, 2.760 s</t>
  </si>
  <si>
    <t>32.0023 min, 5.300 s</t>
  </si>
  <si>
    <t>XIC(166.06Â±500ppm)</t>
  </si>
  <si>
    <t>32.0856 min, 4.202 s</t>
  </si>
  <si>
    <t>1,1,6,8-Tetramethyl-1,2-dihydro-naphthalene</t>
  </si>
  <si>
    <t>XIC(171.12Â±500ppm)</t>
  </si>
  <si>
    <t>32.419 min, 3.091 s</t>
  </si>
  <si>
    <t>1,2,4-Trimethoxybenzene</t>
  </si>
  <si>
    <t>32.5023 min, 3.964 s</t>
  </si>
  <si>
    <t>Octane, 3,7-dimethyl-1-(2,5-xylyl)-</t>
  </si>
  <si>
    <t>32.5857 min, 2.602 s</t>
  </si>
  <si>
    <t>Bicyclo[4.3.0]nonane, 7-methylene-2,4,4-trimethyl-2-vinyl-</t>
  </si>
  <si>
    <t>XIC(135.11Â±500ppm)</t>
  </si>
  <si>
    <t>32.669 min, 2.440 s</t>
  </si>
  <si>
    <t>32.669 min, 3.630 s</t>
  </si>
  <si>
    <t>32.669 min, 3.678 s</t>
  </si>
  <si>
    <t>32.7523 min, 3.447 s</t>
  </si>
  <si>
    <t>32.8357 min, 3.639 s</t>
  </si>
  <si>
    <t>32.919 min, 4.244 s</t>
  </si>
  <si>
    <t>33.3357 min, 2.517 s</t>
  </si>
  <si>
    <t>33.3357 min, 4.145 s</t>
  </si>
  <si>
    <t>33.4191 min, 3.174 s</t>
  </si>
  <si>
    <t>33.4191 min, 3.727 s</t>
  </si>
  <si>
    <t>33.5857 min, 3.696 s</t>
  </si>
  <si>
    <t>33.8358 min, 4.244 s</t>
  </si>
  <si>
    <t>33.9191 min, 4.335 s</t>
  </si>
  <si>
    <t>34.0024 min, 3.490 s</t>
  </si>
  <si>
    <t>34.1691 min, 1.961 s</t>
  </si>
  <si>
    <t>Cycloheptanemethanol</t>
  </si>
  <si>
    <t>34.1691 min, 1.983 s</t>
  </si>
  <si>
    <t>Naphthalene, 1,2,3,4-tetrahydro-2,2,5,7-tetramethyl-</t>
  </si>
  <si>
    <t>34.1691 min, 3.022 s</t>
  </si>
  <si>
    <t>34.3358 min, 3.062 s</t>
  </si>
  <si>
    <t>34.4191 min, 3.431 s</t>
  </si>
  <si>
    <t>34.6692 min, 3.622 s</t>
  </si>
  <si>
    <t>34.6692 min, 4.770 s</t>
  </si>
  <si>
    <t>34.7525 min, 2.593 s</t>
  </si>
  <si>
    <t>34.9192 min, 3.472 s</t>
  </si>
  <si>
    <t>34.9192 min, 3.958 s</t>
  </si>
  <si>
    <t>2,4,6-Tris(1,1-dimethylethyl)-4-methylcyclohexa-2,5-dien-1-one</t>
  </si>
  <si>
    <t>35.2525 min, 2.753 s</t>
  </si>
  <si>
    <t>35.3359 min, 4.814 s</t>
  </si>
  <si>
    <t>1,2,3,1',2',3'-Hexamethyl-bicyclopentyl-2,2'-diene</t>
  </si>
  <si>
    <t>35.5026 min, 3.565 s</t>
  </si>
  <si>
    <t>35.5026 min, 3.900 s</t>
  </si>
  <si>
    <t>35.9193 min, 4.293 s</t>
  </si>
  <si>
    <t>36.1693 min, 4.430 s</t>
  </si>
  <si>
    <t>36.2526 min, 4.609 s</t>
  </si>
  <si>
    <t>36.336 min, 3.652 s</t>
  </si>
  <si>
    <t>36.9193 min, 4.226 s</t>
  </si>
  <si>
    <t>XIC(69.01Â±500ppm)</t>
  </si>
  <si>
    <t>37.2527 min, 5.835 s</t>
  </si>
  <si>
    <t>37.4194 min, 2.486 s</t>
  </si>
  <si>
    <t>37.5027 min, 2.598 s</t>
  </si>
  <si>
    <t>37.5861 min, 2.532 s</t>
  </si>
  <si>
    <t>37.6694 min, 4.242 s</t>
  </si>
  <si>
    <t>37.9194 min, 4.134 s</t>
  </si>
  <si>
    <t>38.1694 min, 4.087 s</t>
  </si>
  <si>
    <t>XIC(183.05Â±500ppm)</t>
  </si>
  <si>
    <t>40.1696 min, 4.314 s</t>
  </si>
  <si>
    <t>40.753 min, 4.804 s</t>
  </si>
  <si>
    <t>41.253 min, 2.462 s</t>
  </si>
  <si>
    <t>41.4197 min, 1.978 s</t>
  </si>
  <si>
    <t>41.6697 min, 1.962 s</t>
  </si>
  <si>
    <t>42.1698 min, 4.149 s</t>
  </si>
  <si>
    <t>4-Acetyl-2,6-dimethoxyphenyl acetate</t>
  </si>
  <si>
    <t>XIC(181.05Â±500ppm)</t>
  </si>
  <si>
    <t>43.4199 min, 4.562 s</t>
  </si>
  <si>
    <t>44.1699 min, 3.760 s</t>
  </si>
  <si>
    <t>44.67 min, 4.779 s</t>
  </si>
  <si>
    <t>45.0033 min, 4.737 s</t>
  </si>
  <si>
    <t>45.8367 min, 3.510 s</t>
  </si>
  <si>
    <t>46.0867 min, 1.814 s</t>
  </si>
  <si>
    <t>47.0868 min, 1.960 s</t>
  </si>
  <si>
    <t>47.5035 min, 4.441 s</t>
  </si>
  <si>
    <t>Anthracene, 9-methyl-</t>
  </si>
  <si>
    <t>48.5869 min, 4.462 s</t>
  </si>
  <si>
    <t>48.5869 min, 4.653 s</t>
  </si>
  <si>
    <t>48.7536 min, 4.541 s</t>
  </si>
  <si>
    <t>49.2537 min, 2.232 s</t>
  </si>
  <si>
    <t>50.2537 min, 3.142 s</t>
  </si>
  <si>
    <t>Oxirane, 2-(1,1-dimethylethyl)-3-methyl-</t>
  </si>
  <si>
    <t>51.7539 min, 3.206 s</t>
  </si>
  <si>
    <t>Phthalic acid, heptyl pentyl ester</t>
  </si>
  <si>
    <t>52.5873 min, 3.206 s</t>
  </si>
  <si>
    <t>52.7539 min, 3.238 s</t>
  </si>
  <si>
    <t>Pyrene</t>
  </si>
  <si>
    <t>53.6707 min, 5.057 s</t>
  </si>
  <si>
    <t>3.9167 min, 1.516 s</t>
  </si>
  <si>
    <t>Propanamide, 2-methoxy-N-methyl-</t>
  </si>
  <si>
    <t>3.9167 min, 1.521 s</t>
  </si>
  <si>
    <t>1-Methylcyclohexa-2,4-diene</t>
  </si>
  <si>
    <t>4.41674 min, 2.192 s</t>
  </si>
  <si>
    <t>4.41674 min, 2.213 s</t>
  </si>
  <si>
    <t>4.41674 min, 6.486 s</t>
  </si>
  <si>
    <t>4.7501 min, 1.802 s</t>
  </si>
  <si>
    <t>4.91678 min, 2.575 s</t>
  </si>
  <si>
    <t>5.08346 min, 1.653 s</t>
  </si>
  <si>
    <t>5.08346 min, 2.838 s</t>
  </si>
  <si>
    <t>Cyclohexane, 1,4-dimethyl-, cis-</t>
  </si>
  <si>
    <t>5.25014 min, 1.677 s</t>
  </si>
  <si>
    <t>5.33348 min, 2.101 s</t>
  </si>
  <si>
    <t>5.75018 min, 2.033 s</t>
  </si>
  <si>
    <t>6.08354 min, 2.200 s</t>
  </si>
  <si>
    <t>6.08354 min, 3.043 s</t>
  </si>
  <si>
    <t>6.50024 min, 1.920 s</t>
  </si>
  <si>
    <t>6.50024 min, 2.597 s</t>
  </si>
  <si>
    <t>6.66692 min, 1.926 s</t>
  </si>
  <si>
    <t>6.8336 min, 2.673 s</t>
  </si>
  <si>
    <t>7.2503 min, 2.339 s</t>
  </si>
  <si>
    <t>7.41698 min, 2.297 s</t>
  </si>
  <si>
    <t>7.58366 min, 2.084 s</t>
  </si>
  <si>
    <t>7.58366 min, 3.949 s</t>
  </si>
  <si>
    <t>7.75034 min, 2.060 s</t>
  </si>
  <si>
    <t>8.00036 min, 2.930 s</t>
  </si>
  <si>
    <t>8.16704 min, 2.598 s</t>
  </si>
  <si>
    <t>8.66708 min, 2.690 s</t>
  </si>
  <si>
    <t>8.75042 min, 3.185 s</t>
  </si>
  <si>
    <t>8.83376 min, 2.983 s</t>
  </si>
  <si>
    <t>8.9171 min, 4.585 s</t>
  </si>
  <si>
    <t>9.25046 min, 3.028 s</t>
  </si>
  <si>
    <t>9.25046 min, 3.355 s</t>
  </si>
  <si>
    <t>9.3338 min, 3.570 s</t>
  </si>
  <si>
    <t>9.66716 min, 2.000 s</t>
  </si>
  <si>
    <t>9.7505 min, 2.800 s</t>
  </si>
  <si>
    <t>10.5839 min, 3.112 s</t>
  </si>
  <si>
    <t>10.5839 min, 4.147 s</t>
  </si>
  <si>
    <t>10.7506 min, 3.524 s</t>
  </si>
  <si>
    <t>10.8339 min, 3.241 s</t>
  </si>
  <si>
    <t>11.1673 min, 3.225 s</t>
  </si>
  <si>
    <t>11.5006 min, 3.051 s</t>
  </si>
  <si>
    <t>11.5006 min, 3.399 s</t>
  </si>
  <si>
    <t>12.0007 min, 4.865 s</t>
  </si>
  <si>
    <t>12.084 min, 3.491 s</t>
  </si>
  <si>
    <t>12.1674 min, 2.110 s</t>
  </si>
  <si>
    <t>12.334 min, 3.216 s</t>
  </si>
  <si>
    <t>12.5841 min, 3.614 s</t>
  </si>
  <si>
    <t>12.8341 min, 3.480 s</t>
  </si>
  <si>
    <t>12.9174 min, 3.921 s</t>
  </si>
  <si>
    <t>13.1674 min, 3.831 s</t>
  </si>
  <si>
    <t>13.2508 min, 3.274 s</t>
  </si>
  <si>
    <t>2-Octen-1-ol, (E)-</t>
  </si>
  <si>
    <t>13.7508 min, 3.959 s</t>
  </si>
  <si>
    <t>13.8342 min, 4.049 s</t>
  </si>
  <si>
    <t>13.9175 min, 3.077 s</t>
  </si>
  <si>
    <t>14.2509 min, 3.662 s</t>
  </si>
  <si>
    <t>14.2509 min, 4.248 s</t>
  </si>
  <si>
    <t>14.4175 min, 3.303 s</t>
  </si>
  <si>
    <t>15.0009 min, 3.255 s</t>
  </si>
  <si>
    <t>Heptane, 4-ethyl-</t>
  </si>
  <si>
    <t>15.2509 min, 1.771 s</t>
  </si>
  <si>
    <t>15.3343 min, 3.420 s</t>
  </si>
  <si>
    <t>15.4176 min, 4.075 s</t>
  </si>
  <si>
    <t>15.5843 min, 3.618 s</t>
  </si>
  <si>
    <t>15.5843 min, 3.758 s</t>
  </si>
  <si>
    <t>15.751 min, 4.066 s</t>
  </si>
  <si>
    <t>15.8343 min, 4.348 s</t>
  </si>
  <si>
    <t>16.0843 min, 2.354 s</t>
  </si>
  <si>
    <t>16.251 min, 4.147 s</t>
  </si>
  <si>
    <t>16.4177 min, 2.688 s</t>
  </si>
  <si>
    <t>16.5844 min, 2.441 s</t>
  </si>
  <si>
    <t>16.5844 min, 3.608 s</t>
  </si>
  <si>
    <t>16.5844 min, 3.783 s</t>
  </si>
  <si>
    <t>16.8344 min, 4.740 s</t>
  </si>
  <si>
    <t>16.9177 min, 2.837 s</t>
  </si>
  <si>
    <t>17.0011 min, 3.317 s</t>
  </si>
  <si>
    <t>17.0844 min, 3.448 s</t>
  </si>
  <si>
    <t>17.2511 min, 3.793 s</t>
  </si>
  <si>
    <t>17.2511 min, 3.843 s</t>
  </si>
  <si>
    <t>Benzo[c]thiophene, 1,3-dihydro-</t>
  </si>
  <si>
    <t>17.4178 min, 3.426 s</t>
  </si>
  <si>
    <t>17.5011 min, 4.565 s</t>
  </si>
  <si>
    <t>17.5845 min, 4.065 s</t>
  </si>
  <si>
    <t>17.8345 min, 3.920 s</t>
  </si>
  <si>
    <t>18.0012 min, 3.071 s</t>
  </si>
  <si>
    <t>18.1678 min, 2.284 s</t>
  </si>
  <si>
    <t>18.4179 min, 3.823 s</t>
  </si>
  <si>
    <t>18.4179 min, 5.426 s</t>
  </si>
  <si>
    <t>18.8346 min, 3.073 s</t>
  </si>
  <si>
    <t>18.8346 min, 3.603 s</t>
  </si>
  <si>
    <t>19.4179 min, 3.785 s</t>
  </si>
  <si>
    <t>19.5013 min, 4.860 s</t>
  </si>
  <si>
    <t>19.5013 min, 5.676 s</t>
  </si>
  <si>
    <t>19.5846 min, 3.358 s</t>
  </si>
  <si>
    <t>19.5846 min, 3.413 s</t>
  </si>
  <si>
    <t>20.0013 min, 3.574 s</t>
  </si>
  <si>
    <t>20.5014 min, 3.685 s</t>
  </si>
  <si>
    <t>20.8347 min, 3.418 s</t>
  </si>
  <si>
    <t>20.9181 min, 2.897 s</t>
  </si>
  <si>
    <t>p-Toluic acid, allyl ester</t>
  </si>
  <si>
    <t>21.1681 min, 1.816 s</t>
  </si>
  <si>
    <t>21.2514 min, 3.946 s</t>
  </si>
  <si>
    <t>21.4181 min, 2.971 s</t>
  </si>
  <si>
    <t>21.5014 min, 3.440 s</t>
  </si>
  <si>
    <t>21.8348 min, 3.302 s</t>
  </si>
  <si>
    <t>22.0848 min, 3.413 s</t>
  </si>
  <si>
    <t>22.1682 min, 3.027 s</t>
  </si>
  <si>
    <t>22.3348 min, 3.508 s</t>
  </si>
  <si>
    <t>Benzenemethanol, a-ethyl-</t>
  </si>
  <si>
    <t>22.8349 min, 3.179 s</t>
  </si>
  <si>
    <t>22.9182 min, 3.650 s</t>
  </si>
  <si>
    <t>22.9182 min, 4.851 s</t>
  </si>
  <si>
    <t>23.0016 min, 3.423 s</t>
  </si>
  <si>
    <t>23.1682 min, 3.500 s</t>
  </si>
  <si>
    <t>23.1682 min, 3.823 s</t>
  </si>
  <si>
    <t>23.2516 min, 4.641 s</t>
  </si>
  <si>
    <t>23.3349 min, 3.803 s</t>
  </si>
  <si>
    <t>23.3349 min, 4.429 s</t>
  </si>
  <si>
    <t>23.5016 min, 3.371 s</t>
  </si>
  <si>
    <t>Phenol, 4-ethyl-2-methyl-</t>
  </si>
  <si>
    <t>23.5849 min, 3.278 s</t>
  </si>
  <si>
    <t>23.7516 min, 3.259 s</t>
  </si>
  <si>
    <t>23.835 min, 5.170 s</t>
  </si>
  <si>
    <t>24.5017 min, 2.580 s</t>
  </si>
  <si>
    <t>24.5017 min, 3.228 s</t>
  </si>
  <si>
    <t>25.3351 min, 5.459 s</t>
  </si>
  <si>
    <t>25.6684 min, 3.238 s</t>
  </si>
  <si>
    <t>25.6684 min, 4.231 s</t>
  </si>
  <si>
    <t>26.0018 min, 3.248 s</t>
  </si>
  <si>
    <t>26.0018 min, 3.301 s</t>
  </si>
  <si>
    <t>26.2518 min, 4.080 s</t>
  </si>
  <si>
    <t>26.5018 min, 3.193 s</t>
  </si>
  <si>
    <t>26.5018 min, 3.489 s</t>
  </si>
  <si>
    <t>26.6685 min, 4.288 s</t>
  </si>
  <si>
    <t>26.9185 min, 4.285 s</t>
  </si>
  <si>
    <t>27.0019 min, 3.886 s</t>
  </si>
  <si>
    <t>27.0852 min, 3.884 s</t>
  </si>
  <si>
    <t>28.002 min, 6.123 s</t>
  </si>
  <si>
    <t>28.3353 min, 4.306 s</t>
  </si>
  <si>
    <t>28.4187 min, 3.180 s</t>
  </si>
  <si>
    <t>29.2521 min, 3.257 s</t>
  </si>
  <si>
    <t>29.2521 min, 3.730 s</t>
  </si>
  <si>
    <t>1-Phthalanol, 1,3,3-trimethyl-</t>
  </si>
  <si>
    <t>29.3354 min, 3.940 s</t>
  </si>
  <si>
    <t>29.4187 min, 3.234 s</t>
  </si>
  <si>
    <t>29.9188 min, 4.501 s</t>
  </si>
  <si>
    <t>30.1688 min, 3.618 s</t>
  </si>
  <si>
    <t>30.5022 min, 4.568 s</t>
  </si>
  <si>
    <t>30.5855 min, 3.610 s</t>
  </si>
  <si>
    <t>30.6688 min, 3.152 s</t>
  </si>
  <si>
    <t>30.9189 min, 3.931 s</t>
  </si>
  <si>
    <t>31.4189 min, 4.782 s</t>
  </si>
  <si>
    <t>32.5857 min, 3.930 s</t>
  </si>
  <si>
    <t>33.3357 min, 2.515 s</t>
  </si>
  <si>
    <t>34.0024 min, 3.659 s</t>
  </si>
  <si>
    <t>34.1691 min, 3.021 s</t>
  </si>
  <si>
    <t>36.336 min, 3.649 s</t>
  </si>
  <si>
    <t>36.336 min, 4.580 s</t>
  </si>
  <si>
    <t>37.1694 min, 2.370 s</t>
  </si>
  <si>
    <t>37.2527 min, 5.850 s</t>
  </si>
  <si>
    <t>37.4194 min, 4.317 s</t>
  </si>
  <si>
    <t>38.9195 min, 3.909 s</t>
  </si>
  <si>
    <t>39.1695 min, 3.954 s</t>
  </si>
  <si>
    <t>41.4197 min, 1.975 s</t>
  </si>
  <si>
    <t>41.8364 min, 1.941 s</t>
  </si>
  <si>
    <t>41.8364 min, 4.036 s</t>
  </si>
  <si>
    <t>Borane, diethyl(decyloxy)-</t>
  </si>
  <si>
    <t>43.3365 min, 1.874 s</t>
  </si>
  <si>
    <t>43.4199 min, 3.807 s</t>
  </si>
  <si>
    <t>44.1699 min, 3.754 s</t>
  </si>
  <si>
    <t>45.0033 min, 4.736 s</t>
  </si>
  <si>
    <t>48.7536 min, 4.543 s</t>
  </si>
  <si>
    <t>49.6704 min, 4.426 s</t>
  </si>
  <si>
    <t>2-[2-[(1,1-Dimethylethyl)thio]-1-methyl-2-(phenylthio)ethyl]-1,3-dioxolane</t>
  </si>
  <si>
    <t>54.5874 min, 6.021 s</t>
  </si>
  <si>
    <t>2-Butenoic acid, methyl ester, (Z)-</t>
  </si>
  <si>
    <t>XIC(69.03Â±500ppm)</t>
  </si>
  <si>
    <t>3.75002 min, 1.808 s</t>
  </si>
  <si>
    <t>3.75002 min, 1.982 s</t>
  </si>
  <si>
    <t>3.83336 min, 1.701 s</t>
  </si>
  <si>
    <t>3.83336 min, 1.880 s</t>
  </si>
  <si>
    <t>3.83336 min, 2.185 s</t>
  </si>
  <si>
    <t>3.9167 min, 1.523 s</t>
  </si>
  <si>
    <t>3.9167 min, 1.655 s</t>
  </si>
  <si>
    <t>3.9167 min, 1.966 s</t>
  </si>
  <si>
    <t>4.08338 min, 2.096 s</t>
  </si>
  <si>
    <t>4.08338 min, 2.189 s</t>
  </si>
  <si>
    <t>4.16672 min, 2.018 s</t>
  </si>
  <si>
    <t>XIC(67.04Â±500ppm)</t>
  </si>
  <si>
    <t>4.16672 min, 2.146 s</t>
  </si>
  <si>
    <t>4.25006 min, 2.119 s</t>
  </si>
  <si>
    <t>4.25006 min, 6.473 s</t>
  </si>
  <si>
    <t>1-Pentyn-3-ol</t>
  </si>
  <si>
    <t>4.3334 min, 1.922 s</t>
  </si>
  <si>
    <t>4.3334 min, 1.950 s</t>
  </si>
  <si>
    <t>XIC(86.02Â±500ppm)</t>
  </si>
  <si>
    <t>4.3334 min, 2.421 s</t>
  </si>
  <si>
    <t>Oxalic acid, butyl cyclobutyl ester</t>
  </si>
  <si>
    <t>4.41674 min, 1.832 s</t>
  </si>
  <si>
    <t>4.50008 min, 1.905 s</t>
  </si>
  <si>
    <t>4.58342 min, 2.571 s</t>
  </si>
  <si>
    <t>4.58342 min, 2.667 s</t>
  </si>
  <si>
    <t>XIC(74.03Â±500ppm)</t>
  </si>
  <si>
    <t>4.66676 min, 1.797 s</t>
  </si>
  <si>
    <t>4.7501 min, 2.159 s</t>
  </si>
  <si>
    <t>4.83344 min, 1.828 s</t>
  </si>
  <si>
    <t>4.83344 min, 1.935 s</t>
  </si>
  <si>
    <t>2-Butenal, 3-methyl-</t>
  </si>
  <si>
    <t>4.83344 min, 2.236 s</t>
  </si>
  <si>
    <t>5.00012 min, 1.912 s</t>
  </si>
  <si>
    <t>5.08346 min, 2.845 s</t>
  </si>
  <si>
    <t>Cyclobutanol, 2-ethyl-</t>
  </si>
  <si>
    <t>5.1668 min, 2.017 s</t>
  </si>
  <si>
    <t>5.25014 min, 1.781 s</t>
  </si>
  <si>
    <t>XIC(93.01Â±500ppm)</t>
  </si>
  <si>
    <t>5.25014 min, 2.447 s</t>
  </si>
  <si>
    <t>2,5-Furandione, dihydro-3-methyl-</t>
  </si>
  <si>
    <t>5.33348 min, 2.439 s</t>
  </si>
  <si>
    <t>5.41682 min, 2.494 s</t>
  </si>
  <si>
    <t>5.50016 min, 2.035 s</t>
  </si>
  <si>
    <t>Pyrimidine-2,4(1H,3H)-dione, 5-amino-6-nitroso-</t>
  </si>
  <si>
    <t>5.50016 min, 2.625 s</t>
  </si>
  <si>
    <t>5.66684 min, 2.187 s</t>
  </si>
  <si>
    <t>5.66684 min, 2.376 s</t>
  </si>
  <si>
    <t>5.75018 min, 2.068 s</t>
  </si>
  <si>
    <t>5.75018 min, 2.323 s</t>
  </si>
  <si>
    <t>5.83352 min, 2.057 s</t>
  </si>
  <si>
    <t>5.83352 min, 2.539 s</t>
  </si>
  <si>
    <t>5.91686 min, 1.991 s</t>
  </si>
  <si>
    <t>5.91686 min, 2.071 s</t>
  </si>
  <si>
    <t>6.0002 min, 2.277 s</t>
  </si>
  <si>
    <t>6.0002 min, 2.770 s</t>
  </si>
  <si>
    <t>XIC(82.03Â±500ppm)</t>
  </si>
  <si>
    <t>6.0002 min, 3.050 s</t>
  </si>
  <si>
    <t>6.0002 min, 6.401 s</t>
  </si>
  <si>
    <t>6.08354 min, 2.221 s</t>
  </si>
  <si>
    <t>1-Octen-3-ol</t>
  </si>
  <si>
    <t>6.16688 min, 2.016 s</t>
  </si>
  <si>
    <t>6.16688 min, 2.310 s</t>
  </si>
  <si>
    <t>6.25022 min, 2.330 s</t>
  </si>
  <si>
    <t>1,4-Dioxane-2,6-dione</t>
  </si>
  <si>
    <t>6.33356 min, 2.411 s</t>
  </si>
  <si>
    <t>6.66692 min, 1.947 s</t>
  </si>
  <si>
    <t>6.75026 min, 2.377 s</t>
  </si>
  <si>
    <t>XIC(98.02Â±500ppm)</t>
  </si>
  <si>
    <t>6.8336 min, 2.732 s</t>
  </si>
  <si>
    <t>6.91694 min, 2.012 s</t>
  </si>
  <si>
    <t>6.91694 min, 2.155 s</t>
  </si>
  <si>
    <t>4-Hexen-3-one, 4-methyl-</t>
  </si>
  <si>
    <t>6.91694 min, 2.194 s</t>
  </si>
  <si>
    <t>7.00028 min, 2.727 s</t>
  </si>
  <si>
    <t>1,6-Hexanediol</t>
  </si>
  <si>
    <t>7.08362 min, 2.216 s</t>
  </si>
  <si>
    <t>7.08362 min, 3.210 s</t>
  </si>
  <si>
    <t>7.16696 min, 2.310 s</t>
  </si>
  <si>
    <t>Propanoic acid, 2-hydroxyethyl ester</t>
  </si>
  <si>
    <t>7.16696 min, 2.789 s</t>
  </si>
  <si>
    <t>7.2503 min, 2.347 s</t>
  </si>
  <si>
    <t>7.2503 min, 2.911 s</t>
  </si>
  <si>
    <t>7.2503 min, 3.019 s</t>
  </si>
  <si>
    <t>Formic acid, hexyl ester</t>
  </si>
  <si>
    <t>7.33364 min, 2.091 s</t>
  </si>
  <si>
    <t>1-Butyne, 3-methyl-</t>
  </si>
  <si>
    <t>7.41698 min, 2.733 s</t>
  </si>
  <si>
    <t>7.50032 min, 2.360 s</t>
  </si>
  <si>
    <t>7.50032 min, 2.991 s</t>
  </si>
  <si>
    <t>7.58366 min, 2.109 s</t>
  </si>
  <si>
    <t>7.58366 min, 3.955 s</t>
  </si>
  <si>
    <t>7.667 min, 2.624 s</t>
  </si>
  <si>
    <t>7.75034 min, 2.080 s</t>
  </si>
  <si>
    <t>7.75034 min, 3.209 s</t>
  </si>
  <si>
    <t>7.91702 min, 2.520 s</t>
  </si>
  <si>
    <t>8.0837 min, 2.274 s</t>
  </si>
  <si>
    <t>Cyclopentane, 1-ethyl-2-methyl-, cis-</t>
  </si>
  <si>
    <t>8.16704 min, 2.580 s</t>
  </si>
  <si>
    <t>3-Methyl-2-butenoic acid, cyclobutyl ester</t>
  </si>
  <si>
    <t>8.25038 min, 2.406 s</t>
  </si>
  <si>
    <t>Furfuryl alcohol, tetrahydro-5-methyl-, cis-</t>
  </si>
  <si>
    <t>8.41706 min, 2.068 s</t>
  </si>
  <si>
    <t>8.41706 min, 2.905 s</t>
  </si>
  <si>
    <t>8.5004 min, 3.077 s</t>
  </si>
  <si>
    <t>8.58374 min, 2.714 s</t>
  </si>
  <si>
    <t>8.66708 min, 2.353 s</t>
  </si>
  <si>
    <t>8.66708 min, 3.325 s</t>
  </si>
  <si>
    <t>XIC(66.05Â±500ppm)</t>
  </si>
  <si>
    <t>8.66708 min, 3.473 s</t>
  </si>
  <si>
    <t>8.75042 min, 2.893 s</t>
  </si>
  <si>
    <t>8.75042 min, 3.694 s</t>
  </si>
  <si>
    <t>8.75042 min, 4.190 s</t>
  </si>
  <si>
    <t>8.75042 min, 4.541 s</t>
  </si>
  <si>
    <t>8.83376 min, 2.994 s</t>
  </si>
  <si>
    <t>Furo[3,4-b]furan-2,6(3H,4H)-dione, 4-ethyldihydro-3-methylene-, [3aR-(3aa,4ÃŸ,6aa)]-</t>
  </si>
  <si>
    <t>8.83376 min, 3.147 s</t>
  </si>
  <si>
    <t>8.83376 min, 3.724 s</t>
  </si>
  <si>
    <t>9.00044 min, 3.323 s</t>
  </si>
  <si>
    <t>9.00044 min, 3.766 s</t>
  </si>
  <si>
    <t>9.08378 min, 2.958 s</t>
  </si>
  <si>
    <t>9.08378 min, 3.839 s</t>
  </si>
  <si>
    <t>trans-2-Pentenoic acid</t>
  </si>
  <si>
    <t>9.25046 min, 2.371 s</t>
  </si>
  <si>
    <t>9.25046 min, 2.780 s</t>
  </si>
  <si>
    <t>9.25046 min, 3.607 s</t>
  </si>
  <si>
    <t>3-Methylnon-1-yn-3-ol</t>
  </si>
  <si>
    <t>9.3338 min, 2.553 s</t>
  </si>
  <si>
    <t>9.41714 min, 2.249 s</t>
  </si>
  <si>
    <t>9.50048 min, 3.475 s</t>
  </si>
  <si>
    <t>XIC(68.02Â±500ppm)</t>
  </si>
  <si>
    <t>9.66716 min, 2.027 s</t>
  </si>
  <si>
    <t>9.66716 min, 2.423 s</t>
  </si>
  <si>
    <t>9.66716 min, 2.821 s</t>
  </si>
  <si>
    <t>9.66716 min, 3.104 s</t>
  </si>
  <si>
    <t>9.83384 min, 2.595 s</t>
  </si>
  <si>
    <t>9.83384 min, 2.981 s</t>
  </si>
  <si>
    <t>9.83384 min, 3.897 s</t>
  </si>
  <si>
    <t>9.91718 min, 4.164 s</t>
  </si>
  <si>
    <t>10.0005 min, 1.724 s</t>
  </si>
  <si>
    <t>10.2505 min, 2.948 s</t>
  </si>
  <si>
    <t>10.2505 min, 2.989 s</t>
  </si>
  <si>
    <t>10.2505 min, 3.066 s</t>
  </si>
  <si>
    <t>10.3339 min, 3.063 s</t>
  </si>
  <si>
    <t>10.4172 min, 2.829 s</t>
  </si>
  <si>
    <t>10.5839 min, 2.699 s</t>
  </si>
  <si>
    <t>10.5839 min, 2.980 s</t>
  </si>
  <si>
    <t>10.5839 min, 3.175 s</t>
  </si>
  <si>
    <t>10.6672 min, 3.055 s</t>
  </si>
  <si>
    <t>10.7506 min, 2.755 s</t>
  </si>
  <si>
    <t>10.8339 min, 3.244 s</t>
  </si>
  <si>
    <t>11.0006 min, 3.238 s</t>
  </si>
  <si>
    <t>11.0006 min, 3.285 s</t>
  </si>
  <si>
    <t>11.0839 min, 2.555 s</t>
  </si>
  <si>
    <t>11.0839 min, 2.733 s</t>
  </si>
  <si>
    <t>11.1673 min, 3.238 s</t>
  </si>
  <si>
    <t>11.1673 min, 3.260 s</t>
  </si>
  <si>
    <t>11.2506 min, 1.748 s</t>
  </si>
  <si>
    <t>11.2506 min, 2.317 s</t>
  </si>
  <si>
    <t>11.2506 min, 2.769 s</t>
  </si>
  <si>
    <t>7-Oxabicyclo[4.1.0]heptan-2-one</t>
  </si>
  <si>
    <t>11.2506 min, 3.364 s</t>
  </si>
  <si>
    <t>11.2506 min, 4.523 s</t>
  </si>
  <si>
    <t>5-Hexenoic acid</t>
  </si>
  <si>
    <t>11.334 min, 2.328 s</t>
  </si>
  <si>
    <t>1-(3-Methyl-2H-pyrazol-4-yl)ethanone</t>
  </si>
  <si>
    <t>XIC(106.03Â±500ppm)</t>
  </si>
  <si>
    <t>11.4173 min, 3.640 s</t>
  </si>
  <si>
    <t>11.4173 min, 4.114 s</t>
  </si>
  <si>
    <t>11.4173 min, 4.663 s</t>
  </si>
  <si>
    <t>11.5006 min, 3.060 s</t>
  </si>
  <si>
    <t>11.5006 min, 3.410 s</t>
  </si>
  <si>
    <t>11.7507 min, 4.558 s</t>
  </si>
  <si>
    <t>11.834 min, 2.658 s</t>
  </si>
  <si>
    <t>11.9173 min, 3.375 s</t>
  </si>
  <si>
    <t>12.2507 min, 2.759 s</t>
  </si>
  <si>
    <t>12.2507 min, 3.394 s</t>
  </si>
  <si>
    <t>12.334 min, 2.876 s</t>
  </si>
  <si>
    <t>12.4174 min, 3.155 s</t>
  </si>
  <si>
    <t>4-Pyridinecarboxaldehyde</t>
  </si>
  <si>
    <t>XIC(107.03Â±500ppm)</t>
  </si>
  <si>
    <t>12.4174 min, 4.236 s</t>
  </si>
  <si>
    <t>12.5007 min, 3.144 s</t>
  </si>
  <si>
    <t>12.5007 min, 3.640 s</t>
  </si>
  <si>
    <t>12.5007 min, 3.901 s</t>
  </si>
  <si>
    <t>12.5007 min, 4.170 s</t>
  </si>
  <si>
    <t>12.5841 min, 3.349 s</t>
  </si>
  <si>
    <t>Butanamide, 3-methyl-</t>
  </si>
  <si>
    <t>12.5841 min, 3.521 s</t>
  </si>
  <si>
    <t>12.5841 min, 3.944 s</t>
  </si>
  <si>
    <t>12.7507 min, 3.822 s</t>
  </si>
  <si>
    <t>12.8341 min, 1.873 s</t>
  </si>
  <si>
    <t>12.8341 min, 3.060 s</t>
  </si>
  <si>
    <t>12.8341 min, 4.187 s</t>
  </si>
  <si>
    <t>12.9174 min, 2.959 s</t>
  </si>
  <si>
    <t>12.9174 min, 3.709 s</t>
  </si>
  <si>
    <t>12.9174 min, 3.925 s</t>
  </si>
  <si>
    <t>12.9174 min, 4.135 s</t>
  </si>
  <si>
    <t>13.0008 min, 3.263 s</t>
  </si>
  <si>
    <t>13.1674 min, 2.769 s</t>
  </si>
  <si>
    <t>Ethanone, 1-(1-cyclohexen-1-yl)-</t>
  </si>
  <si>
    <t>XIC(81.06Â±500ppm)</t>
  </si>
  <si>
    <t>13.1674 min, 2.975 s</t>
  </si>
  <si>
    <t>13.1674 min, 3.058 s</t>
  </si>
  <si>
    <t>13.1674 min, 3.159 s</t>
  </si>
  <si>
    <t>13.1674 min, 3.842 s</t>
  </si>
  <si>
    <t>13.1674 min, 4.396 s</t>
  </si>
  <si>
    <t>XIC(119.02Â±500ppm)</t>
  </si>
  <si>
    <t>13.3341 min, 3.591 s</t>
  </si>
  <si>
    <t>13.4175 min, 3.036 s</t>
  </si>
  <si>
    <t>Bicyclo(3.3.1)nonan-9-one, 2-(1-pyrrolidinyl)-</t>
  </si>
  <si>
    <t>13.4175 min, 3.635 s</t>
  </si>
  <si>
    <t>Cyclohexene, 3-methyl-6-(1-methylethyl)-</t>
  </si>
  <si>
    <t>13.5008 min, 2.150 s</t>
  </si>
  <si>
    <t>13.6675 min, 3.022 s</t>
  </si>
  <si>
    <t>13.6675 min, 3.065 s</t>
  </si>
  <si>
    <t>13.6675 min, 3.608 s</t>
  </si>
  <si>
    <t>13.6675 min, 4.060 s</t>
  </si>
  <si>
    <t>13.7508 min, 2.369 s</t>
  </si>
  <si>
    <t>13.7508 min, 4.091 s</t>
  </si>
  <si>
    <t>14.0008 min, 3.105 s</t>
  </si>
  <si>
    <t>14.0008 min, 3.666 s</t>
  </si>
  <si>
    <t>14.1675 min, 2.975 s</t>
  </si>
  <si>
    <t>3-Furancarboxylic acid, 2-methyl-, methyl ester</t>
  </si>
  <si>
    <t>14.1675 min, 3.005 s</t>
  </si>
  <si>
    <t>14.1675 min, 4.284 s</t>
  </si>
  <si>
    <t>Benzaldehyde, 3-[(4-fluorophenyl)methoxy]-</t>
  </si>
  <si>
    <t>14.2509 min, 3.586 s</t>
  </si>
  <si>
    <t>14.3342 min, 4.109 s</t>
  </si>
  <si>
    <t>14.4175 min, 2.789 s</t>
  </si>
  <si>
    <t>14.4175 min, 3.662 s</t>
  </si>
  <si>
    <t>XIC(123.03Â±500ppm)</t>
  </si>
  <si>
    <t>14.5009 min, 3.506 s</t>
  </si>
  <si>
    <t>14.5009 min, 3.904 s</t>
  </si>
  <si>
    <t>5,5-Dimethylmorpholin-3-one</t>
  </si>
  <si>
    <t>XIC(58.04Â±500ppm)</t>
  </si>
  <si>
    <t>14.5009 min, 4.474 s</t>
  </si>
  <si>
    <t>14.5842 min, 3.207 s</t>
  </si>
  <si>
    <t>1,2-Dipropylcyclopropene</t>
  </si>
  <si>
    <t>14.8342 min, 3.505 s</t>
  </si>
  <si>
    <t>14.9176 min, 4.970 s</t>
  </si>
  <si>
    <t>15.0009 min, 3.262 s</t>
  </si>
  <si>
    <t>Benzonitrile, 2-hydroxy-</t>
  </si>
  <si>
    <t>2,5-Dimethylfuran-3,4(2H,5H)-dione</t>
  </si>
  <si>
    <t>15.0843 min, 3.346 s</t>
  </si>
  <si>
    <t>15.1676 min, 3.575 s</t>
  </si>
  <si>
    <t>XIC(94.02Â±500ppm)</t>
  </si>
  <si>
    <t>15.2509 min, 3.964 s</t>
  </si>
  <si>
    <t>15.3343 min, 2.672 s</t>
  </si>
  <si>
    <t>15.4176 min, 4.083 s</t>
  </si>
  <si>
    <t>15.501 min, 2.795 s</t>
  </si>
  <si>
    <t>15.5843 min, 3.764 s</t>
  </si>
  <si>
    <t>1H-Imidazole, 4-methyl-</t>
  </si>
  <si>
    <t>15.6676 min, 4.074 s</t>
  </si>
  <si>
    <t>XIC(124.04Â±500ppm)</t>
  </si>
  <si>
    <t>15.751 min, 4.074 s</t>
  </si>
  <si>
    <t>XIC(68.06Â±500ppm)</t>
  </si>
  <si>
    <t>15.8343 min, 2.496 s</t>
  </si>
  <si>
    <t>15.8343 min, 3.397 s</t>
  </si>
  <si>
    <t>15.8343 min, 3.484 s</t>
  </si>
  <si>
    <t>15.8343 min, 4.812 s</t>
  </si>
  <si>
    <t>15.9177 min, 2.846 s</t>
  </si>
  <si>
    <t>15.9177 min, 4.618 s</t>
  </si>
  <si>
    <t>16.0843 min, 3.232 s</t>
  </si>
  <si>
    <t>16.0843 min, 3.768 s</t>
  </si>
  <si>
    <t>1,6-Anhydro-2,3-dideoxy-ÃŸ-D-erythro-hexopyranose</t>
  </si>
  <si>
    <t>16.0843 min, 4.261 s</t>
  </si>
  <si>
    <t>16.1677 min, 4.562 s</t>
  </si>
  <si>
    <t>16.251 min, 3.125 s</t>
  </si>
  <si>
    <t>16.4177 min, 1.996 s</t>
  </si>
  <si>
    <t>16.501 min, 5.666 s</t>
  </si>
  <si>
    <t>16.5844 min, 2.493 s</t>
  </si>
  <si>
    <t>16.5844 min, 3.632 s</t>
  </si>
  <si>
    <t>16.5844 min, 3.860 s</t>
  </si>
  <si>
    <t>16.6677 min, 5.410 s</t>
  </si>
  <si>
    <t>16.7511 min, 2.862 s</t>
  </si>
  <si>
    <t>16.8344 min, 3.184 s</t>
  </si>
  <si>
    <t>16.8344 min, 3.585 s</t>
  </si>
  <si>
    <t>16.8344 min, 4.741 s</t>
  </si>
  <si>
    <t>XIC(132.04Â±500ppm)</t>
  </si>
  <si>
    <t>1,1'-Bicyclopentyl</t>
  </si>
  <si>
    <t>17.0011 min, 3.710 s</t>
  </si>
  <si>
    <t>17.0011 min, 4.637 s</t>
  </si>
  <si>
    <t>4-Undecene, (E)-</t>
  </si>
  <si>
    <t>XIC(131.04Â±500ppm)</t>
  </si>
  <si>
    <t>17.1678 min, 3.328 s</t>
  </si>
  <si>
    <t>17.2511 min, 3.470 s</t>
  </si>
  <si>
    <t>17.2511 min, 3.799 s</t>
  </si>
  <si>
    <t>17.2511 min, 3.853 s</t>
  </si>
  <si>
    <t>17.3344 min, 3.458 s</t>
  </si>
  <si>
    <t>17.3344 min, 3.849 s</t>
  </si>
  <si>
    <t>17.4178 min, 4.088 s</t>
  </si>
  <si>
    <t>17.5011 min, 3.096 s</t>
  </si>
  <si>
    <t>a-Benzyl-N-methylphenethylamine</t>
  </si>
  <si>
    <t>17.5011 min, 3.445 s</t>
  </si>
  <si>
    <t>Sulfurous acid, butyl isohexyl ester</t>
  </si>
  <si>
    <t>17.5011 min, 3.693 s</t>
  </si>
  <si>
    <t>17.5011 min, 4.568 s</t>
  </si>
  <si>
    <t>17.5845 min, 2.969 s</t>
  </si>
  <si>
    <t>17.5845 min, 4.073 s</t>
  </si>
  <si>
    <t>17.5845 min, 4.660 s</t>
  </si>
  <si>
    <t>17.6678 min, 3.940 s</t>
  </si>
  <si>
    <t>2,5-Octanedione</t>
  </si>
  <si>
    <t>17.7511 min, 3.504 s</t>
  </si>
  <si>
    <t>17.7511 min, 4.752 s</t>
  </si>
  <si>
    <t>17.8345 min, 1.944 s</t>
  </si>
  <si>
    <t>17.8345 min, 3.914 s</t>
  </si>
  <si>
    <t>18.0012 min, 4.821 s</t>
  </si>
  <si>
    <t>18.0845 min, 3.119 s</t>
  </si>
  <si>
    <t>18.0845 min, 4.984 s</t>
  </si>
  <si>
    <t>XIC(135.03Â±500ppm)</t>
  </si>
  <si>
    <t>18.1678 min, 6.439 s</t>
  </si>
  <si>
    <t>18.2512 min, 3.146 s</t>
  </si>
  <si>
    <t>18.2512 min, 5.021 s</t>
  </si>
  <si>
    <t>Cyclohexene, 3,3,5-trimethyl-</t>
  </si>
  <si>
    <t>18.3345 min, 3.608 s</t>
  </si>
  <si>
    <t>18.4179 min, 5.427 s</t>
  </si>
  <si>
    <t>1H-Indol-4-ol</t>
  </si>
  <si>
    <t>XIC(133.04Â±500ppm)</t>
  </si>
  <si>
    <t>18.6679 min, 3.831 s</t>
  </si>
  <si>
    <t>1-methyl-1-indanol</t>
  </si>
  <si>
    <t>XIC(133.09Â±500ppm)</t>
  </si>
  <si>
    <t>18.7512 min, 3.481 s</t>
  </si>
  <si>
    <t>Benzene, 1,1'-(1,1,2,2-tetramethyl-1,2-ethanediyl)bis[4-methyl-</t>
  </si>
  <si>
    <t>18.8346 min, 2.612 s</t>
  </si>
  <si>
    <t>18.8346 min, 2.816 s</t>
  </si>
  <si>
    <t>18.8346 min, 3.810 s</t>
  </si>
  <si>
    <t>18.8346 min, 3.848 s</t>
  </si>
  <si>
    <t>18.9179 min, 2.754 s</t>
  </si>
  <si>
    <t>XIC(134.06Â±500ppm)</t>
  </si>
  <si>
    <t>18.9179 min, 5.149 s</t>
  </si>
  <si>
    <t>19.0012 min, 3.228 s</t>
  </si>
  <si>
    <t>19.0012 min, 4.863 s</t>
  </si>
  <si>
    <t>19.0846 min, 2.835 s</t>
  </si>
  <si>
    <t>19.0846 min, 4.901 s</t>
  </si>
  <si>
    <t>19.1679 min, 3.611 s</t>
  </si>
  <si>
    <t>1,3-Diazabicyclo[3.1.0]hexane</t>
  </si>
  <si>
    <t>19.2513 min, 4.028 s</t>
  </si>
  <si>
    <t>19.3346 min, 3.324 s</t>
  </si>
  <si>
    <t>19.4179 min, 2.151 s</t>
  </si>
  <si>
    <t>XIC(104.05Â±500ppm)</t>
  </si>
  <si>
    <t>19.4179 min, 2.757 s</t>
  </si>
  <si>
    <t>19.4179 min, 4.076 s</t>
  </si>
  <si>
    <t>19.5846 min, 2.594 s</t>
  </si>
  <si>
    <t>19.5846 min, 3.232 s</t>
  </si>
  <si>
    <t>19.5846 min, 3.414 s</t>
  </si>
  <si>
    <t>19.5846 min, 4.706 s</t>
  </si>
  <si>
    <t>XIC(136.04Â±500ppm)</t>
  </si>
  <si>
    <t>19.7513 min, 1.817 s</t>
  </si>
  <si>
    <t>19.7513 min, 3.940 s</t>
  </si>
  <si>
    <t>4-Hydroxy-3-methylbenzaldehyde</t>
  </si>
  <si>
    <t>19.8346 min, 3.706 s</t>
  </si>
  <si>
    <t>2,3-Octanedione</t>
  </si>
  <si>
    <t>19.8346 min, 4.751 s</t>
  </si>
  <si>
    <t>20.0013 min, 3.921 s</t>
  </si>
  <si>
    <t>20.0013 min, 5.066 s</t>
  </si>
  <si>
    <t>2,4(3H,5H)-Furandione, 3,5-dimethyl-</t>
  </si>
  <si>
    <t>20.0013 min, 5.700 s</t>
  </si>
  <si>
    <t>20.168 min, 3.643 s</t>
  </si>
  <si>
    <t>20.2513 min, 3.652 s</t>
  </si>
  <si>
    <t>20.2513 min, 4.111 s</t>
  </si>
  <si>
    <t>XIC(80.02Â±500ppm)</t>
  </si>
  <si>
    <t>20.2513 min, 4.186 s</t>
  </si>
  <si>
    <t>7-Octenoic acid</t>
  </si>
  <si>
    <t>20.3347 min, 2.537 s</t>
  </si>
  <si>
    <t>20.5014 min, 2.817 s</t>
  </si>
  <si>
    <t>20.5847 min, 3.590 s</t>
  </si>
  <si>
    <t>20.668 min, 4.334 s</t>
  </si>
  <si>
    <t>20.7514 min, 3.145 s</t>
  </si>
  <si>
    <t>20.7514 min, 3.405 s</t>
  </si>
  <si>
    <t>2,2,4-Trimethyl-3-hexene</t>
  </si>
  <si>
    <t>20.7514 min, 4.328 s</t>
  </si>
  <si>
    <t>20.9181 min, 2.901 s</t>
  </si>
  <si>
    <t>XIC(135.07Â±500ppm)</t>
  </si>
  <si>
    <t>21.0014 min, 3.190 s</t>
  </si>
  <si>
    <t>Oxalic acid, cyclohexyl ethyl ester</t>
  </si>
  <si>
    <t>21.0014 min, 4.401 s</t>
  </si>
  <si>
    <t>21.0847 min, 2.031 s</t>
  </si>
  <si>
    <t>21.0847 min, 3.369 s</t>
  </si>
  <si>
    <t>9-Decen-2-one</t>
  </si>
  <si>
    <t>21.1681 min, 2.664 s</t>
  </si>
  <si>
    <t>21.1681 min, 2.938 s</t>
  </si>
  <si>
    <t>Oxypurinol</t>
  </si>
  <si>
    <t>21.1681 min, 3.916 s</t>
  </si>
  <si>
    <t>21.1681 min, 5.332 s</t>
  </si>
  <si>
    <t>21.2514 min, 3.958 s</t>
  </si>
  <si>
    <t>21.2514 min, 4.119 s</t>
  </si>
  <si>
    <t>3-Decanone</t>
  </si>
  <si>
    <t>21.3348 min, 2.462 s</t>
  </si>
  <si>
    <t>21.3348 min, 5.480 s</t>
  </si>
  <si>
    <t>21.4181 min, 2.973 s</t>
  </si>
  <si>
    <t>Benzene, (1,2-dicyclopropyl-2-phenylethyl)-</t>
  </si>
  <si>
    <t>21.4181 min, 3.030 s</t>
  </si>
  <si>
    <t>Cyclohexane, 1-(cyclohexylmethyl)-3-methyl-, trans-</t>
  </si>
  <si>
    <t>21.6681 min, 2.769 s</t>
  </si>
  <si>
    <t>21.6681 min, 3.962 s</t>
  </si>
  <si>
    <t>21.7515 min, 1.938 s</t>
  </si>
  <si>
    <t>21.7515 min, 2.990 s</t>
  </si>
  <si>
    <t>21.8348 min, 3.027 s</t>
  </si>
  <si>
    <t>XIC(146.06Â±500ppm)</t>
  </si>
  <si>
    <t>22.0015 min, 3.451 s</t>
  </si>
  <si>
    <t>2H-Inden-2-one, 1,4,5,6,7,7a-hexahydro-7a-methyl-, (S)-</t>
  </si>
  <si>
    <t>22.0848 min, 3.043 s</t>
  </si>
  <si>
    <t>22.0848 min, 3.423 s</t>
  </si>
  <si>
    <t>22.2515 min, 5.177 s</t>
  </si>
  <si>
    <t>22.3348 min, 3.516 s</t>
  </si>
  <si>
    <t>22.4182 min, 3.797 s</t>
  </si>
  <si>
    <t>XIC(150.02Â±500ppm)</t>
  </si>
  <si>
    <t>22.5015 min, 3.810 s</t>
  </si>
  <si>
    <t>22.5849 min, 4.597 s</t>
  </si>
  <si>
    <t>Alanine, N-methyl-N-methoxycarbonyl-, hexyl ester</t>
  </si>
  <si>
    <t>22.5849 min, 4.653 s</t>
  </si>
  <si>
    <t>22.5849 min, 4.990 s</t>
  </si>
  <si>
    <t>22.6682 min, 3.384 s</t>
  </si>
  <si>
    <t>22.7515 min, 3.406 s</t>
  </si>
  <si>
    <t>22.7515 min, 3.645 s</t>
  </si>
  <si>
    <t>XIC(135.00Â±500ppm)</t>
  </si>
  <si>
    <t>22.7515 min, 4.626 s</t>
  </si>
  <si>
    <t>22.8349 min, 3.669 s</t>
  </si>
  <si>
    <t>1-Propanone, 1-cyclohexyl-</t>
  </si>
  <si>
    <t>22.8349 min, 3.977 s</t>
  </si>
  <si>
    <t>23.0016 min, 2.404 s</t>
  </si>
  <si>
    <t>2-Furanmethanol, tetrahydro-, acetate</t>
  </si>
  <si>
    <t>23.1682 min, 3.502 s</t>
  </si>
  <si>
    <t>23.1682 min, 3.592 s</t>
  </si>
  <si>
    <t>23.1682 min, 4.680 s</t>
  </si>
  <si>
    <t>23.3349 min, 3.205 s</t>
  </si>
  <si>
    <t>23.3349 min, 3.816 s</t>
  </si>
  <si>
    <t>23.3349 min, 4.095 s</t>
  </si>
  <si>
    <t>23.3349 min, 4.439 s</t>
  </si>
  <si>
    <t>23.4183 min, 3.908 s</t>
  </si>
  <si>
    <t>XIC(145.09Â±500ppm)</t>
  </si>
  <si>
    <t>23.5016 min, 2.788 s</t>
  </si>
  <si>
    <t>23.5016 min, 3.366 s</t>
  </si>
  <si>
    <t>XIC(148.04Â±500ppm)</t>
  </si>
  <si>
    <t>23.5849 min, 3.282 s</t>
  </si>
  <si>
    <t>23.5849 min, 3.958 s</t>
  </si>
  <si>
    <t>23.5849 min, 4.571 s</t>
  </si>
  <si>
    <t>23.6683 min, 3.583 s</t>
  </si>
  <si>
    <t>23.6683 min, 4.078 s</t>
  </si>
  <si>
    <t>23.6683 min, 4.453 s</t>
  </si>
  <si>
    <t>23.7516 min, 2.629 s</t>
  </si>
  <si>
    <t>23.7516 min, 3.916 s</t>
  </si>
  <si>
    <t>23.835 min, 5.154 s</t>
  </si>
  <si>
    <t>23.9183 min, 4.813 s</t>
  </si>
  <si>
    <t>24.0016 min, 3.490 s</t>
  </si>
  <si>
    <t>Benzene, 4-hexenyl-</t>
  </si>
  <si>
    <t>24.085 min, 2.767 s</t>
  </si>
  <si>
    <t>24.2517 min, 4.336 s</t>
  </si>
  <si>
    <t>24.335 min, 4.004 s</t>
  </si>
  <si>
    <t>24.4183 min, 3.619 s</t>
  </si>
  <si>
    <t>2-Methoxyresorcinol</t>
  </si>
  <si>
    <t>XIC(137.05Â±500ppm)</t>
  </si>
  <si>
    <t>24.585 min, 3.413 s</t>
  </si>
  <si>
    <t>24.585 min, 4.041 s</t>
  </si>
  <si>
    <t>24.835 min, 3.374 s</t>
  </si>
  <si>
    <t>25.0017 min, 3.109 s</t>
  </si>
  <si>
    <t>XIC(166.09Â±500ppm)</t>
  </si>
  <si>
    <t>25.0017 min, 3.208 s</t>
  </si>
  <si>
    <t>25.0017 min, 3.976 s</t>
  </si>
  <si>
    <t>25.0851 min, 3.370 s</t>
  </si>
  <si>
    <t>25.0851 min, 3.913 s</t>
  </si>
  <si>
    <t>1-(1-Butyny)cyclopentanol</t>
  </si>
  <si>
    <t>25.1684 min, 4.224 s</t>
  </si>
  <si>
    <t>25.2517 min, 3.511 s</t>
  </si>
  <si>
    <t>4-Hydroxy-2-methylacetophenone</t>
  </si>
  <si>
    <t>25.2517 min, 3.730 s</t>
  </si>
  <si>
    <t>25.2517 min, 4.670 s</t>
  </si>
  <si>
    <t>25.3351 min, 2.971 s</t>
  </si>
  <si>
    <t>1H-Pyrrole, 2-phenyl-</t>
  </si>
  <si>
    <t>XIC(143.06Â±500ppm)</t>
  </si>
  <si>
    <t>25.5018 min, 2.859 s</t>
  </si>
  <si>
    <t>25.5851 min, 3.796 s</t>
  </si>
  <si>
    <t>25.8351 min, 1.998 s</t>
  </si>
  <si>
    <t>3-Undecanone</t>
  </si>
  <si>
    <t>25.8351 min, 2.448 s</t>
  </si>
  <si>
    <t>26.0018 min, 3.189 s</t>
  </si>
  <si>
    <t>26.0018 min, 3.249 s</t>
  </si>
  <si>
    <t>26.0018 min, 3.298 s</t>
  </si>
  <si>
    <t>Benzene, 1,4-dimethoxy-2-methyl-</t>
  </si>
  <si>
    <t>26.2518 min, 3.489 s</t>
  </si>
  <si>
    <t>26.2518 min, 4.077 s</t>
  </si>
  <si>
    <t>26.4185 min, 4.114 s</t>
  </si>
  <si>
    <t>1H-Indene, 2,3-dihydro-1,1,5-trimethyl-</t>
  </si>
  <si>
    <t>26.7519 min, 2.997 s</t>
  </si>
  <si>
    <t>XIC(126.02Â±500ppm)</t>
  </si>
  <si>
    <t>26.7519 min, 4.240 s</t>
  </si>
  <si>
    <t>26.9185 min, 3.181 s</t>
  </si>
  <si>
    <t>26.9185 min, 3.669 s</t>
  </si>
  <si>
    <t>27.0852 min, 3.790 s</t>
  </si>
  <si>
    <t>27.0852 min, 3.888 s</t>
  </si>
  <si>
    <t>27.0852 min, 4.031 s</t>
  </si>
  <si>
    <t>Carvenone</t>
  </si>
  <si>
    <t>27.3352 min, 4.577 s</t>
  </si>
  <si>
    <t>27.4186 min, 3.454 s</t>
  </si>
  <si>
    <t>27.5019 min, 3.284 s</t>
  </si>
  <si>
    <t>27.5853 min, 2.815 s</t>
  </si>
  <si>
    <t>27.5853 min, 3.761 s</t>
  </si>
  <si>
    <t>1H-Inden-1-one, 2,3,4,5,6,7-hexahydro-</t>
  </si>
  <si>
    <t>27.5853 min, 4.344 s</t>
  </si>
  <si>
    <t>27.6686 min, 3.208 s</t>
  </si>
  <si>
    <t>27.6686 min, 4.017 s</t>
  </si>
  <si>
    <t>27.8353 min, 3.237 s</t>
  </si>
  <si>
    <t>28.002 min, 6.122 s</t>
  </si>
  <si>
    <t>28.0853 min, 2.595 s</t>
  </si>
  <si>
    <t>28.0853 min, 3.608 s</t>
  </si>
  <si>
    <t>XIC(147.04Â±500ppm)</t>
  </si>
  <si>
    <t>28.1686 min, 3.901 s</t>
  </si>
  <si>
    <t>XIC(158.06Â±500ppm)</t>
  </si>
  <si>
    <t>28.252 min, 3.518 s</t>
  </si>
  <si>
    <t>28.3353 min, 4.149 s</t>
  </si>
  <si>
    <t>28.4187 min, 3.183 s</t>
  </si>
  <si>
    <t>Benzoic acid, 3,4-dimethyl-, methyl ester</t>
  </si>
  <si>
    <t>28.4187 min, 3.518 s</t>
  </si>
  <si>
    <t>XIC(154.05Â±500ppm)</t>
  </si>
  <si>
    <t>28.502 min, 4.247 s</t>
  </si>
  <si>
    <t>28.5853 min, 3.186 s</t>
  </si>
  <si>
    <t>28.5853 min, 3.417 s</t>
  </si>
  <si>
    <t>28.5853 min, 3.763 s</t>
  </si>
  <si>
    <t>28.6687 min, 1.856 s</t>
  </si>
  <si>
    <t>28.6687 min, 3.743 s</t>
  </si>
  <si>
    <t>28.752 min, 3.270 s</t>
  </si>
  <si>
    <t>XIC(164.07Â±500ppm)</t>
  </si>
  <si>
    <t>28.8354 min, 4.115 s</t>
  </si>
  <si>
    <t>28.9187 min, 2.557 s</t>
  </si>
  <si>
    <t>28.9187 min, 4.875 s</t>
  </si>
  <si>
    <t>29.002 min, 2.559 s</t>
  </si>
  <si>
    <t>29.002 min, 3.484 s</t>
  </si>
  <si>
    <t>2(3H)-Benzofuranone, 3,3-dimethyl-</t>
  </si>
  <si>
    <t>29.1687 min, 4.149 s</t>
  </si>
  <si>
    <t>29.2521 min, 3.731 s</t>
  </si>
  <si>
    <t>29.2521 min, 3.937 s</t>
  </si>
  <si>
    <t>29.4187 min, 3.913 s</t>
  </si>
  <si>
    <t>29.5021 min, 3.996 s</t>
  </si>
  <si>
    <t>29.6688 min, 5.026 s</t>
  </si>
  <si>
    <t>3,5-Dimethoxyamphetamine</t>
  </si>
  <si>
    <t>29.8354 min, 3.757 s</t>
  </si>
  <si>
    <t>7-Amino-4-methyl-2-quinolinol</t>
  </si>
  <si>
    <t>29.9188 min, 3.145 s</t>
  </si>
  <si>
    <t>29.9188 min, 3.967 s</t>
  </si>
  <si>
    <t>30.0021 min, 2.033 s</t>
  </si>
  <si>
    <t>XIC(159.07Â±500ppm)</t>
  </si>
  <si>
    <t>30.0021 min, 3.152 s</t>
  </si>
  <si>
    <t>7-Tetradecene, (Z)-</t>
  </si>
  <si>
    <t>30.0855 min, 1.966 s</t>
  </si>
  <si>
    <t>30.0855 min, 4.077 s</t>
  </si>
  <si>
    <t>30.3355 min, 3.199 s</t>
  </si>
  <si>
    <t>30.3355 min, 3.761 s</t>
  </si>
  <si>
    <t>30.5022 min, 3.562 s</t>
  </si>
  <si>
    <t>XIC(151.03Â±500ppm)</t>
  </si>
  <si>
    <t>XIC(156.08Â±500ppm)</t>
  </si>
  <si>
    <t>30.5855 min, 3.619 s</t>
  </si>
  <si>
    <t>30.5855 min, 4.000 s</t>
  </si>
  <si>
    <t>30.5855 min, 4.057 s</t>
  </si>
  <si>
    <t>30.8355 min, 3.102 s</t>
  </si>
  <si>
    <t>XIC(167.06Â±500ppm)</t>
  </si>
  <si>
    <t>30.9189 min, 3.647 s</t>
  </si>
  <si>
    <t>XIC(145.02Â±500ppm)</t>
  </si>
  <si>
    <t>31.0022 min, 4.002 s</t>
  </si>
  <si>
    <t>31.0855 min, 3.302 s</t>
  </si>
  <si>
    <t>31.0855 min, 3.689 s</t>
  </si>
  <si>
    <t>2C-E</t>
  </si>
  <si>
    <t>31.7523 min, 3.128 s</t>
  </si>
  <si>
    <t>32.3356 min, 3.906 s</t>
  </si>
  <si>
    <t>32.5023 min, 3.846 s</t>
  </si>
  <si>
    <t>32.5023 min, 4.159 s</t>
  </si>
  <si>
    <t>Ethanol, 2-(3,4-dimethoxybenzylamino)-1-(2-methyl-2H-tetrazol-5-yl)-</t>
  </si>
  <si>
    <t>32.5857 min, 3.103 s</t>
  </si>
  <si>
    <t>32.7523 min, 1.850 s</t>
  </si>
  <si>
    <t>32.7523 min, 3.442 s</t>
  </si>
  <si>
    <t>32.8357 min, 2.692 s</t>
  </si>
  <si>
    <t>XIC(163.03Â±500ppm)</t>
  </si>
  <si>
    <t>32.919 min, 4.246 s</t>
  </si>
  <si>
    <t>33.0024 min, 1.874 s</t>
  </si>
  <si>
    <t>33.4191 min, 3.178 s</t>
  </si>
  <si>
    <t>1,4,5,7-Tetramethyl-furo[3,4-d]pyridazine</t>
  </si>
  <si>
    <t>XIC(176.07Â±500ppm)</t>
  </si>
  <si>
    <t>33.8358 min, 3.388 s</t>
  </si>
  <si>
    <t>33.8358 min, 6.097 s</t>
  </si>
  <si>
    <t>33.9191 min, 1.993 s</t>
  </si>
  <si>
    <t>34.0024 min, 3.491 s</t>
  </si>
  <si>
    <t>34.0024 min, 3.662 s</t>
  </si>
  <si>
    <t>XIC(174.06Â±500ppm)</t>
  </si>
  <si>
    <t>34.0858 min, 3.934 s</t>
  </si>
  <si>
    <t>cis-7-Dodecen-1-yl acetate</t>
  </si>
  <si>
    <t>34.1691 min, 2.015 s</t>
  </si>
  <si>
    <t>34.1691 min, 3.025 s</t>
  </si>
  <si>
    <t>34.2525 min, 4.781 s</t>
  </si>
  <si>
    <t>34.9192 min, 3.478 s</t>
  </si>
  <si>
    <t>XIC(172.04Â±500ppm)</t>
  </si>
  <si>
    <t>35.0859 min, 4.699 s</t>
  </si>
  <si>
    <t>XIC(205.15Â±500ppm)</t>
  </si>
  <si>
    <t>35.2525 min, 2.748 s</t>
  </si>
  <si>
    <t>35.2525 min, 5.071 s</t>
  </si>
  <si>
    <t>35.3359 min, 3.604 s</t>
  </si>
  <si>
    <t>XIC(170.10Â±500ppm)</t>
  </si>
  <si>
    <t>35.5026 min, 3.566 s</t>
  </si>
  <si>
    <t>35.7526 min, 2.308 s</t>
  </si>
  <si>
    <t>35.8359 min, 6.088 s</t>
  </si>
  <si>
    <t>36.2526 min, 4.607 s</t>
  </si>
  <si>
    <t>36.586 min, 1.848 s</t>
  </si>
  <si>
    <t>36.6693 min, 2.116 s</t>
  </si>
  <si>
    <t>Precocene I</t>
  </si>
  <si>
    <t>36.836 min, 3.581 s</t>
  </si>
  <si>
    <t>36.836 min, 4.937 s</t>
  </si>
  <si>
    <t>3,3',5,5'-Tetramethyl-2,2'-bifuryl</t>
  </si>
  <si>
    <t>37.8361 min, 3.612 s</t>
  </si>
  <si>
    <t>38.0861 min, 4.164 s</t>
  </si>
  <si>
    <t>38.5028 min, 3.685 s</t>
  </si>
  <si>
    <t>38.7528 min, 3.764 s</t>
  </si>
  <si>
    <t>39.5862 min, 3.962 s</t>
  </si>
  <si>
    <t>40.4196 min, 4.149 s</t>
  </si>
  <si>
    <t>XIC(182.05Â±500ppm)</t>
  </si>
  <si>
    <t>40.753 min, 4.796 s</t>
  </si>
  <si>
    <t>41.1697 min, 2.052 s</t>
  </si>
  <si>
    <t>41.4197 min, 1.976 s</t>
  </si>
  <si>
    <t>XIC(169.09Â±500ppm)</t>
  </si>
  <si>
    <t>41.5864 min, 3.620 s</t>
  </si>
  <si>
    <t>41.7531 min, 1.945 s</t>
  </si>
  <si>
    <t>43.1698 min, 2.264 s</t>
  </si>
  <si>
    <t>1,1'-Biphenyl, 4-(1-methylethyl)-</t>
  </si>
  <si>
    <t>XIC(181.06Â±500ppm)</t>
  </si>
  <si>
    <t>43.2532 min, 3.784 s</t>
  </si>
  <si>
    <t>43.2532 min, 4.869 s</t>
  </si>
  <si>
    <t>43.4199 min, 1.867 s</t>
  </si>
  <si>
    <t>43.4199 min, 3.800 s</t>
  </si>
  <si>
    <t>44.1699 min, 3.759 s</t>
  </si>
  <si>
    <t>2-Butyl-1-decene</t>
  </si>
  <si>
    <t>44.2533 min, 1.935 s</t>
  </si>
  <si>
    <t>1-Decene, 9-methyl-</t>
  </si>
  <si>
    <t>44.5866 min, 1.938 s</t>
  </si>
  <si>
    <t>XIC(178.07Â±500ppm)</t>
  </si>
  <si>
    <t>45.0033 min, 2.427 s</t>
  </si>
  <si>
    <t>XIC(199.04Â±500ppm)</t>
  </si>
  <si>
    <t>45.5034 min, 4.722 s</t>
  </si>
  <si>
    <t>XIC(204.08Â±500ppm)</t>
  </si>
  <si>
    <t>47.5035 min, 4.433 s</t>
  </si>
  <si>
    <t>48.9203 min, 1.930 s</t>
  </si>
  <si>
    <t>XIC(190.07Â±500ppm)</t>
  </si>
  <si>
    <t>XIC(192.08Â±500ppm)</t>
  </si>
  <si>
    <t>49.587 min, 5.615 s</t>
  </si>
  <si>
    <t>49.6704 min, 2.284 s</t>
  </si>
  <si>
    <t>51.2538 min, 3.205 s</t>
  </si>
  <si>
    <t>52.0872 min, 1.928 s</t>
  </si>
  <si>
    <t>Sulfurous acid, 2-ethylhexyl tridecyl ester</t>
  </si>
  <si>
    <t>52.0872 min, 6.081 s</t>
  </si>
  <si>
    <t>52.4206 min, 3.049 s</t>
  </si>
  <si>
    <t>XIC(202.07Â±500ppm)</t>
  </si>
  <si>
    <t>XIC(267.05Â±500ppm)</t>
  </si>
  <si>
    <t>53.8374 min, 3.621 s</t>
  </si>
  <si>
    <t>3.9167 min, 1.957 s</t>
  </si>
  <si>
    <t>2-Propenoic acid, 2-hydroxyethyl ester</t>
  </si>
  <si>
    <t>4.08338 min, 2.179 s</t>
  </si>
  <si>
    <t>3-Pentanol</t>
  </si>
  <si>
    <t>4.16672 min, 1.555 s</t>
  </si>
  <si>
    <t>2-Propynoic acid, methyl ester</t>
  </si>
  <si>
    <t>4.16672 min, 2.036 s</t>
  </si>
  <si>
    <t>4.25006 min, 1.709 s</t>
  </si>
  <si>
    <t>4.3334 min, 2.414 s</t>
  </si>
  <si>
    <t>Butyl isocyanatoacetate</t>
  </si>
  <si>
    <t>4.41674 min, 2.201 s</t>
  </si>
  <si>
    <t>4.50008 min, 6.488 s</t>
  </si>
  <si>
    <t>4.7501 min, 2.155 s</t>
  </si>
  <si>
    <t>4.83344 min, 1.803 s</t>
  </si>
  <si>
    <t>5.00012 min, 1.898 s</t>
  </si>
  <si>
    <t>morpholine, 4,4'-methylenebis-</t>
  </si>
  <si>
    <t>XIC(100.05Â±500ppm)</t>
  </si>
  <si>
    <t>5.33348 min, 2.463 s</t>
  </si>
  <si>
    <t>5.33348 min, 2.505 s</t>
  </si>
  <si>
    <t>5.41682 min, 2.054 s</t>
  </si>
  <si>
    <t>5.75018 min, 2.047 s</t>
  </si>
  <si>
    <t>5.75018 min, 2.322 s</t>
  </si>
  <si>
    <t>5.75018 min, 2.371 s</t>
  </si>
  <si>
    <t>5.83352 min, 2.537 s</t>
  </si>
  <si>
    <t>6.0002 min, 2.625 s</t>
  </si>
  <si>
    <t>6.0002 min, 2.766 s</t>
  </si>
  <si>
    <t>Propane, 2-ethoxy-2-methyl-</t>
  </si>
  <si>
    <t>6.0002 min, 6.400 s</t>
  </si>
  <si>
    <t>6.4169 min, 1.927 s</t>
  </si>
  <si>
    <t>5-Cyanopent-1-ene-3-one</t>
  </si>
  <si>
    <t>6.4169 min, 2.445 s</t>
  </si>
  <si>
    <t>6.58358 min, 2.803 s</t>
  </si>
  <si>
    <t>6.66692 min, 1.940 s</t>
  </si>
  <si>
    <t>Betazole</t>
  </si>
  <si>
    <t>6.91694 min, 3.303 s</t>
  </si>
  <si>
    <t>7.08362 min, 2.420 s</t>
  </si>
  <si>
    <t>7.08362 min, 2.710 s</t>
  </si>
  <si>
    <t>7.16696 min, 2.788 s</t>
  </si>
  <si>
    <t>7.2503 min, 2.914 s</t>
  </si>
  <si>
    <t>7.58366 min, 2.098 s</t>
  </si>
  <si>
    <t>Cyclohexane, methylene-</t>
  </si>
  <si>
    <t>7.58366 min, 2.973 s</t>
  </si>
  <si>
    <t>7.667 min, 2.617 s</t>
  </si>
  <si>
    <t>7.667 min, 3.057 s</t>
  </si>
  <si>
    <t>7.75034 min, 2.068 s</t>
  </si>
  <si>
    <t>7.75034 min, 3.205 s</t>
  </si>
  <si>
    <t>7.91702 min, 2.570 s</t>
  </si>
  <si>
    <t>8.0837 min, 3.048 s</t>
  </si>
  <si>
    <t>8.25038 min, 2.405 s</t>
  </si>
  <si>
    <t>8.25038 min, 2.429 s</t>
  </si>
  <si>
    <t>8.33372 min, 3.388 s</t>
  </si>
  <si>
    <t>8.66708 min, 2.695 s</t>
  </si>
  <si>
    <t>8.75042 min, 3.203 s</t>
  </si>
  <si>
    <t>8.75042 min, 3.688 s</t>
  </si>
  <si>
    <t>8.75042 min, 4.536 s</t>
  </si>
  <si>
    <t>8.83376 min, 2.989 s</t>
  </si>
  <si>
    <t>9.00044 min, 3.312 s</t>
  </si>
  <si>
    <t>9.25046 min, 3.367 s</t>
  </si>
  <si>
    <t>9.50048 min, 3.161 s</t>
  </si>
  <si>
    <t>9.50048 min, 3.470 s</t>
  </si>
  <si>
    <t>9.58382 min, 3.549 s</t>
  </si>
  <si>
    <t>9.83384 min, 2.585 s</t>
  </si>
  <si>
    <t>9.83384 min, 2.977 s</t>
  </si>
  <si>
    <t>9.83384 min, 3.895 s</t>
  </si>
  <si>
    <t>9.91718 min, 4.162 s</t>
  </si>
  <si>
    <t>10.2505 min, 3.069 s</t>
  </si>
  <si>
    <t>10.3339 min, 2.183 s</t>
  </si>
  <si>
    <t>10.3339 min, 4.130 s</t>
  </si>
  <si>
    <t>10.5006 min, 2.864 s</t>
  </si>
  <si>
    <t>10.5006 min, 4.184 s</t>
  </si>
  <si>
    <t>10.5839 min, 2.983 s</t>
  </si>
  <si>
    <t>10.7506 min, 3.041 s</t>
  </si>
  <si>
    <t>10.8339 min, 3.243 s</t>
  </si>
  <si>
    <t>10.8339 min, 3.620 s</t>
  </si>
  <si>
    <t>11.0006 min, 3.231 s</t>
  </si>
  <si>
    <t>11.0839 min, 2.729 s</t>
  </si>
  <si>
    <t>11.1673 min, 3.233 s</t>
  </si>
  <si>
    <t>11.2506 min, 3.360 s</t>
  </si>
  <si>
    <t>11.2506 min, 4.521 s</t>
  </si>
  <si>
    <t>11.4173 min, 4.109 s</t>
  </si>
  <si>
    <t>11.5006 min, 3.403 s</t>
  </si>
  <si>
    <t>11.584 min, 4.200 s</t>
  </si>
  <si>
    <t>11.834 min, 3.382 s</t>
  </si>
  <si>
    <t>12.0007 min, 3.402 s</t>
  </si>
  <si>
    <t>12.084 min, 3.494 s</t>
  </si>
  <si>
    <t>12.2507 min, 3.001 s</t>
  </si>
  <si>
    <t>12.334 min, 2.869 s</t>
  </si>
  <si>
    <t>12.334 min, 3.173 s</t>
  </si>
  <si>
    <t>12.334 min, 3.701 s</t>
  </si>
  <si>
    <t>3-Pyridinecarboxaldehyde</t>
  </si>
  <si>
    <t>12.4174 min, 4.237 s</t>
  </si>
  <si>
    <t>12.5007 min, 3.645 s</t>
  </si>
  <si>
    <t>12.5841 min, 3.946 s</t>
  </si>
  <si>
    <t>12.6674 min, 3.067 s</t>
  </si>
  <si>
    <t>12.6674 min, 3.842 s</t>
  </si>
  <si>
    <t>13.0008 min, 2.959 s</t>
  </si>
  <si>
    <t>XIC(145.96Â±500ppm)</t>
  </si>
  <si>
    <t>13.0008 min, 3.028 s</t>
  </si>
  <si>
    <t>3-Phenylbut-1-ene</t>
  </si>
  <si>
    <t>13.0841 min, 2.622 s</t>
  </si>
  <si>
    <t>13.0841 min, 3.837 s</t>
  </si>
  <si>
    <t>13.0841 min, 3.990 s</t>
  </si>
  <si>
    <t>13.1674 min, 3.054 s</t>
  </si>
  <si>
    <t>13.3341 min, 2.520 s</t>
  </si>
  <si>
    <t>1H-Imidazole, 1-acetyl-</t>
  </si>
  <si>
    <t>13.6675 min, 3.597 s</t>
  </si>
  <si>
    <t>13.7508 min, 3.569 s</t>
  </si>
  <si>
    <t>13.7508 min, 4.088 s</t>
  </si>
  <si>
    <t>13.8342 min, 2.273 s</t>
  </si>
  <si>
    <t>13.8342 min, 3.951 s</t>
  </si>
  <si>
    <t>14.1675 min, 4.288 s</t>
  </si>
  <si>
    <t>14.4175 min, 3.658 s</t>
  </si>
  <si>
    <t>14.6676 min, 3.219 s</t>
  </si>
  <si>
    <t>14.8342 min, 3.172 s</t>
  </si>
  <si>
    <t>14.9176 min, 3.241 s</t>
  </si>
  <si>
    <t>14.9176 min, 4.971 s</t>
  </si>
  <si>
    <t>15.0009 min, 3.260 s</t>
  </si>
  <si>
    <t>15.0009 min, 3.886 s</t>
  </si>
  <si>
    <t>15.1676 min, 1.783 s</t>
  </si>
  <si>
    <t>Benzene, 1,2-diethyl-</t>
  </si>
  <si>
    <t>15.4176 min, 3.701 s</t>
  </si>
  <si>
    <t>15.4176 min, 4.073 s</t>
  </si>
  <si>
    <t>15.6676 min, 2.776 s</t>
  </si>
  <si>
    <t>15.6676 min, 4.078 s</t>
  </si>
  <si>
    <t>4-Aminopyrimidine</t>
  </si>
  <si>
    <t>15.751 min, 4.455 s</t>
  </si>
  <si>
    <t>15.9177 min, 3.419 s</t>
  </si>
  <si>
    <t>15.9177 min, 3.505 s</t>
  </si>
  <si>
    <t>15.9177 min, 3.851 s</t>
  </si>
  <si>
    <t>16.0843 min, 2.674 s</t>
  </si>
  <si>
    <t>16.0843 min, 3.766 s</t>
  </si>
  <si>
    <t>16.251 min, 3.127 s</t>
  </si>
  <si>
    <t>16.251 min, 4.157 s</t>
  </si>
  <si>
    <t>16.3344 min, 2.816 s</t>
  </si>
  <si>
    <t>16.501 min, 3.484 s</t>
  </si>
  <si>
    <t>16.5844 min, 3.618 s</t>
  </si>
  <si>
    <t>16.7511 min, 5.171 s</t>
  </si>
  <si>
    <t>16.8344 min, 3.575 s</t>
  </si>
  <si>
    <t>16.8344 min, 4.739 s</t>
  </si>
  <si>
    <t>17.3344 min, 3.671 s</t>
  </si>
  <si>
    <t>17.3344 min, 3.850 s</t>
  </si>
  <si>
    <t>17.4178 min, 3.401 s</t>
  </si>
  <si>
    <t>17.4178 min, 4.143 s</t>
  </si>
  <si>
    <t>17.5011 min, 3.091 s</t>
  </si>
  <si>
    <t>17.5011 min, 4.573 s</t>
  </si>
  <si>
    <t>17.5845 min, 4.072 s</t>
  </si>
  <si>
    <t>17.7511 min, 3.709 s</t>
  </si>
  <si>
    <t>17.8345 min, 3.921 s</t>
  </si>
  <si>
    <t>18.0012 min, 3.073 s</t>
  </si>
  <si>
    <t>18.0012 min, 4.805 s</t>
  </si>
  <si>
    <t>18.0845 min, 3.115 s</t>
  </si>
  <si>
    <t>Methyl 1-methylpyrrole-2-carboxylate</t>
  </si>
  <si>
    <t>18.1678 min, 3.654 s</t>
  </si>
  <si>
    <t>18.2512 min, 2.912 s</t>
  </si>
  <si>
    <t>18.2512 min, 3.644 s</t>
  </si>
  <si>
    <t>18.4179 min, 2.404 s</t>
  </si>
  <si>
    <t>18.4179 min, 5.433 s</t>
  </si>
  <si>
    <t>18.6679 min, 3.170 s</t>
  </si>
  <si>
    <t>18.7512 min, 3.480 s</t>
  </si>
  <si>
    <t>18.8346 min, 2.587 s</t>
  </si>
  <si>
    <t>18.8346 min, 3.608 s</t>
  </si>
  <si>
    <t>18.9179 min, 3.683 s</t>
  </si>
  <si>
    <t>18.9179 min, 4.451 s</t>
  </si>
  <si>
    <t>19.0012 min, 3.294 s</t>
  </si>
  <si>
    <t>19.0012 min, 4.866 s</t>
  </si>
  <si>
    <t>Cyclooctane, 1,5-dimethyl-</t>
  </si>
  <si>
    <t>19.0846 min, 3.184 s</t>
  </si>
  <si>
    <t>19.0846 min, 4.213 s</t>
  </si>
  <si>
    <t>19.1679 min, 3.211 s</t>
  </si>
  <si>
    <t>19.1679 min, 4.044 s</t>
  </si>
  <si>
    <t>19.2513 min, 3.348 s</t>
  </si>
  <si>
    <t>19.3346 min, 3.256 s</t>
  </si>
  <si>
    <t>19.4179 min, 3.790 s</t>
  </si>
  <si>
    <t>19.4179 min, 4.079 s</t>
  </si>
  <si>
    <t>19.5013 min, 3.261 s</t>
  </si>
  <si>
    <t>19.5013 min, 4.870 s</t>
  </si>
  <si>
    <t>19.5013 min, 5.685 s</t>
  </si>
  <si>
    <t>19.5846 min, 3.350 s</t>
  </si>
  <si>
    <t>19.5846 min, 3.701 s</t>
  </si>
  <si>
    <t>19.668 min, 3.637 s</t>
  </si>
  <si>
    <t>Acetophenone, 4'-hydroxy-</t>
  </si>
  <si>
    <t>20.0013 min, 3.848 s</t>
  </si>
  <si>
    <t>20.0013 min, 5.709 s</t>
  </si>
  <si>
    <t>1-Propanone, 2-bromo-1-phenyl-</t>
  </si>
  <si>
    <t>20.168 min, 3.649 s</t>
  </si>
  <si>
    <t>20.2513 min, 4.115 s</t>
  </si>
  <si>
    <t>20.5847 min, 3.480 s</t>
  </si>
  <si>
    <t>20.668 min, 4.343 s</t>
  </si>
  <si>
    <t>20.7514 min, 3.149 s</t>
  </si>
  <si>
    <t>20.7514 min, 3.410 s</t>
  </si>
  <si>
    <t>20.7514 min, 3.488 s</t>
  </si>
  <si>
    <t>20.8347 min, 2.818 s</t>
  </si>
  <si>
    <t>20.8347 min, 3.426 s</t>
  </si>
  <si>
    <t>20.9181 min, 3.318 s</t>
  </si>
  <si>
    <t>20.9181 min, 3.779 s</t>
  </si>
  <si>
    <t>21.0014 min, 2.930 s</t>
  </si>
  <si>
    <t>21.0014 min, 3.391 s</t>
  </si>
  <si>
    <t>Oxalic acid, dicyclohexyl ester</t>
  </si>
  <si>
    <t>21.0014 min, 4.405 s</t>
  </si>
  <si>
    <t>21.0847 min, 2.027 s</t>
  </si>
  <si>
    <t>21.0847 min, 4.283 s</t>
  </si>
  <si>
    <t>(S)-(+)-2',3'-Dideoxyribonolactone</t>
  </si>
  <si>
    <t>21.1681 min, 5.646 s</t>
  </si>
  <si>
    <t>21.2514 min, 3.626 s</t>
  </si>
  <si>
    <t>21.2514 min, 3.959 s</t>
  </si>
  <si>
    <t>21.2514 min, 4.122 s</t>
  </si>
  <si>
    <t>Formic acid, octyl ester</t>
  </si>
  <si>
    <t>21.3348 min, 5.489 s</t>
  </si>
  <si>
    <t>21.4181 min, 3.034 s</t>
  </si>
  <si>
    <t>21.5014 min, 3.502 s</t>
  </si>
  <si>
    <t>21.6681 min, 4.127 s</t>
  </si>
  <si>
    <t>Cyclopropane, 1,2-dimethyl-3-pentyl-</t>
  </si>
  <si>
    <t>21.7515 min, 1.930 s</t>
  </si>
  <si>
    <t>21.7515 min, 2.994 s</t>
  </si>
  <si>
    <t>21.7515 min, 3.918 s</t>
  </si>
  <si>
    <t>21.8348 min, 3.307 s</t>
  </si>
  <si>
    <t>21.9181 min, 3.373 s</t>
  </si>
  <si>
    <t>22.0848 min, 3.427 s</t>
  </si>
  <si>
    <t>22.1682 min, 2.833 s</t>
  </si>
  <si>
    <t>22.2515 min, 5.181 s</t>
  </si>
  <si>
    <t>22.3348 min, 3.513 s</t>
  </si>
  <si>
    <t>22.3348 min, 5.079 s</t>
  </si>
  <si>
    <t>22.4182 min, 3.796 s</t>
  </si>
  <si>
    <t>22.5015 min, 3.812 s</t>
  </si>
  <si>
    <t>22.5849 min, 4.603 s</t>
  </si>
  <si>
    <t>22.5849 min, 4.994 s</t>
  </si>
  <si>
    <t>22.7515 min, 3.876 s</t>
  </si>
  <si>
    <t>22.7515 min, 4.631 s</t>
  </si>
  <si>
    <t>22.8349 min, 2.868 s</t>
  </si>
  <si>
    <t>22.8349 min, 3.185 s</t>
  </si>
  <si>
    <t>22.8349 min, 4.286 s</t>
  </si>
  <si>
    <t>23.0849 min, 4.006 s</t>
  </si>
  <si>
    <t>23.1682 min, 3.824 s</t>
  </si>
  <si>
    <t>4-(Prop-2-enoyloxy)octane</t>
  </si>
  <si>
    <t>23.2516 min, 2.386 s</t>
  </si>
  <si>
    <t>23.5016 min, 3.733 s</t>
  </si>
  <si>
    <t>23.6683 min, 3.586 s</t>
  </si>
  <si>
    <t>23.6683 min, 4.082 s</t>
  </si>
  <si>
    <t>23.7516 min, 3.303 s</t>
  </si>
  <si>
    <t>23.7516 min, 3.774 s</t>
  </si>
  <si>
    <t>Naphthalene, decahydro-, trans-</t>
  </si>
  <si>
    <t>23.835 min, 3.914 s</t>
  </si>
  <si>
    <t>23.835 min, 5.173 s</t>
  </si>
  <si>
    <t>23.9183 min, 4.807 s</t>
  </si>
  <si>
    <t>3H-Indazol-3-one, 1,2-dihydro-1-methyl-</t>
  </si>
  <si>
    <t>XIC(133.03Â±500ppm)</t>
  </si>
  <si>
    <t>24.0016 min, 3.857 s</t>
  </si>
  <si>
    <t>24.0016 min, 4.212 s</t>
  </si>
  <si>
    <t>24.335 min, 3.409 s</t>
  </si>
  <si>
    <t>24.4183 min, 3.621 s</t>
  </si>
  <si>
    <t>24.585 min, 3.322 s</t>
  </si>
  <si>
    <t>24.7517 min, 5.268 s</t>
  </si>
  <si>
    <t>24.835 min, 2.649 s</t>
  </si>
  <si>
    <t>24.835 min, 3.382 s</t>
  </si>
  <si>
    <t>24.835 min, 3.531 s</t>
  </si>
  <si>
    <t>25.0017 min, 3.215 s</t>
  </si>
  <si>
    <t>25.0017 min, 3.982 s</t>
  </si>
  <si>
    <t>25.0017 min, 4.461 s</t>
  </si>
  <si>
    <t>1-(2,3-Dihydroxyphenyl)ethanone</t>
  </si>
  <si>
    <t>25.0851 min, 3.909 s</t>
  </si>
  <si>
    <t>25.2517 min, 4.153 s</t>
  </si>
  <si>
    <t>25.2517 min, 4.673 s</t>
  </si>
  <si>
    <t>25.2517 min, 5.511 s</t>
  </si>
  <si>
    <t>25.3351 min, 3.799 s</t>
  </si>
  <si>
    <t>25.4184 min, 3.078 s</t>
  </si>
  <si>
    <t>25.5018 min, 3.224 s</t>
  </si>
  <si>
    <t>25.6684 min, 3.245 s</t>
  </si>
  <si>
    <t>26.0018 min, 3.307 s</t>
  </si>
  <si>
    <t>26.0018 min, 4.667 s</t>
  </si>
  <si>
    <t>26.2518 min, 3.251 s</t>
  </si>
  <si>
    <t>26.2518 min, 4.089 s</t>
  </si>
  <si>
    <t>26.5018 min, 3.497 s</t>
  </si>
  <si>
    <t>26.6685 min, 3.321 s</t>
  </si>
  <si>
    <t>26.6685 min, 4.293 s</t>
  </si>
  <si>
    <t>26.7519 min, 4.249 s</t>
  </si>
  <si>
    <t>26.8352 min, 3.513 s</t>
  </si>
  <si>
    <t>26.9185 min, 3.180 s</t>
  </si>
  <si>
    <t>26.9185 min, 3.673 s</t>
  </si>
  <si>
    <t>27.0019 min, 3.566 s</t>
  </si>
  <si>
    <t>27.0019 min, 4.444 s</t>
  </si>
  <si>
    <t>27.0852 min, 3.293 s</t>
  </si>
  <si>
    <t>27.0852 min, 3.793 s</t>
  </si>
  <si>
    <t>27.0852 min, 3.894 s</t>
  </si>
  <si>
    <t>27.1686 min, 5.195 s</t>
  </si>
  <si>
    <t>27.2519 min, 3.782 s</t>
  </si>
  <si>
    <t>Heptyl tetradecyl ether</t>
  </si>
  <si>
    <t>27.3352 min, 1.854 s</t>
  </si>
  <si>
    <t>27.3352 min, 4.032 s</t>
  </si>
  <si>
    <t>27.3352 min, 4.582 s</t>
  </si>
  <si>
    <t>27.3352 min, 5.301 s</t>
  </si>
  <si>
    <t>27.4186 min, 3.457 s</t>
  </si>
  <si>
    <t>27.5853 min, 3.191 s</t>
  </si>
  <si>
    <t>27.6686 min, 3.215 s</t>
  </si>
  <si>
    <t>27.6686 min, 4.101 s</t>
  </si>
  <si>
    <t>28.002 min, 3.567 s</t>
  </si>
  <si>
    <t>Heptane, 2,3,5-trimethyl-</t>
  </si>
  <si>
    <t>28.0853 min, 1.849 s</t>
  </si>
  <si>
    <t>28.252 min, 3.520 s</t>
  </si>
  <si>
    <t>28.3353 min, 4.309 s</t>
  </si>
  <si>
    <t>Phenol, 4-(1-methylpropyl)-</t>
  </si>
  <si>
    <t>28.5853 min, 1.851 s</t>
  </si>
  <si>
    <t>28.5853 min, 3.416 s</t>
  </si>
  <si>
    <t>28.8354 min, 3.454 s</t>
  </si>
  <si>
    <t>28.9187 min, 4.883 s</t>
  </si>
  <si>
    <t>29.002 min, 3.223 s</t>
  </si>
  <si>
    <t>29.002 min, 3.481 s</t>
  </si>
  <si>
    <t>29.002 min, 3.820 s</t>
  </si>
  <si>
    <t>29.0854 min, 3.327 s</t>
  </si>
  <si>
    <t>29.3354 min, 3.880 s</t>
  </si>
  <si>
    <t>29.4187 min, 3.909 s</t>
  </si>
  <si>
    <t>29.5021 min, 3.906 s</t>
  </si>
  <si>
    <t>29.6688 min, 5.032 s</t>
  </si>
  <si>
    <t>29.9188 min, 4.511 s</t>
  </si>
  <si>
    <t>30.1688 min, 3.625 s</t>
  </si>
  <si>
    <t>30.2521 min, 3.140 s</t>
  </si>
  <si>
    <t>30.3355 min, 3.764 s</t>
  </si>
  <si>
    <t>30.5022 min, 3.563 s</t>
  </si>
  <si>
    <t>30.5022 min, 4.576 s</t>
  </si>
  <si>
    <t>30.5855 min, 4.060 s</t>
  </si>
  <si>
    <t>30.7522 min, 3.144 s</t>
  </si>
  <si>
    <t>31.1689 min, 4.771 s</t>
  </si>
  <si>
    <t>Naphthalene, 1,2,3,4-tetrahydro-1,5-dimethyl-</t>
  </si>
  <si>
    <t>31.2522 min, 4.219 s</t>
  </si>
  <si>
    <t>31.4189 min, 4.107 s</t>
  </si>
  <si>
    <t>31.4189 min, 4.794 s</t>
  </si>
  <si>
    <t>31.5022 min, 3.191 s</t>
  </si>
  <si>
    <t>32.0023 min, 5.298 s</t>
  </si>
  <si>
    <t>32.0856 min, 4.200 s</t>
  </si>
  <si>
    <t>32.3356 min, 3.909 s</t>
  </si>
  <si>
    <t>32.5857 min, 3.942 s</t>
  </si>
  <si>
    <t>32.669 min, 3.610 s</t>
  </si>
  <si>
    <t>32.669 min, 3.681 s</t>
  </si>
  <si>
    <t>32.8357 min, 3.854 s</t>
  </si>
  <si>
    <t>33.3357 min, 2.518 s</t>
  </si>
  <si>
    <t>L-Glutamic acid</t>
  </si>
  <si>
    <t>33.5024 min, 2.646 s</t>
  </si>
  <si>
    <t>33.5857 min, 3.702 s</t>
  </si>
  <si>
    <t>33.8358 min, 3.393 s</t>
  </si>
  <si>
    <t>33.8358 min, 4.249 s</t>
  </si>
  <si>
    <t>34.0024 min, 3.496 s</t>
  </si>
  <si>
    <t>34.0858 min, 4.426 s</t>
  </si>
  <si>
    <t>34.3358 min, 3.709 s</t>
  </si>
  <si>
    <t>34.6692 min, 3.483 s</t>
  </si>
  <si>
    <t>34.6692 min, 3.618 s</t>
  </si>
  <si>
    <t>35.3359 min, 3.607 s</t>
  </si>
  <si>
    <t>35.3359 min, 4.816 s</t>
  </si>
  <si>
    <t>35.9193 min, 4.298 s</t>
  </si>
  <si>
    <t>36.336 min, 4.607 s</t>
  </si>
  <si>
    <t>36.9193 min, 4.227 s</t>
  </si>
  <si>
    <t>37.7527 min, 4.366 s</t>
  </si>
  <si>
    <t>38.0861 min, 3.535 s</t>
  </si>
  <si>
    <t>38.0861 min, 4.170 s</t>
  </si>
  <si>
    <t>38.1694 min, 4.084 s</t>
  </si>
  <si>
    <t>38.6695 min, 4.149 s</t>
  </si>
  <si>
    <t>39.1695 min, 3.951 s</t>
  </si>
  <si>
    <t>40.0029 min, 4.127 s</t>
  </si>
  <si>
    <t>40.753 min, 4.801 s</t>
  </si>
  <si>
    <t>41.003 min, 2.370 s</t>
  </si>
  <si>
    <t>41.253 min, 2.468 s</t>
  </si>
  <si>
    <t>41.8364 min, 4.041 s</t>
  </si>
  <si>
    <t>41.9197 min, 4.099 s</t>
  </si>
  <si>
    <t>trans-2-Methyl-2,3-diphenyloxirane</t>
  </si>
  <si>
    <t>XIC(210.10Â±500ppm)</t>
  </si>
  <si>
    <t>42.9198 min, 4.003 s</t>
  </si>
  <si>
    <t>Anthrone</t>
  </si>
  <si>
    <t>XIC(194.07Â±500ppm)</t>
  </si>
  <si>
    <t>42.9198 min, 4.213 s</t>
  </si>
  <si>
    <t>43.1698 min, 2.271 s</t>
  </si>
  <si>
    <t>43.4199 min, 1.871 s</t>
  </si>
  <si>
    <t>44.1699 min, 3.766 s</t>
  </si>
  <si>
    <t>44.67 min, 4.786 s</t>
  </si>
  <si>
    <t>45.0033 min, 4.742 s</t>
  </si>
  <si>
    <t>45.8367 min, 3.512 s</t>
  </si>
  <si>
    <t>47.0868 min, 1.964 s</t>
  </si>
  <si>
    <t>48.5869 min, 4.665 s</t>
  </si>
  <si>
    <t>49.587 min, 3.291 s</t>
  </si>
  <si>
    <t>49.6704 min, 4.427 s</t>
  </si>
  <si>
    <t>53.6707 min, 5.055 s</t>
  </si>
  <si>
    <t>3.83336 min, 1.870 s</t>
  </si>
  <si>
    <t>3.83336 min, 2.177 s</t>
  </si>
  <si>
    <t>Cyclobutanecarboxylic acid, 4-nitrophenyl ester</t>
  </si>
  <si>
    <t>3.9167 min, 1.942 s</t>
  </si>
  <si>
    <t>3.9167 min, 1.960 s</t>
  </si>
  <si>
    <t>4.00004 min, 1.527 s</t>
  </si>
  <si>
    <t>4.00004 min, 1.939 s</t>
  </si>
  <si>
    <t>2-Propenoic acid, oxiranylmethyl ester</t>
  </si>
  <si>
    <t>4.25006 min, 1.712 s</t>
  </si>
  <si>
    <t>4.41674 min, 6.489 s</t>
  </si>
  <si>
    <t>1-Hepten-3-one</t>
  </si>
  <si>
    <t>4.50008 min, 1.556 s</t>
  </si>
  <si>
    <t>4.50008 min, 1.903 s</t>
  </si>
  <si>
    <t>4.66676 min, 2.651 s</t>
  </si>
  <si>
    <t>4.83344 min, 1.802 s</t>
  </si>
  <si>
    <t>4.91678 min, 2.440 s</t>
  </si>
  <si>
    <t>5.00012 min, 6.428 s</t>
  </si>
  <si>
    <t>Cyclohexane, 1,2-dimethyl- (cis/trans)</t>
  </si>
  <si>
    <t>5.08346 min, 1.654 s</t>
  </si>
  <si>
    <t>5.41682 min, 2.460 s</t>
  </si>
  <si>
    <t>5.50016 min, 2.054 s</t>
  </si>
  <si>
    <t>Acetamide, N-(cyanomethyl)-</t>
  </si>
  <si>
    <t>5.75018 min, 2.369 s</t>
  </si>
  <si>
    <t>5.83352 min, 2.038 s</t>
  </si>
  <si>
    <t>6.0002 min, 2.622 s</t>
  </si>
  <si>
    <t>6.0002 min, 2.764 s</t>
  </si>
  <si>
    <t>6.08354 min, 2.208 s</t>
  </si>
  <si>
    <t>6.08354 min, 3.056 s</t>
  </si>
  <si>
    <t>6.4169 min, 1.929 s</t>
  </si>
  <si>
    <t>4-Morpholinepropionitrile</t>
  </si>
  <si>
    <t>6.50024 min, 2.416 s</t>
  </si>
  <si>
    <t>6.58358 min, 2.226 s</t>
  </si>
  <si>
    <t>6.66692 min, 1.939 s</t>
  </si>
  <si>
    <t>6.66692 min, 2.702 s</t>
  </si>
  <si>
    <t>2-Hexenal</t>
  </si>
  <si>
    <t>6.75026 min, 2.381 s</t>
  </si>
  <si>
    <t>7.16696 min, 3.168 s</t>
  </si>
  <si>
    <t>7.58366 min, 2.097 s</t>
  </si>
  <si>
    <t>7.58366 min, 2.972 s</t>
  </si>
  <si>
    <t>8.0837 min, 2.276 s</t>
  </si>
  <si>
    <t>8.0837 min, 2.440 s</t>
  </si>
  <si>
    <t>Cyclopentane, 1-ethyl-3-methyl-</t>
  </si>
  <si>
    <t>8.16704 min, 2.583 s</t>
  </si>
  <si>
    <t>8.41706 min, 2.902 s</t>
  </si>
  <si>
    <t>8.41706 min, 3.364 s</t>
  </si>
  <si>
    <t>8.5004 min, 3.523 s</t>
  </si>
  <si>
    <t>8.66708 min, 2.692 s</t>
  </si>
  <si>
    <t>8.75042 min, 3.680 s</t>
  </si>
  <si>
    <t>8.83376 min, 2.535 s</t>
  </si>
  <si>
    <t>8.83376 min, 2.880 s</t>
  </si>
  <si>
    <t>8.83376 min, 2.986 s</t>
  </si>
  <si>
    <t>8.83376 min, 4.643 s</t>
  </si>
  <si>
    <t>9.00044 min, 3.317 s</t>
  </si>
  <si>
    <t>9.08378 min, 2.962 s</t>
  </si>
  <si>
    <t>9.25046 min, 3.030 s</t>
  </si>
  <si>
    <t>9.25046 min, 3.369 s</t>
  </si>
  <si>
    <t>9.3338 min, 3.575 s</t>
  </si>
  <si>
    <t>9.50048 min, 3.166 s</t>
  </si>
  <si>
    <t>9.58382 min, 3.550 s</t>
  </si>
  <si>
    <t>9.66716 min, 2.003 s</t>
  </si>
  <si>
    <t>9.7505 min, 2.808 s</t>
  </si>
  <si>
    <t>9.91718 min, 4.160 s</t>
  </si>
  <si>
    <t>10.5839 min, 3.116 s</t>
  </si>
  <si>
    <t>10.8339 min, 3.242 s</t>
  </si>
  <si>
    <t>11.1673 min, 3.231 s</t>
  </si>
  <si>
    <t>11.334 min, 2.329 s</t>
  </si>
  <si>
    <t>11.4173 min, 4.107 s</t>
  </si>
  <si>
    <t>11.5006 min, 3.058 s</t>
  </si>
  <si>
    <t>1-Methylimidazole-5-carboxaldehyde</t>
  </si>
  <si>
    <t>XIC(110.05Â±500ppm)</t>
  </si>
  <si>
    <t>11.5006 min, 3.372 s</t>
  </si>
  <si>
    <t>11.5006 min, 3.405 s</t>
  </si>
  <si>
    <t>11.5006 min, 4.623 s</t>
  </si>
  <si>
    <t>11.584 min, 4.203 s</t>
  </si>
  <si>
    <t>11.7507 min, 4.553 s</t>
  </si>
  <si>
    <t>11.834 min, 1.930 s</t>
  </si>
  <si>
    <t>12.0007 min, 4.875 s</t>
  </si>
  <si>
    <t>12.2507 min, 2.762 s</t>
  </si>
  <si>
    <t>12.334 min, 3.404 s</t>
  </si>
  <si>
    <t>12.9174 min, 3.459 s</t>
  </si>
  <si>
    <t>12.9174 min, 4.133 s</t>
  </si>
  <si>
    <t>13.0008 min, 3.025 s</t>
  </si>
  <si>
    <t>13.0841 min, 3.835 s</t>
  </si>
  <si>
    <t>13.3341 min, 3.588 s</t>
  </si>
  <si>
    <t>13.6675 min, 2.888 s</t>
  </si>
  <si>
    <t>13.7508 min, 2.906 s</t>
  </si>
  <si>
    <t>(1H)Pyrrole-3-carbonitrile, 2-methyl-</t>
  </si>
  <si>
    <t>13.7508 min, 4.089 s</t>
  </si>
  <si>
    <t>14.0008 min, 3.668 s</t>
  </si>
  <si>
    <t>14.0842 min, 3.607 s</t>
  </si>
  <si>
    <t>14.0842 min, 4.263 s</t>
  </si>
  <si>
    <t>Indene</t>
  </si>
  <si>
    <t>14.5009 min, 5.050 s</t>
  </si>
  <si>
    <t>14.8342 min, 3.531 s</t>
  </si>
  <si>
    <t>14.9176 min, 5.244 s</t>
  </si>
  <si>
    <t>15.4176 min, 3.919 s</t>
  </si>
  <si>
    <t>15.4176 min, 4.638 s</t>
  </si>
  <si>
    <t>15.5843 min, 3.658 s</t>
  </si>
  <si>
    <t>15.8343 min, 4.359 s</t>
  </si>
  <si>
    <t>15.9177 min, 4.772 s</t>
  </si>
  <si>
    <t>16.001 min, 4.163 s</t>
  </si>
  <si>
    <t>5-Undecene, 7-methyl-, (E)-</t>
  </si>
  <si>
    <t>16.0843 min, 1.863 s</t>
  </si>
  <si>
    <t>16.0843 min, 2.358 s</t>
  </si>
  <si>
    <t>16.1677 min, 3.701 s</t>
  </si>
  <si>
    <t>3-Heptanone, 5-ethyl-4-methyl-</t>
  </si>
  <si>
    <t>16.251 min, 2.346 s</t>
  </si>
  <si>
    <t>16.251 min, 3.129 s</t>
  </si>
  <si>
    <t>16.501 min, 3.421 s</t>
  </si>
  <si>
    <t>Phenol, 4-[2-(methylamino)ethyl]-</t>
  </si>
  <si>
    <t>16.5844 min, 3.656 s</t>
  </si>
  <si>
    <t>16.5844 min, 3.791 s</t>
  </si>
  <si>
    <t>16.6677 min, 5.413 s</t>
  </si>
  <si>
    <t>3-Pentanone</t>
  </si>
  <si>
    <t>16.7511 min, 2.337 s</t>
  </si>
  <si>
    <t>16.7511 min, 2.865 s</t>
  </si>
  <si>
    <t>16.7511 min, 5.169 s</t>
  </si>
  <si>
    <t>16.9177 min, 2.838 s</t>
  </si>
  <si>
    <t>17.0011 min, 3.319 s</t>
  </si>
  <si>
    <t>17.2511 min, 3.465 s</t>
  </si>
  <si>
    <t>17.4178 min, 1.909 s</t>
  </si>
  <si>
    <t>17.4178 min, 3.399 s</t>
  </si>
  <si>
    <t>17.4178 min, 3.433 s</t>
  </si>
  <si>
    <t>17.6678 min, 3.923 s</t>
  </si>
  <si>
    <t>17.7511 min, 3.102 s</t>
  </si>
  <si>
    <t>17.7511 min, 4.756 s</t>
  </si>
  <si>
    <t>17.9178 min, 3.994 s</t>
  </si>
  <si>
    <t>18.0012 min, 3.810 s</t>
  </si>
  <si>
    <t>18.0012 min, 4.797 s</t>
  </si>
  <si>
    <t>1,3-Hexadiene, 3-ethyl-2,5-dimethyl-</t>
  </si>
  <si>
    <t>Sulfone, 2-hydroxyoctyl t-butyl</t>
  </si>
  <si>
    <t>18.4179 min, 2.434 s</t>
  </si>
  <si>
    <t>18.4179 min, 5.434 s</t>
  </si>
  <si>
    <t>19.0846 min, 4.209 s</t>
  </si>
  <si>
    <t>19.1679 min, 4.037 s</t>
  </si>
  <si>
    <t>19.2513 min, 2.928 s</t>
  </si>
  <si>
    <t>Benzene, (1-methyl-1-propenyl)-, (E)-</t>
  </si>
  <si>
    <t>19.3346 min, 3.152 s</t>
  </si>
  <si>
    <t>19.3346 min, 3.321 s</t>
  </si>
  <si>
    <t>19.3346 min, 3.834 s</t>
  </si>
  <si>
    <t>19.5013 min, 3.258 s</t>
  </si>
  <si>
    <t>19.5013 min, 5.682 s</t>
  </si>
  <si>
    <t>19.5846 min, 3.700 s</t>
  </si>
  <si>
    <t>19.7513 min, 3.450 s</t>
  </si>
  <si>
    <t>19.8346 min, 3.705 s</t>
  </si>
  <si>
    <t>20.0013 min, 3.546 s</t>
  </si>
  <si>
    <t>20.0013 min, 5.712 s</t>
  </si>
  <si>
    <t>20.0847 min, 3.241 s</t>
  </si>
  <si>
    <t>20.2513 min, 3.696 s</t>
  </si>
  <si>
    <t>20.2513 min, 4.123 s</t>
  </si>
  <si>
    <t>20.5014 min, 3.690 s</t>
  </si>
  <si>
    <t>20.5847 min, 2.698 s</t>
  </si>
  <si>
    <t>20.5847 min, 3.476 s</t>
  </si>
  <si>
    <t>20.668 min, 4.336 s</t>
  </si>
  <si>
    <t>20.7514 min, 3.150 s</t>
  </si>
  <si>
    <t>3H-Pyrazol-3-one, 2,4-dihydro-4,4,5-trimethyl-</t>
  </si>
  <si>
    <t>20.7514 min, 4.326 s</t>
  </si>
  <si>
    <t>21.0014 min, 2.841 s</t>
  </si>
  <si>
    <t>21.0014 min, 3.394 s</t>
  </si>
  <si>
    <t>21.1681 min, 2.936 s</t>
  </si>
  <si>
    <t>21.1681 min, 3.507 s</t>
  </si>
  <si>
    <t>21.1681 min, 5.329 s</t>
  </si>
  <si>
    <t>21.2514 min, 4.116 s</t>
  </si>
  <si>
    <t>21.3348 min, 3.719 s</t>
  </si>
  <si>
    <t>21.3348 min, 5.488 s</t>
  </si>
  <si>
    <t>21.4181 min, 3.511 s</t>
  </si>
  <si>
    <t>21.5848 min, 2.928 s</t>
  </si>
  <si>
    <t>21.6681 min, 2.772 s</t>
  </si>
  <si>
    <t>21.7515 min, 1.915 s</t>
  </si>
  <si>
    <t>21.7515 min, 3.922 s</t>
  </si>
  <si>
    <t>3-Octene-2,5-dione, 6,6,7-trimethyl-, (E)-</t>
  </si>
  <si>
    <t>21.7515 min, 4.170 s</t>
  </si>
  <si>
    <t>21.9181 min, 3.375 s</t>
  </si>
  <si>
    <t>22.0848 min, 4.520 s</t>
  </si>
  <si>
    <t>22.1682 min, 3.033 s</t>
  </si>
  <si>
    <t>22.5849 min, 4.600 s</t>
  </si>
  <si>
    <t>1,3-Dioxolane, 2-butyl-</t>
  </si>
  <si>
    <t>22.6682 min, 6.154 s</t>
  </si>
  <si>
    <t>22.7515 min, 3.872 s</t>
  </si>
  <si>
    <t>23.0016 min, 3.427 s</t>
  </si>
  <si>
    <t>23.1682 min, 3.220 s</t>
  </si>
  <si>
    <t>23.1682 min, 3.600 s</t>
  </si>
  <si>
    <t>23.1682 min, 3.833 s</t>
  </si>
  <si>
    <t>23.1682 min, 4.657 s</t>
  </si>
  <si>
    <t>23.1682 min, 4.690 s</t>
  </si>
  <si>
    <t>23.3349 min, 4.440 s</t>
  </si>
  <si>
    <t>23.5849 min, 3.959 s</t>
  </si>
  <si>
    <t>23.5849 min, 4.570 s</t>
  </si>
  <si>
    <t>23.9183 min, 3.100 s</t>
  </si>
  <si>
    <t>24.0016 min, 4.207 s</t>
  </si>
  <si>
    <t>24.335 min, 3.412 s</t>
  </si>
  <si>
    <t>24.585 min, 3.425 s</t>
  </si>
  <si>
    <t>24.7517 min, 5.265 s</t>
  </si>
  <si>
    <t>24.835 min, 3.380 s</t>
  </si>
  <si>
    <t>24.835 min, 3.525 s</t>
  </si>
  <si>
    <t>(Z)-3-Phenylacrylaldehyde</t>
  </si>
  <si>
    <t>24.9184 min, 4.249 s</t>
  </si>
  <si>
    <t>25.0017 min, 3.975 s</t>
  </si>
  <si>
    <t>25.1684 min, 1.795 s</t>
  </si>
  <si>
    <t>25.2517 min, 5.507 s</t>
  </si>
  <si>
    <t>25.6684 min, 4.238 s</t>
  </si>
  <si>
    <t>25.9185 min, 4.418 s</t>
  </si>
  <si>
    <t>26.5018 min, 3.499 s</t>
  </si>
  <si>
    <t>26.6685 min, 3.319 s</t>
  </si>
  <si>
    <t>26.6685 min, 4.295 s</t>
  </si>
  <si>
    <t>26.7519 min, 3.252 s</t>
  </si>
  <si>
    <t>26.7519 min, 4.244 s</t>
  </si>
  <si>
    <t>27.1686 min, 5.198 s</t>
  </si>
  <si>
    <t>27.3352 min, 4.030 s</t>
  </si>
  <si>
    <t>27.6686 min, 3.212 s</t>
  </si>
  <si>
    <t>27.6686 min, 4.100 s</t>
  </si>
  <si>
    <t>28.3353 min, 4.307 s</t>
  </si>
  <si>
    <t>28.4187 min, 3.186 s</t>
  </si>
  <si>
    <t>28.502 min, 4.248 s</t>
  </si>
  <si>
    <t>Undecane, 4,4-dimethyl-</t>
  </si>
  <si>
    <t>28.752 min, 1.847 s</t>
  </si>
  <si>
    <t>28.8354 min, 3.453 s</t>
  </si>
  <si>
    <t>28.9187 min, 4.878 s</t>
  </si>
  <si>
    <t>Ethanone, 1-(2-hydroxy-6-methoxyphenyl)-</t>
  </si>
  <si>
    <t>29.002 min, 3.230 s</t>
  </si>
  <si>
    <t>29.002 min, 3.828 s</t>
  </si>
  <si>
    <t>Propanoic acid, 3-chloro-, 4-formylphenyl ester</t>
  </si>
  <si>
    <t>29.0854 min, 4.230 s</t>
  </si>
  <si>
    <t>29.4187 min, 3.248 s</t>
  </si>
  <si>
    <t>29.8354 min, 3.593 s</t>
  </si>
  <si>
    <t>29.8354 min, 5.025 s</t>
  </si>
  <si>
    <t>29.9188 min, 4.512 s</t>
  </si>
  <si>
    <t>30.1688 min, 3.623 s</t>
  </si>
  <si>
    <t>30.7522 min, 3.143 s</t>
  </si>
  <si>
    <t>31.0022 min, 3.163 s</t>
  </si>
  <si>
    <t>31.0855 min, 3.693 s</t>
  </si>
  <si>
    <t>1,2-Dihydrocuparene</t>
  </si>
  <si>
    <t>31.2522 min, 2.587 s</t>
  </si>
  <si>
    <t>(Z)-3-Phenyl-2-propenoic acid</t>
  </si>
  <si>
    <t>31.3356 min, 4.094 s</t>
  </si>
  <si>
    <t>32.0023 min, 5.299 s</t>
  </si>
  <si>
    <t>32.0856 min, 4.198 s</t>
  </si>
  <si>
    <t>32.3356 min, 4.429 s</t>
  </si>
  <si>
    <t>(1R,4S,5S)-1,8-Dimethyl-4-(prop-1-en-2-yl)spiro[4.5]dec-7-ene</t>
  </si>
  <si>
    <t>33.2524 min, 2.625 s</t>
  </si>
  <si>
    <t>2-Pyrrolidinone, 5-(cyclohexylmethyl)-</t>
  </si>
  <si>
    <t>33.7524 min, 4.181 s</t>
  </si>
  <si>
    <t>33.9191 min, 4.338 s</t>
  </si>
  <si>
    <t>34.3358 min, 3.708 s</t>
  </si>
  <si>
    <t>34.6692 min, 3.619 s</t>
  </si>
  <si>
    <t>Benzene, 1-methyl-4-(1,2,2-trimethylcyclopentyl)-, (R)-</t>
  </si>
  <si>
    <t>34.9192 min, 2.974 s</t>
  </si>
  <si>
    <t>34.9192 min, 3.961 s</t>
  </si>
  <si>
    <t>35.3359 min, 4.811 s</t>
  </si>
  <si>
    <t>35.5026 min, 3.567 s</t>
  </si>
  <si>
    <t>35.9193 min, 4.297 s</t>
  </si>
  <si>
    <t>36.0026 min, 2.794 s</t>
  </si>
  <si>
    <t>3-Hydroxy-4-methoxynitrobenzene</t>
  </si>
  <si>
    <t>36.9193 min, 3.691 s</t>
  </si>
  <si>
    <t>37.1694 min, 2.372 s</t>
  </si>
  <si>
    <t>37.2527 min, 4.007 s</t>
  </si>
  <si>
    <t>37.2527 min, 5.844 s</t>
  </si>
  <si>
    <t>XIC(190.10Â±500ppm)</t>
  </si>
  <si>
    <t>37.8361 min, 3.617 s</t>
  </si>
  <si>
    <t>38.5028 min, 4.026 s</t>
  </si>
  <si>
    <t>38.7528 min, 3.769 s</t>
  </si>
  <si>
    <t>38.9195 min, 3.906 s</t>
  </si>
  <si>
    <t>39.0028 min, 3.566 s</t>
  </si>
  <si>
    <t>40.3363 min, 4.154 s</t>
  </si>
  <si>
    <t>40.753 min, 4.799 s</t>
  </si>
  <si>
    <t>41.8364 min, 4.039 s</t>
  </si>
  <si>
    <t>41.9197 min, 4.085 s</t>
  </si>
  <si>
    <t>43.2532 min, 3.799 s</t>
  </si>
  <si>
    <t>43.2532 min, 4.877 s</t>
  </si>
  <si>
    <t>43.4199 min, 1.869 s</t>
  </si>
  <si>
    <t>44.1699 min, 3.773 s</t>
  </si>
  <si>
    <t>44.4199 min, 2.349 s</t>
  </si>
  <si>
    <t>45.17 min, 1.963 s</t>
  </si>
  <si>
    <t>47.5035 min, 4.443 s</t>
  </si>
  <si>
    <t>48.7536 min, 4.547 s</t>
  </si>
  <si>
    <t>49.2537 min, 2.236 s</t>
  </si>
  <si>
    <t>49.587 min, 3.287 s</t>
  </si>
  <si>
    <t>49.587 min, 4.451 s</t>
  </si>
  <si>
    <t>51.0871 min, 3.338 s</t>
  </si>
  <si>
    <t>51.7539 min, 3.190 s</t>
  </si>
  <si>
    <t>52.0039 min, 1.939 s</t>
  </si>
  <si>
    <t>53.6707 min, 5.058 s</t>
  </si>
  <si>
    <t>3-Buten-1-ol, 2-methyl-</t>
  </si>
  <si>
    <t>54.004 min, 6.007 s</t>
  </si>
  <si>
    <t>3.75002 min, 2.139 s</t>
  </si>
  <si>
    <t>3.83336 min, 1.702 s</t>
  </si>
  <si>
    <t>3.9167 min, 1.972 s</t>
  </si>
  <si>
    <t>4.00004 min, 2.139 s</t>
  </si>
  <si>
    <t>1,3,5-Hexatriene, 3-methyl-, (Z)-</t>
  </si>
  <si>
    <t>4.08338 min, 2.107 s</t>
  </si>
  <si>
    <t>4.16672 min, 2.027 s</t>
  </si>
  <si>
    <t>4.25006 min, 1.721 s</t>
  </si>
  <si>
    <t>1-Octene, 3,3-dimethyl-</t>
  </si>
  <si>
    <t>4.3334 min, 1.961 s</t>
  </si>
  <si>
    <t>4.3334 min, 2.433 s</t>
  </si>
  <si>
    <t>4.41674 min, 2.211 s</t>
  </si>
  <si>
    <t>1-Propanone, 1-cyclopropyl-</t>
  </si>
  <si>
    <t>4.50008 min, 1.918 s</t>
  </si>
  <si>
    <t>4.7501 min, 1.818 s</t>
  </si>
  <si>
    <t>XIC(42.07Â±500ppm)</t>
  </si>
  <si>
    <t>4.7501 min, 2.170 s</t>
  </si>
  <si>
    <t>4.91678 min, 2.598 s</t>
  </si>
  <si>
    <t>2-Propenoic acid, 3-(3,4-dimethoxyphenyl)-, (E)-</t>
  </si>
  <si>
    <t>XIC(208.04Â±500ppm)</t>
  </si>
  <si>
    <t>5.08346 min, 1.519 s</t>
  </si>
  <si>
    <t>5.08346 min, 1.658 s</t>
  </si>
  <si>
    <t>5.33348 min, 2.452 s</t>
  </si>
  <si>
    <t>Hydrazine, 1,2-dimethyl-</t>
  </si>
  <si>
    <t>5.66684 min, 6.357 s</t>
  </si>
  <si>
    <t>5.75018 min, 2.387 s</t>
  </si>
  <si>
    <t>5.83352 min, 2.037 s</t>
  </si>
  <si>
    <t>5.83352 min, 2.559 s</t>
  </si>
  <si>
    <t>6.0002 min, 2.792 s</t>
  </si>
  <si>
    <t>[1,3,4]Thiadiazol, 2-amino-5-(2-piperidin-1-ylethyl)-</t>
  </si>
  <si>
    <t>6.08354 min, 2.860 s</t>
  </si>
  <si>
    <t>6.08354 min, 3.072 s</t>
  </si>
  <si>
    <t>6.16688 min, 2.334 s</t>
  </si>
  <si>
    <t>6.33356 min, 2.532 s</t>
  </si>
  <si>
    <t>6.8336 min, 2.686 s</t>
  </si>
  <si>
    <t>7.08362 min, 2.742 s</t>
  </si>
  <si>
    <t>7.2503 min, 2.956 s</t>
  </si>
  <si>
    <t>7.33364 min, 2.997 s</t>
  </si>
  <si>
    <t>7.58366 min, 3.004 s</t>
  </si>
  <si>
    <t>7.58366 min, 3.992 s</t>
  </si>
  <si>
    <t>7.91702 min, 2.251 s</t>
  </si>
  <si>
    <t>8.0837 min, 2.292 s</t>
  </si>
  <si>
    <t>8.41706 min, 3.384 s</t>
  </si>
  <si>
    <t>8.75042 min, 3.218 s</t>
  </si>
  <si>
    <t>8.83376 min, 3.748 s</t>
  </si>
  <si>
    <t>8.83376 min, 4.536 s</t>
  </si>
  <si>
    <t>8.9171 min, 2.910 s</t>
  </si>
  <si>
    <t>8.9171 min, 4.628 s</t>
  </si>
  <si>
    <t>9.25046 min, 3.055 s</t>
  </si>
  <si>
    <t>9.25046 min, 3.385 s</t>
  </si>
  <si>
    <t>9.41714 min, 2.268 s</t>
  </si>
  <si>
    <t>9.50048 min, 3.193 s</t>
  </si>
  <si>
    <t>9.58382 min, 3.575 s</t>
  </si>
  <si>
    <t>9.7505 min, 2.826 s</t>
  </si>
  <si>
    <t>9.91718 min, 2.986 s</t>
  </si>
  <si>
    <t>10.0005 min, 4.157 s</t>
  </si>
  <si>
    <t>10.5839 min, 3.146 s</t>
  </si>
  <si>
    <t>10.8339 min, 3.263 s</t>
  </si>
  <si>
    <t>11.0006 min, 3.252 s</t>
  </si>
  <si>
    <t>11.1673 min, 3.253 s</t>
  </si>
  <si>
    <t>11.2506 min, 4.556 s</t>
  </si>
  <si>
    <t>11.5006 min, 3.431 s</t>
  </si>
  <si>
    <t>11.584 min, 4.233 s</t>
  </si>
  <si>
    <t>11.584 min, 4.453 s</t>
  </si>
  <si>
    <t>1-Methyl-4-(1-methylethyl)-cyclohexane</t>
  </si>
  <si>
    <t>11.834 min, 1.946 s</t>
  </si>
  <si>
    <t>12.0007 min, 4.905 s</t>
  </si>
  <si>
    <t>12.084 min, 3.525 s</t>
  </si>
  <si>
    <t>12.2507 min, 2.785 s</t>
  </si>
  <si>
    <t>12.334 min, 2.820 s</t>
  </si>
  <si>
    <t>12.5007 min, 4.231 s</t>
  </si>
  <si>
    <t>12.5841 min, 3.645 s</t>
  </si>
  <si>
    <t>12.6674 min, 3.937 s</t>
  </si>
  <si>
    <t>12.9174 min, 3.487 s</t>
  </si>
  <si>
    <t>13.0008 min, 3.054 s</t>
  </si>
  <si>
    <t>13.1674 min, 3.862 s</t>
  </si>
  <si>
    <t>13.4175 min, 3.060 s</t>
  </si>
  <si>
    <t>13.4175 min, 4.078 s</t>
  </si>
  <si>
    <t>13.6675 min, 2.911 s</t>
  </si>
  <si>
    <t>13.6675 min, 3.090 s</t>
  </si>
  <si>
    <t>13.9175 min, 3.947 s</t>
  </si>
  <si>
    <t>14.0842 min, 3.639 s</t>
  </si>
  <si>
    <t>14.4175 min, 3.340 s</t>
  </si>
  <si>
    <t>14.4175 min, 3.694 s</t>
  </si>
  <si>
    <t>14.9176 min, 5.280 s</t>
  </si>
  <si>
    <t>15.0009 min, 3.280 s</t>
  </si>
  <si>
    <t>Benzene, 1,2-propadienyl-</t>
  </si>
  <si>
    <t>15.3343 min, 3.295 s</t>
  </si>
  <si>
    <t>15.3343 min, 3.460 s</t>
  </si>
  <si>
    <t>15.4176 min, 3.276 s</t>
  </si>
  <si>
    <t>15.4176 min, 4.103 s</t>
  </si>
  <si>
    <t>15.5843 min, 3.653 s</t>
  </si>
  <si>
    <t>15.5843 min, 3.792 s</t>
  </si>
  <si>
    <t>15.6676 min, 4.106 s</t>
  </si>
  <si>
    <t>15.751 min, 4.105 s</t>
  </si>
  <si>
    <t>15.8343 min, 4.389 s</t>
  </si>
  <si>
    <t>1-Ethyl-5-methylcyclopentene</t>
  </si>
  <si>
    <t>15.9177 min, 3.881 s</t>
  </si>
  <si>
    <t>15.9177 min, 4.811 s</t>
  </si>
  <si>
    <t>Benzene, 2-ethyl-1,3-dimethyl-</t>
  </si>
  <si>
    <t>16.0843 min, 2.703 s</t>
  </si>
  <si>
    <t>16.0843 min, 3.253 s</t>
  </si>
  <si>
    <t>16.1677 min, 3.174 s</t>
  </si>
  <si>
    <t>16.1677 min, 3.732 s</t>
  </si>
  <si>
    <t>16.251 min, 2.347 s</t>
  </si>
  <si>
    <t>16.251 min, 4.188 s</t>
  </si>
  <si>
    <t>XIC(132.10Â±500ppm)</t>
  </si>
  <si>
    <t>16.3344 min, 2.831 s</t>
  </si>
  <si>
    <t>16.5844 min, 2.868 s</t>
  </si>
  <si>
    <t>16.5844 min, 3.641 s</t>
  </si>
  <si>
    <t>16.5844 min, 3.820 s</t>
  </si>
  <si>
    <t>16.6677 min, 5.449 s</t>
  </si>
  <si>
    <t>16.7511 min, 2.891 s</t>
  </si>
  <si>
    <t>16.7511 min, 5.206 s</t>
  </si>
  <si>
    <t>16.8344 min, 3.504 s</t>
  </si>
  <si>
    <t>16.9177 min, 2.865 s</t>
  </si>
  <si>
    <t>16.9177 min, 3.920 s</t>
  </si>
  <si>
    <t>17.0011 min, 3.350 s</t>
  </si>
  <si>
    <t>17.0844 min, 4.628 s</t>
  </si>
  <si>
    <t>17.2511 min, 3.831 s</t>
  </si>
  <si>
    <t>17.2511 min, 3.883 s</t>
  </si>
  <si>
    <t>17.5845 min, 2.986 s</t>
  </si>
  <si>
    <t>17.5845 min, 4.100 s</t>
  </si>
  <si>
    <t>17.7511 min, 3.101 s</t>
  </si>
  <si>
    <t>17.7511 min, 4.798 s</t>
  </si>
  <si>
    <t>Undecane, 3,7-dimethyl-</t>
  </si>
  <si>
    <t>17.8345 min, 1.806 s</t>
  </si>
  <si>
    <t>18.1678 min, 6.489 s</t>
  </si>
  <si>
    <t>18.2512 min, 3.180 s</t>
  </si>
  <si>
    <t>18.4179 min, 5.473 s</t>
  </si>
  <si>
    <t>Decane, 2,3,5,8-tetramethyl-</t>
  </si>
  <si>
    <t>18.5012 min, 1.813 s</t>
  </si>
  <si>
    <t>18.5012 min, 2.941 s</t>
  </si>
  <si>
    <t>18.6679 min, 2.107 s</t>
  </si>
  <si>
    <t>18.8346 min, 3.633 s</t>
  </si>
  <si>
    <t>19.0012 min, 3.249 s</t>
  </si>
  <si>
    <t>19.0012 min, 3.315 s</t>
  </si>
  <si>
    <t>19.2513 min, 1.873 s</t>
  </si>
  <si>
    <t>19.2513 min, 3.368 s</t>
  </si>
  <si>
    <t>19.4179 min, 3.814 s</t>
  </si>
  <si>
    <t>19.5013 min, 5.725 s</t>
  </si>
  <si>
    <t>19.5846 min, 2.320 s</t>
  </si>
  <si>
    <t>19.5846 min, 3.436 s</t>
  </si>
  <si>
    <t>Tenamfetamine</t>
  </si>
  <si>
    <t>19.668 min, 3.649 s</t>
  </si>
  <si>
    <t>19.7513 min, 3.473 s</t>
  </si>
  <si>
    <t>20.2513 min, 3.718 s</t>
  </si>
  <si>
    <t>20.2513 min, 4.142 s</t>
  </si>
  <si>
    <t>20.5014 min, 3.712 s</t>
  </si>
  <si>
    <t>20.7514 min, 3.171 s</t>
  </si>
  <si>
    <t>20.7514 min, 3.512 s</t>
  </si>
  <si>
    <t>20.8347 min, 3.447 s</t>
  </si>
  <si>
    <t>20.9181 min, 3.344 s</t>
  </si>
  <si>
    <t>21.0014 min, 2.859 s</t>
  </si>
  <si>
    <t>21.0014 min, 3.409 s</t>
  </si>
  <si>
    <t>5-Undecene, 3-methyl-, (E)-</t>
  </si>
  <si>
    <t>21.1681 min, 1.965 s</t>
  </si>
  <si>
    <t>21.1681 min, 3.534 s</t>
  </si>
  <si>
    <t>Cyclopenta[c]thiapyran</t>
  </si>
  <si>
    <t>21.2514 min, 4.149 s</t>
  </si>
  <si>
    <t>21.4181 min, 3.531 s</t>
  </si>
  <si>
    <t>21.5014 min, 1.952 s</t>
  </si>
  <si>
    <t>21.5014 min, 3.468 s</t>
  </si>
  <si>
    <t>21.8348 min, 3.328 s</t>
  </si>
  <si>
    <t>21.9181 min, 3.396 s</t>
  </si>
  <si>
    <t>22.3348 min, 5.113 s</t>
  </si>
  <si>
    <t>22.5849 min, 4.630 s</t>
  </si>
  <si>
    <t>22.5849 min, 5.026 s</t>
  </si>
  <si>
    <t>22.8349 min, 4.317 s</t>
  </si>
  <si>
    <t>22.9182 min, 4.884 s</t>
  </si>
  <si>
    <t>23.1682 min, 3.239 s</t>
  </si>
  <si>
    <t>23.1682 min, 3.622 s</t>
  </si>
  <si>
    <t>23.1682 min, 3.855 s</t>
  </si>
  <si>
    <t>23.2516 min, 4.684 s</t>
  </si>
  <si>
    <t>23.3349 min, 4.465 s</t>
  </si>
  <si>
    <t>23.5016 min, 3.391 s</t>
  </si>
  <si>
    <t>23.5016 min, 5.200 s</t>
  </si>
  <si>
    <t>23.5849 min, 3.305 s</t>
  </si>
  <si>
    <t>23.5849 min, 3.986 s</t>
  </si>
  <si>
    <t>23.5849 min, 4.603 s</t>
  </si>
  <si>
    <t>23.6683 min, 3.605 s</t>
  </si>
  <si>
    <t>23.835 min, 1.949 s</t>
  </si>
  <si>
    <t>23.835 min, 3.265 s</t>
  </si>
  <si>
    <t>23.835 min, 5.205 s</t>
  </si>
  <si>
    <t>24.0016 min, 3.515 s</t>
  </si>
  <si>
    <t>24.0016 min, 4.244 s</t>
  </si>
  <si>
    <t>24.335 min, 3.436 s</t>
  </si>
  <si>
    <t>24.7517 min, 3.797 s</t>
  </si>
  <si>
    <t>24.835 min, 3.401 s</t>
  </si>
  <si>
    <t>24.835 min, 3.547 s</t>
  </si>
  <si>
    <t>25.2517 min, 4.700 s</t>
  </si>
  <si>
    <t>25.3351 min, 3.418 s</t>
  </si>
  <si>
    <t>25.3351 min, 5.494 s</t>
  </si>
  <si>
    <t>25.5851 min, 1.920 s</t>
  </si>
  <si>
    <t>25.6684 min, 4.269 s</t>
  </si>
  <si>
    <t>25.8351 min, 3.779 s</t>
  </si>
  <si>
    <t>26.0018 min, 3.273 s</t>
  </si>
  <si>
    <t>26.2518 min, 3.265 s</t>
  </si>
  <si>
    <t>Sulfurous acid, hexyl nonyl ester</t>
  </si>
  <si>
    <t>26.5018 min, 2.049 s</t>
  </si>
  <si>
    <t>26.5018 min, 3.513 s</t>
  </si>
  <si>
    <t>26.8352 min, 4.239 s</t>
  </si>
  <si>
    <t>26.8352 min, 4.519 s</t>
  </si>
  <si>
    <t>27.0852 min, 3.915 s</t>
  </si>
  <si>
    <t>27.3352 min, 3.776 s</t>
  </si>
  <si>
    <t>27.4186 min, 3.481 s</t>
  </si>
  <si>
    <t>27.5019 min, 3.311 s</t>
  </si>
  <si>
    <t>27.5019 min, 4.343 s</t>
  </si>
  <si>
    <t>27.6686 min, 3.515 s</t>
  </si>
  <si>
    <t>27.6686 min, 4.125 s</t>
  </si>
  <si>
    <t>Decane, 3,6-dimethyl-</t>
  </si>
  <si>
    <t>28.252 min, 1.824 s</t>
  </si>
  <si>
    <t>28.252 min, 3.546 s</t>
  </si>
  <si>
    <t>28.252 min, 5.446 s</t>
  </si>
  <si>
    <t>28.3353 min, 4.337 s</t>
  </si>
  <si>
    <t>28.4187 min, 1.870 s</t>
  </si>
  <si>
    <t>28.502 min, 4.274 s</t>
  </si>
  <si>
    <t>28.8354 min, 3.474 s</t>
  </si>
  <si>
    <t>29.002 min, 2.574 s</t>
  </si>
  <si>
    <t>29.002 min, 3.245 s</t>
  </si>
  <si>
    <t>29.002 min, 3.846 s</t>
  </si>
  <si>
    <t>29.2521 min, 3.281 s</t>
  </si>
  <si>
    <t>29.3354 min, 3.734 s</t>
  </si>
  <si>
    <t>29.8354 min, 5.064 s</t>
  </si>
  <si>
    <t>30.1688 min, 3.647 s</t>
  </si>
  <si>
    <t>30.3355 min, 3.785 s</t>
  </si>
  <si>
    <t>30.5022 min, 3.585 s</t>
  </si>
  <si>
    <t>30.5022 min, 4.603 s</t>
  </si>
  <si>
    <t>30.5855 min, 3.641 s</t>
  </si>
  <si>
    <t>30.5855 min, 4.084 s</t>
  </si>
  <si>
    <t>6,7-Dimethyl-3H-isobenzofuran-1-one</t>
  </si>
  <si>
    <t>30.8355 min, 3.662 s</t>
  </si>
  <si>
    <t>30.9189 min, 3.967 s</t>
  </si>
  <si>
    <t>31.2522 min, 4.245 s</t>
  </si>
  <si>
    <t>31.4189 min, 4.826 s</t>
  </si>
  <si>
    <t>32.0023 min, 3.816 s</t>
  </si>
  <si>
    <t>32.3356 min, 4.461 s</t>
  </si>
  <si>
    <t>32.5857 min, 3.967 s</t>
  </si>
  <si>
    <t>32.7523 min, 1.864 s</t>
  </si>
  <si>
    <t>32.7523 min, 3.469 s</t>
  </si>
  <si>
    <t>33.4191 min, 3.754 s</t>
  </si>
  <si>
    <t>34.0858 min, 4.452 s</t>
  </si>
  <si>
    <t>34.2525 min, 4.811 s</t>
  </si>
  <si>
    <t>34.5858 min, 4.896 s</t>
  </si>
  <si>
    <t>34.9192 min, 3.988 s</t>
  </si>
  <si>
    <t>35.4192 min, 4.108 s</t>
  </si>
  <si>
    <t>35.6692 min, 3.600 s</t>
  </si>
  <si>
    <t>35.9193 min, 4.322 s</t>
  </si>
  <si>
    <t>36.1693 min, 4.459 s</t>
  </si>
  <si>
    <t>36.336 min, 3.677 s</t>
  </si>
  <si>
    <t>37.4194 min, 4.342 s</t>
  </si>
  <si>
    <t>37.9194 min, 4.165 s</t>
  </si>
  <si>
    <t>38.5028 min, 4.046 s</t>
  </si>
  <si>
    <t>38.7528 min, 3.789 s</t>
  </si>
  <si>
    <t>39.0028 min, 3.584 s</t>
  </si>
  <si>
    <t>40.0029 min, 4.709 s</t>
  </si>
  <si>
    <t>40.8363 min, 4.798 s</t>
  </si>
  <si>
    <t>Octane, 2,3,3-trimethyl-</t>
  </si>
  <si>
    <t>42.5031 min, 1.804 s</t>
  </si>
  <si>
    <t>42.5865 min, 4.267 s</t>
  </si>
  <si>
    <t>43.2532 min, 4.903 s</t>
  </si>
  <si>
    <t>43.3365 min, 1.882 s</t>
  </si>
  <si>
    <t>43.4199 min, 3.832 s</t>
  </si>
  <si>
    <t>45.8367 min, 3.530 s</t>
  </si>
  <si>
    <t>47.7535 min, 2.074 s</t>
  </si>
  <si>
    <t>48.5869 min, 4.498 s</t>
  </si>
  <si>
    <t>2,3,4-Trimethyl-1-pentanol</t>
  </si>
  <si>
    <t>48.6703 min, 1.959 s</t>
  </si>
  <si>
    <t>2-Nonanone, 9-hydroxy-</t>
  </si>
  <si>
    <t>49.1703 min, 2.295 s</t>
  </si>
  <si>
    <t>49.2537 min, 4.890 s</t>
  </si>
  <si>
    <t>49.587 min, 3.307 s</t>
  </si>
  <si>
    <t>49.6704 min, 4.444 s</t>
  </si>
  <si>
    <t>49.7537 min, 3.029 s</t>
  </si>
  <si>
    <t>50.2537 min, 3.158 s</t>
  </si>
  <si>
    <t>Sulfurous acid, hexyl pentadecyl ester</t>
  </si>
  <si>
    <t>50.8371 min, 1.933 s</t>
  </si>
  <si>
    <t>51.0871 min, 3.356 s</t>
  </si>
  <si>
    <t>51.7539 min, 3.207 s</t>
  </si>
  <si>
    <t>52.0872 min, 1.944 s</t>
  </si>
  <si>
    <t>53.6707 min, 5.087 s</t>
  </si>
  <si>
    <t>XIC(68.08Â±500ppm)</t>
  </si>
  <si>
    <t>54.3374 min, 2.058 s</t>
  </si>
  <si>
    <t>Glycine, N-(ethoxycarbonyl)-, ethyl ester</t>
  </si>
  <si>
    <t>3.66668 min, 2.024 s</t>
  </si>
  <si>
    <t>3.9167 min, 1.513 s</t>
  </si>
  <si>
    <t>4.00004 min, 1.526 s</t>
  </si>
  <si>
    <t>Methyltartronic acid</t>
  </si>
  <si>
    <t>4.00004 min, 1.984 s</t>
  </si>
  <si>
    <t>4.00004 min, 2.106 s</t>
  </si>
  <si>
    <t>2-Propenoic acid</t>
  </si>
  <si>
    <t>XIC(72.02Â±500ppm)</t>
  </si>
  <si>
    <t>4.08338 min, 1.536 s</t>
  </si>
  <si>
    <t>4.08338 min, 1.682 s</t>
  </si>
  <si>
    <t>4.08338 min, 2.616 s</t>
  </si>
  <si>
    <t>4.16672 min, 2.140 s</t>
  </si>
  <si>
    <t>2-Propanone, 1,1-dichloro-</t>
  </si>
  <si>
    <t>4.3334 min, 1.912 s</t>
  </si>
  <si>
    <t>4.3334 min, 2.087 s</t>
  </si>
  <si>
    <t>4.3334 min, 2.315 s</t>
  </si>
  <si>
    <t>4.3334 min, 2.429 s</t>
  </si>
  <si>
    <t>Prenol</t>
  </si>
  <si>
    <t>4.58342 min, 1.907 s</t>
  </si>
  <si>
    <t>4.58342 min, 2.570 s</t>
  </si>
  <si>
    <t>1-Penten-3-ol, 2-methyl-</t>
  </si>
  <si>
    <t>4.66676 min, 1.829 s</t>
  </si>
  <si>
    <t>Succindialdehyde</t>
  </si>
  <si>
    <t>4.66676 min, 2.883 s</t>
  </si>
  <si>
    <t>2-Propenoic acid, 2-methyl-, ethenyl ester</t>
  </si>
  <si>
    <t>4.7501 min, 2.193 s</t>
  </si>
  <si>
    <t>4.91678 min, 1.849 s</t>
  </si>
  <si>
    <t>Formic acid, tetrahydrofurfuryl ester</t>
  </si>
  <si>
    <t>XIC(71.04Â±500ppm)</t>
  </si>
  <si>
    <t>4.91678 min, 1.917 s</t>
  </si>
  <si>
    <t>Trimethylene oxide</t>
  </si>
  <si>
    <t>4.91678 min, 2.878 s</t>
  </si>
  <si>
    <t>5.00012 min, 1.732 s</t>
  </si>
  <si>
    <t>3-Butenoic acid</t>
  </si>
  <si>
    <t>5.00012 min, 1.860 s</t>
  </si>
  <si>
    <t>Ethanamine, 2-hydrazino-N,N-dimethyl-2-oxo-</t>
  </si>
  <si>
    <t>5.08346 min, 1.872 s</t>
  </si>
  <si>
    <t>5.08346 min, 1.951 s</t>
  </si>
  <si>
    <t>1H-Tetrazole-1,5-diamine</t>
  </si>
  <si>
    <t>5.25014 min, 2.145 s</t>
  </si>
  <si>
    <t>5.25014 min, 2.452 s</t>
  </si>
  <si>
    <t>1,2-Propanediol, 2-acetate</t>
  </si>
  <si>
    <t>5.33348 min, 2.292 s</t>
  </si>
  <si>
    <t>Ethene, ethoxy-</t>
  </si>
  <si>
    <t>5.33348 min, 2.512 s</t>
  </si>
  <si>
    <t>5.33348 min, 6.476 s</t>
  </si>
  <si>
    <t>5.41682 min, 2.176 s</t>
  </si>
  <si>
    <t>5.41682 min, 2.263 s</t>
  </si>
  <si>
    <t>5.66684 min, 2.436 s</t>
  </si>
  <si>
    <t>5.75018 min, 2.327 s</t>
  </si>
  <si>
    <t>5.75018 min, 2.388 s</t>
  </si>
  <si>
    <t>5.83352 min, 2.540 s</t>
  </si>
  <si>
    <t>5.91686 min, 2.121 s</t>
  </si>
  <si>
    <t>Butanoic acid, 2-propenyl ester</t>
  </si>
  <si>
    <t>6.0002 min, 2.637 s</t>
  </si>
  <si>
    <t>6.08354 min, 2.229 s</t>
  </si>
  <si>
    <t>6.08354 min, 2.694 s</t>
  </si>
  <si>
    <t>6.08354 min, 2.966 s</t>
  </si>
  <si>
    <t>6.08354 min, 3.070 s</t>
  </si>
  <si>
    <t>1-Butoxy-2-methyl-2-butene (E)-</t>
  </si>
  <si>
    <t>6.25022 min, 2.016 s</t>
  </si>
  <si>
    <t>6.25022 min, 2.331 s</t>
  </si>
  <si>
    <t>2-Amino-1,3,5-triazine</t>
  </si>
  <si>
    <t>6.25022 min, 2.964 s</t>
  </si>
  <si>
    <t>6.33356 min, 2.367 s</t>
  </si>
  <si>
    <t>6.33356 min, 2.431 s</t>
  </si>
  <si>
    <t>6.33356 min, 2.522 s</t>
  </si>
  <si>
    <t>6.50024 min, 2.605 s</t>
  </si>
  <si>
    <t>6.75026 min, 2.379 s</t>
  </si>
  <si>
    <t>2-Propenoic acid, methyl ester</t>
  </si>
  <si>
    <t>6.75026 min, 2.897 s</t>
  </si>
  <si>
    <t>6.75026 min, 3.779 s</t>
  </si>
  <si>
    <t>6.8336 min, 2.567 s</t>
  </si>
  <si>
    <t>6.8336 min, 2.715 s</t>
  </si>
  <si>
    <t>2-Heptanone, 3-methyl-</t>
  </si>
  <si>
    <t>6.8336 min, 3.428 s</t>
  </si>
  <si>
    <t>6.91694 min, 2.193 s</t>
  </si>
  <si>
    <t>7.16696 min, 2.690 s</t>
  </si>
  <si>
    <t>7.16696 min, 2.802 s</t>
  </si>
  <si>
    <t>1,3-Dioxolane-4-methanol</t>
  </si>
  <si>
    <t>7.16696 min, 3.152 s</t>
  </si>
  <si>
    <t>Acetic acid, (acetyloxy)-</t>
  </si>
  <si>
    <t>7.2503 min, 2.019 s</t>
  </si>
  <si>
    <t>7.2503 min, 2.351 s</t>
  </si>
  <si>
    <t>7.2503 min, 2.787 s</t>
  </si>
  <si>
    <t>Bicyclo[3.1.0]hexan-2-one</t>
  </si>
  <si>
    <t>7.33364 min, 2.870 s</t>
  </si>
  <si>
    <t>CH2=C(CH3)CH2COOH</t>
  </si>
  <si>
    <t>7.41698 min, 2.073 s</t>
  </si>
  <si>
    <t>7.41698 min, 2.946 s</t>
  </si>
  <si>
    <t>7.50032 min, 2.992 s</t>
  </si>
  <si>
    <t>7.58366 min, 2.242 s</t>
  </si>
  <si>
    <t>Cyclopentene</t>
  </si>
  <si>
    <t>7.58366 min, 2.981 s</t>
  </si>
  <si>
    <t>7.58366 min, 3.961 s</t>
  </si>
  <si>
    <t>7.667 min, 2.128 s</t>
  </si>
  <si>
    <t>7.667 min, 3.230 s</t>
  </si>
  <si>
    <t>L-Alanine, N-formyl-</t>
  </si>
  <si>
    <t>7.75034 min, 3.233 s</t>
  </si>
  <si>
    <t>7.83368 min, 2.087 s</t>
  </si>
  <si>
    <t>2-Butenoic acid, 4-oxo-, methyl ester, (E)-</t>
  </si>
  <si>
    <t>7.83368 min, 2.937 s</t>
  </si>
  <si>
    <t>7.91702 min, 1.975 s</t>
  </si>
  <si>
    <t>8.00036 min, 2.287 s</t>
  </si>
  <si>
    <t>2-Butenoic acid, 3-methyl-</t>
  </si>
  <si>
    <t>8.00036 min, 2.311 s</t>
  </si>
  <si>
    <t>8.00036 min, 2.927 s</t>
  </si>
  <si>
    <t>8.0837 min, 2.448 s</t>
  </si>
  <si>
    <t>8.0837 min, 2.671 s</t>
  </si>
  <si>
    <t>8.0837 min, 2.701 s</t>
  </si>
  <si>
    <t>8.16704 min, 2.171 s</t>
  </si>
  <si>
    <t>8.16704 min, 2.439 s</t>
  </si>
  <si>
    <t>8.25038 min, 2.628 s</t>
  </si>
  <si>
    <t>8.25038 min, 6.393 s</t>
  </si>
  <si>
    <t>1,3-Cyclopentadiene, 1,2,5,5-tetramethyl-</t>
  </si>
  <si>
    <t>8.33372 min, 2.003 s</t>
  </si>
  <si>
    <t>8.33372 min, 2.451 s</t>
  </si>
  <si>
    <t>Ethane-1,1-diol dipropanoate</t>
  </si>
  <si>
    <t>8.33372 min, 2.587 s</t>
  </si>
  <si>
    <t>8.33372 min, 3.407 s</t>
  </si>
  <si>
    <t>8.41706 min, 3.107 s</t>
  </si>
  <si>
    <t>8.41706 min, 3.562 s</t>
  </si>
  <si>
    <t>2-Propenoic acid, 2-methyl-, oxiranylmethyl ester</t>
  </si>
  <si>
    <t>8.5004 min, 3.035 s</t>
  </si>
  <si>
    <t>3,5-Heptadien-2-ol, 2,6-dimethyl-</t>
  </si>
  <si>
    <t>8.58374 min, 2.049 s</t>
  </si>
  <si>
    <t>Furfuryl formate</t>
  </si>
  <si>
    <t>8.58374 min, 2.899 s</t>
  </si>
  <si>
    <t>2-Pentenoic acid</t>
  </si>
  <si>
    <t>8.66708 min, 2.255 s</t>
  </si>
  <si>
    <t>1H-Imidazole-4-methanol</t>
  </si>
  <si>
    <t>8.66708 min, 2.362 s</t>
  </si>
  <si>
    <t>8.66708 min, 2.990 s</t>
  </si>
  <si>
    <t>8.66708 min, 3.477 s</t>
  </si>
  <si>
    <t>8.75042 min, 3.026 s</t>
  </si>
  <si>
    <t>8.75042 min, 3.697 s</t>
  </si>
  <si>
    <t>4-Heptenal, (Z)-</t>
  </si>
  <si>
    <t>8.83376 min, 2.514 s</t>
  </si>
  <si>
    <t>Ethenamine, N-methylene-</t>
  </si>
  <si>
    <t>8.83376 min, 4.774 s</t>
  </si>
  <si>
    <t>8.9171 min, 2.994 s</t>
  </si>
  <si>
    <t>8.9171 min, 3.183 s</t>
  </si>
  <si>
    <t>9.00044 min, 2.845 s</t>
  </si>
  <si>
    <t>Acetate, 4-hydroxy-3-methyl-2-butenyl-</t>
  </si>
  <si>
    <t>9.00044 min, 3.340 s</t>
  </si>
  <si>
    <t>9.00044 min, 3.723 s</t>
  </si>
  <si>
    <t>9.08378 min, 2.596 s</t>
  </si>
  <si>
    <t>8-Oxabicyclo[3.2.1]oct-6-en-3-one</t>
  </si>
  <si>
    <t>9.16712 min, 2.332 s</t>
  </si>
  <si>
    <t>3-Isopropylcyclopentene</t>
  </si>
  <si>
    <t>9.16712 min, 2.823 s</t>
  </si>
  <si>
    <t>2,4,6-Octatrienal</t>
  </si>
  <si>
    <t>9.25046 min, 2.090 s</t>
  </si>
  <si>
    <t>9.25046 min, 2.784 s</t>
  </si>
  <si>
    <t>9.25046 min, 3.405 s</t>
  </si>
  <si>
    <t>9.25046 min, 3.621 s</t>
  </si>
  <si>
    <t>9.3338 min, 2.257 s</t>
  </si>
  <si>
    <t>Acetic acid, trifluoro-, anhydride</t>
  </si>
  <si>
    <t>9.3338 min, 2.554 s</t>
  </si>
  <si>
    <t>9.3338 min, 2.749 s</t>
  </si>
  <si>
    <t>9.50048 min, 2.086 s</t>
  </si>
  <si>
    <t>9.58382 min, 3.557 s</t>
  </si>
  <si>
    <t>Tricyclo[2.2.1.0(2,6)]heptane, 1,3,3-trimethyl-</t>
  </si>
  <si>
    <t>9.66716 min, 2.019 s</t>
  </si>
  <si>
    <t>9.66716 min, 2.725 s</t>
  </si>
  <si>
    <t>1-Penten-1-one, 2-methyl-</t>
  </si>
  <si>
    <t>9.66716 min, 3.885 s</t>
  </si>
  <si>
    <t>9.7505 min, 2.112 s</t>
  </si>
  <si>
    <t>9.7505 min, 2.756 s</t>
  </si>
  <si>
    <t>9.7505 min, 2.839 s</t>
  </si>
  <si>
    <t>9.7505 min, 3.330 s</t>
  </si>
  <si>
    <t>XIC(133.01Â±500ppm)</t>
  </si>
  <si>
    <t>9.83384 min, 1.823 s</t>
  </si>
  <si>
    <t>3-Ethyl-4-methyl-2-pentene</t>
  </si>
  <si>
    <t>9.83384 min, 2.602 s</t>
  </si>
  <si>
    <t>1H,5H,7H,11H-Dipyrazolo[1,2-a:1',2'-d][1,2,4,5]tetrazine, tetrahydro-</t>
  </si>
  <si>
    <t>9.83384 min, 2.851 s</t>
  </si>
  <si>
    <t>9.83384 min, 2.991 s</t>
  </si>
  <si>
    <t>2-Cyclopenten-1-one, 3,5,5-trimethyl-</t>
  </si>
  <si>
    <t>9.91718 min, 2.656 s</t>
  </si>
  <si>
    <t>9.91718 min, 3.008 s</t>
  </si>
  <si>
    <t>9.91718 min, 4.180 s</t>
  </si>
  <si>
    <t>10.0005 min, 2.481 s</t>
  </si>
  <si>
    <t>10.0839 min, 3.570 s</t>
  </si>
  <si>
    <t>2,5-Furandione, 3-methyl-</t>
  </si>
  <si>
    <t>10.0839 min, 4.062 s</t>
  </si>
  <si>
    <t>1,3,6-Heptatriene, 2,5,6-trimethyl-</t>
  </si>
  <si>
    <t>10.1672 min, 2.002 s</t>
  </si>
  <si>
    <t>3-Ethylidenecycloheptene</t>
  </si>
  <si>
    <t>10.1672 min, 2.156 s</t>
  </si>
  <si>
    <t>(S)-3-Ethyl-4-methylpentanol</t>
  </si>
  <si>
    <t>10.2505 min, 2.375 s</t>
  </si>
  <si>
    <t>10.2505 min, 3.073 s</t>
  </si>
  <si>
    <t>10.3339 min, 3.060 s</t>
  </si>
  <si>
    <t>2(1H)-Pyridinone, 3-methyl-</t>
  </si>
  <si>
    <t>XIC(80.05Â±500ppm)</t>
  </si>
  <si>
    <t>10.3339 min, 3.765 s</t>
  </si>
  <si>
    <t>10.3339 min, 4.134 s</t>
  </si>
  <si>
    <t>10.5006 min, 2.873 s</t>
  </si>
  <si>
    <t>10.5006 min, 3.683 s</t>
  </si>
  <si>
    <t>10.5006 min, 3.715 s</t>
  </si>
  <si>
    <t>10.5006 min, 4.189 s</t>
  </si>
  <si>
    <t>10.5839 min, 2.365 s</t>
  </si>
  <si>
    <t>10.5839 min, 2.987 s</t>
  </si>
  <si>
    <t>10.5839 min, 3.189 s</t>
  </si>
  <si>
    <t>Cyclohexanol, 1-methyl-4-(1-methylethenyl)-, acetate</t>
  </si>
  <si>
    <t>10.6672 min, 2.098 s</t>
  </si>
  <si>
    <t>Butanoic acid, anhydride</t>
  </si>
  <si>
    <t>10.6672 min, 3.018 s</t>
  </si>
  <si>
    <t>10.6672 min, 3.745 s</t>
  </si>
  <si>
    <t>10.6672 min, 4.276 s</t>
  </si>
  <si>
    <t>cis-Arbusculone</t>
  </si>
  <si>
    <t>10.7506 min, 2.077 s</t>
  </si>
  <si>
    <t>7,8-Dioxabicyclo[3.2.1]oct-2-ene</t>
  </si>
  <si>
    <t>10.7506 min, 3.169 s</t>
  </si>
  <si>
    <t>10.7506 min, 3.670 s</t>
  </si>
  <si>
    <t>Spiro[2.4]heptane, 1,5-dimethyl-6-methylene-</t>
  </si>
  <si>
    <t>10.9173 min, 2.096 s</t>
  </si>
  <si>
    <t>1,3-Dioxolan-2-one</t>
  </si>
  <si>
    <t>11.0006 min, 5.644 s</t>
  </si>
  <si>
    <t>11.0839 min, 3.268 s</t>
  </si>
  <si>
    <t>3-Amino-2-oxazolidinone</t>
  </si>
  <si>
    <t>11.0839 min, 4.685 s</t>
  </si>
  <si>
    <t>1-Hepten-6-one, 2-methyl-</t>
  </si>
  <si>
    <t>11.1673 min, 2.577 s</t>
  </si>
  <si>
    <t>11.1673 min, 2.792 s</t>
  </si>
  <si>
    <t>11.1673 min, 4.563 s</t>
  </si>
  <si>
    <t>11.2506 min, 3.367 s</t>
  </si>
  <si>
    <t>5-Methyl-2-(2-methyl-2-tetrahydrofuryl)tetrahydrofuran</t>
  </si>
  <si>
    <t>11.2506 min, 3.757 s</t>
  </si>
  <si>
    <t>11.334 min, 2.355 s</t>
  </si>
  <si>
    <t>2-Furancarboxylic acid, cyclobutyl ester</t>
  </si>
  <si>
    <t>11.334 min, 3.052 s</t>
  </si>
  <si>
    <t>3-Hexenoic acid, (E)-</t>
  </si>
  <si>
    <t>11.4173 min, 2.334 s</t>
  </si>
  <si>
    <t>11.4173 min, 4.652 s</t>
  </si>
  <si>
    <t>11.5006 min, 3.061 s</t>
  </si>
  <si>
    <t>11.5006 min, 3.102 s</t>
  </si>
  <si>
    <t>11.5006 min, 3.367 s</t>
  </si>
  <si>
    <t>Furyl hydroxymethyl ketone</t>
  </si>
  <si>
    <t>11.5006 min, 3.415 s</t>
  </si>
  <si>
    <t>1,2-Cyclopentanedione</t>
  </si>
  <si>
    <t>11.5006 min, 4.466 s</t>
  </si>
  <si>
    <t>(Z)-Hex-3-en-1-yl propyl carbonate</t>
  </si>
  <si>
    <t>11.6673 min, 1.948 s</t>
  </si>
  <si>
    <t>11.6673 min, 3.208 s</t>
  </si>
  <si>
    <t>11.7507 min, 2.135 s</t>
  </si>
  <si>
    <t>1,4-Cyclohexadiene, 3,3,6,6-tetramethyl-</t>
  </si>
  <si>
    <t>11.7507 min, 2.177 s</t>
  </si>
  <si>
    <t>11.7507 min, 2.551 s</t>
  </si>
  <si>
    <t>1-(3H-Imidazol-4-yl)-ethanone</t>
  </si>
  <si>
    <t>11.7507 min, 3.196 s</t>
  </si>
  <si>
    <t>11.7507 min, 4.552 s</t>
  </si>
  <si>
    <t>11.834 min, 2.051 s</t>
  </si>
  <si>
    <t>11.834 min, 3.412 s</t>
  </si>
  <si>
    <t>11.834 min, 3.509 s</t>
  </si>
  <si>
    <t>11.834 min, 3.900 s</t>
  </si>
  <si>
    <t>12.0007 min, 1.973 s</t>
  </si>
  <si>
    <t>trans-3-Caren-2-ol</t>
  </si>
  <si>
    <t>12.0007 min, 2.280 s</t>
  </si>
  <si>
    <t>12.0007 min, 2.414 s</t>
  </si>
  <si>
    <t>2-Pentenoic acid, 4-oxo-, methyl ester, (Z)-</t>
  </si>
  <si>
    <t>12.0007 min, 3.707 s</t>
  </si>
  <si>
    <t>12.0007 min, 4.889 s</t>
  </si>
  <si>
    <t>1,3-Cyclopentadiene, 5,5-dimethyl-1-propyl-</t>
  </si>
  <si>
    <t>12.084 min, 2.173 s</t>
  </si>
  <si>
    <t>12.084 min, 2.993 s</t>
  </si>
  <si>
    <t>12.084 min, 3.500 s</t>
  </si>
  <si>
    <t>2H-Pyran-2,6(3H)-dione</t>
  </si>
  <si>
    <t>XIC(112.03Â±500ppm)</t>
  </si>
  <si>
    <t>12.1674 min, 3.814 s</t>
  </si>
  <si>
    <t>2(3H)-Furanone, dihydro-3,5-dimethyl-</t>
  </si>
  <si>
    <t>12.1674 min, 3.888 s</t>
  </si>
  <si>
    <t>12.1674 min, 4.154 s</t>
  </si>
  <si>
    <t>4-Methyl-2-pyrazolin-5-one</t>
  </si>
  <si>
    <t>12.2507 min, 1.953 s</t>
  </si>
  <si>
    <t>1,6-Octadiene, 2,6-dimethyl-, (Z)-</t>
  </si>
  <si>
    <t>12.2507 min, 1.977 s</t>
  </si>
  <si>
    <t>(2R,5S)-2-Methyl-5-(prop-1-en-2-yl)-2-vinyltetrahydrofuran</t>
  </si>
  <si>
    <t>12.2507 min, 2.293 s</t>
  </si>
  <si>
    <t>12.2507 min, 2.763 s</t>
  </si>
  <si>
    <t>2-Pentenoic acid, 2-methyl-, (E)-</t>
  </si>
  <si>
    <t>12.334 min, 2.407 s</t>
  </si>
  <si>
    <t>12.334 min, 3.223 s</t>
  </si>
  <si>
    <t>Cyclobuta[1,2:3,4]dicyclooctene, hexadecahydro-, (6aa,6ba,12aa,12ba)-</t>
  </si>
  <si>
    <t>12.334 min, 3.407 s</t>
  </si>
  <si>
    <t>3-Methyl-trans-3a,4,7,7a-tetrahydroindane</t>
  </si>
  <si>
    <t>12.4174 min, 2.183 s</t>
  </si>
  <si>
    <t>5-Heptenal, 2,6-dimethyl-</t>
  </si>
  <si>
    <t>12.4174 min, 2.625 s</t>
  </si>
  <si>
    <t>12.4174 min, 2.772 s</t>
  </si>
  <si>
    <t>Methyl ethyl cyclopentene</t>
  </si>
  <si>
    <t>12.4174 min, 2.984 s</t>
  </si>
  <si>
    <t>12.4174 min, 3.159 s</t>
  </si>
  <si>
    <t>12.4174 min, 3.812 s</t>
  </si>
  <si>
    <t>Oxazolidine, 2,2-diethyl-3-methyl-</t>
  </si>
  <si>
    <t>XIC(58.02Â±500ppm)</t>
  </si>
  <si>
    <t>12.4174 min, 3.936 s</t>
  </si>
  <si>
    <t>(6,6-Dimethylbicyclo[3.1.1]hept-2-en-2-yl)methyl ethyl carbonate</t>
  </si>
  <si>
    <t>12.5007 min, 2.302 s</t>
  </si>
  <si>
    <t>5-Propyl-2H-1,2,4-triazol-3-amine</t>
  </si>
  <si>
    <t>12.5007 min, 3.182 s</t>
  </si>
  <si>
    <t>12.5007 min, 3.262 s</t>
  </si>
  <si>
    <t>12.5007 min, 3.649 s</t>
  </si>
  <si>
    <t>Cyclohexene, 1-methyl-4-(1-methylethenyl)-, trans-</t>
  </si>
  <si>
    <t>12.5841 min, 2.184 s</t>
  </si>
  <si>
    <t>Cyclohexanone, 2,2-dimethyl-</t>
  </si>
  <si>
    <t>12.5841 min, 2.977 s</t>
  </si>
  <si>
    <t>Tetrahydrofurfuryl acrylate</t>
  </si>
  <si>
    <t>12.6674 min, 3.308 s</t>
  </si>
  <si>
    <t>2,4,6-Octatriene, 2,6-dimethyl-</t>
  </si>
  <si>
    <t>12.7507 min, 2.216 s</t>
  </si>
  <si>
    <t>1,2-Dimethylcyclopropanecarboxylic acid</t>
  </si>
  <si>
    <t>12.7507 min, 2.414 s</t>
  </si>
  <si>
    <t>12.7507 min, 2.935 s</t>
  </si>
  <si>
    <t>Cyclohexene, 4-methylene-1-(1-methylethyl)-</t>
  </si>
  <si>
    <t>12.8341 min, 2.116 s</t>
  </si>
  <si>
    <t>12.8341 min, 2.915 s</t>
  </si>
  <si>
    <t>12.8341 min, 3.490 s</t>
  </si>
  <si>
    <t>2-Butene-1,4-diol</t>
  </si>
  <si>
    <t>12.8341 min, 4.163 s</t>
  </si>
  <si>
    <t>12.9174 min, 3.707 s</t>
  </si>
  <si>
    <t>1,3-Heptadiene, 3-ethyl-2-methyl-</t>
  </si>
  <si>
    <t>13.0841 min, 2.041 s</t>
  </si>
  <si>
    <t>Ethanone, 1-(2-methyl-2-cyclopenten-1-yl)-</t>
  </si>
  <si>
    <t>13.0841 min, 2.954 s</t>
  </si>
  <si>
    <t>13.0841 min, 3.359 s</t>
  </si>
  <si>
    <t>2(5H)-Furanone, 3,5,5-trimethyl-</t>
  </si>
  <si>
    <t>13.0841 min, 3.424 s</t>
  </si>
  <si>
    <t>6-Oxabicyclo[3.2.1]oct-2-ene-8-carboxylic acid, 1,8-dimethyl-7-oxo-, methyl ester, anti-(Â±)-</t>
  </si>
  <si>
    <t>13.1674 min, 2.844 s</t>
  </si>
  <si>
    <t>13.1674 min, 3.052 s</t>
  </si>
  <si>
    <t>13.1674 min, 3.149 s</t>
  </si>
  <si>
    <t>3-Cyclohexene-1-carboxaldehyde</t>
  </si>
  <si>
    <t>13.1674 min, 3.428 s</t>
  </si>
  <si>
    <t>Pentanoic acid, 5-oxo-, methyl ester</t>
  </si>
  <si>
    <t>13.1674 min, 3.562 s</t>
  </si>
  <si>
    <t>13.1674 min, 3.839 s</t>
  </si>
  <si>
    <t>1,3,6-Heptatriene, 2,5,5-trimethyl-</t>
  </si>
  <si>
    <t>13.3341 min, 2.154 s</t>
  </si>
  <si>
    <t>Diphenyl-2,4-uretidinedione</t>
  </si>
  <si>
    <t>Cyclohexene, 1-methyl-4-(1-methylethyl)-</t>
  </si>
  <si>
    <t>13.5008 min, 5.052 s</t>
  </si>
  <si>
    <t>13.6675 min, 2.380 s</t>
  </si>
  <si>
    <t>D-Alanine</t>
  </si>
  <si>
    <t>13.8342 min, 2.505 s</t>
  </si>
  <si>
    <t>13.8342 min, 2.966 s</t>
  </si>
  <si>
    <t>13.8342 min, 3.934 s</t>
  </si>
  <si>
    <t>Mepivacaine</t>
  </si>
  <si>
    <t>13.8342 min, 3.984 s</t>
  </si>
  <si>
    <t>13.9175 min, 3.088 s</t>
  </si>
  <si>
    <t>13.9175 min, 3.125 s</t>
  </si>
  <si>
    <t>13.9175 min, 3.390 s</t>
  </si>
  <si>
    <t>14.0842 min, 3.024 s</t>
  </si>
  <si>
    <t>14.1675 min, 1.826 s</t>
  </si>
  <si>
    <t>14.1675 min, 3.329 s</t>
  </si>
  <si>
    <t>Difluoramine</t>
  </si>
  <si>
    <t>14.1675 min, 3.603 s</t>
  </si>
  <si>
    <t>14.1675 min, 4.292 s</t>
  </si>
  <si>
    <t>14.2509 min, 3.214 s</t>
  </si>
  <si>
    <t>14.2509 min, 4.143 s</t>
  </si>
  <si>
    <t>Cyclohexene, 5-methyl-3-(1-methylethenyl)-, trans-(-)-</t>
  </si>
  <si>
    <t>14.3342 min, 2.261 s</t>
  </si>
  <si>
    <t>Cyclopentene, 1,2,3-trimethyl-</t>
  </si>
  <si>
    <t>14.3342 min, 3.264 s</t>
  </si>
  <si>
    <t>Glyceraldehyde</t>
  </si>
  <si>
    <t>14.3342 min, 3.852 s</t>
  </si>
  <si>
    <t>14.5009 min, 3.866 s</t>
  </si>
  <si>
    <t>Carbonyl sulfide</t>
  </si>
  <si>
    <t>14.5009 min, 6.230 s</t>
  </si>
  <si>
    <t>14.5842 min, 3.208 s</t>
  </si>
  <si>
    <t>14.5842 min, 3.249 s</t>
  </si>
  <si>
    <t>ÃŸ-Ocimene</t>
  </si>
  <si>
    <t>14.7509 min, 2.243 s</t>
  </si>
  <si>
    <t>1(3H)-Isobenzofuranone, 3a,4,5,7a-tetrahydro-4-hydroxy-3a,7a-dimethyl-, (3aa,4ÃŸ,7aa)-(Â±)-</t>
  </si>
  <si>
    <t>14.7509 min, 2.877 s</t>
  </si>
  <si>
    <t>14.7509 min, 3.526 s</t>
  </si>
  <si>
    <t>14.8342 min, 3.534 s</t>
  </si>
  <si>
    <t>1,3,5-Trioxane</t>
  </si>
  <si>
    <t>14.8342 min, 3.686 s</t>
  </si>
  <si>
    <t>14.8342 min, 5.284 s</t>
  </si>
  <si>
    <t>15.0009 min, 3.266 s</t>
  </si>
  <si>
    <t>15.0009 min, 4.356 s</t>
  </si>
  <si>
    <t>Y-Methylbicyclo(4.3.0)non-6-en-8-one</t>
  </si>
  <si>
    <t>15.0843 min, 2.222 s</t>
  </si>
  <si>
    <t>15.1676 min, 2.763 s</t>
  </si>
  <si>
    <t>15.1676 min, 3.573 s</t>
  </si>
  <si>
    <t>Cyclohexane, 4-methyl-2-methylene-1-(1-methylethylidene)-</t>
  </si>
  <si>
    <t>15.2509 min, 2.193 s</t>
  </si>
  <si>
    <t>15.2509 min, 3.326 s</t>
  </si>
  <si>
    <t>Benzene, ethoxy-</t>
  </si>
  <si>
    <t>15.3343 min, 3.436 s</t>
  </si>
  <si>
    <t>15.3343 min, 3.937 s</t>
  </si>
  <si>
    <t>2-Heptanone, 4,6-dimethyl-</t>
  </si>
  <si>
    <t>15.4176 min, 2.490 s</t>
  </si>
  <si>
    <t>15.4176 min, 3.263 s</t>
  </si>
  <si>
    <t>15.4176 min, 3.926 s</t>
  </si>
  <si>
    <t>15.4176 min, 4.084 s</t>
  </si>
  <si>
    <t>15.501 min, 2.813 s</t>
  </si>
  <si>
    <t>15.501 min, 3.722 s</t>
  </si>
  <si>
    <t>15.501 min, 3.792 s</t>
  </si>
  <si>
    <t>15.5843 min, 3.629 s</t>
  </si>
  <si>
    <t>15.5843 min, 4.115 s</t>
  </si>
  <si>
    <t>15.5843 min, 5.384 s</t>
  </si>
  <si>
    <t>15.751 min, 2.949 s</t>
  </si>
  <si>
    <t>15.751 min, 3.128 s</t>
  </si>
  <si>
    <t>15.751 min, 4.077 s</t>
  </si>
  <si>
    <t>Bicyclo[3.1.1]heptane, 2,6,6-trimethyl-</t>
  </si>
  <si>
    <t>15.8343 min, 2.022 s</t>
  </si>
  <si>
    <t>3-Cyclohexene-1-methanol, 2-hydroxy-a,a,4-trimethyl-</t>
  </si>
  <si>
    <t>15.8343 min, 2.680 s</t>
  </si>
  <si>
    <t>15.8343 min, 6.463 s</t>
  </si>
  <si>
    <t>15.9177 min, 2.821 s</t>
  </si>
  <si>
    <t>15.9177 min, 3.857 s</t>
  </si>
  <si>
    <t>15.9177 min, 4.626 s</t>
  </si>
  <si>
    <t>1,2,4-Triazine</t>
  </si>
  <si>
    <t>15.9177 min, 4.829 s</t>
  </si>
  <si>
    <t>16.001 min, 4.400 s</t>
  </si>
  <si>
    <t>16.0843 min, 2.682 s</t>
  </si>
  <si>
    <t>XIC(87.04Â±500ppm)</t>
  </si>
  <si>
    <t>16.0843 min, 4.263 s</t>
  </si>
  <si>
    <t>1,7-Nonadiene, 4,8-dimethyl-</t>
  </si>
  <si>
    <t>16.1677 min, 2.028 s</t>
  </si>
  <si>
    <t>16.1677 min, 2.352 s</t>
  </si>
  <si>
    <t>16.1677 min, 3.703 s</t>
  </si>
  <si>
    <t>2-Butanone, 1-(2-furanyl)-</t>
  </si>
  <si>
    <t>16.251 min, 3.376 s</t>
  </si>
  <si>
    <t>16.251 min, 4.009 s</t>
  </si>
  <si>
    <t>16.251 min, 4.153 s</t>
  </si>
  <si>
    <t>16.251 min, 4.489 s</t>
  </si>
  <si>
    <t>6-Methyl-5-octen-2-one</t>
  </si>
  <si>
    <t>16.3344 min, 2.687 s</t>
  </si>
  <si>
    <t>16.3344 min, 2.803 s</t>
  </si>
  <si>
    <t>16.4177 min, 3.463 s</t>
  </si>
  <si>
    <t>16.4177 min, 3.915 s</t>
  </si>
  <si>
    <t>1,6-Anhydro-3,4-dideoxy-ÃŸ-D-gluco-hexopyranose</t>
  </si>
  <si>
    <t>16.4177 min, 4.126 s</t>
  </si>
  <si>
    <t>16.501 min, 3.423 s</t>
  </si>
  <si>
    <t>16.501 min, 3.481 s</t>
  </si>
  <si>
    <t>16.501 min, 4.074 s</t>
  </si>
  <si>
    <t>1,5-Octadiene, 7-methyl-3-(1-methylethyl)-</t>
  </si>
  <si>
    <t>16.5844 min, 2.059 s</t>
  </si>
  <si>
    <t>Cyclohexene, 3-methyl-6-(1-methylethylidene)-</t>
  </si>
  <si>
    <t>16.5844 min, 2.452 s</t>
  </si>
  <si>
    <t>16.5844 min, 2.857 s</t>
  </si>
  <si>
    <t>16.5844 min, 3.871 s</t>
  </si>
  <si>
    <t>16.5844 min, 4.736 s</t>
  </si>
  <si>
    <t>16.6677 min, 5.239 s</t>
  </si>
  <si>
    <t>16.6677 min, 5.429 s</t>
  </si>
  <si>
    <t>Cyclopentanol, 1,2-dimethyl-3-(1-methylethenyl)-, [1R-(1a,2a,3ÃŸ)]-</t>
  </si>
  <si>
    <t>16.7511 min, 2.570 s</t>
  </si>
  <si>
    <t>16.8344 min, 1.902 s</t>
  </si>
  <si>
    <t>1-(2,4-Dimethyl-furan-3-yl)-ethanone</t>
  </si>
  <si>
    <t>16.8344 min, 3.189 s</t>
  </si>
  <si>
    <t>16.9177 min, 3.893 s</t>
  </si>
  <si>
    <t>5H-Inden-5-one, 1,2,3,3a,4,7a-hexahydro-7a-methyl-, trans-</t>
  </si>
  <si>
    <t>17.0011 min, 2.303 s</t>
  </si>
  <si>
    <t>17.0011 min, 3.324 s</t>
  </si>
  <si>
    <t>1H-Pyrrole, 2,5-dihydro-</t>
  </si>
  <si>
    <t>17.0011 min, 3.684 s</t>
  </si>
  <si>
    <t>17.0011 min, 4.564 s</t>
  </si>
  <si>
    <t>17.0011 min, 4.646 s</t>
  </si>
  <si>
    <t>cis-p-Mentha-2,8-dien-1-ol</t>
  </si>
  <si>
    <t>17.0844 min, 2.700 s</t>
  </si>
  <si>
    <t>1-Butanone, 1-(2-furanyl)-</t>
  </si>
  <si>
    <t>17.0844 min, 3.370 s</t>
  </si>
  <si>
    <t>17.0844 min, 3.551 s</t>
  </si>
  <si>
    <t>1,3-Cyclohexanedione, 2-methyl-</t>
  </si>
  <si>
    <t>17.0844 min, 3.948 s</t>
  </si>
  <si>
    <t>Fumaric acid, di(trans-hex-3-enyl) ester</t>
  </si>
  <si>
    <t>17.1678 min, 2.061 s</t>
  </si>
  <si>
    <t>Cyclohexene, 2,4-dimethyl-1-(1-methylethenyl)-</t>
  </si>
  <si>
    <t>17.1678 min, 2.317 s</t>
  </si>
  <si>
    <t>Benzene, 1-methyl-4-(2-methylpropyl)-</t>
  </si>
  <si>
    <t>17.1678 min, 2.499 s</t>
  </si>
  <si>
    <t>17.1678 min, 2.886 s</t>
  </si>
  <si>
    <t>Ethanone, 1-(1,4-dimethyl-3-cyclohexen-1-yl)-</t>
  </si>
  <si>
    <t>17.2511 min, 2.083 s</t>
  </si>
  <si>
    <t>17.2511 min, 3.471 s</t>
  </si>
  <si>
    <t>Cyclohexanecarboxylic acid, 4-butyl-, 4-ethoxyphenyl ester, trans-</t>
  </si>
  <si>
    <t>17.2511 min, 3.699 s</t>
  </si>
  <si>
    <t>17.3344 min, 3.673 s</t>
  </si>
  <si>
    <t>17.4178 min, 3.153 s</t>
  </si>
  <si>
    <t>17.4178 min, 3.441 s</t>
  </si>
  <si>
    <t>17.4178 min, 3.790 s</t>
  </si>
  <si>
    <t>17.5011 min, 1.811 s</t>
  </si>
  <si>
    <t>1,6,6-Trimethyl-8-oxabicyclo[3.2.1]octan-2-one</t>
  </si>
  <si>
    <t>17.5011 min, 2.287 s</t>
  </si>
  <si>
    <t>5,6-Epoxyhexanol-1</t>
  </si>
  <si>
    <t>XIC(85.07Â±500ppm)</t>
  </si>
  <si>
    <t>17.5845 min, 2.971 s</t>
  </si>
  <si>
    <t>17.5845 min, 4.020 s</t>
  </si>
  <si>
    <t>Cyclooctene, 3-(1-methylethenyl)-</t>
  </si>
  <si>
    <t>17.6678 min, 2.234 s</t>
  </si>
  <si>
    <t>17.6678 min, 4.794 s</t>
  </si>
  <si>
    <t>17.7511 min, 2.662 s</t>
  </si>
  <si>
    <t>17.7511 min, 3.104 s</t>
  </si>
  <si>
    <t>17.7511 min, 3.505 s</t>
  </si>
  <si>
    <t>Hexahydro-pentalene-1,6-dione</t>
  </si>
  <si>
    <t>17.7511 min, 3.746 s</t>
  </si>
  <si>
    <t>17.8345 min, 2.591 s</t>
  </si>
  <si>
    <t>Nonenyl angelate, 3Z-</t>
  </si>
  <si>
    <t>17.8345 min, 4.279 s</t>
  </si>
  <si>
    <t>1,6:3,4-Dianhydro-2-deoxy-ÃŸ-d-lyxo-hexopyranose</t>
  </si>
  <si>
    <t>17.8345 min, 4.894 s</t>
  </si>
  <si>
    <t>17.9178 min, 2.702 s</t>
  </si>
  <si>
    <t>17.9178 min, 2.908 s</t>
  </si>
  <si>
    <t>3-Furancarboxylic acid, 2,5-dimethyl-, methyl ester</t>
  </si>
  <si>
    <t>17.9178 min, 3.023 s</t>
  </si>
  <si>
    <t>17.9178 min, 3.507 s</t>
  </si>
  <si>
    <t>(E)-4,8-Dimethylnona-1,3,7-triene</t>
  </si>
  <si>
    <t>18.0012 min, 2.255 s</t>
  </si>
  <si>
    <t>18.0845 min, 3.128 s</t>
  </si>
  <si>
    <t>Benzenemethanol, 4-methyl-</t>
  </si>
  <si>
    <t>18.0845 min, 3.728 s</t>
  </si>
  <si>
    <t>18.1678 min, 3.208 s</t>
  </si>
  <si>
    <t>18.1678 min, 3.261 s</t>
  </si>
  <si>
    <t>18.1678 min, 6.453 s</t>
  </si>
  <si>
    <t>Bicyclo[5.1.0]octane, 8-(1-methylethylidene)-</t>
  </si>
  <si>
    <t>18.2512 min, 2.279 s</t>
  </si>
  <si>
    <t>Benzene, (2-bromocyclopropyl)-</t>
  </si>
  <si>
    <t>18.2512 min, 2.945 s</t>
  </si>
  <si>
    <t>18.2512 min, 3.065 s</t>
  </si>
  <si>
    <t>18.2512 min, 5.033 s</t>
  </si>
  <si>
    <t>18.3345 min, 2.421 s</t>
  </si>
  <si>
    <t>1,3-Benzenediol, 4-ethyl-</t>
  </si>
  <si>
    <t>18.3345 min, 3.472 s</t>
  </si>
  <si>
    <t>18.3345 min, 3.626 s</t>
  </si>
  <si>
    <t>18.3345 min, 3.643 s</t>
  </si>
  <si>
    <t>Naphthalene, decahydro-2-methyl-</t>
  </si>
  <si>
    <t>18.4179 min, 2.244 s</t>
  </si>
  <si>
    <t>2,6,6-Trimethylcyclohexa-1,4-dienecarbaldehyde</t>
  </si>
  <si>
    <t>18.4179 min, 2.336 s</t>
  </si>
  <si>
    <t>Benzene, 1-methyl-4-(1-methyl-2-propenyl)-</t>
  </si>
  <si>
    <t>18.4179 min, 2.695 s</t>
  </si>
  <si>
    <t>2-Propanone, 1-(1-cyclohexen-1-yl)-</t>
  </si>
  <si>
    <t>18.4179 min, 2.893 s</t>
  </si>
  <si>
    <t>18.4179 min, 3.837 s</t>
  </si>
  <si>
    <t>18.4179 min, 5.443 s</t>
  </si>
  <si>
    <t>L-Histidine, 3-methyl-</t>
  </si>
  <si>
    <t>18.5012 min, 3.116 s</t>
  </si>
  <si>
    <t>3H-Pyrazol-3-one, 2,4-dihydro-2,4-dimethyl-</t>
  </si>
  <si>
    <t>18.5012 min, 4.865 s</t>
  </si>
  <si>
    <t>XIC(124.08Â±500ppm)</t>
  </si>
  <si>
    <t>18.5845 min, 3.554 s</t>
  </si>
  <si>
    <t>5-Pentylcyclohexa-1,3-diene</t>
  </si>
  <si>
    <t>18.6679 min, 2.440 s</t>
  </si>
  <si>
    <t>18.6679 min, 3.172 s</t>
  </si>
  <si>
    <t>18.6679 min, 3.611 s</t>
  </si>
  <si>
    <t>18.7512 min, 3.482 s</t>
  </si>
  <si>
    <t>18.7512 min, 4.709 s</t>
  </si>
  <si>
    <t>Cyclohexane, 2-ethenyl-1,1-dimethyl-3-methylene-</t>
  </si>
  <si>
    <t>18.8346 min, 2.292 s</t>
  </si>
  <si>
    <t>18.8346 min, 2.589 s</t>
  </si>
  <si>
    <t>Bicyclo[4.1.0]heptane, 3,7,7-trimethyl-, [1S-(1a,3ÃŸ,6a)]-</t>
  </si>
  <si>
    <t>18.8346 min, 2.806 s</t>
  </si>
  <si>
    <t>Dihydro citronellyl tiglate</t>
  </si>
  <si>
    <t>18.8346 min, 3.346 s</t>
  </si>
  <si>
    <t>18.8346 min, 3.403 s</t>
  </si>
  <si>
    <t>18.8346 min, 3.853 s</t>
  </si>
  <si>
    <t>Benzene, (1-methyl-3-butenyl)-</t>
  </si>
  <si>
    <t>18.9179 min, 2.745 s</t>
  </si>
  <si>
    <t>18.9179 min, 3.266 s</t>
  </si>
  <si>
    <t>18.9179 min, 3.367 s</t>
  </si>
  <si>
    <t>18.9179 min, 4.279 s</t>
  </si>
  <si>
    <t>18.9179 min, 4.445 s</t>
  </si>
  <si>
    <t>(Z)-Ethyl 2-methylbut-2-enoate</t>
  </si>
  <si>
    <t>19.0012 min, 4.318 s</t>
  </si>
  <si>
    <t>1,3-Cyclopentadiene, 1,2,3,4,5-pentamethyl-</t>
  </si>
  <si>
    <t>19.0846 min, 2.444 s</t>
  </si>
  <si>
    <t>N-Methyl-2-phenyl-1-propylamine</t>
  </si>
  <si>
    <t>19.0846 min, 3.639 s</t>
  </si>
  <si>
    <t>Benzeneacetaldehyde, a-methyl-</t>
  </si>
  <si>
    <t>19.0846 min, 3.688 s</t>
  </si>
  <si>
    <t>19.0846 min, 4.211 s</t>
  </si>
  <si>
    <t>19.0846 min, 4.900 s</t>
  </si>
  <si>
    <t>19.1679 min, 2.650 s</t>
  </si>
  <si>
    <t>Dichloroacetic acid, tetradecyl ester</t>
  </si>
  <si>
    <t>19.1679 min, 3.173 s</t>
  </si>
  <si>
    <t>19.1679 min, 3.608 s</t>
  </si>
  <si>
    <t>2-Pentenoic acid, 4-hydroxy-</t>
  </si>
  <si>
    <t>19.1679 min, 4.699 s</t>
  </si>
  <si>
    <t>1-Cyclohexyl-2-methyl-prop-2-en-1-one</t>
  </si>
  <si>
    <t>19.2513 min, 2.648 s</t>
  </si>
  <si>
    <t>19.2513 min, 4.860 s</t>
  </si>
  <si>
    <t>(R,S)-5-Ethyl-6-methyl-3E-hepten-2-one</t>
  </si>
  <si>
    <t>19.3346 min, 2.578 s</t>
  </si>
  <si>
    <t>19.3346 min, 3.259 s</t>
  </si>
  <si>
    <t>exo-7-(2-Propenyl)bicyclo[4.2.0]oct-1(2)-ene</t>
  </si>
  <si>
    <t>19.5013 min, 2.512 s</t>
  </si>
  <si>
    <t>19.5013 min, 3.268 s</t>
  </si>
  <si>
    <t>19.5013 min, 3.342 s</t>
  </si>
  <si>
    <t>19.5013 min, 4.317 s</t>
  </si>
  <si>
    <t>19.5013 min, 4.871 s</t>
  </si>
  <si>
    <t>19.5013 min, 5.686 s</t>
  </si>
  <si>
    <t>19.5846 min, 3.371 s</t>
  </si>
  <si>
    <t>19.5846 min, 3.417 s</t>
  </si>
  <si>
    <t>Pentanoic acid, 2-methyl-, anhydride</t>
  </si>
  <si>
    <t>19.5846 min, 4.719 s</t>
  </si>
  <si>
    <t>19.668 min, 3.642 s</t>
  </si>
  <si>
    <t>19.668 min, 5.251 s</t>
  </si>
  <si>
    <t>1,5-Cyclooctadiene, 1,2-dimethyl-</t>
  </si>
  <si>
    <t>19.7513 min, 2.389 s</t>
  </si>
  <si>
    <t>19.7513 min, 3.451 s</t>
  </si>
  <si>
    <t>2-Cyclopenten-1-one, 3-methoxy-5-methyl-</t>
  </si>
  <si>
    <t>XIC(111.04Â±500ppm)</t>
  </si>
  <si>
    <t>19.7513 min, 4.361 s</t>
  </si>
  <si>
    <t>Cyclohexanemethanol, 4-methyl-, trans-</t>
  </si>
  <si>
    <t>19.8346 min, 2.040 s</t>
  </si>
  <si>
    <t>19.8346 min, 3.704 s</t>
  </si>
  <si>
    <t>Cyclopentanecarboxylic acid, 3-oxo-, methyl ester</t>
  </si>
  <si>
    <t>19.8346 min, 4.108 s</t>
  </si>
  <si>
    <t>19.8346 min, 4.209 s</t>
  </si>
  <si>
    <t>19.918 min, 3.565 s</t>
  </si>
  <si>
    <t>19.918 min, 5.760 s</t>
  </si>
  <si>
    <t>2-Isopropenyl-5-methylhex-4-enal</t>
  </si>
  <si>
    <t>20.0013 min, 2.704 s</t>
  </si>
  <si>
    <t>cis-p-mentha-1(7),8-dien-2-ol</t>
  </si>
  <si>
    <t>20.0013 min, 2.982 s</t>
  </si>
  <si>
    <t>20.0013 min, 3.900 s</t>
  </si>
  <si>
    <t>20.0013 min, 3.902 s</t>
  </si>
  <si>
    <t>[1,4']Bipiperidinyl-4'-carboxamide, 1'-(4-chlorobenzenesulfonyl)-</t>
  </si>
  <si>
    <t>XIC(341.01Â±500ppm)</t>
  </si>
  <si>
    <t>20.0847 min, 1.592 s</t>
  </si>
  <si>
    <t>1,7,7-Trimethylbicyclo[2.2.1]hept-5-en-2-ol</t>
  </si>
  <si>
    <t>20.0847 min, 3.064 s</t>
  </si>
  <si>
    <t>20.168 min, 3.233 s</t>
  </si>
  <si>
    <t>20.168 min, 3.652 s</t>
  </si>
  <si>
    <t>20.168 min, 4.429 s</t>
  </si>
  <si>
    <t>20.2513 min, 3.690 s</t>
  </si>
  <si>
    <t>20.2513 min, 4.189 s</t>
  </si>
  <si>
    <t>2(5H)-Oxepinone, 6,7-dihydro-</t>
  </si>
  <si>
    <t>20.2513 min, 5.438 s</t>
  </si>
  <si>
    <t>1-Heptene, 2-pentyl-</t>
  </si>
  <si>
    <t>20.3347 min, 2.034 s</t>
  </si>
  <si>
    <t>20.3347 min, 2.738 s</t>
  </si>
  <si>
    <t>20.3347 min, 3.705 s</t>
  </si>
  <si>
    <t>3-(Benzoylthio)-2-methylpropanoic acid</t>
  </si>
  <si>
    <t>20.3347 min, 3.763 s</t>
  </si>
  <si>
    <t>20.418 min, 2.077 s</t>
  </si>
  <si>
    <t>20.418 min, 2.568 s</t>
  </si>
  <si>
    <t>20.418 min, 3.285 s</t>
  </si>
  <si>
    <t>4-Methoxy-5H-furan-2-one</t>
  </si>
  <si>
    <t>20.418 min, 5.502 s</t>
  </si>
  <si>
    <t>Cyclohexane, 1-methyl-4-(1-methylethyl)-, cis-</t>
  </si>
  <si>
    <t>20.5014 min, 2.070 s</t>
  </si>
  <si>
    <t>2,6-Octadien-1-ol, 2,7-dimethyl-</t>
  </si>
  <si>
    <t>20.5014 min, 2.570 s</t>
  </si>
  <si>
    <t>20.5014 min, 3.696 s</t>
  </si>
  <si>
    <t>1-Undecene, 7-methyl-</t>
  </si>
  <si>
    <t>20.5847 min, 1.902 s</t>
  </si>
  <si>
    <t>Cyclohexanone, 5-methyl-2-(1-methylethylidene)-</t>
  </si>
  <si>
    <t>20.5847 min, 3.595 s</t>
  </si>
  <si>
    <t>20.668 min, 2.096 s</t>
  </si>
  <si>
    <t>20.668 min, 3.316 s</t>
  </si>
  <si>
    <t>1H-Indene, 4,7-dimethyl-</t>
  </si>
  <si>
    <t>20.7514 min, 4.330 s</t>
  </si>
  <si>
    <t>Bicyclo[4.1.0]heptane, 7-pentyl-</t>
  </si>
  <si>
    <t>20.8347 min, 2.068 s</t>
  </si>
  <si>
    <t>1-Isopropenyl-3-propenylcyclopentane</t>
  </si>
  <si>
    <t>20.8347 min, 2.246 s</t>
  </si>
  <si>
    <t>20.9181 min, 2.895 s</t>
  </si>
  <si>
    <t>20.9181 min, 3.320 s</t>
  </si>
  <si>
    <t>21.0014 min, 2.085 s</t>
  </si>
  <si>
    <t>Benzene, 1-methyl-4-(3-methyl-3-butenyl)-</t>
  </si>
  <si>
    <t>21.0014 min, 2.658 s</t>
  </si>
  <si>
    <t>21.0014 min, 2.934 s</t>
  </si>
  <si>
    <t>21.0014 min, 3.123 s</t>
  </si>
  <si>
    <t>21.0014 min, 3.691 s</t>
  </si>
  <si>
    <t>21.0014 min, 4.413 s</t>
  </si>
  <si>
    <t>21.0847 min, 2.508 s</t>
  </si>
  <si>
    <t>21.0847 min, 3.374 s</t>
  </si>
  <si>
    <t>21.0847 min, 4.294 s</t>
  </si>
  <si>
    <t>21.1681 min, 1.822 s</t>
  </si>
  <si>
    <t>21.1681 min, 3.511 s</t>
  </si>
  <si>
    <t>trans-Furfurylideneacetone</t>
  </si>
  <si>
    <t>21.1681 min, 3.814 s</t>
  </si>
  <si>
    <t>Bicyclo[2.2.1]heptane, 2-(1,1-dimethyl-2-propenyl)-</t>
  </si>
  <si>
    <t>21.2514 min, 2.225 s</t>
  </si>
  <si>
    <t>3,9-Epoxy-p-mentha-1,8(10)-diene</t>
  </si>
  <si>
    <t>21.2514 min, 3.118 s</t>
  </si>
  <si>
    <t>21.3348 min, 2.959 s</t>
  </si>
  <si>
    <t>2-Cyclohexen-1-one, 4-ethyl-4-methyl-</t>
  </si>
  <si>
    <t>21.3348 min, 3.341 s</t>
  </si>
  <si>
    <t>21.3348 min, 4.128 s</t>
  </si>
  <si>
    <t>4-Pentenoic acid, 2,4-dimethyl-, methyl ester</t>
  </si>
  <si>
    <t>21.3348 min, 4.307 s</t>
  </si>
  <si>
    <t>21.4181 min, 2.085 s</t>
  </si>
  <si>
    <t>21.4181 min, 3.037 s</t>
  </si>
  <si>
    <t>21.5848 min, 2.701 s</t>
  </si>
  <si>
    <t>Pentandioic acid, (p-t-butylphenyl) ester</t>
  </si>
  <si>
    <t>3,7-Nonadien-2-ol, 4,8-dimethyl-</t>
  </si>
  <si>
    <t>21.6681 min, 2.399 s</t>
  </si>
  <si>
    <t>Cyclohexanone, 2-methyl-5-(1-methylethenyl)-, trans-</t>
  </si>
  <si>
    <t>21.6681 min, 3.134 s</t>
  </si>
  <si>
    <t>21.6681 min, 4.125 s</t>
  </si>
  <si>
    <t>Benzenamine, 2-methoxy-4-methyl-</t>
  </si>
  <si>
    <t>21.6681 min, 4.156 s</t>
  </si>
  <si>
    <t>21.7515 min, 2.561 s</t>
  </si>
  <si>
    <t>3-Cyclohexene-1-acetaldehyde, a,4-dimethyl-</t>
  </si>
  <si>
    <t>XIC(94.07Â±500ppm)</t>
  </si>
  <si>
    <t>21.7515 min, 2.956 s</t>
  </si>
  <si>
    <t>21.7515 min, 2.997 s</t>
  </si>
  <si>
    <t>21.7515 min, 3.379 s</t>
  </si>
  <si>
    <t>21.7515 min, 4.175 s</t>
  </si>
  <si>
    <t>1-(2-methoxyphenyl)pentan-1-one</t>
  </si>
  <si>
    <t>21.8348 min, 3.437 s</t>
  </si>
  <si>
    <t>2-Pyrazoline, 1-butyl-5-methyl-</t>
  </si>
  <si>
    <t>XIC(97.06Â±500ppm)</t>
  </si>
  <si>
    <t>21.8348 min, 3.956 s</t>
  </si>
  <si>
    <t>Cyclopentene, 1-butyl-</t>
  </si>
  <si>
    <t>21.8348 min, 4.732 s</t>
  </si>
  <si>
    <t>21.9181 min, 3.377 s</t>
  </si>
  <si>
    <t>21.9181 min, 3.537 s</t>
  </si>
  <si>
    <t>21.9181 min, 3.839 s</t>
  </si>
  <si>
    <t>21.9181 min, 4.398 s</t>
  </si>
  <si>
    <t>2H-Benzocyclohepten-2-one, 3,4,4a,5,6,7,8,9-octahydro-4a-methyl-, (S)-</t>
  </si>
  <si>
    <t>22.0015 min, 2.124 s</t>
  </si>
  <si>
    <t>1,7,7-Trimethyl-2-vinylbicyclo[2.2.1]hept-2-ene</t>
  </si>
  <si>
    <t>22.0015 min, 2.551 s</t>
  </si>
  <si>
    <t>22.0015 min, 3.452 s</t>
  </si>
  <si>
    <t>22.0848 min, 3.430 s</t>
  </si>
  <si>
    <t>22.0848 min, 4.504 s</t>
  </si>
  <si>
    <t>1,Z-5,E-7-Dodecatriene</t>
  </si>
  <si>
    <t>22.1682 min, 2.312 s</t>
  </si>
  <si>
    <t>3,6-Dimethyl-6-hepten-4-yn-3-ol</t>
  </si>
  <si>
    <t>22.1682 min, 3.096 s</t>
  </si>
  <si>
    <t>22.2515 min, 2.548 s</t>
  </si>
  <si>
    <t>1,2,4,5-Tetroxane, 3,3,6,6-tetramethyl-</t>
  </si>
  <si>
    <t>22.3348 min, 2.619 s</t>
  </si>
  <si>
    <t>22.3348 min, 3.512 s</t>
  </si>
  <si>
    <t>22.3348 min, 3.624 s</t>
  </si>
  <si>
    <t>22.5015 min, 2.809 s</t>
  </si>
  <si>
    <t>2,6-Octadienal, 3,7-dimethyl-, (E)-</t>
  </si>
  <si>
    <t>22.5849 min, 2.783 s</t>
  </si>
  <si>
    <t>22.5849 min, 2.896 s</t>
  </si>
  <si>
    <t>22.5849 min, 3.076 s</t>
  </si>
  <si>
    <t>22.5849 min, 4.985 s</t>
  </si>
  <si>
    <t>22.6682 min, 2.548 s</t>
  </si>
  <si>
    <t>5-Isopropenyl-2-methylcyclopent-1-enecarboxaldehyde</t>
  </si>
  <si>
    <t>22.6682 min, 3.313 s</t>
  </si>
  <si>
    <t>22.6682 min, 3.383 s</t>
  </si>
  <si>
    <t>l-Alanine, N-(2-furoyl)-, ethyl ester</t>
  </si>
  <si>
    <t>22.6682 min, 5.269 s</t>
  </si>
  <si>
    <t>Methyl propargyl ether</t>
  </si>
  <si>
    <t>22.6682 min, 5.811 s</t>
  </si>
  <si>
    <t>22.7515 min, 2.236 s</t>
  </si>
  <si>
    <t>1-(3-Methyl-cyclopent-2-enyl)-cyclohexene</t>
  </si>
  <si>
    <t>22.7515 min, 2.511 s</t>
  </si>
  <si>
    <t>3,6-Dimethyl-4H-furo[3,2-c]pyran-4-one</t>
  </si>
  <si>
    <t>XIC(149.06Â±500ppm)</t>
  </si>
  <si>
    <t>22.7515 min, 3.167 s</t>
  </si>
  <si>
    <t>Cyclopenten-4-one, 1,2,3,3-tetramethyl-</t>
  </si>
  <si>
    <t>22.7515 min, 4.033 s</t>
  </si>
  <si>
    <t>(3-Methylphenyl) methanol, 2-methylpropyl ether</t>
  </si>
  <si>
    <t>22.8349 min, 2.558 s</t>
  </si>
  <si>
    <t>22.8349 min, 3.220 s</t>
  </si>
  <si>
    <t>22.8349 min, 3.989 s</t>
  </si>
  <si>
    <t>22.8349 min, 4.285 s</t>
  </si>
  <si>
    <t>Methyl 4-fluorobenzoate</t>
  </si>
  <si>
    <t>XIC(123.01Â±500ppm)</t>
  </si>
  <si>
    <t>22.8349 min, 4.394 s</t>
  </si>
  <si>
    <t>22.8349 min, 4.890 s</t>
  </si>
  <si>
    <t>22.9182 min, 3.524 s</t>
  </si>
  <si>
    <t>22.9182 min, 3.674 s</t>
  </si>
  <si>
    <t>23.0016 min, 2.105 s</t>
  </si>
  <si>
    <t>23.0016 min, 2.407 s</t>
  </si>
  <si>
    <t>23.0016 min, 3.195 s</t>
  </si>
  <si>
    <t>Benzenemethanol, 4-(1,1-dimethylethyl)-</t>
  </si>
  <si>
    <t>23.0016 min, 3.227 s</t>
  </si>
  <si>
    <t>1,4-Benzenedicarboxaldehyde</t>
  </si>
  <si>
    <t>23.0016 min, 4.959 s</t>
  </si>
  <si>
    <t>Benzene, 1,3,5-trimethyl-2-propyl-</t>
  </si>
  <si>
    <t>23.0849 min, 2.560 s</t>
  </si>
  <si>
    <t>(3-Methylphenyl) methanol, 2-methylbutyl ether</t>
  </si>
  <si>
    <t>23.0849 min, 2.600 s</t>
  </si>
  <si>
    <t>23.0849 min, 3.620 s</t>
  </si>
  <si>
    <t>23.0849 min, 5.035 s</t>
  </si>
  <si>
    <t>23.1682 min, 3.053 s</t>
  </si>
  <si>
    <t>23.1682 min, 3.221 s</t>
  </si>
  <si>
    <t>23.1682 min, 3.509 s</t>
  </si>
  <si>
    <t>23.3349 min, 2.713 s</t>
  </si>
  <si>
    <t>2-Hydroxy-4,4,6-trimethylcyclohexa-2,5-dienone</t>
  </si>
  <si>
    <t>23.3349 min, 3.634 s</t>
  </si>
  <si>
    <t>23.3349 min, 4.444 s</t>
  </si>
  <si>
    <t>23.3349 min, 4.957 s</t>
  </si>
  <si>
    <t>23.4183 min, 3.465 s</t>
  </si>
  <si>
    <t>23.4183 min, 5.223 s</t>
  </si>
  <si>
    <t>4,7-Methanobenzofuran, 2,2'-oxybis[octahydro-7,8,8-trimethyl-, [2a(2'R*,3'aS*,4'R*,7'R*,7'aS*),3aa,4a,7a,7aa]-</t>
  </si>
  <si>
    <t>23.5016 min, 2.453 s</t>
  </si>
  <si>
    <t>Benzene, 1,2,4-triethyl-</t>
  </si>
  <si>
    <t>23.5016 min, 2.604 s</t>
  </si>
  <si>
    <t>23.5016 min, 2.781 s</t>
  </si>
  <si>
    <t>23.5849 min, 3.284 s</t>
  </si>
  <si>
    <t>Ethanone, 1-(4-ethylphenyl)-</t>
  </si>
  <si>
    <t>23.5849 min, 3.455 s</t>
  </si>
  <si>
    <t>23.5849 min, 4.572 s</t>
  </si>
  <si>
    <t>Allo-Inositol</t>
  </si>
  <si>
    <t>23.5849 min, 6.151 s</t>
  </si>
  <si>
    <t>Cyclopentane, pentyl-</t>
  </si>
  <si>
    <t>23.6683 min, 2.051 s</t>
  </si>
  <si>
    <t>Neral</t>
  </si>
  <si>
    <t>23.6683 min, 2.968 s</t>
  </si>
  <si>
    <t>23.6683 min, 3.589 s</t>
  </si>
  <si>
    <t>2(1H)-Naphthalenone, 4a,5,6,7,8,8a-hexahydro-4a,8a-dimethyl-, cis-</t>
  </si>
  <si>
    <t>23.7516 min, 2.318 s</t>
  </si>
  <si>
    <t>23.7516 min, 3.265 s</t>
  </si>
  <si>
    <t>23.7516 min, 3.929 s</t>
  </si>
  <si>
    <t>4,5-Dimethyl-3H-isobenzofuran-1-one</t>
  </si>
  <si>
    <t>23.835 min, 2.614 s</t>
  </si>
  <si>
    <t>Benzene, (1,3-dimethyl-2-butenyl)-</t>
  </si>
  <si>
    <t>23.835 min, 2.803 s</t>
  </si>
  <si>
    <t>Phenol, 3,4-dimethoxy-</t>
  </si>
  <si>
    <t>23.835 min, 3.791 s</t>
  </si>
  <si>
    <t>23.9183 min, 3.930 s</t>
  </si>
  <si>
    <t>Benzene, 1-(1,5-dimethylhexyl)-4-methyl-</t>
  </si>
  <si>
    <t>24.0016 min, 2.473 s</t>
  </si>
  <si>
    <t>1-Methyl-4-amino-4,5(1H)-dihydro-1,2,4-triazole-5-one</t>
  </si>
  <si>
    <t>XIC(114.03Â±500ppm)</t>
  </si>
  <si>
    <t>24.0016 min, 5.092 s</t>
  </si>
  <si>
    <t>3,7,11,Trimethyl-8,10- dodecedienylacetate</t>
  </si>
  <si>
    <t>24.085 min, 2.896 s</t>
  </si>
  <si>
    <t>24.085 min, 3.529 s</t>
  </si>
  <si>
    <t>Benzaldehyde, 4-[(4-fluorophenyl)methoxy]-</t>
  </si>
  <si>
    <t>24.1683 min, 2.124 s</t>
  </si>
  <si>
    <t>1H-Benzimidazole, 1-ethyl-</t>
  </si>
  <si>
    <t>24.2517 min, 3.087 s</t>
  </si>
  <si>
    <t>24.335 min, 3.495 s</t>
  </si>
  <si>
    <t>24.335 min, 4.009 s</t>
  </si>
  <si>
    <t>Benzene, (1-methylpentyl)-</t>
  </si>
  <si>
    <t>24.4183 min, 2.603 s</t>
  </si>
  <si>
    <t>24.4183 min, 2.911 s</t>
  </si>
  <si>
    <t>2-Furancarboxylic acid, tetrahydro-3-methyl-5-oxo-, methyl ester</t>
  </si>
  <si>
    <t>XIC(99.04Â±500ppm)</t>
  </si>
  <si>
    <t>24.4183 min, 4.572 s</t>
  </si>
  <si>
    <t>Pyrazine, isopropenyl-</t>
  </si>
  <si>
    <t>24.5017 min, 2.609 s</t>
  </si>
  <si>
    <t>24.5017 min, 3.230 s</t>
  </si>
  <si>
    <t>Glutaric acid, 2-chloro-6-fluorophenyl 4-methoxybenzyl ester</t>
  </si>
  <si>
    <t>24.5017 min, 3.271 s</t>
  </si>
  <si>
    <t>24.5017 min, 3.706 s</t>
  </si>
  <si>
    <t>24.5017 min, 4.009 s</t>
  </si>
  <si>
    <t>(Z)-Dec-4-enyl (E)-2-methylbut-2-enoate</t>
  </si>
  <si>
    <t>24.5017 min, 5.432 s</t>
  </si>
  <si>
    <t>24.585 min, 2.056 s</t>
  </si>
  <si>
    <t>1H-Indene, 2,3-dihydro-1,1,4-trimethyl-</t>
  </si>
  <si>
    <t>24.585 min, 3.173 s</t>
  </si>
  <si>
    <t>24.585 min, 3.426 s</t>
  </si>
  <si>
    <t>24.585 min, 4.053 s</t>
  </si>
  <si>
    <t>24.6684 min, 2.566 s</t>
  </si>
  <si>
    <t>24.6684 min, 2.891 s</t>
  </si>
  <si>
    <t>Benzene, 2-methoxy-4-methyl-1-(1-methylethyl)-</t>
  </si>
  <si>
    <t>XIC(149.09Â±500ppm)</t>
  </si>
  <si>
    <t>24.7517 min, 2.895 s</t>
  </si>
  <si>
    <t>cis-Dihydrocarvone</t>
  </si>
  <si>
    <t>24.835 min, 2.988 s</t>
  </si>
  <si>
    <t>24.835 min, 3.529 s</t>
  </si>
  <si>
    <t>25.0017 min, 1.861 s</t>
  </si>
  <si>
    <t>Citral</t>
  </si>
  <si>
    <t>25.0017 min, 2.985 s</t>
  </si>
  <si>
    <t>(1-Methylpenta-2,4-dienyl)benzene</t>
  </si>
  <si>
    <t>25.0017 min, 3.106 s</t>
  </si>
  <si>
    <t>25.0017 min, 3.210 s</t>
  </si>
  <si>
    <t>25.0017 min, 3.497 s</t>
  </si>
  <si>
    <t>2-Cyclohexen-1-one, 3-methyl-6-(1-methylethenyl)-, (S)-</t>
  </si>
  <si>
    <t>25.0017 min, 3.692 s</t>
  </si>
  <si>
    <t>25.0017 min, 4.044 s</t>
  </si>
  <si>
    <t>25.0017 min, 4.211 s</t>
  </si>
  <si>
    <t>25.0017 min, 4.454 s</t>
  </si>
  <si>
    <t>Naphthalene, 1,2-dihydro-1,4,6-trimethyl-</t>
  </si>
  <si>
    <t>25.0851 min, 2.823 s</t>
  </si>
  <si>
    <t>25.0851 min, 3.369 s</t>
  </si>
  <si>
    <t>25.2517 min, 4.674 s</t>
  </si>
  <si>
    <t>25.3351 min, 2.978 s</t>
  </si>
  <si>
    <t>25.5018 min, 3.478 s</t>
  </si>
  <si>
    <t>2-Methylbenzoic acid, 2,3-dichlorophenyl ester</t>
  </si>
  <si>
    <t>25.5018 min, 3.566 s</t>
  </si>
  <si>
    <t>2-Furancarboxylic acid, tetrahydro-3-methyl-5-oxo-</t>
  </si>
  <si>
    <t>25.5018 min, 4.711 s</t>
  </si>
  <si>
    <t>7-Octylidenebicyclo[4.1.0]heptane</t>
  </si>
  <si>
    <t>25.5851 min, 2.260 s</t>
  </si>
  <si>
    <t>25.5851 min, 3.260 s</t>
  </si>
  <si>
    <t>Spiro[3.5]nonan-1-one, 5-methyl-, trans-</t>
  </si>
  <si>
    <t>25.5851 min, 3.501 s</t>
  </si>
  <si>
    <t>25.5851 min, 6.134 s</t>
  </si>
  <si>
    <t>25.6684 min, 2.785 s</t>
  </si>
  <si>
    <t>Benzoic acid, 2,6-dimethyl-, methyl ester</t>
  </si>
  <si>
    <t>25.6684 min, 3.326 s</t>
  </si>
  <si>
    <t>25.6684 min, 3.484 s</t>
  </si>
  <si>
    <t>25.6684 min, 3.641 s</t>
  </si>
  <si>
    <t>25.6684 min, 4.287 s</t>
  </si>
  <si>
    <t>Safrole</t>
  </si>
  <si>
    <t>25.7518 min, 3.521 s</t>
  </si>
  <si>
    <t>Naphthalene, 1-ethyl-1,2,3,4-tetrahydro-</t>
  </si>
  <si>
    <t>25.9185 min, 2.953 s</t>
  </si>
  <si>
    <t>Pyridine, 4-(4-methyl-5-trans-phenyl-1,3-oxazolidin-2-yl)-</t>
  </si>
  <si>
    <t>25.9185 min, 3.547 s</t>
  </si>
  <si>
    <t>25.9185 min, 4.422 s</t>
  </si>
  <si>
    <t>Benzoic acid, 2,4-dimethyl-, methyl ester</t>
  </si>
  <si>
    <t>26.0018 min, 3.332 s</t>
  </si>
  <si>
    <t>26.0851 min, 2.517 s</t>
  </si>
  <si>
    <t>26.0851 min, 3.327 s</t>
  </si>
  <si>
    <t>1,5-Cycloundecadiene, 8,8-dimethyl-9-methylene-</t>
  </si>
  <si>
    <t>26.1685 min, 2.396 s</t>
  </si>
  <si>
    <t>trans,trans- and trans,cis-1,8-Dimethylspiro[5.5]undecane</t>
  </si>
  <si>
    <t>26.2518 min, 2.244 s</t>
  </si>
  <si>
    <t>26.2518 min, 2.673 s</t>
  </si>
  <si>
    <t>26.3352 min, 3.021 s</t>
  </si>
  <si>
    <t>3-Buten-1-one, 1-(4-methylphenyl)-</t>
  </si>
  <si>
    <t>26.4185 min, 3.283 s</t>
  </si>
  <si>
    <t>2H-Benzocyclohepten-2-one, decahydro-9a-methyl-, trans-</t>
  </si>
  <si>
    <t>XIC(122.10Â±500ppm)</t>
  </si>
  <si>
    <t>26.5018 min, 2.993 s</t>
  </si>
  <si>
    <t>26.5018 min, 4.335 s</t>
  </si>
  <si>
    <t>26.5852 min, 3.701 s</t>
  </si>
  <si>
    <t>Benzene, 1,3,5-trimethyl-2-(1-methylethenyl)-</t>
  </si>
  <si>
    <t>26.6685 min, 2.894 s</t>
  </si>
  <si>
    <t>26.6685 min, 4.090 s</t>
  </si>
  <si>
    <t>26.8352 min, 2.526 s</t>
  </si>
  <si>
    <t>4-Hydroxy-2,4,5-trimethyl-2,5-cyclohexadien-1-one</t>
  </si>
  <si>
    <t>26.8352 min, 3.508 s</t>
  </si>
  <si>
    <t>1,2,3,4,5,8-Hexahydronaphthalene</t>
  </si>
  <si>
    <t>26.8352 min, 4.155 s</t>
  </si>
  <si>
    <t>1,2-Benzenedicarboxylic acid</t>
  </si>
  <si>
    <t>26.8352 min, 5.020 s</t>
  </si>
  <si>
    <t>26.9185 min, 3.184 s</t>
  </si>
  <si>
    <t>26.9185 min, 3.246 s</t>
  </si>
  <si>
    <t>XIC(150.06Â±500ppm)</t>
  </si>
  <si>
    <t>26.9185 min, 3.680 s</t>
  </si>
  <si>
    <t>(S)-(+)-6-Methyl-1-octanol</t>
  </si>
  <si>
    <t>27.0019 min, 1.991 s</t>
  </si>
  <si>
    <t>2,4-Decadienal</t>
  </si>
  <si>
    <t>27.0019 min, 2.906 s</t>
  </si>
  <si>
    <t>Naphthalene, 1,2,3,4-tetrahydro-2,6-dimethyl-</t>
  </si>
  <si>
    <t>27.0019 min, 3.067 s</t>
  </si>
  <si>
    <t>27.0019 min, 3.739 s</t>
  </si>
  <si>
    <t>27.0019 min, 3.856 s</t>
  </si>
  <si>
    <t>27.0852 min, 3.898 s</t>
  </si>
  <si>
    <t>(1R)-(-)-Myrtenal</t>
  </si>
  <si>
    <t>27.1686 min, 3.537 s</t>
  </si>
  <si>
    <t>(3R,4aS,8aS)-8a-Methyl-5-methylene-3-(prop-1-en-2-yl)-1,2,3,4,4a,5,6,8a-octahydronaphthalene</t>
  </si>
  <si>
    <t>27.2519 min, 2.533 s</t>
  </si>
  <si>
    <t>27.2519 min, 3.077 s</t>
  </si>
  <si>
    <t>4-(1,2-Dimethyl-cyclopent-2-enyl)-butan-2-one</t>
  </si>
  <si>
    <t>27.3352 min, 2.205 s</t>
  </si>
  <si>
    <t>27.3352 min, 3.152 s</t>
  </si>
  <si>
    <t>27.3352 min, 4.578 s</t>
  </si>
  <si>
    <t>Tricyclo[3.3.0.0(2,8)]octan-3-one, 4-methyl-4-(2-methyl-2-propenyl)-</t>
  </si>
  <si>
    <t>27.4186 min, 2.430 s</t>
  </si>
  <si>
    <t>27.4186 min, 4.617 s</t>
  </si>
  <si>
    <t>1,5,9-Undecatriene, 2,6,10-trimethyl-, (Z)-</t>
  </si>
  <si>
    <t>27.5019 min, 2.150 s</t>
  </si>
  <si>
    <t>27.5019 min, 2.801 s</t>
  </si>
  <si>
    <t>27.5019 min, 3.280 s</t>
  </si>
  <si>
    <t>27.5019 min, 3.852 s</t>
  </si>
  <si>
    <t>27.5853 min, 2.816 s</t>
  </si>
  <si>
    <t>cis-8-Ethyl-bicyclo[4.3.0]non-3-ene</t>
  </si>
  <si>
    <t>27.5853 min, 3.190 s</t>
  </si>
  <si>
    <t>27.5853 min, 3.523 s</t>
  </si>
  <si>
    <t>27.5853 min, 4.055 s</t>
  </si>
  <si>
    <t>27.5853 min, 4.354 s</t>
  </si>
  <si>
    <t>27.6686 min, 4.635 s</t>
  </si>
  <si>
    <t>1,3-Cyclohexadiene, 2,6,6-trimethyl-1-(3-methyl-1,3-butadienyl)-</t>
  </si>
  <si>
    <t>27.7519 min, 2.516 s</t>
  </si>
  <si>
    <t>1-(3-Methylphenyl)4-methyl-3-pentene</t>
  </si>
  <si>
    <t>27.7519 min, 2.726 s</t>
  </si>
  <si>
    <t>27.7519 min, 3.185 s</t>
  </si>
  <si>
    <t>4-Acetylbenzoic acid</t>
  </si>
  <si>
    <t>27.7519 min, 3.298 s</t>
  </si>
  <si>
    <t>27.7519 min, 3.675 s</t>
  </si>
  <si>
    <t>27.7519 min, 4.178 s</t>
  </si>
  <si>
    <t>2-Methylresorcinol, diacetate</t>
  </si>
  <si>
    <t>27.8353 min, 5.061 s</t>
  </si>
  <si>
    <t>1,5-Cyclooctadiene, 3-(1-methyl-2-propenyl)-</t>
  </si>
  <si>
    <t>27.9186 min, 2.187 s</t>
  </si>
  <si>
    <t>27.9186 min, 3.339 s</t>
  </si>
  <si>
    <t>2-Methoxy-5-methylbenzaldehyde</t>
  </si>
  <si>
    <t>27.9186 min, 4.193 s</t>
  </si>
  <si>
    <t>2(3H)-Naphthalenone, 4,4a,5,6-tetrahydro-</t>
  </si>
  <si>
    <t>27.9186 min, 4.376 s</t>
  </si>
  <si>
    <t>1H-Indene-1,3(2H)-dione</t>
  </si>
  <si>
    <t>28.002 min, 2.621 s</t>
  </si>
  <si>
    <t>Benzene, 1-methyl-4-(4-methyl-4-pentenyl)-</t>
  </si>
  <si>
    <t>28.002 min, 2.690 s</t>
  </si>
  <si>
    <t>28.002 min, 3.569 s</t>
  </si>
  <si>
    <t>l-Alanine, N-(p-toluoyl)-, octyl ester</t>
  </si>
  <si>
    <t>28.002 min, 3.611 s</t>
  </si>
  <si>
    <t>28.002 min, 3.810 s</t>
  </si>
  <si>
    <t>1H-Indene-4-carboxaldehyde, 2,3-dihydro-</t>
  </si>
  <si>
    <t>28.002 min, 4.177 s</t>
  </si>
  <si>
    <t>28.0853 min, 2.189 s</t>
  </si>
  <si>
    <t>28.0853 min, 3.616 s</t>
  </si>
  <si>
    <t>2-Cyclohexen-1-one, 3-methyl-6-(1-methylethylidene)-</t>
  </si>
  <si>
    <t>XIC(150.10Â±500ppm)</t>
  </si>
  <si>
    <t>28.0853 min, 3.777 s</t>
  </si>
  <si>
    <t>28.1686 min, 3.596 s</t>
  </si>
  <si>
    <t>28.252 min, 2.088 s</t>
  </si>
  <si>
    <t>28.3353 min, 2.948 s</t>
  </si>
  <si>
    <t>1,3-Benzodioxole-5-ethanamine, 7-methoxy-</t>
  </si>
  <si>
    <t>28.3353 min, 3.882 s</t>
  </si>
  <si>
    <t>28.3353 min, 4.152 s</t>
  </si>
  <si>
    <t>28.3353 min, 4.312 s</t>
  </si>
  <si>
    <t>3,3-Dimethyl-4-(4-methylphenyl)1-butene</t>
  </si>
  <si>
    <t>3,6-Dihydrochamazulene</t>
  </si>
  <si>
    <t>28.4187 min, 2.833 s</t>
  </si>
  <si>
    <t>28.4187 min, 3.525 s</t>
  </si>
  <si>
    <t>28.4187 min, 5.359 s</t>
  </si>
  <si>
    <t>28.5853 min, 2.289 s</t>
  </si>
  <si>
    <t>28.5853 min, 3.263 s</t>
  </si>
  <si>
    <t>28.5853 min, 4.222 s</t>
  </si>
  <si>
    <t>28.5853 min, 4.436 s</t>
  </si>
  <si>
    <t>1,4-Methanocycloocta[d]pyridazine, 1,4,4a,5,6,9,10,10a-octahydro-11,11-dimethyl-, (1a,4a,4aa,10aa)-</t>
  </si>
  <si>
    <t>28.6687 min, 2.632 s</t>
  </si>
  <si>
    <t>Naphthalene, 1,2,3,4-tetrahydro-6-propyl-</t>
  </si>
  <si>
    <t>28.6687 min, 2.726 s</t>
  </si>
  <si>
    <t>28.6687 min, 3.972 s</t>
  </si>
  <si>
    <t>28.6687 min, 4.128 s</t>
  </si>
  <si>
    <t>Naphthalene, 1,2,3,4-tetrahydro-1-nonyl-</t>
  </si>
  <si>
    <t>28.752 min, 2.918 s</t>
  </si>
  <si>
    <t>Naphthalene, 1,2,3,4-tetrahydro-1,6-dimethyl-4-(1-methylethyl)-, (1S-cis)-</t>
  </si>
  <si>
    <t>28.752 min, 3.272 s</t>
  </si>
  <si>
    <t>Benzoic acid, 4-formyl-, methyl ester</t>
  </si>
  <si>
    <t>28.752 min, 4.220 s</t>
  </si>
  <si>
    <t>1,3,7-Octatriene, 2,7-dimethyl-</t>
  </si>
  <si>
    <t>28.8354 min, 2.200 s</t>
  </si>
  <si>
    <t>Bicyclo[5.2.0]nonane, 2-methylene-4,8,8-trimethyl-4-vinyl-</t>
  </si>
  <si>
    <t>28.8354 min, 2.560 s</t>
  </si>
  <si>
    <t>28.8354 min, 3.458 s</t>
  </si>
  <si>
    <t>28.9187 min, 4.000 s</t>
  </si>
  <si>
    <t>28.9187 min, 4.880 s</t>
  </si>
  <si>
    <t>29.002 min, 3.485 s</t>
  </si>
  <si>
    <t>Naphthalene, 6-(1-ethylpropyl)-1,2,3,4-tetrahydro-</t>
  </si>
  <si>
    <t>29.0854 min, 2.411 s</t>
  </si>
  <si>
    <t>1,2,3,4-Tetrahydro-2,3-dimethylquinoxaline</t>
  </si>
  <si>
    <t>XIC(162.10Â±500ppm)</t>
  </si>
  <si>
    <t>29.0854 min, 3.167 s</t>
  </si>
  <si>
    <t>29.0854 min, 3.333 s</t>
  </si>
  <si>
    <t>Cyclohexane, 1,2-dimethyl-3,5-bis(1-methylethenyl)-, (1a,2ÃŸ,3ÃŸ,5a)-</t>
  </si>
  <si>
    <t>29.1687 min, 2.220 s</t>
  </si>
  <si>
    <t>5-Hepten-1-ol, 2-ethenyl-6-methyl-</t>
  </si>
  <si>
    <t>29.1687 min, 2.736 s</t>
  </si>
  <si>
    <t>29.2521 min, 3.268 s</t>
  </si>
  <si>
    <t>29.2521 min, 3.737 s</t>
  </si>
  <si>
    <t>2-Methoxy-5-methylphenol, acetate</t>
  </si>
  <si>
    <t>29.2521 min, 3.858 s</t>
  </si>
  <si>
    <t>29.2521 min, 3.943 s</t>
  </si>
  <si>
    <t>29.3354 min, 3.530 s</t>
  </si>
  <si>
    <t>29.3354 min, 3.887 s</t>
  </si>
  <si>
    <t>29.3354 min, 4.615 s</t>
  </si>
  <si>
    <t>Naphthalene, 1,3-dimethyl-</t>
  </si>
  <si>
    <t>29.4187 min, 3.493 s</t>
  </si>
  <si>
    <t>9,12-Octadecadien-1-ol, (Z,Z)-</t>
  </si>
  <si>
    <t>29.5021 min, 2.091 s</t>
  </si>
  <si>
    <t>Naphthalene, 1,2-dihydro-3,5,8-trimethyl-</t>
  </si>
  <si>
    <t>29.5021 min, 2.991 s</t>
  </si>
  <si>
    <t>1-Propanone, 1-(2,4-dimethylphenyl)-</t>
  </si>
  <si>
    <t>29.5021 min, 3.349 s</t>
  </si>
  <si>
    <t>3-(3-Hydroxy-4-methoxyphenyl)-l-alanine</t>
  </si>
  <si>
    <t>29.5021 min, 3.375 s</t>
  </si>
  <si>
    <t>2',6'-Dihydroxy-3'-methylacetophenone</t>
  </si>
  <si>
    <t>29.5021 min, 3.664 s</t>
  </si>
  <si>
    <t>XIC(174.14Â±500ppm)</t>
  </si>
  <si>
    <t>29.5854 min, 2.880 s</t>
  </si>
  <si>
    <t>cis-Calamenene</t>
  </si>
  <si>
    <t>29.5854 min, 2.921 s</t>
  </si>
  <si>
    <t>29.5854 min, 3.652 s</t>
  </si>
  <si>
    <t>29.6688 min, 5.037 s</t>
  </si>
  <si>
    <t>1-Pentene, 5-(2,2-dimethylcyclopropyl)-2-methyl-4-methylene-</t>
  </si>
  <si>
    <t>29.7521 min, 2.240 s</t>
  </si>
  <si>
    <t>29.7521 min, 3.596 s</t>
  </si>
  <si>
    <t>29.8354 min, 2.365 s</t>
  </si>
  <si>
    <t>29.8354 min, 3.608 s</t>
  </si>
  <si>
    <t>29.8354 min, 5.034 s</t>
  </si>
  <si>
    <t>29.9188 min, 3.536 s</t>
  </si>
  <si>
    <t>29.9188 min, 3.976 s</t>
  </si>
  <si>
    <t>Naphthalene, 1,2,3,4-tetrahydro-1-propyl-</t>
  </si>
  <si>
    <t>30.0021 min, 2.701 s</t>
  </si>
  <si>
    <t>Glutaric acid, di(2,4,5-trifluorobenzyl) ester</t>
  </si>
  <si>
    <t>30.0021 min, 3.130 s</t>
  </si>
  <si>
    <t>30.0855 min, 3.051 s</t>
  </si>
  <si>
    <t>30.0855 min, 3.264 s</t>
  </si>
  <si>
    <t>2-Hydroxy-3-methoxyacetophenone</t>
  </si>
  <si>
    <t>30.0855 min, 3.368 s</t>
  </si>
  <si>
    <t>(Z)-1-Methyl-4-(6-methylhept-5-en-2-ylidene)cyclohex-1-ene</t>
  </si>
  <si>
    <t>30.1688 min, 2.255 s</t>
  </si>
  <si>
    <t>XIC(159.04Â±500ppm)</t>
  </si>
  <si>
    <t>30.1688 min, 4.303 s</t>
  </si>
  <si>
    <t>8-Isopropenyl-1,5-dimethyl-cyclodeca-1,5-diene</t>
  </si>
  <si>
    <t>30.2521 min, 2.525 s</t>
  </si>
  <si>
    <t>30.2521 min, 3.144 s</t>
  </si>
  <si>
    <t>30.3355 min, 3.198 s</t>
  </si>
  <si>
    <t>Cyclohexane, 1-ethenyl-1-methyl-2,4-bis(1-methylethenyl)-, [1S-(1a,2ÃŸ,4ÃŸ)]-</t>
  </si>
  <si>
    <t>30.5022 min, 2.525 s</t>
  </si>
  <si>
    <t>30.5022 min, 3.565 s</t>
  </si>
  <si>
    <t>XIC(156.05Â±500ppm)</t>
  </si>
  <si>
    <t>30.5022 min, 4.058 s</t>
  </si>
  <si>
    <t>30.5022 min, 4.591 s</t>
  </si>
  <si>
    <t>30.5022 min, 5.070 s</t>
  </si>
  <si>
    <t>30.5855 min, 4.002 s</t>
  </si>
  <si>
    <t>1,4-Benzenediol, 2-methoxy-</t>
  </si>
  <si>
    <t>30.5855 min, 4.398 s</t>
  </si>
  <si>
    <t>5,8-Dimethyl-1,2,3,4-tetrahydro-1-naphthol</t>
  </si>
  <si>
    <t>30.7522 min, 3.437 s</t>
  </si>
  <si>
    <t>1,4-Naphthalenedione</t>
  </si>
  <si>
    <t>XIC(158.02Â±500ppm)</t>
  </si>
  <si>
    <t>30.8355 min, 5.071 s</t>
  </si>
  <si>
    <t>(E)-1-Methyl-4-(6-methylhept-5-en-2-ylidene)cyclohex-1-ene</t>
  </si>
  <si>
    <t>30.9189 min, 2.333 s</t>
  </si>
  <si>
    <t>Naphthalene, 1,2,3,4-tetrahydro-1-methyl-8-(1-methylethyl)-</t>
  </si>
  <si>
    <t>30.9189 min, 2.819 s</t>
  </si>
  <si>
    <t>30.9189 min, 3.587 s</t>
  </si>
  <si>
    <t>30.9189 min, 3.656 s</t>
  </si>
  <si>
    <t>30.9189 min, 3.945 s</t>
  </si>
  <si>
    <t>31.0022 min, 4.007 s</t>
  </si>
  <si>
    <t>Naphthalene, 1,4-dihydro-2,5,8-trimethyl-</t>
  </si>
  <si>
    <t>31.0855 min, 3.176 s</t>
  </si>
  <si>
    <t>31.0855 min, 3.311 s</t>
  </si>
  <si>
    <t>31.0855 min, 3.700 s</t>
  </si>
  <si>
    <t>4-Methylphthalaldehyde</t>
  </si>
  <si>
    <t>31.0855 min, 4.972 s</t>
  </si>
  <si>
    <t>31.2522 min, 3.117 s</t>
  </si>
  <si>
    <t>1(2H)-Naphthalenone, 3,4-dihydro-3-methyl-</t>
  </si>
  <si>
    <t>31.2522 min, 4.218 s</t>
  </si>
  <si>
    <t>1,5,9-Decatriene, 2,3,5,8-tetramethyl-</t>
  </si>
  <si>
    <t>31.4189 min, 2.146 s</t>
  </si>
  <si>
    <t>31.4189 min, 3.561 s</t>
  </si>
  <si>
    <t>31.4189 min, 4.118 s</t>
  </si>
  <si>
    <t>11-Tetradecen-1-ol, acetate, (Z)-</t>
  </si>
  <si>
    <t>31.5022 min, 2.213 s</t>
  </si>
  <si>
    <t>2,4,6-Cycloheptatrien-1-one, 2-hydroxy-4-(1-methylethyl)-</t>
  </si>
  <si>
    <t>31.5022 min, 3.561 s</t>
  </si>
  <si>
    <t>(1R,9R,E)-4,11,11-Trimethyl-8-methylenebicyclo[7.2.0]undec-4-ene</t>
  </si>
  <si>
    <t>31.5856 min, 2.370 s</t>
  </si>
  <si>
    <t>31.5856 min, 3.042 s</t>
  </si>
  <si>
    <t>31.5856 min, 3.204 s</t>
  </si>
  <si>
    <t>31.5856 min, 3.340 s</t>
  </si>
  <si>
    <t>31.5856 min, 4.156 s</t>
  </si>
  <si>
    <t>31.6689 min, 2.347 s</t>
  </si>
  <si>
    <t>trans-Calamenene</t>
  </si>
  <si>
    <t>31.6689 min, 2.632 s</t>
  </si>
  <si>
    <t>31.7523 min, 2.508 s</t>
  </si>
  <si>
    <t>31.7523 min, 2.780 s</t>
  </si>
  <si>
    <t>31.7523 min, 3.132 s</t>
  </si>
  <si>
    <t>(3S,6R)-3-Hydroperoxy-3-methyl-6-(prop-1-en-2-yl)cyclohex-1-ene</t>
  </si>
  <si>
    <t>31.8356 min, 2.177 s</t>
  </si>
  <si>
    <t>1H-3a,7-Methanoazulene, 2,3,6,7,8,8a-hexahydro-1,4,9,9-tetramethyl-, (1a,3aa,7a,8aÃŸ)-</t>
  </si>
  <si>
    <t>31.9189 min, 2.377 s</t>
  </si>
  <si>
    <t>31.9189 min, 2.516 s</t>
  </si>
  <si>
    <t>Methyl 3-methoxy-4-methylbenzoate</t>
  </si>
  <si>
    <t>31.9189 min, 3.606 s</t>
  </si>
  <si>
    <t>3',4'-(Methylenedioxy)acetophenone</t>
  </si>
  <si>
    <t>31.9189 min, 4.522 s</t>
  </si>
  <si>
    <t>Phenol, 3-(1,1-dimethylethyl)-4-methoxy-</t>
  </si>
  <si>
    <t>32.0023 min, 3.146 s</t>
  </si>
  <si>
    <t>Dihydromyrcenol, trifluoroacetate</t>
  </si>
  <si>
    <t>32.0856 min, 2.053 s</t>
  </si>
  <si>
    <t>(2R,8R,8aS)-8,8a-Dimethyl-2-(prop-1-en-2-yl)-1,2,3,7,8,8a-hexahydronaphthalene</t>
  </si>
  <si>
    <t>32.0856 min, 2.573 s</t>
  </si>
  <si>
    <t>1H-Cycloprop[e]azulene, 1a,2,3,5,6,7,7a,7b-octahydro-1,1,4,7-tetramethyl-, [1aR-(1aa,7a,7aÃŸ,7ba)]-</t>
  </si>
  <si>
    <t>32.0856 min, 2.669 s</t>
  </si>
  <si>
    <t>4-Methylphthalic anhydride</t>
  </si>
  <si>
    <t>32.0856 min, 4.720 s</t>
  </si>
  <si>
    <t>Bicyclo[6.1.0]nonane, 9-(1-methylethylidene)-</t>
  </si>
  <si>
    <t>32.169 min, 2.262 s</t>
  </si>
  <si>
    <t>32.169 min, 3.114 s</t>
  </si>
  <si>
    <t>3,5-Dimethoxyphenethylamine</t>
  </si>
  <si>
    <t>32.169 min, 3.281 s</t>
  </si>
  <si>
    <t>Longifolene-I2</t>
  </si>
  <si>
    <t>32.2523 min, 2.775 s</t>
  </si>
  <si>
    <t>32.3356 min, 3.075 s</t>
  </si>
  <si>
    <t>3-Methoxy-4-methylphenylacetone</t>
  </si>
  <si>
    <t>32.3356 min, 3.771 s</t>
  </si>
  <si>
    <t>32.3356 min, 3.915 s</t>
  </si>
  <si>
    <t>32.3356 min, 4.433 s</t>
  </si>
  <si>
    <t>1H-Indole-1-carboxaldehyde, 2,3-dihydro-</t>
  </si>
  <si>
    <t>32.3356 min, 4.918 s</t>
  </si>
  <si>
    <t>Ylangene</t>
  </si>
  <si>
    <t>32.419 min, 2.643 s</t>
  </si>
  <si>
    <t>1H-Isoindole, 2,3-dihydro-</t>
  </si>
  <si>
    <t>32.419 min, 2.681 s</t>
  </si>
  <si>
    <t>1,6:3,4-Dianhydro-2-O-acetyl-ÃŸ-d-altropyranose</t>
  </si>
  <si>
    <t>32.419 min, 4.785 s</t>
  </si>
  <si>
    <t>32.5023 min, 4.166 s</t>
  </si>
  <si>
    <t>Oleyl alcohol, trifluoroacetate</t>
  </si>
  <si>
    <t>32.5857 min, 2.074 s</t>
  </si>
  <si>
    <t>Tricyclo[4.4.0.0(2,7)]decane, 1-methyl-3-methylene-8-(1-methylethyl)-, stereoisomer</t>
  </si>
  <si>
    <t>32.5857 min, 2.607 s</t>
  </si>
  <si>
    <t>Longipinane, (E)-</t>
  </si>
  <si>
    <t>32.669 min, 2.287 s</t>
  </si>
  <si>
    <t>32.669 min, 3.614 s</t>
  </si>
  <si>
    <t>32.669 min, 3.694 s</t>
  </si>
  <si>
    <t>(1R,4R,4aS,8aR)-4,7-Dimethyl-1-(prop-1-en-2-yl)-1,2,3,4,4a,5,6,8a-octahydronaphthalene</t>
  </si>
  <si>
    <t>32.7523 min, 2.553 s</t>
  </si>
  <si>
    <t>32.7523 min, 3.445 s</t>
  </si>
  <si>
    <t>32.8357 min, 2.696 s</t>
  </si>
  <si>
    <t>2,4,6-Trifluorobenzoyl chloride</t>
  </si>
  <si>
    <t>32.8357 min, 3.061 s</t>
  </si>
  <si>
    <t>2,6,9,11-Dodecatetraenal, 2,6,10-trimethyl-, (E,E,E)-</t>
  </si>
  <si>
    <t>32.919 min, 2.282 s</t>
  </si>
  <si>
    <t>32.919 min, 3.571 s</t>
  </si>
  <si>
    <t>33.0024 min, 4.646 s</t>
  </si>
  <si>
    <t>1H-Cycloprop[e]azulene, decahydro-1,1,4,7-tetramethyl-, [1aR-(1aa,4ÃŸ,4aÃŸ,7ÃŸ,7aÃŸ,7ba)]-</t>
  </si>
  <si>
    <t>33.0857 min, 2.269 s</t>
  </si>
  <si>
    <t>Naphthalene, 1,6-dimethyl-4-(1-methylethyl)-</t>
  </si>
  <si>
    <t>XIC(183.12Â±500ppm)</t>
  </si>
  <si>
    <t>33.0857 min, 3.095 s</t>
  </si>
  <si>
    <t>2,6-Octadiene, 2,7-dimethyl-</t>
  </si>
  <si>
    <t>33.169 min, 2.173 s</t>
  </si>
  <si>
    <t>33.169 min, 2.613 s</t>
  </si>
  <si>
    <t>33.2524 min, 1.824 s</t>
  </si>
  <si>
    <t>1H-Indene, 3-ethyl-1-(1-methylethyl)-</t>
  </si>
  <si>
    <t>33.2524 min, 3.127 s</t>
  </si>
  <si>
    <t>Phenol, 2-methoxy-5-(1-propenyl)-, (E)-</t>
  </si>
  <si>
    <t>33.3357 min, 3.884 s</t>
  </si>
  <si>
    <t>33.3357 min, 4.144 s</t>
  </si>
  <si>
    <t>33.5857 min, 2.608 s</t>
  </si>
  <si>
    <t>Anthracene, 1,2,3,4,5,6,7,8-octahydro-2-methyl, (R)-</t>
  </si>
  <si>
    <t>XIC(171.11Â±500ppm)</t>
  </si>
  <si>
    <t>33.5857 min, 3.002 s</t>
  </si>
  <si>
    <t>Naphthalene, 1,2,3,4-tetrahydro-2,5,8-trimethyl-</t>
  </si>
  <si>
    <t>33.5857 min, 3.197 s</t>
  </si>
  <si>
    <t>1-Naphthalenecarboxaldehyde, 2-hydroxy-</t>
  </si>
  <si>
    <t>33.5857 min, 4.050 s</t>
  </si>
  <si>
    <t>(2Z,4E)-3,7,11-Trimethyl-2,4,10-dodecatriene</t>
  </si>
  <si>
    <t>33.6691 min, 2.221 s</t>
  </si>
  <si>
    <t>?-Muurolene</t>
  </si>
  <si>
    <t>33.7524 min, 2.603 s</t>
  </si>
  <si>
    <t>Naphthalene, 1,2-dihydro-2,5,8-trimethyl-</t>
  </si>
  <si>
    <t>33.8358 min, 3.167 s</t>
  </si>
  <si>
    <t>Spiro[isobenzofuran-1(3H)-one-3,2'-tetrahydrofuran-5'-one]</t>
  </si>
  <si>
    <t>33.8358 min, 5.522 s</t>
  </si>
  <si>
    <t>(+)-Cycloisolongifol-5-ol</t>
  </si>
  <si>
    <t>33.9191 min, 2.825 s</t>
  </si>
  <si>
    <t>33.9191 min, 4.421 s</t>
  </si>
  <si>
    <t>34.0024 min, 3.495 s</t>
  </si>
  <si>
    <t>1-(4-Hydroxybenzylidene)acetone</t>
  </si>
  <si>
    <t>34.0024 min, 4.134 s</t>
  </si>
  <si>
    <t>34.0024 min, 4.576 s</t>
  </si>
  <si>
    <t>34.0858 min, 2.601 s</t>
  </si>
  <si>
    <t>34.0858 min, 3.936 s</t>
  </si>
  <si>
    <t>34.0858 min, 4.429 s</t>
  </si>
  <si>
    <t>34.1691 min, 1.974 s</t>
  </si>
  <si>
    <t>34.1691 min, 3.028 s</t>
  </si>
  <si>
    <t>34.1691 min, 4.244 s</t>
  </si>
  <si>
    <t>34.1691 min, 4.603 s</t>
  </si>
  <si>
    <t>a-Dehydro-ar-himachalene</t>
  </si>
  <si>
    <t>34.2525 min, 2.699 s</t>
  </si>
  <si>
    <t>34.2525 min, 4.784 s</t>
  </si>
  <si>
    <t>a-Farnesene</t>
  </si>
  <si>
    <t>34.3358 min, 2.336 s</t>
  </si>
  <si>
    <t>1(2H)-Naphthalenone, 3,4-dihydro-4,5,6-trimethyl-</t>
  </si>
  <si>
    <t>34.5025 min, 2.393 s</t>
  </si>
  <si>
    <t>2-Methoxy-4-formyl-5-methylphenol</t>
  </si>
  <si>
    <t>34.5858 min, 4.271 s</t>
  </si>
  <si>
    <t>34.6692 min, 2.545 s</t>
  </si>
  <si>
    <t>1-Methyl-2-tetralone</t>
  </si>
  <si>
    <t>34.6692 min, 4.289 s</t>
  </si>
  <si>
    <t>Isolongifolene, 4,5,9,10-dehydro-</t>
  </si>
  <si>
    <t>34.7525 min, 2.952 s</t>
  </si>
  <si>
    <t>1,4-Dimethoxy-2-methyl-5-(prop-1-en-2-yl)benzene</t>
  </si>
  <si>
    <t>34.7525 min, 3.166 s</t>
  </si>
  <si>
    <t>34.7525 min, 3.617 s</t>
  </si>
  <si>
    <t>Cyclohexene, 4-ethenyl-1,4-dimethyl-</t>
  </si>
  <si>
    <t>34.8358 min, 2.813 s</t>
  </si>
  <si>
    <t>34.8358 min, 4.739 s</t>
  </si>
  <si>
    <t>34.9192 min, 3.486 s</t>
  </si>
  <si>
    <t>(1R,4R,5S)-1,8-Dimethyl-4-(prop-1-en-2-yl)spiro[4.5]dec-7-ene</t>
  </si>
  <si>
    <t>35.0859 min, 2.724 s</t>
  </si>
  <si>
    <t>Naphthalene, 3-(1,1-dimethylethyl)-1,2-dihydro-</t>
  </si>
  <si>
    <t>35.0859 min, 3.058 s</t>
  </si>
  <si>
    <t>1H-Benzocycloheptene, 2,4a,5,6,7,8,9,9a-octahydro-3,5,5-trimethyl-9-methylene-</t>
  </si>
  <si>
    <t>35.1692 min, 2.412 s</t>
  </si>
  <si>
    <t>4b,5,6,7,8,8a,9,10-Octahydro-1-methylphenanthrene</t>
  </si>
  <si>
    <t>35.1692 min, 3.034 s</t>
  </si>
  <si>
    <t>2,2-Dimethylindane-1,3-dione</t>
  </si>
  <si>
    <t>35.1692 min, 4.897 s</t>
  </si>
  <si>
    <t>Naphthalene, 1,2,3,4,4a,5,6,8a-octahydro-7-methyl-4-methylene-1-(1-methylethyl)-, (1a,4aÃŸ,8aa)-</t>
  </si>
  <si>
    <t>35.2525 min, 2.681 s</t>
  </si>
  <si>
    <t>Naphthalene, 1,2-dihydro-1,5,8-trimethyl-</t>
  </si>
  <si>
    <t>35.2525 min, 3.281 s</t>
  </si>
  <si>
    <t>35.2525 min, 3.733 s</t>
  </si>
  <si>
    <t>35.2525 min, 5.073 s</t>
  </si>
  <si>
    <t>6,11-Dimethyl-2,6,10-dodecatrien-1-ol</t>
  </si>
  <si>
    <t>35.3359 min, 2.141 s</t>
  </si>
  <si>
    <t>Aromadendran ('2')</t>
  </si>
  <si>
    <t>35.3359 min, 2.340 s</t>
  </si>
  <si>
    <t>?-Dehydro-ar-himachalene</t>
  </si>
  <si>
    <t>35.3359 min, 2.776 s</t>
  </si>
  <si>
    <t>Hex-1-ene,2,5-diphenyl-</t>
  </si>
  <si>
    <t>35.3359 min, 3.092 s</t>
  </si>
  <si>
    <t>35.3359 min, 4.109 s</t>
  </si>
  <si>
    <t>Naphthalene, 1-isocyano-</t>
  </si>
  <si>
    <t>XIC(179.07Â±500ppm)</t>
  </si>
  <si>
    <t>35.4192 min, 3.687 s</t>
  </si>
  <si>
    <t>1,2-Di-but-2-enyl-cyclohexane</t>
  </si>
  <si>
    <t>35.5026 min, 2.359 s</t>
  </si>
  <si>
    <t>Cycloheptane, 4-methylene-1-methyl-2-(2-methyl-1-propen-1-yl)-1-vinyl-</t>
  </si>
  <si>
    <t>35.6692 min, 2.434 s</t>
  </si>
  <si>
    <t>Naphthalene, 1,2,4a,5,8,8a-hexahydro-4,7-dimethyl-1-(1-methylethyl)-, [1S-(1a,4aÃŸ,8aa)]-</t>
  </si>
  <si>
    <t>35.6692 min, 2.622 s</t>
  </si>
  <si>
    <t>Benzene, 1-methyl-3-[(4-methylphenyl)methyl]-</t>
  </si>
  <si>
    <t>XIC(181.10Â±500ppm)</t>
  </si>
  <si>
    <t>35.6692 min, 3.249 s</t>
  </si>
  <si>
    <t>35.9193 min, 4.303 s</t>
  </si>
  <si>
    <t>1,5-Hexadiene, 2,5-dipropyl-</t>
  </si>
  <si>
    <t>36.0859 min, 2.177 s</t>
  </si>
  <si>
    <t>Isoaromadendrene epoxide</t>
  </si>
  <si>
    <t>36.0859 min, 2.817 s</t>
  </si>
  <si>
    <t>Naphthalene, 1,2,4a,5,6,8a-hexahydro-4,7-dimethyl-1-(1-methylethyl)-, [1S-(1a,4aÃŸ,8aa)]-</t>
  </si>
  <si>
    <t>36.1693 min, 2.671 s</t>
  </si>
  <si>
    <t>36.1693 min, 3.733 s</t>
  </si>
  <si>
    <t>36.1693 min, 4.433 s</t>
  </si>
  <si>
    <t>1,1,4,7-Tetramethyldecahydro-1H-cyclopropa[e]azulene-4,7-diol</t>
  </si>
  <si>
    <t>36.2526 min, 2.871 s</t>
  </si>
  <si>
    <t>Benzenebutanal, ?,4-dimethyl-</t>
  </si>
  <si>
    <t>36.2526 min, 3.060 s</t>
  </si>
  <si>
    <t>3'-Methoxybenzo[1',2'-b]-1,4-diazabicyclo[2.2.2]octene</t>
  </si>
  <si>
    <t>36.2526 min, 3.515 s</t>
  </si>
  <si>
    <t>a-Calacorene</t>
  </si>
  <si>
    <t>36.4193 min, 3.031 s</t>
  </si>
  <si>
    <t>cis-a-Bisabolene</t>
  </si>
  <si>
    <t>36.5026 min, 2.776 s</t>
  </si>
  <si>
    <t>Cyclohexene, 4-(4-ethylcyclohexyl)-1-pentyl-</t>
  </si>
  <si>
    <t>36.586 min, 2.185 s</t>
  </si>
  <si>
    <t>XIC(172.09Â±500ppm)</t>
  </si>
  <si>
    <t>36.6693 min, 3.918 s</t>
  </si>
  <si>
    <t>36.7527 min, 2.548 s</t>
  </si>
  <si>
    <t>1,4-Methanobenzocyclodecene, 1,2,3,4,4a,5,8,9,12,12a-decahydro-</t>
  </si>
  <si>
    <t>36.7527 min, 2.641 s</t>
  </si>
  <si>
    <t>Naphthalene, 1-methyl-7-(1-methylethyl)-</t>
  </si>
  <si>
    <t>36.7527 min, 3.393 s</t>
  </si>
  <si>
    <t>4,7-Dimethoxy-2-methyl-1H-indene</t>
  </si>
  <si>
    <t>36.836 min, 3.588 s</t>
  </si>
  <si>
    <t>36.9193 min, 3.692 s</t>
  </si>
  <si>
    <t>36.9193 min, 4.228 s</t>
  </si>
  <si>
    <t>Tetradecane, 4,11-dimethyl-</t>
  </si>
  <si>
    <t>37.0027 min, 1.855 s</t>
  </si>
  <si>
    <t>1,5,9-Cyclododecatriene, 1,5,9-trimethyl-</t>
  </si>
  <si>
    <t>37.0027 min, 2.723 s</t>
  </si>
  <si>
    <t>37.0027 min, 3.504 s</t>
  </si>
  <si>
    <t>37.0027 min, 3.566 s</t>
  </si>
  <si>
    <t>(2E,6E,10E)-3,7,11,15-Tetramethylhexadeca-2,6,10,14-tetraen-1-yl formate</t>
  </si>
  <si>
    <t>37.1694 min, 2.308 s</t>
  </si>
  <si>
    <t>37.2527 min, 1.849 s</t>
  </si>
  <si>
    <t>Cyclopropane, 1,1,2,2-tetramethyl-3-(2-phenylethenylideno)-</t>
  </si>
  <si>
    <t>37.2527 min, 3.198 s</t>
  </si>
  <si>
    <t>3-Acetyl-5-methylbenzo(b)thiophene</t>
  </si>
  <si>
    <t>XIC(175.08Â±500ppm)</t>
  </si>
  <si>
    <t>37.336 min, 3.552 s</t>
  </si>
  <si>
    <t>(2S,4R)-p-Mentha-[1(7),8]-diene 2-hydroperoxide</t>
  </si>
  <si>
    <t>37.4194 min, 2.313 s</t>
  </si>
  <si>
    <t>37.4194 min, 3.513 s</t>
  </si>
  <si>
    <t>4-Ethylbiphenyl</t>
  </si>
  <si>
    <t>37.5027 min, 3.558 s</t>
  </si>
  <si>
    <t>4-(1-Hydroxyallyl)-2-methoxyphenol</t>
  </si>
  <si>
    <t>37.5861 min, 4.349 s</t>
  </si>
  <si>
    <t>trans-Geranylgeraniol</t>
  </si>
  <si>
    <t>37.6694 min, 2.327 s</t>
  </si>
  <si>
    <t>6-(p-Tolyl)-2-methyl-2-heptenol, trans-</t>
  </si>
  <si>
    <t>37.7527 min, 2.592 s</t>
  </si>
  <si>
    <t>37.7527 min, 3.415 s</t>
  </si>
  <si>
    <t>37.7527 min, 4.363 s</t>
  </si>
  <si>
    <t>7,11-Dimethyldodeca-2,6,10-trien-1-ol</t>
  </si>
  <si>
    <t>37.8361 min, 2.323 s</t>
  </si>
  <si>
    <t>(-)-Spathulenol</t>
  </si>
  <si>
    <t>38.0028 min, 2.970 s</t>
  </si>
  <si>
    <t>38.0861 min, 4.171 s</t>
  </si>
  <si>
    <t>Benzene, 1-(1,2-dimethyl-3-methylenecyclopentyl)-4-methyl-, cis-</t>
  </si>
  <si>
    <t>38.3361 min, 2.966 s</t>
  </si>
  <si>
    <t>Naphthalene, 2-methyl-1-propyl-</t>
  </si>
  <si>
    <t>38.3361 min, 3.351 s</t>
  </si>
  <si>
    <t>Naphthalene, 2,3-dimethoxy-</t>
  </si>
  <si>
    <t>XIC(188.08Â±500ppm)</t>
  </si>
  <si>
    <t>38.3361 min, 3.800 s</t>
  </si>
  <si>
    <t>(E)-4-(But-1-en-1-yl)-1,2-dimethoxybenzene</t>
  </si>
  <si>
    <t>38.4195 min, 3.312 s</t>
  </si>
  <si>
    <t>a-Corocalene</t>
  </si>
  <si>
    <t>XIC(185.13Â±500ppm)</t>
  </si>
  <si>
    <t>38.5028 min, 2.957 s</t>
  </si>
  <si>
    <t>Benzene, 1,2-dimethyl-4-(phenylmethyl)-</t>
  </si>
  <si>
    <t>38.5861 min, 3.349 s</t>
  </si>
  <si>
    <t>Dodeca-1,6-dien-12-ol, 6,10-dimethyl-</t>
  </si>
  <si>
    <t>38.7528 min, 2.145 s</t>
  </si>
  <si>
    <t>38.7528 min, 3.440 s</t>
  </si>
  <si>
    <t>XIC(196.07Â±500ppm)</t>
  </si>
  <si>
    <t>38.7528 min, 4.313 s</t>
  </si>
  <si>
    <t>1,4,6,7-Tetramethyl1,2,3,4-tetrahydronaphthalene</t>
  </si>
  <si>
    <t>38.9195 min, 3.214 s</t>
  </si>
  <si>
    <t>Cyclohexane, 1,1,2-trimethyl-3,5-bis(1-methylethenyl)-, (2a,3ÃŸ,5ÃŸ)-</t>
  </si>
  <si>
    <t>39.0028 min, 2.339 s</t>
  </si>
  <si>
    <t>4a(2H)-Naphthalenol, 1,3,4,5,6,8a-hexahydro-4,7-dimethyl-1-(1-methylethyl)-, (1S,4R,4aS,8aR)-</t>
  </si>
  <si>
    <t>39.1695 min, 2.879 s</t>
  </si>
  <si>
    <t>Acetyl eugenol</t>
  </si>
  <si>
    <t>39.1695 min, 3.737 s</t>
  </si>
  <si>
    <t>Benzene, 1-(1-cyclohexen-1-yl)-4-methoxy-</t>
  </si>
  <si>
    <t>39.5029 min, 3.819 s</t>
  </si>
  <si>
    <t>Benzophenone</t>
  </si>
  <si>
    <t>39.5029 min, 4.408 s</t>
  </si>
  <si>
    <t>4a(2H)-Naphthalenol, 1,3,4,5,6,8a-hexahydro-4,7-dimethyl-1-(1-methylethyl)-, (1S,4S,4aS,8aR)-</t>
  </si>
  <si>
    <t>39.6696 min, 2.880 s</t>
  </si>
  <si>
    <t>1,4-Naphthalenedione, 2,3-dimethyl-</t>
  </si>
  <si>
    <t>XIC(186.06Â±500ppm)</t>
  </si>
  <si>
    <t>39.6696 min, 4.454 s</t>
  </si>
  <si>
    <t>40.0029 min, 4.130 s</t>
  </si>
  <si>
    <t>.tau.-Cadinol</t>
  </si>
  <si>
    <t>40.1696 min, 2.952 s</t>
  </si>
  <si>
    <t>2-Acetyl-3,7-dimethylbenzo(b)thiophene</t>
  </si>
  <si>
    <t>XIC(189.09Â±500ppm)</t>
  </si>
  <si>
    <t>40.2529 min, 3.454 s</t>
  </si>
  <si>
    <t>40.2529 min, 3.487 s</t>
  </si>
  <si>
    <t>1-Naphthalenol, 1,2,3,4,4a,7,8,8a-octahydro-1,6-dimethyl-4-(1-methylethyl)-, [1R-(1a,4ÃŸ,4aÃŸ,8aÃŸ)]-</t>
  </si>
  <si>
    <t>40.3363 min, 2.980 s</t>
  </si>
  <si>
    <t>40.3363 min, 4.160 s</t>
  </si>
  <si>
    <t>.tau.-Muurolol</t>
  </si>
  <si>
    <t>40.5863 min, 3.009 s</t>
  </si>
  <si>
    <t>40.753 min, 1.848 s</t>
  </si>
  <si>
    <t>41.253 min, 1.859 s</t>
  </si>
  <si>
    <t>2,6,10-Dodecatrien-1-ol, 3,7,11-trimethyl-</t>
  </si>
  <si>
    <t>41.503 min, 2.662 s</t>
  </si>
  <si>
    <t>41.8364 min, 1.937 s</t>
  </si>
  <si>
    <t>42.5865 min, 3.844 s</t>
  </si>
  <si>
    <t>XIC(195.08Â±500ppm)</t>
  </si>
  <si>
    <t>42.8365 min, 3.920 s</t>
  </si>
  <si>
    <t>9H-Fluorene, 9,9-dimethyl-</t>
  </si>
  <si>
    <t>43.0032 min, 4.014 s</t>
  </si>
  <si>
    <t>43.2532 min, 3.785 s</t>
  </si>
  <si>
    <t>43.2532 min, 4.875 s</t>
  </si>
  <si>
    <t>Coniferyl aldehyde</t>
  </si>
  <si>
    <t>43.3365 min, 4.597 s</t>
  </si>
  <si>
    <t>43.4199 min, 3.810 s</t>
  </si>
  <si>
    <t>5,7-Dimethylpyrimido-[3,4-a]-indole</t>
  </si>
  <si>
    <t>43.9199 min, 3.821 s</t>
  </si>
  <si>
    <t>Decane, 2,5,9-trimethyl-</t>
  </si>
  <si>
    <t>44.0866 min, 1.837 s</t>
  </si>
  <si>
    <t>44.4199 min, 2.347 s</t>
  </si>
  <si>
    <t>44.5033 min, 1.846 s</t>
  </si>
  <si>
    <t>44.5033 min, 4.551 s</t>
  </si>
  <si>
    <t>44.67 min, 4.788 s</t>
  </si>
  <si>
    <t>44.7533 min, 4.502 s</t>
  </si>
  <si>
    <t>45.17 min, 4.198 s</t>
  </si>
  <si>
    <t>(3R,6R)-3-Hydroperoxy-3-methyl-6-(prop-1-en-2-yl)cyclohex-1-ene</t>
  </si>
  <si>
    <t>45.3367 min, 2.267 s</t>
  </si>
  <si>
    <t>45.5034 min, 1.939 s</t>
  </si>
  <si>
    <t>46.0867 min, 1.815 s</t>
  </si>
  <si>
    <t>(E,E,E)-3,7,11,15-Tetramethylhexadeca-1,3,6,10,14-pentaene</t>
  </si>
  <si>
    <t>46.4201 min, 2.269 s</t>
  </si>
  <si>
    <t>1,6,10,14-Hexadecatetraen-3-ol, 3,7,11,15-tetramethyl-, (E,E)-</t>
  </si>
  <si>
    <t>46.6701 min, 2.276 s</t>
  </si>
  <si>
    <t>46.9201 min, 4.275 s</t>
  </si>
  <si>
    <t>Bicyclo[3.3.1]nonan-9-one, 1,2,4-trimethyl-3-nitro-, (2-endo,3-exo,4-exo)-(.+-.)-</t>
  </si>
  <si>
    <t>47.3368 min, 2.171 s</t>
  </si>
  <si>
    <t>47.5035 min, 4.447 s</t>
  </si>
  <si>
    <t>2,6,10,14,18-Pentamethyl-2,6,10,14,18-eicosapentaene</t>
  </si>
  <si>
    <t>47.6702 min, 2.189 s</t>
  </si>
  <si>
    <t>Squalene</t>
  </si>
  <si>
    <t>48.0036 min, 2.204 s</t>
  </si>
  <si>
    <t>Undec-10-ynoic acid, tridec-2-yn-1-yl ester</t>
  </si>
  <si>
    <t>48.5036 min, 2.272 s</t>
  </si>
  <si>
    <t>48.5869 min, 4.472 s</t>
  </si>
  <si>
    <t>48.7536 min, 4.544 s</t>
  </si>
  <si>
    <t>49.0036 min, 4.506 s</t>
  </si>
  <si>
    <t>49.2537 min, 4.874 s</t>
  </si>
  <si>
    <t>Supraene</t>
  </si>
  <si>
    <t>49.587 min, 2.213 s</t>
  </si>
  <si>
    <t>Cyclohexane, 1-ethenyl-1-methyl-2-(1-methylethenyl)-4-(1-methylethylidene)-</t>
  </si>
  <si>
    <t>49.587 min, 2.428 s</t>
  </si>
  <si>
    <t>49.587 min, 3.290 s</t>
  </si>
  <si>
    <t>9,10-Anthracenedione</t>
  </si>
  <si>
    <t>51.0038 min, 5.322 s</t>
  </si>
  <si>
    <t>51.0871 min, 3.339 s</t>
  </si>
  <si>
    <t>51.7539 min, 3.192 s</t>
  </si>
  <si>
    <t>53.6707 min, 5.063 s</t>
  </si>
  <si>
    <t>3.75002 min, 2.133 s</t>
  </si>
  <si>
    <t>3.9167 min, 1.533 s</t>
  </si>
  <si>
    <t>3.9167 min, 1.963 s</t>
  </si>
  <si>
    <t>4.00004 min, 1.529 s</t>
  </si>
  <si>
    <t>4.00004 min, 2.133 s</t>
  </si>
  <si>
    <t>4.16672 min, 2.014 s</t>
  </si>
  <si>
    <t>2-Butenoic acid, methyl ester, (E)-</t>
  </si>
  <si>
    <t>4.3334 min, 1.947 s</t>
  </si>
  <si>
    <t>4.41674 min, 6.483 s</t>
  </si>
  <si>
    <t>4.50008 min, 1.554 s</t>
  </si>
  <si>
    <t>4.50008 min, 2.343 s</t>
  </si>
  <si>
    <t>4.83344 min, 1.805 s</t>
  </si>
  <si>
    <t>Oxalic acid, dicyclobutyl ester</t>
  </si>
  <si>
    <t>5.08346 min, 2.840 s</t>
  </si>
  <si>
    <t>5.33348 min, 2.102 s</t>
  </si>
  <si>
    <t>5.33348 min, 2.437 s</t>
  </si>
  <si>
    <t>5.50016 min, 2.045 s</t>
  </si>
  <si>
    <t>5.66684 min, 6.347 s</t>
  </si>
  <si>
    <t>5.91686 min, 2.569 s</t>
  </si>
  <si>
    <t>6.08354 min, 2.201 s</t>
  </si>
  <si>
    <t>6.08354 min, 2.622 s</t>
  </si>
  <si>
    <t>Ethanol, 2-chloro-, acetate</t>
  </si>
  <si>
    <t>6.25022 min, 2.445 s</t>
  </si>
  <si>
    <t>1,4-Pentadien-3-one</t>
  </si>
  <si>
    <t>6.4169 min, 2.451 s</t>
  </si>
  <si>
    <t>6.66692 min, 1.936 s</t>
  </si>
  <si>
    <t>6.66692 min, 2.697 s</t>
  </si>
  <si>
    <t>6.75026 min, 3.226 s</t>
  </si>
  <si>
    <t>6.8336 min, 2.670 s</t>
  </si>
  <si>
    <t>6.91694 min, 3.267 s</t>
  </si>
  <si>
    <t>7.08362 min, 2.715 s</t>
  </si>
  <si>
    <t>7.16696 min, 2.790 s</t>
  </si>
  <si>
    <t>7.16696 min, 3.134 s</t>
  </si>
  <si>
    <t>7.33364 min, 1.635 s</t>
  </si>
  <si>
    <t>7.58366 min, 2.089 s</t>
  </si>
  <si>
    <t>Butanoic acid, 3-bromo-3-methyl-</t>
  </si>
  <si>
    <t>7.91702 min, 2.275 s</t>
  </si>
  <si>
    <t>8.0837 min, 3.046 s</t>
  </si>
  <si>
    <t>8.41706 min, 2.901 s</t>
  </si>
  <si>
    <t>8.41706 min, 3.361 s</t>
  </si>
  <si>
    <t>8.66708 min, 2.689 s</t>
  </si>
  <si>
    <t>8.75042 min, 3.670 s</t>
  </si>
  <si>
    <t>8.9171 min, 2.500 s</t>
  </si>
  <si>
    <t>9.25046 min, 3.032 s</t>
  </si>
  <si>
    <t>9.25046 min, 3.373 s</t>
  </si>
  <si>
    <t>9.3338 min, 3.572 s</t>
  </si>
  <si>
    <t>9.50048 min, 3.164 s</t>
  </si>
  <si>
    <t>9.7505 min, 2.804 s</t>
  </si>
  <si>
    <t>9.91718 min, 2.957 s</t>
  </si>
  <si>
    <t>9.91718 min, 4.157 s</t>
  </si>
  <si>
    <t>10.2505 min, 2.941 s</t>
  </si>
  <si>
    <t>10.5839 min, 3.642 s</t>
  </si>
  <si>
    <t>11.1673 min, 2.573 s</t>
  </si>
  <si>
    <t>11.4173 min, 4.106 s</t>
  </si>
  <si>
    <t>11.5006 min, 3.401 s</t>
  </si>
  <si>
    <t>11.5006 min, 4.619 s</t>
  </si>
  <si>
    <t>11.584 min, 3.441 s</t>
  </si>
  <si>
    <t>11.584 min, 4.202 s</t>
  </si>
  <si>
    <t>12.0007 min, 4.872 s</t>
  </si>
  <si>
    <t>12.2507 min, 2.287 s</t>
  </si>
  <si>
    <t>12.2507 min, 2.761 s</t>
  </si>
  <si>
    <t>12.334 min, 3.400 s</t>
  </si>
  <si>
    <t>12.9174 min, 3.460 s</t>
  </si>
  <si>
    <t>12.9174 min, 4.136 s</t>
  </si>
  <si>
    <t>13.0008 min, 2.963 s</t>
  </si>
  <si>
    <t>13.0008 min, 3.030 s</t>
  </si>
  <si>
    <t>13.4175 min, 3.631 s</t>
  </si>
  <si>
    <t>13.4175 min, 4.044 s</t>
  </si>
  <si>
    <t>13.6675 min, 3.592 s</t>
  </si>
  <si>
    <t>13.7508 min, 4.090 s</t>
  </si>
  <si>
    <t>14.0008 min, 3.660 s</t>
  </si>
  <si>
    <t>14.0842 min, 3.603 s</t>
  </si>
  <si>
    <t>14.2509 min, 4.254 s</t>
  </si>
  <si>
    <t>14.3342 min, 4.103 s</t>
  </si>
  <si>
    <t>14.5009 min, 3.498 s</t>
  </si>
  <si>
    <t>14.9176 min, 4.964 s</t>
  </si>
  <si>
    <t>1,6:2,3-Dianhydro-4-deoxy-ÃŸ-d-lyxo-hexopyranose</t>
  </si>
  <si>
    <t>15.6676 min, 4.076 s</t>
  </si>
  <si>
    <t>15.8343 min, 2.495 s</t>
  </si>
  <si>
    <t>16.0843 min, 2.355 s</t>
  </si>
  <si>
    <t>16.1677 min, 3.148 s</t>
  </si>
  <si>
    <t>16.251 min, 4.149 s</t>
  </si>
  <si>
    <t>16.3344 min, 2.806 s</t>
  </si>
  <si>
    <t>16.5844 min, 3.649 s</t>
  </si>
  <si>
    <t>16.6677 min, 5.216 s</t>
  </si>
  <si>
    <t>16.8344 min, 3.478 s</t>
  </si>
  <si>
    <t>16.8344 min, 3.571 s</t>
  </si>
  <si>
    <t>16.9177 min, 2.839 s</t>
  </si>
  <si>
    <t>17.2511 min, 3.457 s</t>
  </si>
  <si>
    <t>17.4178 min, 3.396 s</t>
  </si>
  <si>
    <t>4-Pyridinamine, N,N,2-trimethyl-</t>
  </si>
  <si>
    <t>17.4178 min, 3.430 s</t>
  </si>
  <si>
    <t>17.5845 min, 2.968 s</t>
  </si>
  <si>
    <t>Maltol</t>
  </si>
  <si>
    <t>17.6678 min, 4.047 s</t>
  </si>
  <si>
    <t>17.7511 min, 2.664 s</t>
  </si>
  <si>
    <t>4-Octenoic acid, methyl ester, (Z)-</t>
  </si>
  <si>
    <t>17.9178 min, 2.577 s</t>
  </si>
  <si>
    <t>18.0845 min, 3.030 s</t>
  </si>
  <si>
    <t>18.0845 min, 4.980 s</t>
  </si>
  <si>
    <t>18.1678 min, 6.442 s</t>
  </si>
  <si>
    <t>18.4179 min, 2.405 s</t>
  </si>
  <si>
    <t>18.4179 min, 2.691 s</t>
  </si>
  <si>
    <t>18.4179 min, 3.830 s</t>
  </si>
  <si>
    <t>18.4179 min, 5.431 s</t>
  </si>
  <si>
    <t>Carbonic acid, nonyl vinyl ester</t>
  </si>
  <si>
    <t>18.5012 min, 1.796 s</t>
  </si>
  <si>
    <t>18.7512 min, 4.711 s</t>
  </si>
  <si>
    <t>18.9179 min, 4.446 s</t>
  </si>
  <si>
    <t>19.0012 min, 3.286 s</t>
  </si>
  <si>
    <t>19.0846 min, 4.206 s</t>
  </si>
  <si>
    <t>19.1679 min, 2.645 s</t>
  </si>
  <si>
    <t>19.1679 min, 4.039 s</t>
  </si>
  <si>
    <t>19.3346 min, 3.319 s</t>
  </si>
  <si>
    <t>19.5013 min, 4.861 s</t>
  </si>
  <si>
    <t>19.5846 min, 3.411 s</t>
  </si>
  <si>
    <t>19.668 min, 2.785 s</t>
  </si>
  <si>
    <t>19.668 min, 3.636 s</t>
  </si>
  <si>
    <t>19.668 min, 3.676 s</t>
  </si>
  <si>
    <t>19.8346 min, 4.745 s</t>
  </si>
  <si>
    <t>20.0013 min, 3.829 s</t>
  </si>
  <si>
    <t>20.0013 min, 3.924 s</t>
  </si>
  <si>
    <t>20.0013 min, 5.068 s</t>
  </si>
  <si>
    <t>20.0013 min, 5.702 s</t>
  </si>
  <si>
    <t>20.2513 min, 3.692 s</t>
  </si>
  <si>
    <t>20.5014 min, 3.683 s</t>
  </si>
  <si>
    <t>20.5847 min, 3.585 s</t>
  </si>
  <si>
    <t>20.5847 min, 3.811 s</t>
  </si>
  <si>
    <t>20.668 min, 4.337 s</t>
  </si>
  <si>
    <t>20.7514 min, 3.148 s</t>
  </si>
  <si>
    <t>Dewar benzene, hexamethyl-</t>
  </si>
  <si>
    <t>XIC(147.12Â±500ppm)</t>
  </si>
  <si>
    <t>20.8347 min, 2.474 s</t>
  </si>
  <si>
    <t>2,5-Pyrrolidinedione, 1-[(3,4-dimethylbenzoyl)oxy]-</t>
  </si>
  <si>
    <t>21.0014 min, 3.699 s</t>
  </si>
  <si>
    <t>21.1681 min, 5.328 s</t>
  </si>
  <si>
    <t>21.4181 min, 2.967 s</t>
  </si>
  <si>
    <t>21.4181 min, 5.445 s</t>
  </si>
  <si>
    <t>21.5014 min, 3.439 s</t>
  </si>
  <si>
    <t>21.5848 min, 3.019 s</t>
  </si>
  <si>
    <t>21.9181 min, 4.393 s</t>
  </si>
  <si>
    <t>22.0015 min, 3.513 s</t>
  </si>
  <si>
    <t>22.0848 min, 1.955 s</t>
  </si>
  <si>
    <t>22.0848 min, 4.514 s</t>
  </si>
  <si>
    <t>22.2515 min, 5.171 s</t>
  </si>
  <si>
    <t>22.5849 min, 4.988 s</t>
  </si>
  <si>
    <t>22.7515 min, 2.928 s</t>
  </si>
  <si>
    <t>22.7515 min, 3.875 s</t>
  </si>
  <si>
    <t>22.8349 min, 3.223 s</t>
  </si>
  <si>
    <t>22.8349 min, 4.281 s</t>
  </si>
  <si>
    <t>22.8349 min, 4.887 s</t>
  </si>
  <si>
    <t>22.9182 min, 3.649 s</t>
  </si>
  <si>
    <t>Benzenemethanol, a-methyl-</t>
  </si>
  <si>
    <t>1,2-Benzenediol, diacetate</t>
  </si>
  <si>
    <t>23.2516 min, 3.819 s</t>
  </si>
  <si>
    <t>23.5016 min, 2.777 s</t>
  </si>
  <si>
    <t>23.835 min, 3.913 s</t>
  </si>
  <si>
    <t>23.9183 min, 4.808 s</t>
  </si>
  <si>
    <t>24.1683 min, 2.587 s</t>
  </si>
  <si>
    <t>syn-Tricyclo[5.1.0.0(2,4)]oct-5-ene, 3,3,5,6,8,8-hexamethyl-</t>
  </si>
  <si>
    <t>24.335 min, 2.388 s</t>
  </si>
  <si>
    <t>24.335 min, 2.776 s</t>
  </si>
  <si>
    <t>24.335 min, 3.097 s</t>
  </si>
  <si>
    <t>24.4183 min, 3.317 s</t>
  </si>
  <si>
    <t>24.5017 min, 2.584 s</t>
  </si>
  <si>
    <t>24.5017 min, 4.497 s</t>
  </si>
  <si>
    <t>24.6684 min, 4.640 s</t>
  </si>
  <si>
    <t>24.835 min, 3.332 s</t>
  </si>
  <si>
    <t>24.835 min, 3.524 s</t>
  </si>
  <si>
    <t>1,3,5-Trimethyladamantane</t>
  </si>
  <si>
    <t>XIC(163.15Â±500ppm)</t>
  </si>
  <si>
    <t>25.0017 min, 2.508 s</t>
  </si>
  <si>
    <t>25.0017 min, 3.979 s</t>
  </si>
  <si>
    <t>25.1684 min, 3.091 s</t>
  </si>
  <si>
    <t>25.1684 min, 3.882 s</t>
  </si>
  <si>
    <t>25.3351 min, 4.120 s</t>
  </si>
  <si>
    <t>25.5018 min, 3.605 s</t>
  </si>
  <si>
    <t>Hexanohydroxamic acid</t>
  </si>
  <si>
    <t>25.5018 min, 4.708 s</t>
  </si>
  <si>
    <t>Bicyclo[2.2.1]heptane, 2-chloro-2,3,3-trimethyl-</t>
  </si>
  <si>
    <t>25.7518 min, 2.784 s</t>
  </si>
  <si>
    <t>25.9185 min, 4.423 s</t>
  </si>
  <si>
    <t>Megastigma-4,6(Z),8(E)-triene</t>
  </si>
  <si>
    <t>26.2518 min, 2.658 s</t>
  </si>
  <si>
    <t>26.2518 min, 3.243 s</t>
  </si>
  <si>
    <t>26.2518 min, 4.085 s</t>
  </si>
  <si>
    <t>(1R,2R,5R,E)-7-Ethylidene-1,2,8,8-tetramethylbicyclo[3.2.1]octane</t>
  </si>
  <si>
    <t>XIC(177.16Â±500ppm)</t>
  </si>
  <si>
    <t>26.4185 min, 2.510 s</t>
  </si>
  <si>
    <t>26.5018 min, 3.201 s</t>
  </si>
  <si>
    <t>26.5018 min, 3.495 s</t>
  </si>
  <si>
    <t>26.5018 min, 4.157 s</t>
  </si>
  <si>
    <t>26.6685 min, 4.291 s</t>
  </si>
  <si>
    <t>26.8352 min, 4.486 s</t>
  </si>
  <si>
    <t>1H-Indene, 2,3-dihydro-4,5,7-trimethyl-</t>
  </si>
  <si>
    <t>26.9185 min, 4.291 s</t>
  </si>
  <si>
    <t>27.0019 min, 3.328 s</t>
  </si>
  <si>
    <t>27.0019 min, 3.569 s</t>
  </si>
  <si>
    <t>1H-Inden-1-ol, 2,3-dihydro-</t>
  </si>
  <si>
    <t>27.0852 min, 3.897 s</t>
  </si>
  <si>
    <t>27.1686 min, 5.196 s</t>
  </si>
  <si>
    <t>1-Pentene, 2,4,4-trimethyl-</t>
  </si>
  <si>
    <t>27.2519 min, 1.853 s</t>
  </si>
  <si>
    <t>Megastigma-4,6(E),8(Z)-triene</t>
  </si>
  <si>
    <t>27.2519 min, 2.725 s</t>
  </si>
  <si>
    <t>27.2519 min, 3.784 s</t>
  </si>
  <si>
    <t>27.4186 min, 3.086 s</t>
  </si>
  <si>
    <t>27.4186 min, 3.456 s</t>
  </si>
  <si>
    <t>2-Butanone, 4-(2,6,6-trimethyl-2-cyclohexen-1-ylidene)-</t>
  </si>
  <si>
    <t>27.5019 min, 2.385 s</t>
  </si>
  <si>
    <t>Spiro[3.6]deca-5,7-dien-1-one,5,9,9-trimethyl</t>
  </si>
  <si>
    <t>27.5019 min, 2.581 s</t>
  </si>
  <si>
    <t>27.5019 min, 3.291 s</t>
  </si>
  <si>
    <t>27.5853 min, 3.189 s</t>
  </si>
  <si>
    <t>27.5853 min, 3.765 s</t>
  </si>
  <si>
    <t>27.6686 min, 3.213 s</t>
  </si>
  <si>
    <t>27.6686 min, 4.638 s</t>
  </si>
  <si>
    <t>27.9186 min, 2.922 s</t>
  </si>
  <si>
    <t>28.002 min, 3.869 s</t>
  </si>
  <si>
    <t>28.0853 min, 3.177 s</t>
  </si>
  <si>
    <t>28.252 min, 5.410 s</t>
  </si>
  <si>
    <t>28.502 min, 4.252 s</t>
  </si>
  <si>
    <t>28.752 min, 3.019 s</t>
  </si>
  <si>
    <t>28.752 min, 3.274 s</t>
  </si>
  <si>
    <t>28.8354 min, 3.455 s</t>
  </si>
  <si>
    <t>28.9187 min, 4.882 s</t>
  </si>
  <si>
    <t>2-Buten-1-one, 1-(2,6,6-trimethyl-1-cyclohexen-1-yl)-</t>
  </si>
  <si>
    <t>29.002 min, 2.546 s</t>
  </si>
  <si>
    <t>29.002 min, 3.227 s</t>
  </si>
  <si>
    <t>29.002 min, 3.826 s</t>
  </si>
  <si>
    <t>29.0854 min, 3.331 s</t>
  </si>
  <si>
    <t>29.0854 min, 4.227 s</t>
  </si>
  <si>
    <t>29.1687 min, 2.738 s</t>
  </si>
  <si>
    <t>29.2521 min, 2.607 s</t>
  </si>
  <si>
    <t>29.2521 min, 3.942 s</t>
  </si>
  <si>
    <t>29.4187 min, 3.291 s</t>
  </si>
  <si>
    <t>29.5854 min, 2.381 s</t>
  </si>
  <si>
    <t>29.6688 min, 6.113 s</t>
  </si>
  <si>
    <t>29.8354 min, 3.607 s</t>
  </si>
  <si>
    <t>29.8354 min, 5.033 s</t>
  </si>
  <si>
    <t>30.0855 min, 2.643 s</t>
  </si>
  <si>
    <t>Benzoic acid, 1,2,3,4,5-pentamethylcyclopenta-2,4-dienyl ester</t>
  </si>
  <si>
    <t>30.0855 min, 2.825 s</t>
  </si>
  <si>
    <t>30.1688 min, 3.629 s</t>
  </si>
  <si>
    <t>30.2521 min, 2.264 s</t>
  </si>
  <si>
    <t>Bicyclo[3.3.1]nonan-2-one, 1-methyl-9-(1-methylethylidene)-</t>
  </si>
  <si>
    <t>30.4188 min, 2.655 s</t>
  </si>
  <si>
    <t>30.5022 min, 3.131 s</t>
  </si>
  <si>
    <t>30.5022 min, 3.566 s</t>
  </si>
  <si>
    <t>30.5022 min, 4.580 s</t>
  </si>
  <si>
    <t>30.5022 min, 5.062 s</t>
  </si>
  <si>
    <t>30.5855 min, 3.617 s</t>
  </si>
  <si>
    <t>30.5855 min, 4.059 s</t>
  </si>
  <si>
    <t>Acetic acid, (1,2,3,4,5,6,7,8-octahydro-3,8,8-trimethylnaphth-2-yl)methyl ester</t>
  </si>
  <si>
    <t>XIC(175.15Â±500ppm)</t>
  </si>
  <si>
    <t>30.7522 min, 2.690 s</t>
  </si>
  <si>
    <t>30.7522 min, 3.138 s</t>
  </si>
  <si>
    <t>(1S,5S)-2-Methyl-5-((R)-6-methylhept-5-en-2-yl)bicyclo[3.1.0]hex-2-ene</t>
  </si>
  <si>
    <t>30.9189 min, 2.255 s</t>
  </si>
  <si>
    <t>30.9189 min, 3.651 s</t>
  </si>
  <si>
    <t>31.0855 min, 4.967 s</t>
  </si>
  <si>
    <t>1,3,6,10-Dodecatetraene, 3,7,11-trimethyl-, (Z,E)-</t>
  </si>
  <si>
    <t>31.2522 min, 2.385 s</t>
  </si>
  <si>
    <t>Benzene, 1,4-dimethyl-2,5-bis(1-methylethyl)-</t>
  </si>
  <si>
    <t>31.2522 min, 2.713 s</t>
  </si>
  <si>
    <t>31.2522 min, 2.850 s</t>
  </si>
  <si>
    <t>31.4189 min, 2.524 s</t>
  </si>
  <si>
    <t>Cyclohexane, 1,1-dimethyl-2,4-bis(1-methylethenyl)-, cis-</t>
  </si>
  <si>
    <t>31.5022 min, 2.745 s</t>
  </si>
  <si>
    <t>31.5022 min, 3.193 s</t>
  </si>
  <si>
    <t>1,5-Cyclodecadiene, 1,5-dimethyl-8-(1-methylethenyl)-, [S-(Z,E)]-</t>
  </si>
  <si>
    <t>31.7523 min, 2.511 s</t>
  </si>
  <si>
    <t>31.9189 min, 2.163 s</t>
  </si>
  <si>
    <t>31.9189 min, 2.523 s</t>
  </si>
  <si>
    <t>32.0856 min, 2.670 s</t>
  </si>
  <si>
    <t>32.169 min, 2.330 s</t>
  </si>
  <si>
    <t>32.3356 min, 4.440 s</t>
  </si>
  <si>
    <t>32.5857 min, 2.090 s</t>
  </si>
  <si>
    <t>32.5857 min, 2.433 s</t>
  </si>
  <si>
    <t>32.5857 min, 3.946 s</t>
  </si>
  <si>
    <t>32.669 min, 3.616 s</t>
  </si>
  <si>
    <t>32.669 min, 3.689 s</t>
  </si>
  <si>
    <t>32.8357 min, 2.189 s</t>
  </si>
  <si>
    <t>33.0024 min, 2.293 s</t>
  </si>
  <si>
    <t>33.0024 min, 3.397 s</t>
  </si>
  <si>
    <t>1H-Cyclopropa[a]naphthalene, 1a,2,3,5,6,7,7a,7b-octahydro-1,1,7,7a-tetramethyl-, [1aR-(1aa,7a,7aa,7ba)]-</t>
  </si>
  <si>
    <t>33.0857 min, 2.632 s</t>
  </si>
  <si>
    <t>Biphenylene, 1,2,3,6,7,8,8a,8b-octahydro-4,5-dimethyl-</t>
  </si>
  <si>
    <t>33.0857 min, 2.992 s</t>
  </si>
  <si>
    <t>33.2524 min, 1.820 s</t>
  </si>
  <si>
    <t>33.3357 min, 2.519 s</t>
  </si>
  <si>
    <t>33.3357 min, 4.150 s</t>
  </si>
  <si>
    <t>33.4191 min, 3.182 s</t>
  </si>
  <si>
    <t>33.4191 min, 3.474 s</t>
  </si>
  <si>
    <t>33.4191 min, 3.735 s</t>
  </si>
  <si>
    <t>33.5857 min, 2.609 s</t>
  </si>
  <si>
    <t>33.7524 min, 2.591 s</t>
  </si>
  <si>
    <t>33.7524 min, 4.177 s</t>
  </si>
  <si>
    <t>33.8358 min, 3.398 s</t>
  </si>
  <si>
    <t>33.8358 min, 4.253 s</t>
  </si>
  <si>
    <t>34.0024 min, 3.665 s</t>
  </si>
  <si>
    <t>34.0024 min, 4.580 s</t>
  </si>
  <si>
    <t>(1S,5S,6R)-6-Methyl-2-methylene-6-(4-methylpent-3-en-1-yl)bicyclo[3.1.1]heptane</t>
  </si>
  <si>
    <t>34.0858 min, 2.496 s</t>
  </si>
  <si>
    <t>34.0858 min, 2.600 s</t>
  </si>
  <si>
    <t>34.0858 min, 3.935 s</t>
  </si>
  <si>
    <t>1H-Indene, 2,3-dihydro-1,1,2,3,3-pentamethyl-</t>
  </si>
  <si>
    <t>34.1691 min, 3.163 s</t>
  </si>
  <si>
    <t>Aromandendrene</t>
  </si>
  <si>
    <t>34.2525 min, 2.654 s</t>
  </si>
  <si>
    <t>34.3358 min, 3.714 s</t>
  </si>
  <si>
    <t>34.4191 min, 2.772 s</t>
  </si>
  <si>
    <t>34.4191 min, 3.318 s</t>
  </si>
  <si>
    <t>34.5025 min, 2.631 s</t>
  </si>
  <si>
    <t>34.6692 min, 3.486 s</t>
  </si>
  <si>
    <t>34.6692 min, 3.623 s</t>
  </si>
  <si>
    <t>34.7525 min, 2.597 s</t>
  </si>
  <si>
    <t>But-3-enal, 2-methyl-4-(2,6,6-trimethyl-1-cyclohexenyl)-</t>
  </si>
  <si>
    <t>34.9192 min, 2.745 s</t>
  </si>
  <si>
    <t>34.9192 min, 3.330 s</t>
  </si>
  <si>
    <t>34.9192 min, 3.964 s</t>
  </si>
  <si>
    <t>35.0859 min, 4.707 s</t>
  </si>
  <si>
    <t>13-Tetradece-11-yn-1-ol</t>
  </si>
  <si>
    <t>35.1692 min, 2.402 s</t>
  </si>
  <si>
    <t>(R)-1-Methyl-4-(6-methylhept-5-en-2-yl)cyclohexa-1,4-diene</t>
  </si>
  <si>
    <t>35.2525 min, 2.474 s</t>
  </si>
  <si>
    <t>35.2525 min, 2.686 s</t>
  </si>
  <si>
    <t>35.3359 min, 2.343 s</t>
  </si>
  <si>
    <t>35.3359 min, 4.820 s</t>
  </si>
  <si>
    <t>35.4192 min, 3.203 s</t>
  </si>
  <si>
    <t>35.4192 min, 3.488 s</t>
  </si>
  <si>
    <t>35.4192 min, 4.085 s</t>
  </si>
  <si>
    <t>35.6692 min, 2.624 s</t>
  </si>
  <si>
    <t>35.6692 min, 2.866 s</t>
  </si>
  <si>
    <t>35.6692 min, 3.571 s</t>
  </si>
  <si>
    <t>35.9193 min, 4.300 s</t>
  </si>
  <si>
    <t>36.0859 min, 2.820 s</t>
  </si>
  <si>
    <t>3,5,7-Nonatrien-2-one, 8-methyl-7-(1-methylethyl)-, (E,E)-</t>
  </si>
  <si>
    <t>36.0859 min, 3.396 s</t>
  </si>
  <si>
    <t>36.1693 min, 2.673 s</t>
  </si>
  <si>
    <t>36.1693 min, 4.437 s</t>
  </si>
  <si>
    <t>36.2526 min, 4.624 s</t>
  </si>
  <si>
    <t>36.4193 min, 2.473 s</t>
  </si>
  <si>
    <t>36.4193 min, 3.041 s</t>
  </si>
  <si>
    <t>2H-Benz[e]inden-3-ol, 3,3a,4,5-tetrahydro-3a-methyl-, (3S-cis)-</t>
  </si>
  <si>
    <t>37.086 min, 3.185 s</t>
  </si>
  <si>
    <t>37.1694 min, 2.376 s</t>
  </si>
  <si>
    <t>37.2527 min, 4.009 s</t>
  </si>
  <si>
    <t>37.4194 min, 2.491 s</t>
  </si>
  <si>
    <t>37.8361 min, 3.626 s</t>
  </si>
  <si>
    <t>37.8361 min, 3.878 s</t>
  </si>
  <si>
    <t>Caparratriene</t>
  </si>
  <si>
    <t>37.9194 min, 2.762 s</t>
  </si>
  <si>
    <t>38.0861 min, 3.539 s</t>
  </si>
  <si>
    <t>38.0861 min, 4.174 s</t>
  </si>
  <si>
    <t>(1S,4aR,7R)-1,4a-Dimethyl-7-(prop-1-en-2-yl)-1,2,3,4,4a,5,6,7-octahydronaphthalene</t>
  </si>
  <si>
    <t>38.1694 min, 2.829 s</t>
  </si>
  <si>
    <t>38.5028 min, 3.564 s</t>
  </si>
  <si>
    <t>38.5028 min, 4.027 s</t>
  </si>
  <si>
    <t>Isoshyobunone</t>
  </si>
  <si>
    <t>38.5861 min, 2.756 s</t>
  </si>
  <si>
    <t>38.9195 min, 3.913 s</t>
  </si>
  <si>
    <t>39.0028 min, 3.570 s</t>
  </si>
  <si>
    <t>39.1695 min, 3.523 s</t>
  </si>
  <si>
    <t>39.1695 min, 3.956 s</t>
  </si>
  <si>
    <t>39.1695 min, 4.444 s</t>
  </si>
  <si>
    <t>5-(2,4-Dimethyl-phenyl)-2H-pyrazol-3-ol</t>
  </si>
  <si>
    <t>39.5029 min, 3.822 s</t>
  </si>
  <si>
    <t>39.5862 min, 3.971 s</t>
  </si>
  <si>
    <t>39.8362 min, 3.439 s</t>
  </si>
  <si>
    <t>40.0029 min, 4.136 s</t>
  </si>
  <si>
    <t>40.0029 min, 4.687 s</t>
  </si>
  <si>
    <t>40.1696 min, 2.959 s</t>
  </si>
  <si>
    <t>40.753 min, 4.806 s</t>
  </si>
  <si>
    <t>41.003 min, 3.733 s</t>
  </si>
  <si>
    <t>41.3364 min, 3.363 s</t>
  </si>
  <si>
    <t>41.5864 min, 3.628 s</t>
  </si>
  <si>
    <t>41.9197 min, 4.082 s</t>
  </si>
  <si>
    <t>42.2531 min, 1.900 s</t>
  </si>
  <si>
    <t>1-Penten-3-one, 1-(2,6,6-trimethyl-1-cyclohexen-1-yl)-</t>
  </si>
  <si>
    <t>XIC(191.18Â±500ppm)</t>
  </si>
  <si>
    <t>43.2532 min, 2.427 s</t>
  </si>
  <si>
    <t>43.2532 min, 3.817 s</t>
  </si>
  <si>
    <t>44.1699 min, 3.761 s</t>
  </si>
  <si>
    <t>5-(7a-Isopropenyl-4,5-dimethyl-octahydroinden-4-yl)-3-methyl-pent-2-en-1-ol</t>
  </si>
  <si>
    <t>44.5866 min, 2.519 s</t>
  </si>
  <si>
    <t>44.67 min, 4.791 s</t>
  </si>
  <si>
    <t>45.0033 min, 4.741 s</t>
  </si>
  <si>
    <t>45.8367 min, 3.513 s</t>
  </si>
  <si>
    <t>1,1'-Biphenyl, 2-(1-azido-1-methylethyl)-</t>
  </si>
  <si>
    <t>46.1701 min, 3.974 s</t>
  </si>
  <si>
    <t>Bis(3-chloro-1-propyl)(1-chloro-2-propyl)phosphate</t>
  </si>
  <si>
    <t>46.3368 min, 3.490 s</t>
  </si>
  <si>
    <t>46.6701 min, 2.279 s</t>
  </si>
  <si>
    <t>Kolavenol</t>
  </si>
  <si>
    <t>47.3368 min, 2.648 s</t>
  </si>
  <si>
    <t>47.5035 min, 4.442 s</t>
  </si>
  <si>
    <t>47.6702 min, 2.191 s</t>
  </si>
  <si>
    <t>Aromadendrene oxide-(2)</t>
  </si>
  <si>
    <t>48.9203 min, 3.649 s</t>
  </si>
  <si>
    <t>49.0036 min, 4.510 s</t>
  </si>
  <si>
    <t>49.587 min, 2.427 s</t>
  </si>
  <si>
    <t>49.6704 min, 4.430 s</t>
  </si>
  <si>
    <t>50.1704 min, 2.501 s</t>
  </si>
  <si>
    <t>51.0871 min, 3.342 s</t>
  </si>
  <si>
    <t>53.6707 min, 5.060 s</t>
  </si>
  <si>
    <t>54.4207 min, 3.179 s</t>
  </si>
  <si>
    <t>1-Propanesulfonyl chloride</t>
  </si>
  <si>
    <t>3.83336 min, 1.875 s</t>
  </si>
  <si>
    <t>3.9167 min, 1.520 s</t>
  </si>
  <si>
    <t>3.9167 min, 1.653 s</t>
  </si>
  <si>
    <t>4-Penten-1-ol</t>
  </si>
  <si>
    <t>4.25006 min, 1.839 s</t>
  </si>
  <si>
    <t>4.25006 min, 6.471 s</t>
  </si>
  <si>
    <t>4.3334 min, 1.924 s</t>
  </si>
  <si>
    <t>Ethoxyacetylene</t>
  </si>
  <si>
    <t>Isoxazole, 3,5-dimethyl-</t>
  </si>
  <si>
    <t>XIC(54.05Â±500ppm)</t>
  </si>
  <si>
    <t>4.41674 min, 2.047 s</t>
  </si>
  <si>
    <t>4.41674 min, 2.207 s</t>
  </si>
  <si>
    <t>4.50008 min, 2.676 s</t>
  </si>
  <si>
    <t>Ethyl 2-isocyanatopropionate</t>
  </si>
  <si>
    <t>4.58342 min, 1.562 s</t>
  </si>
  <si>
    <t>5-Hexen-2-one</t>
  </si>
  <si>
    <t>4.58342 min, 2.002 s</t>
  </si>
  <si>
    <t>4.83344 min, 1.823 s</t>
  </si>
  <si>
    <t>4.83344 min, 2.235 s</t>
  </si>
  <si>
    <t>4-Hydroxyl-L-proline, methyl ester</t>
  </si>
  <si>
    <t>5.00012 min, 1.909 s</t>
  </si>
  <si>
    <t>5.08346 min, 2.844 s</t>
  </si>
  <si>
    <t>5.25014 min, 1.783 s</t>
  </si>
  <si>
    <t>Tetrahydrofuran, 2-ethyl-5-methyl-</t>
  </si>
  <si>
    <t>5.33348 min, 1.854 s</t>
  </si>
  <si>
    <t>5.33348 min, 2.473 s</t>
  </si>
  <si>
    <t>5.33348 min, 2.511 s</t>
  </si>
  <si>
    <t>XIC(78.02Â±500ppm)</t>
  </si>
  <si>
    <t>5.50016 min, 3.372 s</t>
  </si>
  <si>
    <t>5.5835 min, 1.921 s</t>
  </si>
  <si>
    <t>5.5835 min, 2.384 s</t>
  </si>
  <si>
    <t>4-Aminopyridine</t>
  </si>
  <si>
    <t>5.5835 min, 2.500 s</t>
  </si>
  <si>
    <t>5.75018 min, 2.559 s</t>
  </si>
  <si>
    <t>5.83352 min, 2.063 s</t>
  </si>
  <si>
    <t>6.0002 min, 2.629 s</t>
  </si>
  <si>
    <t>6.08354 min, 2.220 s</t>
  </si>
  <si>
    <t>6.08354 min, 2.855 s</t>
  </si>
  <si>
    <t>6.16688 min, 3.111 s</t>
  </si>
  <si>
    <t>6.25022 min, 2.019 s</t>
  </si>
  <si>
    <t>6.25022 min, 2.338 s</t>
  </si>
  <si>
    <t>6-Methyl-1,5-diazabicyclo[3.1.0]hexane</t>
  </si>
  <si>
    <t>6.33356 min, 2.355 s</t>
  </si>
  <si>
    <t>Butanenitrile, 2-methyl-</t>
  </si>
  <si>
    <t>6.33356 min, 2.496 s</t>
  </si>
  <si>
    <t>1-(2-Chloroethyl)pyrrolidin-2-one</t>
  </si>
  <si>
    <t>6.33356 min, 2.530 s</t>
  </si>
  <si>
    <t>Diisobutyl cellosolve</t>
  </si>
  <si>
    <t>6.4169 min, 2.385 s</t>
  </si>
  <si>
    <t>Phenol, 3-amino-</t>
  </si>
  <si>
    <t>6.50024 min, 2.443 s</t>
  </si>
  <si>
    <t>4-Methylthiazole</t>
  </si>
  <si>
    <t>XIC(99.01Â±500ppm)</t>
  </si>
  <si>
    <t>6.58358 min, 2.823 s</t>
  </si>
  <si>
    <t>6.66692 min, 1.952 s</t>
  </si>
  <si>
    <t>6.66692 min, 2.705 s</t>
  </si>
  <si>
    <t>Oxazole, trimethyl-</t>
  </si>
  <si>
    <t>6.75026 min, 2.330 s</t>
  </si>
  <si>
    <t>6.8336 min, 2.683 s</t>
  </si>
  <si>
    <t>6.91694 min, 2.149 s</t>
  </si>
  <si>
    <t>6.91694 min, 2.186 s</t>
  </si>
  <si>
    <t>7.00028 min, 2.720 s</t>
  </si>
  <si>
    <t>7.00028 min, 3.228 s</t>
  </si>
  <si>
    <t>5-Hexen-1-ol</t>
  </si>
  <si>
    <t>7.08362 min, 2.214 s</t>
  </si>
  <si>
    <t>7.08362 min, 2.421 s</t>
  </si>
  <si>
    <t>7.2503 min, 2.095 s</t>
  </si>
  <si>
    <t>7.2503 min, 2.346 s</t>
  </si>
  <si>
    <t>7.2503 min, 3.016 s</t>
  </si>
  <si>
    <t>7.2503 min, 3.072 s</t>
  </si>
  <si>
    <t>1-Hexanol</t>
  </si>
  <si>
    <t>3-Penten-1-ol, 4-methyl-</t>
  </si>
  <si>
    <t>7.41698 min, 2.354 s</t>
  </si>
  <si>
    <t>7.50032 min, 2.359 s</t>
  </si>
  <si>
    <t>7.58366 min, 2.108 s</t>
  </si>
  <si>
    <t>Hexanenitrile</t>
  </si>
  <si>
    <t>7.58366 min, 2.659 s</t>
  </si>
  <si>
    <t>7.75034 min, 3.208 s</t>
  </si>
  <si>
    <t>7.75034 min, 3.460 s</t>
  </si>
  <si>
    <t>7.83368 min, 2.124 s</t>
  </si>
  <si>
    <t>7.83368 min, 2.570 s</t>
  </si>
  <si>
    <t>Thiazole, 2,4-dimethyl-</t>
  </si>
  <si>
    <t>XIC(71.00Â±500ppm)</t>
  </si>
  <si>
    <t>7.83368 min, 2.729 s</t>
  </si>
  <si>
    <t>7.91702 min, 2.232 s</t>
  </si>
  <si>
    <t>7.91702 min, 2.877 s</t>
  </si>
  <si>
    <t>2H-Pyran-2-ol, tetrahydro-</t>
  </si>
  <si>
    <t>8.00036 min, 2.031 s</t>
  </si>
  <si>
    <t>8.00036 min, 3.042 s</t>
  </si>
  <si>
    <t>cis-1-Butyl-2-methylcyclopropane</t>
  </si>
  <si>
    <t>8.16704 min, 2.603 s</t>
  </si>
  <si>
    <t>8.33372 min, 3.385 s</t>
  </si>
  <si>
    <t>2H-Pyran, 2-(bromomethyl)tetrahydro-</t>
  </si>
  <si>
    <t>8.41706 min, 2.066 s</t>
  </si>
  <si>
    <t>8.41706 min, 3.099 s</t>
  </si>
  <si>
    <t>8.41706 min, 3.554 s</t>
  </si>
  <si>
    <t>8.5004 min, 2.711 s</t>
  </si>
  <si>
    <t>8.58374 min, 2.235 s</t>
  </si>
  <si>
    <t>8.66708 min, 2.355 s</t>
  </si>
  <si>
    <t>8.66708 min, 2.984 s</t>
  </si>
  <si>
    <t>8.75042 min, 3.021 s</t>
  </si>
  <si>
    <t>8.75042 min, 3.692 s</t>
  </si>
  <si>
    <t>8.75042 min, 4.542 s</t>
  </si>
  <si>
    <t>8.83376 min, 2.345 s</t>
  </si>
  <si>
    <t>Succinic anhydride</t>
  </si>
  <si>
    <t>XIC(56.03Â±500ppm)</t>
  </si>
  <si>
    <t>8.83376 min, 4.522 s</t>
  </si>
  <si>
    <t>3-Hydroxy-N-methylphenethylamine</t>
  </si>
  <si>
    <t>8.83376 min, 4.898 s</t>
  </si>
  <si>
    <t>8.9171 min, 2.502 s</t>
  </si>
  <si>
    <t>8.9171 min, 2.889 s</t>
  </si>
  <si>
    <t>8.9171 min, 3.160 s</t>
  </si>
  <si>
    <t>1-Allylazetidine</t>
  </si>
  <si>
    <t>8.9171 min, 3.688 s</t>
  </si>
  <si>
    <t>9.08378 min, 3.883 s</t>
  </si>
  <si>
    <t>2-Pyridinecarboxylic acid, 6-methyl-</t>
  </si>
  <si>
    <t>9.16712 min, 3.322 s</t>
  </si>
  <si>
    <t>Propanamide, N-methyl-</t>
  </si>
  <si>
    <t>9.16712 min, 3.414 s</t>
  </si>
  <si>
    <t>9.25046 min, 3.374 s</t>
  </si>
  <si>
    <t>9.50048 min, 2.836 s</t>
  </si>
  <si>
    <t>9.50048 min, 3.473 s</t>
  </si>
  <si>
    <t>9.58382 min, 3.555 s</t>
  </si>
  <si>
    <t>9.66716 min, 3.105 s</t>
  </si>
  <si>
    <t>9.7505 min, 2.753 s</t>
  </si>
  <si>
    <t>9.83384 min, 2.591 s</t>
  </si>
  <si>
    <t>9.83384 min, 2.850 s</t>
  </si>
  <si>
    <t>9.83384 min, 3.902 s</t>
  </si>
  <si>
    <t>9.91718 min, 4.169 s</t>
  </si>
  <si>
    <t>10.0839 min, 2.964 s</t>
  </si>
  <si>
    <t>10.2505 min, 3.006 s</t>
  </si>
  <si>
    <t>10.2505 min, 3.070 s</t>
  </si>
  <si>
    <t>10.2505 min, 3.471 s</t>
  </si>
  <si>
    <t>10.3339 min, 4.131 s</t>
  </si>
  <si>
    <t>10.4172 min, 2.179 s</t>
  </si>
  <si>
    <t>10.5006 min, 2.709 s</t>
  </si>
  <si>
    <t>10.5006 min, 3.705 s</t>
  </si>
  <si>
    <t>10.5006 min, 4.187 s</t>
  </si>
  <si>
    <t>10.5839 min, 2.361 s</t>
  </si>
  <si>
    <t>10.5839 min, 2.985 s</t>
  </si>
  <si>
    <t>10.5839 min, 3.187 s</t>
  </si>
  <si>
    <t>10.6672 min, 3.048 s</t>
  </si>
  <si>
    <t>10.7506 min, 2.766 s</t>
  </si>
  <si>
    <t>10.7506 min, 3.555 s</t>
  </si>
  <si>
    <t>10.8339 min, 3.078 s</t>
  </si>
  <si>
    <t>10.8339 min, 3.251 s</t>
  </si>
  <si>
    <t>11.0006 min, 2.453 s</t>
  </si>
  <si>
    <t>11.0006 min, 2.745 s</t>
  </si>
  <si>
    <t>11.1673 min, 2.575 s</t>
  </si>
  <si>
    <t>11.1673 min, 2.873 s</t>
  </si>
  <si>
    <t>11.2506 min, 2.315 s</t>
  </si>
  <si>
    <t>Pyridine, 4-ethenyl-</t>
  </si>
  <si>
    <t>11.2506 min, 3.303 s</t>
  </si>
  <si>
    <t>Cyclohexanol, 3,3,5-trimethyl-, acetate, cis-</t>
  </si>
  <si>
    <t>11.334 min, 3.136 s</t>
  </si>
  <si>
    <t>11.4173 min, 4.116 s</t>
  </si>
  <si>
    <t>11.5006 min, 2.896 s</t>
  </si>
  <si>
    <t>11.5006 min, 3.407 s</t>
  </si>
  <si>
    <t>11.584 min, 3.108 s</t>
  </si>
  <si>
    <t>11.584 min, 4.418 s</t>
  </si>
  <si>
    <t>Heptanonitrile</t>
  </si>
  <si>
    <t>11.6673 min, 2.890 s</t>
  </si>
  <si>
    <t>11.7507 min, 4.561 s</t>
  </si>
  <si>
    <t>11.834 min, 1.926 s</t>
  </si>
  <si>
    <t>11.834 min, 2.667 s</t>
  </si>
  <si>
    <t>11.9173 min, 3.379 s</t>
  </si>
  <si>
    <t>12.0007 min, 2.415 s</t>
  </si>
  <si>
    <t>12.0007 min, 2.934 s</t>
  </si>
  <si>
    <t>12.0007 min, 3.408 s</t>
  </si>
  <si>
    <t>1H-Pyrrole-2,5-dione, 1-ethyl-</t>
  </si>
  <si>
    <t>XIC(110.02Â±500ppm)</t>
  </si>
  <si>
    <t>12.0007 min, 3.750 s</t>
  </si>
  <si>
    <t>12.0007 min, 4.883 s</t>
  </si>
  <si>
    <t>12.084 min, 3.498 s</t>
  </si>
  <si>
    <t>12.1674 min, 3.406 s</t>
  </si>
  <si>
    <t>12.2507 min, 2.992 s</t>
  </si>
  <si>
    <t>12.334 min, 1.851 s</t>
  </si>
  <si>
    <t>12.334 min, 2.881 s</t>
  </si>
  <si>
    <t>12.334 min, 4.048 s</t>
  </si>
  <si>
    <t>12.4174 min, 3.940 s</t>
  </si>
  <si>
    <t>12.5007 min, 3.646 s</t>
  </si>
  <si>
    <t>12.5007 min, 3.680 s</t>
  </si>
  <si>
    <t>12.5007 min, 4.172 s</t>
  </si>
  <si>
    <t>12.5007 min, 4.571 s</t>
  </si>
  <si>
    <t>2H-Pyran-2-methanol, tetrahydro-</t>
  </si>
  <si>
    <t>12.5841 min, 2.225 s</t>
  </si>
  <si>
    <t>12.5841 min, 3.523 s</t>
  </si>
  <si>
    <t>12.5841 min, 3.948 s</t>
  </si>
  <si>
    <t>12.6674 min, 3.071 s</t>
  </si>
  <si>
    <t>12.6674 min, 3.851 s</t>
  </si>
  <si>
    <t>12.7507 min, 4.221 s</t>
  </si>
  <si>
    <t>2-Methyl-6-propylpyridine</t>
  </si>
  <si>
    <t>12.8341 min, 2.650 s</t>
  </si>
  <si>
    <t>n-Pentylpyrazine</t>
  </si>
  <si>
    <t>12.8341 min, 3.051 s</t>
  </si>
  <si>
    <t>12.8341 min, 3.494 s</t>
  </si>
  <si>
    <t>12.9174 min, 2.945 s</t>
  </si>
  <si>
    <t>12.9174 min, 3.368 s</t>
  </si>
  <si>
    <t>12.9174 min, 3.927 s</t>
  </si>
  <si>
    <t>13.0008 min, 2.961 s</t>
  </si>
  <si>
    <t>13.0841 min, 3.364 s</t>
  </si>
  <si>
    <t>13.1674 min, 3.298 s</t>
  </si>
  <si>
    <t>13.1674 min, 3.838 s</t>
  </si>
  <si>
    <t>13.1674 min, 4.391 s</t>
  </si>
  <si>
    <t>13.2508 min, 2.952 s</t>
  </si>
  <si>
    <t>13.2508 min, 3.616 s</t>
  </si>
  <si>
    <t>13.3341 min, 2.524 s</t>
  </si>
  <si>
    <t>13.3341 min, 4.080 s</t>
  </si>
  <si>
    <t>Pyrazinamide</t>
  </si>
  <si>
    <t>13.4175 min, 3.878 s</t>
  </si>
  <si>
    <t>Benzenamine, 2-ethyl-</t>
  </si>
  <si>
    <t>13.5841 min, 3.034 s</t>
  </si>
  <si>
    <t>5H-1-Pyrindine, 6,7-dihydro-</t>
  </si>
  <si>
    <t>13.5841 min, 3.205 s</t>
  </si>
  <si>
    <t>13.6675 min, 3.018 s</t>
  </si>
  <si>
    <t>13.6675 min, 3.068 s</t>
  </si>
  <si>
    <t>13.6675 min, 3.604 s</t>
  </si>
  <si>
    <t>13.7508 min, 2.912 s</t>
  </si>
  <si>
    <t>4-Hydroxy-6-(methylamino)pyrimidine</t>
  </si>
  <si>
    <t>13.9175 min, 3.926 s</t>
  </si>
  <si>
    <t>14.0008 min, 3.102 s</t>
  </si>
  <si>
    <t>14.0008 min, 4.297 s</t>
  </si>
  <si>
    <t>14.0842 min, 3.107 s</t>
  </si>
  <si>
    <t>14.1675 min, 2.980 s</t>
  </si>
  <si>
    <t>14.2509 min, 2.590 s</t>
  </si>
  <si>
    <t>Pyridine, 5-ethenyl-2-methyl-</t>
  </si>
  <si>
    <t>14.2509 min, 3.208 s</t>
  </si>
  <si>
    <t>14.2509 min, 3.676 s</t>
  </si>
  <si>
    <t>14.4175 min, 2.727 s</t>
  </si>
  <si>
    <t>14.4175 min, 3.311 s</t>
  </si>
  <si>
    <t>14.4175 min, 3.668 s</t>
  </si>
  <si>
    <t>14.4175 min, 5.101 s</t>
  </si>
  <si>
    <t>1H-Pyrazole-4-carboxaldehyde, 1,5-dimethyl-</t>
  </si>
  <si>
    <t>14.5009 min, 3.509 s</t>
  </si>
  <si>
    <t>14.5009 min, 3.909 s</t>
  </si>
  <si>
    <t>14.5842 min, 2.840 s</t>
  </si>
  <si>
    <t>5-Cyano-2-picoline</t>
  </si>
  <si>
    <t>14.5842 min, 3.940 s</t>
  </si>
  <si>
    <t>14.6676 min, 3.226 s</t>
  </si>
  <si>
    <t>14.8342 min, 3.173 s</t>
  </si>
  <si>
    <t>14.8342 min, 3.360 s</t>
  </si>
  <si>
    <t>14.8342 min, 3.543 s</t>
  </si>
  <si>
    <t>14.9176 min, 3.917 s</t>
  </si>
  <si>
    <t>14.9176 min, 5.243 s</t>
  </si>
  <si>
    <t>15.0009 min, 3.265 s</t>
  </si>
  <si>
    <t>15.0009 min, 3.306 s</t>
  </si>
  <si>
    <t>2-Decene, 9-methyl-, (Z)-</t>
  </si>
  <si>
    <t>15.0843 min, 1.866 s</t>
  </si>
  <si>
    <t>2,3-Dimethyl-5-ethylpyrazine</t>
  </si>
  <si>
    <t>15.2509 min, 2.920 s</t>
  </si>
  <si>
    <t>15.2509 min, 3.965 s</t>
  </si>
  <si>
    <t>15.3343 min, 2.673 s</t>
  </si>
  <si>
    <t>1-Decene, 8-methyl-</t>
  </si>
  <si>
    <t>15.4176 min, 1.886 s</t>
  </si>
  <si>
    <t>15.4176 min, 4.085 s</t>
  </si>
  <si>
    <t>15.4176 min, 4.642 s</t>
  </si>
  <si>
    <t>15.501 min, 3.127 s</t>
  </si>
  <si>
    <t>15.501 min, 3.758 s</t>
  </si>
  <si>
    <t>15.501 min, 3.794 s</t>
  </si>
  <si>
    <t>9-Decen-1-ol</t>
  </si>
  <si>
    <t>15.5843 min, 2.543 s</t>
  </si>
  <si>
    <t>15.5843 min, 3.631 s</t>
  </si>
  <si>
    <t>15.5843 min, 3.775 s</t>
  </si>
  <si>
    <t>3-Methyl-1-pyrazolecarboxamide</t>
  </si>
  <si>
    <t>15.6676 min, 4.085 s</t>
  </si>
  <si>
    <t>15.6676 min, 5.340 s</t>
  </si>
  <si>
    <t>Cyclooctane, ethenyl-</t>
  </si>
  <si>
    <t>15.751 min, 2.483 s</t>
  </si>
  <si>
    <t>15.751 min, 4.435 s</t>
  </si>
  <si>
    <t>15.8343 min, 2.866 s</t>
  </si>
  <si>
    <t>15.8343 min, 3.404 s</t>
  </si>
  <si>
    <t>15.8343 min, 3.486 s</t>
  </si>
  <si>
    <t>15.8343 min, 4.817 s</t>
  </si>
  <si>
    <t>15.9177 min, 2.851 s</t>
  </si>
  <si>
    <t>15.9177 min, 3.463 s</t>
  </si>
  <si>
    <t>15.9177 min, 3.852 s</t>
  </si>
  <si>
    <t>15.9177 min, 4.624 s</t>
  </si>
  <si>
    <t>2-Ethyl-3,5-dimethylpyridine</t>
  </si>
  <si>
    <t>16.001 min, 2.915 s</t>
  </si>
  <si>
    <t>16.001 min, 4.164 s</t>
  </si>
  <si>
    <t>16.0843 min, 4.265 s</t>
  </si>
  <si>
    <t>16.1677 min, 2.348 s</t>
  </si>
  <si>
    <t>16.1677 min, 3.704 s</t>
  </si>
  <si>
    <t>Furan, tetrahydro-2,2-dimethyl-5-(1-methylethyl)-</t>
  </si>
  <si>
    <t>16.251 min, 2.261 s</t>
  </si>
  <si>
    <t>Ethanone, 1-(3-thienyl)-</t>
  </si>
  <si>
    <t>16.251 min, 4.260 s</t>
  </si>
  <si>
    <t>16.3344 min, 2.946 s</t>
  </si>
  <si>
    <t>16.3344 min, 4.557 s</t>
  </si>
  <si>
    <t>16.4177 min, 2.923 s</t>
  </si>
  <si>
    <t>16.4177 min, 5.721 s</t>
  </si>
  <si>
    <t>Cyclopropane, 1-butyl-2-(2-methylpropyl)-</t>
  </si>
  <si>
    <t>16.501 min, 1.905 s</t>
  </si>
  <si>
    <t>16.501 min, 3.422 s</t>
  </si>
  <si>
    <t>16.5844 min, 2.492 s</t>
  </si>
  <si>
    <t>16.5844 min, 2.851 s</t>
  </si>
  <si>
    <t>16.5844 min, 3.630 s</t>
  </si>
  <si>
    <t>16.5844 min, 3.802 s</t>
  </si>
  <si>
    <t>16.5844 min, 3.865 s</t>
  </si>
  <si>
    <t>Tetrahydrofuran, 2-ethyl-5-butyl-</t>
  </si>
  <si>
    <t>XIC(99.08Â±500ppm)</t>
  </si>
  <si>
    <t>16.6677 min, 2.277 s</t>
  </si>
  <si>
    <t>16.6677 min, 5.224 s</t>
  </si>
  <si>
    <t>16.6677 min, 5.387 s</t>
  </si>
  <si>
    <t>16.6677 min, 5.423 s</t>
  </si>
  <si>
    <t>16.8344 min, 1.904 s</t>
  </si>
  <si>
    <t>16.8344 min, 3.485 s</t>
  </si>
  <si>
    <t>1H-Pyrrolo[2,3-b]pyridine</t>
  </si>
  <si>
    <t>16.8344 min, 4.190 s</t>
  </si>
  <si>
    <t>Ethanone, 1-(3-pyridinyl)-</t>
  </si>
  <si>
    <t>16.8344 min, 4.233 s</t>
  </si>
  <si>
    <t>16.8344 min, 4.753 s</t>
  </si>
  <si>
    <t>16.9177 min, 2.843 s</t>
  </si>
  <si>
    <t>16.9177 min, 3.895 s</t>
  </si>
  <si>
    <t>2-ethenyl-3-ethylpyrazine</t>
  </si>
  <si>
    <t>17.0011 min, 3.278 s</t>
  </si>
  <si>
    <t>17.0011 min, 3.323 s</t>
  </si>
  <si>
    <t>17.0011 min, 4.643 s</t>
  </si>
  <si>
    <t>17.0844 min, 1.920 s</t>
  </si>
  <si>
    <t>2H-Pyran, 2-[(5-cyclopropylidenepentyl)oxy]tetrahydro-</t>
  </si>
  <si>
    <t>17.1678 min, 2.296 s</t>
  </si>
  <si>
    <t>17.1678 min, 2.504 s</t>
  </si>
  <si>
    <t>17.1678 min, 2.887 s</t>
  </si>
  <si>
    <t>17.2511 min, 3.473 s</t>
  </si>
  <si>
    <t>17.3344 min, 3.672 s</t>
  </si>
  <si>
    <t>17.3344 min, 3.854 s</t>
  </si>
  <si>
    <t>17.4178 min, 1.932 s</t>
  </si>
  <si>
    <t>17.4178 min, 3.408 s</t>
  </si>
  <si>
    <t>17.4178 min, 3.440 s</t>
  </si>
  <si>
    <t>17.4178 min, 4.098 s</t>
  </si>
  <si>
    <t>17.4178 min, 4.146 s</t>
  </si>
  <si>
    <t>2,4-Dimethylanisole</t>
  </si>
  <si>
    <t>17.5011 min, 3.012 s</t>
  </si>
  <si>
    <t>17.5011 min, 3.442 s</t>
  </si>
  <si>
    <t>17.5845 min, 4.080 s</t>
  </si>
  <si>
    <t>17.5845 min, 4.662 s</t>
  </si>
  <si>
    <t>17.7511 min, 2.673 s</t>
  </si>
  <si>
    <t>17.7511 min, 3.078 s</t>
  </si>
  <si>
    <t>17.7511 min, 3.108 s</t>
  </si>
  <si>
    <t>Benzoxazole, 2-methyl-</t>
  </si>
  <si>
    <t>17.7511 min, 3.743 s</t>
  </si>
  <si>
    <t>17.7511 min, 4.763 s</t>
  </si>
  <si>
    <t>17.8345 min, 3.927 s</t>
  </si>
  <si>
    <t>17.9178 min, 2.703 s</t>
  </si>
  <si>
    <t>17.9178 min, 3.999 s</t>
  </si>
  <si>
    <t>18.0012 min, 3.813 s</t>
  </si>
  <si>
    <t>1-Undecene, 4-methyl-</t>
  </si>
  <si>
    <t>18.0845 min, 1.881 s</t>
  </si>
  <si>
    <t>Benzene, (3-methylbutyl)-</t>
  </si>
  <si>
    <t>18.0845 min, 2.549 s</t>
  </si>
  <si>
    <t>5-Oxotetrahydrofuran-2-carboxylic acid, ethyl ester</t>
  </si>
  <si>
    <t>18.0845 min, 4.796 s</t>
  </si>
  <si>
    <t>18.1678 min, 1.512 s</t>
  </si>
  <si>
    <t>18.1678 min, 3.204 s</t>
  </si>
  <si>
    <t>18.1678 min, 3.652 s</t>
  </si>
  <si>
    <t>18.2512 min, 2.925 s</t>
  </si>
  <si>
    <t>18.2512 min, 3.157 s</t>
  </si>
  <si>
    <t>Cycloundecene(E)</t>
  </si>
  <si>
    <t>18.3345 min, 2.102 s</t>
  </si>
  <si>
    <t>18.3345 min, 2.423 s</t>
  </si>
  <si>
    <t>18.4179 min, 2.700 s</t>
  </si>
  <si>
    <t>18.4179 min, 3.838 s</t>
  </si>
  <si>
    <t>XIC(137.00Â±500ppm)</t>
  </si>
  <si>
    <t>18.4179 min, 3.997 s</t>
  </si>
  <si>
    <t>18.4179 min, 5.451 s</t>
  </si>
  <si>
    <t>18.5012 min, 4.880 s</t>
  </si>
  <si>
    <t>18.5845 min, 2.587 s</t>
  </si>
  <si>
    <t>18.6679 min, 2.093 s</t>
  </si>
  <si>
    <t>18.6679 min, 3.175 s</t>
  </si>
  <si>
    <t>18.6679 min, 3.840 s</t>
  </si>
  <si>
    <t>18.7512 min, 2.637 s</t>
  </si>
  <si>
    <t>18.7512 min, 4.810 s</t>
  </si>
  <si>
    <t>18.8346 min, 2.807 s</t>
  </si>
  <si>
    <t>18.8346 min, 3.611 s</t>
  </si>
  <si>
    <t>18.8346 min, 3.857 s</t>
  </si>
  <si>
    <t>18.8346 min, 4.233 s</t>
  </si>
  <si>
    <t>7-Ethylidenebicyclo[4.2.1]nona-2,4-diene</t>
  </si>
  <si>
    <t>18.9179 min, 2.756 s</t>
  </si>
  <si>
    <t>18.9179 min, 3.371 s</t>
  </si>
  <si>
    <t>18.9179 min, 4.455 s</t>
  </si>
  <si>
    <t>18.9179 min, 5.163 s</t>
  </si>
  <si>
    <t>19.0846 min, 2.772 s</t>
  </si>
  <si>
    <t>19.1679 min, 2.642 s</t>
  </si>
  <si>
    <t>2,6,6-Trimethyl-2-cyclohexene-1,4-dione</t>
  </si>
  <si>
    <t>19.1679 min, 3.711 s</t>
  </si>
  <si>
    <t>19.1679 min, 4.042 s</t>
  </si>
  <si>
    <t>19.2513 min, 3.349 s</t>
  </si>
  <si>
    <t>19.2513 min, 3.687 s</t>
  </si>
  <si>
    <t>4'-Fluorovalerophenone</t>
  </si>
  <si>
    <t>19.3346 min, 3.278 s</t>
  </si>
  <si>
    <t>19.3346 min, 3.832 s</t>
  </si>
  <si>
    <t>19.4179 min, 2.882 s</t>
  </si>
  <si>
    <t>19.4179 min, 4.083 s</t>
  </si>
  <si>
    <t>Benzonitrile, 4-amino-</t>
  </si>
  <si>
    <t>19.4179 min, 4.567 s</t>
  </si>
  <si>
    <t>19.5013 min, 4.875 s</t>
  </si>
  <si>
    <t>19.5013 min, 5.691 s</t>
  </si>
  <si>
    <t>19.5846 min, 2.231 s</t>
  </si>
  <si>
    <t>19.5846 min, 2.307 s</t>
  </si>
  <si>
    <t>19.5846 min, 3.425 s</t>
  </si>
  <si>
    <t>19.5846 min, 3.671 s</t>
  </si>
  <si>
    <t>N-Acetylpyrrolidone</t>
  </si>
  <si>
    <t>19.7513 min, 2.145 s</t>
  </si>
  <si>
    <t>19.7513 min, 3.455 s</t>
  </si>
  <si>
    <t>19.7513 min, 4.165 s</t>
  </si>
  <si>
    <t>1-Undecene, 10-methyl-</t>
  </si>
  <si>
    <t>19.8346 min, 1.898 s</t>
  </si>
  <si>
    <t>19.8346 min, 3.709 s</t>
  </si>
  <si>
    <t>19.8346 min, 4.758 s</t>
  </si>
  <si>
    <t>Pyridine, 4-propyl-</t>
  </si>
  <si>
    <t>19.918 min, 4.530 s</t>
  </si>
  <si>
    <t>19.918 min, 5.769 s</t>
  </si>
  <si>
    <t>20.0013 min, 3.550 s</t>
  </si>
  <si>
    <t>20.0013 min, 3.585 s</t>
  </si>
  <si>
    <t>(p-Hydroxyphenyl)glyoxal</t>
  </si>
  <si>
    <t>20.0013 min, 3.837 s</t>
  </si>
  <si>
    <t>20.0013 min, 3.944 s</t>
  </si>
  <si>
    <t>2-Undecene, 9-methyl-, (E)-</t>
  </si>
  <si>
    <t>20.0847 min, 1.922 s</t>
  </si>
  <si>
    <t>20.0847 min, 2.825 s</t>
  </si>
  <si>
    <t>20.0847 min, 3.252 s</t>
  </si>
  <si>
    <t>20.0847 min, 3.434 s</t>
  </si>
  <si>
    <t>20.0847 min, 5.038 s</t>
  </si>
  <si>
    <t>20.168 min, 3.654 s</t>
  </si>
  <si>
    <t>20.168 min, 4.440 s</t>
  </si>
  <si>
    <t>20.2513 min, 3.698 s</t>
  </si>
  <si>
    <t>20.2513 min, 4.125 s</t>
  </si>
  <si>
    <t>20.2513 min, 4.197 s</t>
  </si>
  <si>
    <t>20.3347 min, 2.542 s</t>
  </si>
  <si>
    <t>20.3347 min, 3.710 s</t>
  </si>
  <si>
    <t>20.5014 min, 2.824 s</t>
  </si>
  <si>
    <t>Benzenamine, 4-methoxy-</t>
  </si>
  <si>
    <t>20.5014 min, 3.947 s</t>
  </si>
  <si>
    <t>20.5847 min, 3.484 s</t>
  </si>
  <si>
    <t>20.5847 min, 3.596 s</t>
  </si>
  <si>
    <t>20.5847 min, 3.661 s</t>
  </si>
  <si>
    <t>20.5847 min, 4.536 s</t>
  </si>
  <si>
    <t>6-APDB</t>
  </si>
  <si>
    <t>20.668 min, 3.641 s</t>
  </si>
  <si>
    <t>20.668 min, 4.345 s</t>
  </si>
  <si>
    <t>20.7514 min, 2.101 s</t>
  </si>
  <si>
    <t>Naphthalene, 1,2-dihydro-3-methyl-</t>
  </si>
  <si>
    <t>20.7514 min, 3.153 s</t>
  </si>
  <si>
    <t>20.7514 min, 3.415 s</t>
  </si>
  <si>
    <t>20.7514 min, 3.493 s</t>
  </si>
  <si>
    <t>3-Undecene, 2-methyl-, (Z)-</t>
  </si>
  <si>
    <t>20.8347 min, 1.934 s</t>
  </si>
  <si>
    <t>20.8347 min, 2.819 s</t>
  </si>
  <si>
    <t>20.8347 min, 2.969 s</t>
  </si>
  <si>
    <t>20.8347 min, 3.429 s</t>
  </si>
  <si>
    <t>20.9181 min, 3.324 s</t>
  </si>
  <si>
    <t>21.0014 min, 3.128 s</t>
  </si>
  <si>
    <t>21.0014 min, 3.196 s</t>
  </si>
  <si>
    <t>21.0014 min, 3.398 s</t>
  </si>
  <si>
    <t>21.0847 min, 2.036 s</t>
  </si>
  <si>
    <t>Nonanenitrile</t>
  </si>
  <si>
    <t>21.0847 min, 2.904 s</t>
  </si>
  <si>
    <t>21.0847 min, 3.538 s</t>
  </si>
  <si>
    <t>XIC(116.07Â±500ppm)</t>
  </si>
  <si>
    <t>21.0847 min, 3.686 s</t>
  </si>
  <si>
    <t>21.0847 min, 3.990 s</t>
  </si>
  <si>
    <t>21.0847 min, 4.297 s</t>
  </si>
  <si>
    <t>21.1681 min, 2.665 s</t>
  </si>
  <si>
    <t>21.1681 min, 2.942 s</t>
  </si>
  <si>
    <t>21.1681 min, 5.656 s</t>
  </si>
  <si>
    <t>21.2514 min, 3.962 s</t>
  </si>
  <si>
    <t>21.2514 min, 4.124 s</t>
  </si>
  <si>
    <t>5,7-Dodecadiene, (E,E)-</t>
  </si>
  <si>
    <t>21.3348 min, 2.040 s</t>
  </si>
  <si>
    <t>1H-Indene, 1-ethyl-2,3-dihydro-</t>
  </si>
  <si>
    <t>21.3348 min, 2.998 s</t>
  </si>
  <si>
    <t>21.3348 min, 5.094 s</t>
  </si>
  <si>
    <t>21.3348 min, 5.492 s</t>
  </si>
  <si>
    <t>21.5014 min, 2.950 s</t>
  </si>
  <si>
    <t>21.5848 min, 3.608 s</t>
  </si>
  <si>
    <t>21.5848 min, 4.310 s</t>
  </si>
  <si>
    <t>21.6681 min, 1.954 s</t>
  </si>
  <si>
    <t>21.6681 min, 2.771 s</t>
  </si>
  <si>
    <t>m-Ethylbenzonitrile</t>
  </si>
  <si>
    <t>21.6681 min, 3.763 s</t>
  </si>
  <si>
    <t>21.6681 min, 4.130 s</t>
  </si>
  <si>
    <t>21.7515 min, 2.999 s</t>
  </si>
  <si>
    <t>21.7515 min, 3.930 s</t>
  </si>
  <si>
    <t>21.8348 min, 3.308 s</t>
  </si>
  <si>
    <t>21.9181 min, 3.913 s</t>
  </si>
  <si>
    <t>2-Methylbenzoic acid, 2,5-dichlorophenyl ester</t>
  </si>
  <si>
    <t>22.0015 min, 2.569 s</t>
  </si>
  <si>
    <t>22.0015 min, 3.455 s</t>
  </si>
  <si>
    <t>22.0015 min, 3.515 s</t>
  </si>
  <si>
    <t>22.0848 min, 1.963 s</t>
  </si>
  <si>
    <t>22.0848 min, 3.435 s</t>
  </si>
  <si>
    <t>22.0848 min, 3.741 s</t>
  </si>
  <si>
    <t>XIC(130.05Â±500ppm)</t>
  </si>
  <si>
    <t>22.0848 min, 4.503 s</t>
  </si>
  <si>
    <t>22.0848 min, 4.538 s</t>
  </si>
  <si>
    <t>22.1682 min, 2.838 s</t>
  </si>
  <si>
    <t>22.2515 min, 2.551 s</t>
  </si>
  <si>
    <t>1H-Benzimidazole, 5-methoxy-</t>
  </si>
  <si>
    <t>22.2515 min, 3.403 s</t>
  </si>
  <si>
    <t>22.2515 min, 5.125 s</t>
  </si>
  <si>
    <t>Cyclohexene,3-hexyl-</t>
  </si>
  <si>
    <t>22.3348 min, 2.105 s</t>
  </si>
  <si>
    <t>22.3348 min, 2.620 s</t>
  </si>
  <si>
    <t>22.4182 min, 3.805 s</t>
  </si>
  <si>
    <t>22.5849 min, 3.084 s</t>
  </si>
  <si>
    <t>22.5849 min, 4.605 s</t>
  </si>
  <si>
    <t>22.5849 min, 4.997 s</t>
  </si>
  <si>
    <t>22.6682 min, 2.913 s</t>
  </si>
  <si>
    <t>22.6682 min, 3.390 s</t>
  </si>
  <si>
    <t>22.7515 min, 2.138 s</t>
  </si>
  <si>
    <t>(2Z,4Z)-3,4-Dimethyl-2,4-hexadienedinitrile</t>
  </si>
  <si>
    <t>22.7515 min, 4.170 s</t>
  </si>
  <si>
    <t>22.7515 min, 4.634 s</t>
  </si>
  <si>
    <t>22.8349 min, 1.901 s</t>
  </si>
  <si>
    <t>22.8349 min, 2.870 s</t>
  </si>
  <si>
    <t>22.8349 min, 3.187 s</t>
  </si>
  <si>
    <t>22.8349 min, 3.225 s</t>
  </si>
  <si>
    <t>22.8349 min, 4.290 s</t>
  </si>
  <si>
    <t>22.8349 min, 4.896 s</t>
  </si>
  <si>
    <t>Benzene, 1-methyl-2-(1-ethylpropyl)-</t>
  </si>
  <si>
    <t>22.9182 min, 2.599 s</t>
  </si>
  <si>
    <t>22.9182 min, 3.525 s</t>
  </si>
  <si>
    <t>23.0016 min, 2.107 s</t>
  </si>
  <si>
    <t>23.0016 min, 2.410 s</t>
  </si>
  <si>
    <t>23.0016 min, 3.235 s</t>
  </si>
  <si>
    <t>23.0016 min, 3.433 s</t>
  </si>
  <si>
    <t>4-Cyclohexyl-1-butanol</t>
  </si>
  <si>
    <t>23.0849 min, 2.237 s</t>
  </si>
  <si>
    <t>Bicyclo[6.4.0]dodeca-9,11-diene</t>
  </si>
  <si>
    <t>23.0849 min, 2.588 s</t>
  </si>
  <si>
    <t>n-Butyric acid tetrahydrofurfuryl ester</t>
  </si>
  <si>
    <t>23.0849 min, 4.003 s</t>
  </si>
  <si>
    <t>23.0849 min, 4.687 s</t>
  </si>
  <si>
    <t>Resorcinol monoacetate</t>
  </si>
  <si>
    <t>23.1682 min, 3.858 s</t>
  </si>
  <si>
    <t>23.1682 min, 4.692 s</t>
  </si>
  <si>
    <t>23.2516 min, 3.628 s</t>
  </si>
  <si>
    <t>23.3349 min, 2.183 s</t>
  </si>
  <si>
    <t>23.3349 min, 2.951 s</t>
  </si>
  <si>
    <t>23.3349 min, 3.821 s</t>
  </si>
  <si>
    <t>23.3349 min, 4.446 s</t>
  </si>
  <si>
    <t>23.4183 min, 5.222 s</t>
  </si>
  <si>
    <t>23.5016 min, 2.585 s</t>
  </si>
  <si>
    <t>23.5016 min, 2.780 s</t>
  </si>
  <si>
    <t>23.5016 min, 3.369 s</t>
  </si>
  <si>
    <t>23.5016 min, 3.731 s</t>
  </si>
  <si>
    <t>23.5849 min, 3.285 s</t>
  </si>
  <si>
    <t>23.5849 min, 3.962 s</t>
  </si>
  <si>
    <t>23.6683 min, 3.588 s</t>
  </si>
  <si>
    <t>1-Naphthalenemethanol, 1,2,3,4-tetrahydro-8-methyl-</t>
  </si>
  <si>
    <t>23.7516 min, 2.840 s</t>
  </si>
  <si>
    <t>23.7516 min, 3.791 s</t>
  </si>
  <si>
    <t>23.7516 min, 3.933 s</t>
  </si>
  <si>
    <t>Decyl heptyl ether</t>
  </si>
  <si>
    <t>23.835 min, 1.936 s</t>
  </si>
  <si>
    <t>23.9183 min, 4.816 s</t>
  </si>
  <si>
    <t>24.0016 min, 3.497 s</t>
  </si>
  <si>
    <t>24.0016 min, 4.218 s</t>
  </si>
  <si>
    <t>24.0016 min, 5.101 s</t>
  </si>
  <si>
    <t>6-Tridecene, (E)-</t>
  </si>
  <si>
    <t>24.085 min, 1.932 s</t>
  </si>
  <si>
    <t>24.085 min, 2.179 s</t>
  </si>
  <si>
    <t>24.085 min, 2.773 s</t>
  </si>
  <si>
    <t>24.1683 min, 2.590 s</t>
  </si>
  <si>
    <t>24.1683 min, 3.267 s</t>
  </si>
  <si>
    <t>24.1683 min, 3.865 s</t>
  </si>
  <si>
    <t>24.1683 min, 4.380 s</t>
  </si>
  <si>
    <t>24.335 min, 2.153 s</t>
  </si>
  <si>
    <t>24.335 min, 3.415 s</t>
  </si>
  <si>
    <t>24.335 min, 4.010 s</t>
  </si>
  <si>
    <t>24.335 min, 4.442 s</t>
  </si>
  <si>
    <t>24.4183 min, 1.921 s</t>
  </si>
  <si>
    <t>24.4183 min, 2.808 s</t>
  </si>
  <si>
    <t>24.4183 min, 3.626 s</t>
  </si>
  <si>
    <t>24.5017 min, 2.588 s</t>
  </si>
  <si>
    <t>24.5017 min, 3.206 s</t>
  </si>
  <si>
    <t>24.5017 min, 3.238 s</t>
  </si>
  <si>
    <t>24.5017 min, 4.018 s</t>
  </si>
  <si>
    <t>24.5017 min, 4.505 s</t>
  </si>
  <si>
    <t>24.585 min, 3.427 s</t>
  </si>
  <si>
    <t>24.585 min, 3.608 s</t>
  </si>
  <si>
    <t>24.6684 min, 2.802 s</t>
  </si>
  <si>
    <t>8-Nonenoic acid</t>
  </si>
  <si>
    <t>24.7517 min, 2.542 s</t>
  </si>
  <si>
    <t>24.7517 min, 4.076 s</t>
  </si>
  <si>
    <t>24.7517 min, 5.276 s</t>
  </si>
  <si>
    <t>1,4-Benzenedicarbonitrile</t>
  </si>
  <si>
    <t>24.7517 min, 5.558 s</t>
  </si>
  <si>
    <t>Decalin, syn-1-methyl-, cis-</t>
  </si>
  <si>
    <t>24.835 min, 2.105 s</t>
  </si>
  <si>
    <t>24.835 min, 3.386 s</t>
  </si>
  <si>
    <t>24.835 min, 3.532 s</t>
  </si>
  <si>
    <t>24.835 min, 4.344 s</t>
  </si>
  <si>
    <t>XIC(225.04Â±500ppm)</t>
  </si>
  <si>
    <t>24.9184 min, 2.394 s</t>
  </si>
  <si>
    <t>5-Benzimidazolecarbonitrile</t>
  </si>
  <si>
    <t>24.9184 min, 4.336 s</t>
  </si>
  <si>
    <t>24.9184 min, 6.141 s</t>
  </si>
  <si>
    <t>Bicyclo[4.2.0]octa-1,3,5-triene, 7-butyl-</t>
  </si>
  <si>
    <t>25.0017 min, 2.800 s</t>
  </si>
  <si>
    <t>25.0017 min, 3.500 s</t>
  </si>
  <si>
    <t>25.0017 min, 4.050 s</t>
  </si>
  <si>
    <t>25.0851 min, 3.919 s</t>
  </si>
  <si>
    <t>25.1684 min, 1.798 s</t>
  </si>
  <si>
    <t>25.1684 min, 3.098 s</t>
  </si>
  <si>
    <t>25.2517 min, 3.517 s</t>
  </si>
  <si>
    <t>25.2517 min, 3.549 s</t>
  </si>
  <si>
    <t>25.2517 min, 4.679 s</t>
  </si>
  <si>
    <t>25.2517 min, 5.517 s</t>
  </si>
  <si>
    <t>25.3351 min, 2.781 s</t>
  </si>
  <si>
    <t>25.3351 min, 2.975 s</t>
  </si>
  <si>
    <t>25.3351 min, 3.802 s</t>
  </si>
  <si>
    <t>25.5018 min, 2.777 s</t>
  </si>
  <si>
    <t>2-Methylbenzoic acid, 3-chlorophenyl ester</t>
  </si>
  <si>
    <t>25.5018 min, 3.571 s</t>
  </si>
  <si>
    <t>25.5018 min, 3.611 s</t>
  </si>
  <si>
    <t>Benzo[b]thiophene, 5-methyl-</t>
  </si>
  <si>
    <t>XIC(147.02Â±500ppm)</t>
  </si>
  <si>
    <t>25.5851 min, 3.977 s</t>
  </si>
  <si>
    <t>Decanenitrile</t>
  </si>
  <si>
    <t>25.6684 min, 2.842 s</t>
  </si>
  <si>
    <t>25.6684 min, 2.906 s</t>
  </si>
  <si>
    <t>25.6684 min, 3.249 s</t>
  </si>
  <si>
    <t>25.6684 min, 4.250 s</t>
  </si>
  <si>
    <t>2-n-Propylaziridine</t>
  </si>
  <si>
    <t>25.7518 min, 1.961 s</t>
  </si>
  <si>
    <t>25.8351 min, 2.036 s</t>
  </si>
  <si>
    <t>(1-Methylbuta-1,3-dienyl)benzene</t>
  </si>
  <si>
    <t>Methyl-4-deoxy-2-O-methylÃŸl-threo-hex-4-enopyranosid uronate</t>
  </si>
  <si>
    <t>25.8351 min, 6.137 s</t>
  </si>
  <si>
    <t>25.9185 min, 3.222 s</t>
  </si>
  <si>
    <t>25.9185 min, 3.548 s</t>
  </si>
  <si>
    <t>3-Methylbenzothiophene</t>
  </si>
  <si>
    <t>XIC(147.03Â±500ppm)</t>
  </si>
  <si>
    <t>25.9185 min, 3.893 s</t>
  </si>
  <si>
    <t>26.0018 min, 3.256 s</t>
  </si>
  <si>
    <t>26.0851 min, 2.524 s</t>
  </si>
  <si>
    <t>26.0851 min, 3.209 s</t>
  </si>
  <si>
    <t>Benzene, 1-cyclopenten-1-yl-</t>
  </si>
  <si>
    <t>26.0851 min, 3.429 s</t>
  </si>
  <si>
    <t>2-(N-Methyl-N-ethylamino)phenol</t>
  </si>
  <si>
    <t>26.0851 min, 4.107 s</t>
  </si>
  <si>
    <t>Tridecane, 7-methylene-</t>
  </si>
  <si>
    <t>26.1685 min, 1.900 s</t>
  </si>
  <si>
    <t>Benzo[b]thiophene, 2-methyl-</t>
  </si>
  <si>
    <t>26.2518 min, 3.986 s</t>
  </si>
  <si>
    <t>26.2518 min, 4.094 s</t>
  </si>
  <si>
    <t>1-Hexadecyne</t>
  </si>
  <si>
    <t>26.3352 min, 2.177 s</t>
  </si>
  <si>
    <t>26.3352 min, 2.957 s</t>
  </si>
  <si>
    <t>2,5,6-Trimethylbenzoxazole</t>
  </si>
  <si>
    <t>XIC(161.08Â±500ppm)</t>
  </si>
  <si>
    <t>26.4185 min, 3.506 s</t>
  </si>
  <si>
    <t>26.4185 min, 4.189 s</t>
  </si>
  <si>
    <t>26.5018 min, 2.296 s</t>
  </si>
  <si>
    <t>26.5018 min, 3.506 s</t>
  </si>
  <si>
    <t>26.6685 min, 3.322 s</t>
  </si>
  <si>
    <t>26.6685 min, 4.094 s</t>
  </si>
  <si>
    <t>26.7519 min, 4.250 s</t>
  </si>
  <si>
    <t>Quinoline, 5-methyl-</t>
  </si>
  <si>
    <t>26.8352 min, 4.148 s</t>
  </si>
  <si>
    <t>26.8352 min, 4.494 s</t>
  </si>
  <si>
    <t>26.9185 min, 4.290 s</t>
  </si>
  <si>
    <t>27.0019 min, 1.990 s</t>
  </si>
  <si>
    <t>27.0019 min, 3.155 s</t>
  </si>
  <si>
    <t>27.0019 min, 3.895 s</t>
  </si>
  <si>
    <t>4-Decenoic acid, methyl ester, Z-</t>
  </si>
  <si>
    <t>27.0852 min, 2.519 s</t>
  </si>
  <si>
    <t>27.0852 min, 3.294 s</t>
  </si>
  <si>
    <t>27.0852 min, 3.896 s</t>
  </si>
  <si>
    <t>27.0852 min, 4.040 s</t>
  </si>
  <si>
    <t>27.1686 min, 2.561 s</t>
  </si>
  <si>
    <t>N-Phenylpiperidine</t>
  </si>
  <si>
    <t>27.2519 min, 3.140 s</t>
  </si>
  <si>
    <t>Duroquinone</t>
  </si>
  <si>
    <t>27.3352 min, 3.580 s</t>
  </si>
  <si>
    <t>27.3352 min, 4.586 s</t>
  </si>
  <si>
    <t>27.3352 min, 5.305 s</t>
  </si>
  <si>
    <t>27.4186 min, 3.084 s</t>
  </si>
  <si>
    <t>XIC(141.05Â±500ppm)</t>
  </si>
  <si>
    <t>27.4186 min, 4.377 s</t>
  </si>
  <si>
    <t>27.5019 min, 3.296 s</t>
  </si>
  <si>
    <t>27.5853 min, 2.819 s</t>
  </si>
  <si>
    <t>27.5853 min, 3.192 s</t>
  </si>
  <si>
    <t>27.5853 min, 3.772 s</t>
  </si>
  <si>
    <t>Glutaric acid, ethyl 3-heptyl ester</t>
  </si>
  <si>
    <t>27.5853 min, 4.447 s</t>
  </si>
  <si>
    <t>Cyclopentene, 3-undecyl-</t>
  </si>
  <si>
    <t>27.6686 min, 2.144 s</t>
  </si>
  <si>
    <t>1H-Pyrazole, 3-methyl-5-phenyl-</t>
  </si>
  <si>
    <t>27.6686 min, 3.495 s</t>
  </si>
  <si>
    <t>27.6686 min, 4.103 s</t>
  </si>
  <si>
    <t>27.6686 min, 4.646 s</t>
  </si>
  <si>
    <t>1-Cyclohexylheptene</t>
  </si>
  <si>
    <t>27.7519 min, 2.238 s</t>
  </si>
  <si>
    <t>27.7519 min, 2.730 s</t>
  </si>
  <si>
    <t>27.8353 min, 3.225 s</t>
  </si>
  <si>
    <t>27.8353 min, 3.432 s</t>
  </si>
  <si>
    <t>3-Octadecyne</t>
  </si>
  <si>
    <t>27.9186 min, 2.180 s</t>
  </si>
  <si>
    <t>27.9186 min, 3.521 s</t>
  </si>
  <si>
    <t>27.9186 min, 4.617 s</t>
  </si>
  <si>
    <t>28.002 min, 3.814 s</t>
  </si>
  <si>
    <t>28.0853 min, 3.210 s</t>
  </si>
  <si>
    <t>28.1686 min, 3.210 s</t>
  </si>
  <si>
    <t>1,3,2-Dioxaborolane, 4-methyl-2-phenyl-</t>
  </si>
  <si>
    <t>28.252 min, 3.684 s</t>
  </si>
  <si>
    <t>28.252 min, 4.071 s</t>
  </si>
  <si>
    <t>28.252 min, 5.420 s</t>
  </si>
  <si>
    <t>28.3353 min, 3.394 s</t>
  </si>
  <si>
    <t>28.3353 min, 4.150 s</t>
  </si>
  <si>
    <t>28.3353 min, 4.277 s</t>
  </si>
  <si>
    <t>28.3353 min, 4.310 s</t>
  </si>
  <si>
    <t>4-Nonene, 5-methyl-</t>
  </si>
  <si>
    <t>28.4187 min, 1.918 s</t>
  </si>
  <si>
    <t>28.4187 min, 3.191 s</t>
  </si>
  <si>
    <t>28.502 min, 4.256 s</t>
  </si>
  <si>
    <t>28.5853 min, 2.174 s</t>
  </si>
  <si>
    <t>28.5853 min, 3.149 s</t>
  </si>
  <si>
    <t>28.6687 min, 2.709 s</t>
  </si>
  <si>
    <t>28.6687 min, 4.138 s</t>
  </si>
  <si>
    <t>28.6687 min, 5.032 s</t>
  </si>
  <si>
    <t>Bicyclo[4.2.1]nona-2,4,7-triene, 7-butyl-</t>
  </si>
  <si>
    <t>28.752 min, 2.749 s</t>
  </si>
  <si>
    <t>28.752 min, 3.022 s</t>
  </si>
  <si>
    <t>28.8354 min, 2.451 s</t>
  </si>
  <si>
    <t>28.8354 min, 3.456 s</t>
  </si>
  <si>
    <t>Benzene, 1-cyclohexyl-3-methyl-</t>
  </si>
  <si>
    <t>28.9187 min, 2.779 s</t>
  </si>
  <si>
    <t>29.002 min, 2.564 s</t>
  </si>
  <si>
    <t>29.002 min, 3.831 s</t>
  </si>
  <si>
    <t>29.002 min, 4.091 s</t>
  </si>
  <si>
    <t>3-Undecene, 9-methyl-, (E)-</t>
  </si>
  <si>
    <t>29.0854 min, 1.947 s</t>
  </si>
  <si>
    <t>Cyclohexene, 3-heptyl-</t>
  </si>
  <si>
    <t>29.0854 min, 2.262 s</t>
  </si>
  <si>
    <t>1,7-Dodecadiene</t>
  </si>
  <si>
    <t>29.2521 min, 2.113 s</t>
  </si>
  <si>
    <t>29.2521 min, 2.746 s</t>
  </si>
  <si>
    <t>29.2521 min, 3.267 s</t>
  </si>
  <si>
    <t>29.2521 min, 3.741 s</t>
  </si>
  <si>
    <t>Benzene, 3-ethyl-1,2,4,5-tetramethyl-</t>
  </si>
  <si>
    <t>29.2521 min, 3.947 s</t>
  </si>
  <si>
    <t>2-Decene, (Z)-</t>
  </si>
  <si>
    <t>29.3354 min, 1.949 s</t>
  </si>
  <si>
    <t>29.3354 min, 4.616 s</t>
  </si>
  <si>
    <t>7-Heptadecanone</t>
  </si>
  <si>
    <t>29.5021 min, 2.388 s</t>
  </si>
  <si>
    <t>29.5021 min, 3.790 s</t>
  </si>
  <si>
    <t>29.6688 min, 3.625 s</t>
  </si>
  <si>
    <t>29.6688 min, 5.039 s</t>
  </si>
  <si>
    <t>29.8354 min, 3.768 s</t>
  </si>
  <si>
    <t>29.8354 min, 5.040 s</t>
  </si>
  <si>
    <t>29.9188 min, 3.154 s</t>
  </si>
  <si>
    <t>29.9188 min, 3.526 s</t>
  </si>
  <si>
    <t>29.9188 min, 4.521 s</t>
  </si>
  <si>
    <t>30.0021 min, 2.034 s</t>
  </si>
  <si>
    <t>3-Ethyl-1,2-dihydro-2-oxoquinoxaline</t>
  </si>
  <si>
    <t>30.0021 min, 3.906 s</t>
  </si>
  <si>
    <t>7-Tetradecene</t>
  </si>
  <si>
    <t>30.0855 min, 1.978 s</t>
  </si>
  <si>
    <t>6,8-Nonadien-2-one, 6-methyl-5-(1-methylethylidene)-</t>
  </si>
  <si>
    <t>30.0855 min, 2.829 s</t>
  </si>
  <si>
    <t>30.1688 min, 2.256 s</t>
  </si>
  <si>
    <t>30.3355 min, 3.201 s</t>
  </si>
  <si>
    <t>30.5022 min, 3.567 s</t>
  </si>
  <si>
    <t>30.5022 min, 4.583 s</t>
  </si>
  <si>
    <t>30.5022 min, 5.065 s</t>
  </si>
  <si>
    <t>30.5855 min, 4.058 s</t>
  </si>
  <si>
    <t>Cyclohexane, 1,2-dimethyl-3,5-bis(1-methylethenyl)-, (1a,2ÃŸ,3ÃŸ,5ÃŸ)-</t>
  </si>
  <si>
    <t>30.6688 min, 2.624 s</t>
  </si>
  <si>
    <t>30.8355 min, 3.111 s</t>
  </si>
  <si>
    <t>30.9189 min, 1.966 s</t>
  </si>
  <si>
    <t>30.9189 min, 3.655 s</t>
  </si>
  <si>
    <t>Acetic acid, 3-(2,2-dimethyl-6-methylene-cyclohexylidene)-1-methyl-butyl ester</t>
  </si>
  <si>
    <t>31.0022 min, 2.736 s</t>
  </si>
  <si>
    <t>31.1689 min, 3.798 s</t>
  </si>
  <si>
    <t>31.1689 min, 3.983 s</t>
  </si>
  <si>
    <t>31.1689 min, 4.774 s</t>
  </si>
  <si>
    <t>m-Cymene, 5-tert-butyl-</t>
  </si>
  <si>
    <t>31.2522 min, 2.712 s</t>
  </si>
  <si>
    <t>31.3356 min, 2.528 s</t>
  </si>
  <si>
    <t>31.3356 min, 4.045 s</t>
  </si>
  <si>
    <t>31.4189 min, 4.119 s</t>
  </si>
  <si>
    <t>31.4189 min, 4.799 s</t>
  </si>
  <si>
    <t>1,8-Nonadiene, 2,7-dimethyl-5-(1-methylethenyl)-</t>
  </si>
  <si>
    <t>31.5022 min, 2.747 s</t>
  </si>
  <si>
    <t>31.5022 min, 3.339 s</t>
  </si>
  <si>
    <t>31.5022 min, 6.106 s</t>
  </si>
  <si>
    <t>5-Tetradecene, (E)-</t>
  </si>
  <si>
    <t>31.6689 min, 2.088 s</t>
  </si>
  <si>
    <t>E-7-Tetradecenol</t>
  </si>
  <si>
    <t>31.7523 min, 2.091 s</t>
  </si>
  <si>
    <t>1R,3Z,9s-4,11,11-Trimethyl-8-methylenebicyclo[7.2.0]undec-3-ene</t>
  </si>
  <si>
    <t>31.7523 min, 2.498 s</t>
  </si>
  <si>
    <t>31.9189 min, 2.840 s</t>
  </si>
  <si>
    <t>D-(+)-Ribono-1,4-lactone, triacetate</t>
  </si>
  <si>
    <t>31.9189 min, 3.697 s</t>
  </si>
  <si>
    <t>31.9189 min, 4.039 s</t>
  </si>
  <si>
    <t>31.9189 min, 4.875 s</t>
  </si>
  <si>
    <t>Cyclopentene, 1-pentyl-</t>
  </si>
  <si>
    <t>32.0023 min, 2.139 s</t>
  </si>
  <si>
    <t>32.0856 min, 2.668 s</t>
  </si>
  <si>
    <t>Tetradecane, 2,5-dimethyl-</t>
  </si>
  <si>
    <t>32.2523 min, 1.854 s</t>
  </si>
  <si>
    <t>32.3356 min, 2.553 s</t>
  </si>
  <si>
    <t>32.3356 min, 3.917 s</t>
  </si>
  <si>
    <t>1,6:3,4-Dianhydro-2-O-acetyl-ÃŸ-d-allopyranose</t>
  </si>
  <si>
    <t>32.419 min, 4.797 s</t>
  </si>
  <si>
    <t>32.5023 min, 4.169 s</t>
  </si>
  <si>
    <t>32.5857 min, 2.436 s</t>
  </si>
  <si>
    <t>1H-Indene, 1-methyl-3-propyl-</t>
  </si>
  <si>
    <t>32.5857 min, 3.146 s</t>
  </si>
  <si>
    <t>32.5857 min, 3.951 s</t>
  </si>
  <si>
    <t>Cyclopropane, 1,2-dimethyl-1-pentyl-</t>
  </si>
  <si>
    <t>32.669 min, 1.879 s</t>
  </si>
  <si>
    <t>32.669 min, 3.612 s</t>
  </si>
  <si>
    <t>32.669 min, 3.683 s</t>
  </si>
  <si>
    <t>32.7523 min, 1.852 s</t>
  </si>
  <si>
    <t>Spiro[4.5]dec-7-ene, 1,8-dimethyl-4-(1-methylethenyl)-, [1S-(1a,4ÃŸ,5a)]-</t>
  </si>
  <si>
    <t>32.7523 min, 2.561 s</t>
  </si>
  <si>
    <t>32.7523 min, 3.451 s</t>
  </si>
  <si>
    <t>XIC(155.07Â±500ppm)</t>
  </si>
  <si>
    <t>32.7523 min, 4.411 s</t>
  </si>
  <si>
    <t>32.8357 min, 2.523 s</t>
  </si>
  <si>
    <t>Benzaldehyde, 2,3,4,5-tetramethyl-</t>
  </si>
  <si>
    <t>32.8357 min, 3.857 s</t>
  </si>
  <si>
    <t>32.919 min, 2.158 s</t>
  </si>
  <si>
    <t>Cyclodecane, methyl-</t>
  </si>
  <si>
    <t>33.0024 min, 1.918 s</t>
  </si>
  <si>
    <t>33.0024 min, 2.669 s</t>
  </si>
  <si>
    <t>Cycloocta-1,3,6-triene, 2,3,5,5,8,8-hexamethyl-</t>
  </si>
  <si>
    <t>33.0024 min, 2.790 s</t>
  </si>
  <si>
    <t>33.0857 min, 2.580 s</t>
  </si>
  <si>
    <t>33.2524 min, 3.443 s</t>
  </si>
  <si>
    <t>Geranyl formate</t>
  </si>
  <si>
    <t>33.3357 min, 2.197 s</t>
  </si>
  <si>
    <t>33.3357 min, 2.521 s</t>
  </si>
  <si>
    <t>33.3357 min, 3.892 s</t>
  </si>
  <si>
    <t>Benzene, 1-octenyl-</t>
  </si>
  <si>
    <t>33.4191 min, 2.690 s</t>
  </si>
  <si>
    <t>33.4191 min, 3.740 s</t>
  </si>
  <si>
    <t>Cyclopentanone, 2-octyl-</t>
  </si>
  <si>
    <t>33.5024 min, 2.649 s</t>
  </si>
  <si>
    <t>33.5857 min, 3.000 s</t>
  </si>
  <si>
    <t>33.5857 min, 3.707 s</t>
  </si>
  <si>
    <t>Tricyclo[6.2.0.0(3,6)]dec-1(8)-en-2,7-dione</t>
  </si>
  <si>
    <t>XIC(162.03Â±500ppm)</t>
  </si>
  <si>
    <t>33.5857 min, 4.797 s</t>
  </si>
  <si>
    <t>33.7524 min, 2.605 s</t>
  </si>
  <si>
    <t>33.8358 min, 3.397 s</t>
  </si>
  <si>
    <t>33.8358 min, 4.254 s</t>
  </si>
  <si>
    <t>8-Dodecen-1-ol, acetate, (Z)-</t>
  </si>
  <si>
    <t>33.9191 min, 2.047 s</t>
  </si>
  <si>
    <t>N,N-Dimethyl-ÃŸ-naphthylamine</t>
  </si>
  <si>
    <t>33.9191 min, 3.641 s</t>
  </si>
  <si>
    <t>33.9191 min, 4.342 s</t>
  </si>
  <si>
    <t>34.0858 min, 2.602 s</t>
  </si>
  <si>
    <t>34.0858 min, 3.486 s</t>
  </si>
  <si>
    <t>34.0858 min, 4.430 s</t>
  </si>
  <si>
    <t>6,9-Heptadecadiene</t>
  </si>
  <si>
    <t>34.1691 min, 2.019 s</t>
  </si>
  <si>
    <t>34.1691 min, 2.689 s</t>
  </si>
  <si>
    <t>34.1691 min, 3.030 s</t>
  </si>
  <si>
    <t>6-Propenylbicyclo[3.1.0]hexan-2-one</t>
  </si>
  <si>
    <t>34.2525 min, 4.073 s</t>
  </si>
  <si>
    <t>1H-Indole, 2,3-dimethyl-</t>
  </si>
  <si>
    <t>34.2525 min, 4.399 s</t>
  </si>
  <si>
    <t>34.2525 min, 4.788 s</t>
  </si>
  <si>
    <t>34.3358 min, 3.715 s</t>
  </si>
  <si>
    <t>34.6692 min, 3.487 s</t>
  </si>
  <si>
    <t>34.6692 min, 4.775 s</t>
  </si>
  <si>
    <t>(1R,4aS,8aR)-1-Isopropyl-4,7-dimethyl-1,2,4a,5,6,8a-hexahydronaphthalene</t>
  </si>
  <si>
    <t>34.7525 min, 2.601 s</t>
  </si>
  <si>
    <t>34.8358 min, 4.472 s</t>
  </si>
  <si>
    <t>34.9192 min, 3.331 s</t>
  </si>
  <si>
    <t>34.9192 min, 3.970 s</t>
  </si>
  <si>
    <t>35.0859 min, 2.488 s</t>
  </si>
  <si>
    <t>35.0859 min, 4.711 s</t>
  </si>
  <si>
    <t>35.2525 min, 5.085 s</t>
  </si>
  <si>
    <t>35.3359 min, 2.346 s</t>
  </si>
  <si>
    <t>Benzene, (1-methyl-1-propylpentyl)-</t>
  </si>
  <si>
    <t>35.3359 min, 2.489 s</t>
  </si>
  <si>
    <t>(1R,2S,6S,7S,8S)-8-Isopropyl-1-methyl-3-methylenetricyclo[4.4.0.02,7]decane-rel-</t>
  </si>
  <si>
    <t>35.3359 min, 2.674 s</t>
  </si>
  <si>
    <t>35.3359 min, 4.118 s</t>
  </si>
  <si>
    <t>35.3359 min, 4.824 s</t>
  </si>
  <si>
    <t>35.4192 min, 3.206 s</t>
  </si>
  <si>
    <t>35.5026 min, 3.571 s</t>
  </si>
  <si>
    <t>35.5859 min, 3.875 s</t>
  </si>
  <si>
    <t>2-Hexen-4-yne, 2-methyl-</t>
  </si>
  <si>
    <t>35.5859 min, 4.196 s</t>
  </si>
  <si>
    <t>35.6692 min, 2.867 s</t>
  </si>
  <si>
    <t>35.6692 min, 3.574 s</t>
  </si>
  <si>
    <t>35.7526 min, 2.314 s</t>
  </si>
  <si>
    <t>35.9193 min, 2.462 s</t>
  </si>
  <si>
    <t>35.9193 min, 4.301 s</t>
  </si>
  <si>
    <t>36.1693 min, 4.439 s</t>
  </si>
  <si>
    <t>36.2526 min, 4.620 s</t>
  </si>
  <si>
    <t>36.6693 min, 2.120 s</t>
  </si>
  <si>
    <t>36.836 min, 3.601 s</t>
  </si>
  <si>
    <t>1-Pentadecene, 2-methyl-</t>
  </si>
  <si>
    <t>36.9193 min, 1.923 s</t>
  </si>
  <si>
    <t>Cyclopentene,3-pentyl-</t>
  </si>
  <si>
    <t>36.9193 min, 2.143 s</t>
  </si>
  <si>
    <t>36.9193 min, 4.233 s</t>
  </si>
  <si>
    <t>37.086 min, 2.338 s</t>
  </si>
  <si>
    <t>9-Phenyl-n-nonanol</t>
  </si>
  <si>
    <t>37.086 min, 2.627 s</t>
  </si>
  <si>
    <t>37.1694 min, 1.953 s</t>
  </si>
  <si>
    <t>37.2527 min, 1.853 s</t>
  </si>
  <si>
    <t>37.2527 min, 4.010 s</t>
  </si>
  <si>
    <t>37.2527 min, 4.404 s</t>
  </si>
  <si>
    <t>Cyclohexene, 3-nonyl-</t>
  </si>
  <si>
    <t>37.4194 min, 2.235 s</t>
  </si>
  <si>
    <t>37.5861 min, 2.534 s</t>
  </si>
  <si>
    <t>37.7527 min, 4.371 s</t>
  </si>
  <si>
    <t>37.9194 min, 4.141 s</t>
  </si>
  <si>
    <t>Naphthalene, 1-(2-methylpropyl)-</t>
  </si>
  <si>
    <t>38.0028 min, 3.474 s</t>
  </si>
  <si>
    <t>38.0861 min, 1.983 s</t>
  </si>
  <si>
    <t>38.0861 min, 3.540 s</t>
  </si>
  <si>
    <t>38.0861 min, 4.179 s</t>
  </si>
  <si>
    <t>Naphthalene, 2-butyl-</t>
  </si>
  <si>
    <t>38.2528 min, 3.388 s</t>
  </si>
  <si>
    <t>38.5028 min, 3.565 s</t>
  </si>
  <si>
    <t>38.5028 min, 4.029 s</t>
  </si>
  <si>
    <t>38.5861 min, 3.359 s</t>
  </si>
  <si>
    <t>38.6695 min, 4.161 s</t>
  </si>
  <si>
    <t>38.7528 min, 3.445 s</t>
  </si>
  <si>
    <t>38.7528 min, 3.777 s</t>
  </si>
  <si>
    <t>38.7528 min, 4.325 s</t>
  </si>
  <si>
    <t>Benzene, (1-methylnonyl)-</t>
  </si>
  <si>
    <t>38.8362 min, 2.451 s</t>
  </si>
  <si>
    <t>38.8362 min, 3.762 s</t>
  </si>
  <si>
    <t>38.9195 min, 1.838 s</t>
  </si>
  <si>
    <t>39.1695 min, 3.533 s</t>
  </si>
  <si>
    <t>39.2529 min, 4.473 s</t>
  </si>
  <si>
    <t>39.3362 min, 3.441 s</t>
  </si>
  <si>
    <t>39.6696 min, 4.462 s</t>
  </si>
  <si>
    <t>39.8362 min, 3.443 s</t>
  </si>
  <si>
    <t>Cyclopropene, 2,3-dimethyl-3-phenyl-</t>
  </si>
  <si>
    <t>40.0029 min, 4.693 s</t>
  </si>
  <si>
    <t>40.1696 min, 2.953 s</t>
  </si>
  <si>
    <t>40.3363 min, 2.982 s</t>
  </si>
  <si>
    <t>40.3363 min, 4.157 s</t>
  </si>
  <si>
    <t>40.5863 min, 3.017 s</t>
  </si>
  <si>
    <t>40.5863 min, 4.190 s</t>
  </si>
  <si>
    <t>40.753 min, 4.812 s</t>
  </si>
  <si>
    <t>E,Z-2,13-Octadecadien-1-ol</t>
  </si>
  <si>
    <t>41.1697 min, 2.059 s</t>
  </si>
  <si>
    <t>41.253 min, 1.869 s</t>
  </si>
  <si>
    <t>1-Cyclohexylnonene</t>
  </si>
  <si>
    <t>41.3364 min, 2.224 s</t>
  </si>
  <si>
    <t>41.3364 min, 3.367 s</t>
  </si>
  <si>
    <t>41.503 min, 1.970 s</t>
  </si>
  <si>
    <t>Methyl 3-(4-hydroxy-3-methoxyphenyl)propanoate</t>
  </si>
  <si>
    <t>41.5864 min, 3.941 s</t>
  </si>
  <si>
    <t>41.6697 min, 4.401 s</t>
  </si>
  <si>
    <t>41.9197 min, 4.090 s</t>
  </si>
  <si>
    <t>42.2531 min, 2.421 s</t>
  </si>
  <si>
    <t>42.2531 min, 4.413 s</t>
  </si>
  <si>
    <t>(E)-Stilbene</t>
  </si>
  <si>
    <t>42.4198 min, 3.912 s</t>
  </si>
  <si>
    <t>42.5865 min, 3.856 s</t>
  </si>
  <si>
    <t>42.9198 min, 4.000 s</t>
  </si>
  <si>
    <t>43.2532 min, 2.429 s</t>
  </si>
  <si>
    <t>43.2532 min, 4.881 s</t>
  </si>
  <si>
    <t>43.4199 min, 1.872 s</t>
  </si>
  <si>
    <t>43.4199 min, 4.576 s</t>
  </si>
  <si>
    <t>43.8366 min, 1.856 s</t>
  </si>
  <si>
    <t>43.9199 min, 3.818 s</t>
  </si>
  <si>
    <t>Benzene, (1,1-dimethylnonyl)-</t>
  </si>
  <si>
    <t>44.0032 min, 2.457 s</t>
  </si>
  <si>
    <t>5-(1-Isopropenyl-4,5-dimethylbicyclo[4.3.0]nonan-5-yl)-3-methyl-2-pentenol acetate</t>
  </si>
  <si>
    <t>44.5866 min, 2.526 s</t>
  </si>
  <si>
    <t>45.0033 min, 2.434 s</t>
  </si>
  <si>
    <t>45.0033 min, 4.749 s</t>
  </si>
  <si>
    <t>9-Methoxyfluorene</t>
  </si>
  <si>
    <t>45.0867 min, 4.103 s</t>
  </si>
  <si>
    <t>Pentadecanoic acid, methyl ester</t>
  </si>
  <si>
    <t>45.42 min, 2.221 s</t>
  </si>
  <si>
    <t>Tetradecanoic acid, 12-methyl-, methyl ester</t>
  </si>
  <si>
    <t>45.67 min, 2.247 s</t>
  </si>
  <si>
    <t>47.0868 min, 1.961 s</t>
  </si>
  <si>
    <t>47.2535 min, 2.201 s</t>
  </si>
  <si>
    <t>47.3368 min, 2.651 s</t>
  </si>
  <si>
    <t>1,1'-Biphenyl, 3,3',4,4'-tetramethyl-</t>
  </si>
  <si>
    <t>47.5035 min, 4.453 s</t>
  </si>
  <si>
    <t>Benzene, dodecyl-</t>
  </si>
  <si>
    <t>48.5036 min, 2.414 s</t>
  </si>
  <si>
    <t>48.5869 min, 4.477 s</t>
  </si>
  <si>
    <t>48.9203 min, 1.932 s</t>
  </si>
  <si>
    <t>49.0036 min, 4.514 s</t>
  </si>
  <si>
    <t>Pentadecanenitrile</t>
  </si>
  <si>
    <t>49.087 min, 2.520 s</t>
  </si>
  <si>
    <t>49.2537 min, 2.237 s</t>
  </si>
  <si>
    <t>49.587 min, 2.430 s</t>
  </si>
  <si>
    <t>49.587 min, 3.294 s</t>
  </si>
  <si>
    <t>49.6704 min, 2.291 s</t>
  </si>
  <si>
    <t>49.6704 min, 4.431 s</t>
  </si>
  <si>
    <t>Oxacycloheptadec-8-en-2-one, (8Z)-</t>
  </si>
  <si>
    <t>49.9204 min, 3.224 s</t>
  </si>
  <si>
    <t>51.7539 min, 3.195 s</t>
  </si>
  <si>
    <t>52.0872 min, 1.931 s</t>
  </si>
  <si>
    <t>Phthalic acid, bis(2-pentyl) ester</t>
  </si>
  <si>
    <t>52.4206 min, 3.064 s</t>
  </si>
  <si>
    <t>52.7539 min, 3.248 s</t>
  </si>
  <si>
    <t>53.6707 min, 5.059 s</t>
  </si>
  <si>
    <t>Aminoacethydrazide</t>
  </si>
  <si>
    <t>XIC(42.70±500ppm)</t>
  </si>
  <si>
    <t>3.5 min, 1.311 s</t>
  </si>
  <si>
    <t>XIC(44.00±500ppm)</t>
  </si>
  <si>
    <t>3.5 min, 6.115 s</t>
  </si>
  <si>
    <t>N-Hydroxymethylacetamide</t>
  </si>
  <si>
    <t>XIC(89.40±500ppm)</t>
  </si>
  <si>
    <t>3.5 min, 6.352 s</t>
  </si>
  <si>
    <t>(S)-(+)-1,2-Propanediol</t>
  </si>
  <si>
    <t>XIC(44.98±500ppm)</t>
  </si>
  <si>
    <t>3.58334 min, 2.235 s</t>
  </si>
  <si>
    <t>2-Propanol, 1-amino-</t>
  </si>
  <si>
    <t>XIC(44.99±500ppm)</t>
  </si>
  <si>
    <t>3.58334 min, 2.393 s</t>
  </si>
  <si>
    <t>XIC(60.01±500ppm)</t>
  </si>
  <si>
    <t>3.66668 min, 2.041 s</t>
  </si>
  <si>
    <t>XIC(69.04±500ppm)</t>
  </si>
  <si>
    <t>3.75002 min, 1.828 s</t>
  </si>
  <si>
    <t>XIC(55.02±500ppm)</t>
  </si>
  <si>
    <t>3.75002 min, 1.871 s</t>
  </si>
  <si>
    <t>Butanenitrile</t>
  </si>
  <si>
    <t>XIC(41.03±500ppm)</t>
  </si>
  <si>
    <t>3.83336 min, 1.839 s</t>
  </si>
  <si>
    <t>XIC(42.98±500ppm)</t>
  </si>
  <si>
    <t>3.9167 min, 1.635 s</t>
  </si>
  <si>
    <t>XIC(57.03±500ppm)</t>
  </si>
  <si>
    <t>3.9167 min, 1.785 s</t>
  </si>
  <si>
    <t>Acetic acid, hydroxy-, methyl ester</t>
  </si>
  <si>
    <t>XIC(59.02±500ppm)</t>
  </si>
  <si>
    <t>3.9167 min, 1.877 s</t>
  </si>
  <si>
    <t>1,4-Butanediol</t>
  </si>
  <si>
    <t>XIC(42.03±500ppm)</t>
  </si>
  <si>
    <t>3.9167 min, 1.945 s</t>
  </si>
  <si>
    <t>XIC(45.02±500ppm)</t>
  </si>
  <si>
    <t>3.9167 min, 2.279 s</t>
  </si>
  <si>
    <t>Propanoic acid</t>
  </si>
  <si>
    <t>XIC(45.00±500ppm)</t>
  </si>
  <si>
    <t>4.00004 min, 1.681 s</t>
  </si>
  <si>
    <t>Imidazole, 4-fluoro-</t>
  </si>
  <si>
    <t>XIC(86.02±500ppm)</t>
  </si>
  <si>
    <t>4.00004 min, 1.807 s</t>
  </si>
  <si>
    <t>XIC(45.04±500ppm)</t>
  </si>
  <si>
    <t>4.00004 min, 1.938 s</t>
  </si>
  <si>
    <t>XIC(59.05±500ppm)</t>
  </si>
  <si>
    <t>Trimethylaluminum</t>
  </si>
  <si>
    <t>4.08338 min, 1.656 s</t>
  </si>
  <si>
    <t>Thiocyanic acid, methyl ester</t>
  </si>
  <si>
    <t>XIC(72.99±500ppm)</t>
  </si>
  <si>
    <t>4.08338 min, 2.203 s</t>
  </si>
  <si>
    <t>2-Ethoxy-3-chlorobutane</t>
  </si>
  <si>
    <t>4.16672 min, 1.544 s</t>
  </si>
  <si>
    <t>4.16672 min, 1.630 s</t>
  </si>
  <si>
    <t>XIC(94.03±500ppm)</t>
  </si>
  <si>
    <t>4.25006 min, 1.755 s</t>
  </si>
  <si>
    <t>XIC(55.04±500ppm)</t>
  </si>
  <si>
    <t>4.25006 min, 1.904 s</t>
  </si>
  <si>
    <t>XIC(41.04±500ppm)</t>
  </si>
  <si>
    <t>Oxazole, 2,4-dimethyl-</t>
  </si>
  <si>
    <t>XIC(42.04±500ppm)</t>
  </si>
  <si>
    <t>4.3334 min, 1.836 s</t>
  </si>
  <si>
    <t>Propane, 2-nitro-</t>
  </si>
  <si>
    <t>XIC(43.05±500ppm)</t>
  </si>
  <si>
    <t>4.3334 min, 1.968 s</t>
  </si>
  <si>
    <t>XIC(80.02±500ppm)</t>
  </si>
  <si>
    <t>4.3334 min, 2.118 s</t>
  </si>
  <si>
    <t>XIC(84.98±500ppm)</t>
  </si>
  <si>
    <t>4.3334 min, 2.189 s</t>
  </si>
  <si>
    <t>Butanenitrile, 2-hydroxy-3-methyl-</t>
  </si>
  <si>
    <t>4.41674 min, 1.508 s</t>
  </si>
  <si>
    <t>2-Azetidinone, 3,4,4-trimethyl-</t>
  </si>
  <si>
    <t>XIC(42.05±500ppm)</t>
  </si>
  <si>
    <t>4.41674 min, 1.724 s</t>
  </si>
  <si>
    <t>2-Butyl-3,4,5,6-tetrahydropyridine</t>
  </si>
  <si>
    <t>XIC(97.04±500ppm)</t>
  </si>
  <si>
    <t>4.41674 min, 1.831 s</t>
  </si>
  <si>
    <t>Propanoic acid, 2-hydroxy-, methyl ester, (±)-</t>
  </si>
  <si>
    <t>4.41674 min, 1.868 s</t>
  </si>
  <si>
    <t>XIC(69.03±500ppm)</t>
  </si>
  <si>
    <t>4.41674 min, 1.955 s</t>
  </si>
  <si>
    <t>Oxazole, 4,5-dihydro-2-methyl-</t>
  </si>
  <si>
    <t>XIC(44.03±500ppm)</t>
  </si>
  <si>
    <t>4.41674 min, 2.040 s</t>
  </si>
  <si>
    <t>di-tert-Butyl dicarbonate</t>
  </si>
  <si>
    <t>XIC(57.07±500ppm)</t>
  </si>
  <si>
    <t>4.50008 min, 1.512 s</t>
  </si>
  <si>
    <t>2-Ethoxypentane</t>
  </si>
  <si>
    <t>XIC(45.03±500ppm)</t>
  </si>
  <si>
    <t>4.50008 min, 1.543 s</t>
  </si>
  <si>
    <t>XIC(79.04±500ppm)</t>
  </si>
  <si>
    <t>4.50008 min, 1.666 s</t>
  </si>
  <si>
    <t>XIC(55.05±500ppm)</t>
  </si>
  <si>
    <t>4.50008 min, 1.942 s</t>
  </si>
  <si>
    <t>Cyanogen</t>
  </si>
  <si>
    <t>XIC(52.02±500ppm)</t>
  </si>
  <si>
    <t>4.50008 min, 2.069 s</t>
  </si>
  <si>
    <t>XIC(79.00±500ppm)</t>
  </si>
  <si>
    <t>4.50008 min, 2.114 s</t>
  </si>
  <si>
    <t>XIC(43.02±500ppm)</t>
  </si>
  <si>
    <t>4.66676 min, 1.850 s</t>
  </si>
  <si>
    <t>4.66676 min, 2.156 s</t>
  </si>
  <si>
    <t>Ethanamine, 2-chloro-N,N-dimethyl-</t>
  </si>
  <si>
    <t>XIC(58.06±500ppm)</t>
  </si>
  <si>
    <t>4.7501 min, 1.824 s</t>
  </si>
  <si>
    <t>Cyclobutaneacetonitrile, 1-methyl-2-(1-methylethenyl)-</t>
  </si>
  <si>
    <t>XIC(68.05±500ppm)</t>
  </si>
  <si>
    <t>4.7501 min, 1.852 s</t>
  </si>
  <si>
    <t>XIC(67.03±500ppm)</t>
  </si>
  <si>
    <t>4.7501 min, 2.135 s</t>
  </si>
  <si>
    <t>3-Pentanone, 2,2-dimethyl-</t>
  </si>
  <si>
    <t>4.83344 min, 1.502 s</t>
  </si>
  <si>
    <t>XIC(69.02±500ppm)</t>
  </si>
  <si>
    <t>4.83344 min, 1.954 s</t>
  </si>
  <si>
    <t>4.83344 min, 2.280 s</t>
  </si>
  <si>
    <t>4.83344 min, 2.416 s</t>
  </si>
  <si>
    <t>XIC(54.04±500ppm)</t>
  </si>
  <si>
    <t>4.91678 min, 2.039 s</t>
  </si>
  <si>
    <t>4.91678 min, 2.232 s</t>
  </si>
  <si>
    <t>Acetaldehyde</t>
  </si>
  <si>
    <t>XIC(44.02±500ppm)</t>
  </si>
  <si>
    <t>4.91678 min, 2.687 s</t>
  </si>
  <si>
    <t>XIC(59.03±500ppm)</t>
  </si>
  <si>
    <t>4.91678 min, 2.725 s</t>
  </si>
  <si>
    <t>XIC(43.06±500ppm)</t>
  </si>
  <si>
    <t>4.91678 min, 6.500 s</t>
  </si>
  <si>
    <t>5.00012 min, 1.919 s</t>
  </si>
  <si>
    <t>2-(3-Dimethylamino-propyl)-benzo[de]isoquinoline-1,3-dione</t>
  </si>
  <si>
    <t>XIC(84.02±500ppm)</t>
  </si>
  <si>
    <t>5.00012 min, 2.079 s</t>
  </si>
  <si>
    <t>XIC(60.02±500ppm)</t>
  </si>
  <si>
    <t>5.00012 min, 2.295 s</t>
  </si>
  <si>
    <t>XIC(43.03±500ppm)</t>
  </si>
  <si>
    <t>5.00012 min, 2.372 s</t>
  </si>
  <si>
    <t>5.00012 min, 2.774 s</t>
  </si>
  <si>
    <t>1-Methyl-3-(phenylsulfonyl)pyrrolidine</t>
  </si>
  <si>
    <t>XIC(42.06±500ppm)</t>
  </si>
  <si>
    <t>5.08346 min, 1.624 s</t>
  </si>
  <si>
    <t>XIC(74.02±500ppm)</t>
  </si>
  <si>
    <t>5.08346 min, 1.822 s</t>
  </si>
  <si>
    <t>5.08346 min, 1.986 s</t>
  </si>
  <si>
    <t>2-Pentenenitrile</t>
  </si>
  <si>
    <t>5.08346 min, 2.240 s</t>
  </si>
  <si>
    <t>Benzenemethanol, a-[1-(ethylmethylamino)ethyl]-, [R-(R*,S*)]-</t>
  </si>
  <si>
    <t>5.08346 min, 2.409 s</t>
  </si>
  <si>
    <t>5.08346 min, 2.585 s</t>
  </si>
  <si>
    <t>Benzeneethanamine, 3-fluoro-ß,5-dihydroxy-N-methyl-</t>
  </si>
  <si>
    <t>XIC(43.99±500ppm)</t>
  </si>
  <si>
    <t>5.08346 min, 2.706 s</t>
  </si>
  <si>
    <t>5.25014 min, 1.952 s</t>
  </si>
  <si>
    <t>Cyclopropane, (methoxymethyl)-</t>
  </si>
  <si>
    <t>XIC(58.04±500ppm)</t>
  </si>
  <si>
    <t>5.25014 min, 2.120 s</t>
  </si>
  <si>
    <t>5.25014 min, 2.182 s</t>
  </si>
  <si>
    <t>XIC(84.04±500ppm)</t>
  </si>
  <si>
    <t>5.25014 min, 2.227 s</t>
  </si>
  <si>
    <t>Formamide, N,N-dimethyl-</t>
  </si>
  <si>
    <t>XIC(73.04±500ppm)</t>
  </si>
  <si>
    <t>5.25014 min, 2.727 s</t>
  </si>
  <si>
    <t>Cyclopentane, 1-ethyl-3-methyl-, cis-</t>
  </si>
  <si>
    <t>5.33348 min, 1.619 s</t>
  </si>
  <si>
    <t>XIC(93.06±500ppm)</t>
  </si>
  <si>
    <t>5.41682 min, 1.751 s</t>
  </si>
  <si>
    <t>5.41682 min, 2.445 s</t>
  </si>
  <si>
    <t>5.50016 min, 1.846 s</t>
  </si>
  <si>
    <t>Acetic acid</t>
  </si>
  <si>
    <t>5.50016 min, 1.871 s</t>
  </si>
  <si>
    <t>Ethanol, 2-methoxy-</t>
  </si>
  <si>
    <t>5.50016 min, 2.198 s</t>
  </si>
  <si>
    <t>1,3-Dioxane</t>
  </si>
  <si>
    <t>XIC(86.99±500ppm)</t>
  </si>
  <si>
    <t>5.50016 min, 2.546 s</t>
  </si>
  <si>
    <t>XIC(84.00±500ppm)</t>
  </si>
  <si>
    <t>5.5835 min, 2.822 s</t>
  </si>
  <si>
    <t>5.66684 min, 1.774 s</t>
  </si>
  <si>
    <t>5.66684 min, 2.224 s</t>
  </si>
  <si>
    <t>XIC(93.00±500ppm)</t>
  </si>
  <si>
    <t>5.66684 min, 2.429 s</t>
  </si>
  <si>
    <t>5.75018 min, 1.799 s</t>
  </si>
  <si>
    <t>Oxane-2-carboxylic acid</t>
  </si>
  <si>
    <t>5.75018 min, 1.849 s</t>
  </si>
  <si>
    <t>5.75018 min, 1.938 s</t>
  </si>
  <si>
    <t>5.75018 min, 2.413 s</t>
  </si>
  <si>
    <t>XIC(57.99±500ppm)</t>
  </si>
  <si>
    <t>5.75018 min, 2.445 s</t>
  </si>
  <si>
    <t>5.83352 min, 2.247 s</t>
  </si>
  <si>
    <t>XIC(55.06±500ppm)</t>
  </si>
  <si>
    <t>5.91686 min, 2.052 s</t>
  </si>
  <si>
    <t>Urea, trimethyl-</t>
  </si>
  <si>
    <t>5.91686 min, 2.105 s</t>
  </si>
  <si>
    <t>5.91686 min, 2.478 s</t>
  </si>
  <si>
    <t>2-Propyn-1-amine, N-2-propynyl-</t>
  </si>
  <si>
    <t>XIC(92.04±500ppm)</t>
  </si>
  <si>
    <t>6.0002 min, 2.334 s</t>
  </si>
  <si>
    <t>XIC(93.04±500ppm)</t>
  </si>
  <si>
    <t>6.0002 min, 2.366 s</t>
  </si>
  <si>
    <t>XIC(94.02±500ppm)</t>
  </si>
  <si>
    <t>6.0002 min, 2.476 s</t>
  </si>
  <si>
    <t>6.0002 min, 2.645 s</t>
  </si>
  <si>
    <t>XIC(78.01±500ppm)</t>
  </si>
  <si>
    <t>6.0002 min, 3.314 s</t>
  </si>
  <si>
    <t>6.25022 min, 2.005 s</t>
  </si>
  <si>
    <t>Quinuclidine</t>
  </si>
  <si>
    <t>6.25022 min, 2.180 s</t>
  </si>
  <si>
    <t>1-Methanesulfonylpiperazine</t>
  </si>
  <si>
    <t>XIC(85.04±500ppm)</t>
  </si>
  <si>
    <t>6.25022 min, 2.626 s</t>
  </si>
  <si>
    <t>Formamide, N-formyl-N-methyl-</t>
  </si>
  <si>
    <t>XIC(59.04±500ppm)</t>
  </si>
  <si>
    <t>6.25022 min, 3.278 s</t>
  </si>
  <si>
    <t>Piperazine, 2-methyl-</t>
  </si>
  <si>
    <t>6.33356 min, 2.612 s</t>
  </si>
  <si>
    <t>XIC(54.01±500ppm)</t>
  </si>
  <si>
    <t>6.4169 min, 2.794 s</t>
  </si>
  <si>
    <t>XIC(82.02±500ppm)</t>
  </si>
  <si>
    <t>6.4169 min, 3.056 s</t>
  </si>
  <si>
    <t>6.4169 min, 3.193 s</t>
  </si>
  <si>
    <t>6.50024 min, 2.240 s</t>
  </si>
  <si>
    <t>6.50024 min, 2.353 s</t>
  </si>
  <si>
    <t>6.50024 min, 3.095 s</t>
  </si>
  <si>
    <t>(E,E,E)-2,4,6-Octatriene</t>
  </si>
  <si>
    <t>6.58358 min, 1.927 s</t>
  </si>
  <si>
    <t>Glycine, N,N-dimethyl-, methyl ester</t>
  </si>
  <si>
    <t>XIC(58.07±500ppm)</t>
  </si>
  <si>
    <t>6.58358 min, 2.281 s</t>
  </si>
  <si>
    <t>1,3-Propanediol, 2-ethyl-2-(hydroxymethyl)-</t>
  </si>
  <si>
    <t>XIC(57.05±500ppm)</t>
  </si>
  <si>
    <t>6.66692 min, 2.068 s</t>
  </si>
  <si>
    <t>6.66692 min, 2.340 s</t>
  </si>
  <si>
    <t>6.66692 min, 2.567 s</t>
  </si>
  <si>
    <t>1,2-Benzenediol, O-dichloroacetyl-O'-(3-methylbut-2-enoyl)-</t>
  </si>
  <si>
    <t>XIC(83.03±500ppm)</t>
  </si>
  <si>
    <t>6.75026 min, 2.359 s</t>
  </si>
  <si>
    <t>1H-Pyrrole, 2-methyl-</t>
  </si>
  <si>
    <t>XIC(80.04±500ppm)</t>
  </si>
  <si>
    <t>6.75026 min, 2.648 s</t>
  </si>
  <si>
    <t>Propanedinitrile, ethylidene-</t>
  </si>
  <si>
    <t>XIC(65.02±500ppm)</t>
  </si>
  <si>
    <t>6.75026 min, 3.332 s</t>
  </si>
  <si>
    <t>XIC(93.05±500ppm)</t>
  </si>
  <si>
    <t>6.8336 min, 1.931 s</t>
  </si>
  <si>
    <t>6.8336 min, 2.113 s</t>
  </si>
  <si>
    <t>Parapropamol</t>
  </si>
  <si>
    <t>6.8336 min, 2.428 s</t>
  </si>
  <si>
    <t>Butanenitrile, 3-methyl-2-methylene-</t>
  </si>
  <si>
    <t>6.8336 min, 2.475 s</t>
  </si>
  <si>
    <t>2H-Imidazole-2-thione, 1,3-dihydro-</t>
  </si>
  <si>
    <t>XIC(100.04±500ppm)</t>
  </si>
  <si>
    <t>6.8336 min, 2.517 s</t>
  </si>
  <si>
    <t>6.8336 min, 2.604 s</t>
  </si>
  <si>
    <t>XIC(55.03±500ppm)</t>
  </si>
  <si>
    <t>7.00028 min, 2.330 s</t>
  </si>
  <si>
    <t>7.00028 min, 2.708 s</t>
  </si>
  <si>
    <t>XIC(98.02±500ppm)</t>
  </si>
  <si>
    <t>7.16696 min, 2.685 s</t>
  </si>
  <si>
    <t>XIC(54.02±500ppm)</t>
  </si>
  <si>
    <t>7.16696 min, 3.721 s</t>
  </si>
  <si>
    <t>7.2503 min, 2.150 s</t>
  </si>
  <si>
    <t>5-Isopropyl-2,4-imidazolidinedione</t>
  </si>
  <si>
    <t>XIC(100.00±500ppm)</t>
  </si>
  <si>
    <t>7.2503 min, 3.080 s</t>
  </si>
  <si>
    <t>7.33364 min, 1.996 s</t>
  </si>
  <si>
    <t>XIC(53.05±500ppm)</t>
  </si>
  <si>
    <t>7.33364 min, 2.632 s</t>
  </si>
  <si>
    <t>7.33364 min, 2.730 s</t>
  </si>
  <si>
    <t>XIC(67.05±500ppm)</t>
  </si>
  <si>
    <t>7.41698 min, 2.221 s</t>
  </si>
  <si>
    <t>1,2,2,3,3-Pentamethyl-aziridine</t>
  </si>
  <si>
    <t>7.41698 min, 2.359 s</t>
  </si>
  <si>
    <t>1H-1,2,4-Triazole, 1-vinyl-</t>
  </si>
  <si>
    <t>7.41698 min, 2.606 s</t>
  </si>
  <si>
    <t>7.41698 min, 3.187 s</t>
  </si>
  <si>
    <t>XIC(71.04±500ppm)</t>
  </si>
  <si>
    <t>7.50032 min, 2.106 s</t>
  </si>
  <si>
    <t>2-Pyrrolidinemethanol, 2-methyl-, (S)-</t>
  </si>
  <si>
    <t>XIC(84.03±500ppm)</t>
  </si>
  <si>
    <t>7.50032 min, 2.416 s</t>
  </si>
  <si>
    <t>Lycorenan-7-one, 1-methyl-9,10-[methylenebis(oxy)]-</t>
  </si>
  <si>
    <t>XIC(109.04±500ppm)</t>
  </si>
  <si>
    <t>7.50032 min, 2.516 s</t>
  </si>
  <si>
    <t>1,2-Diaminocyclobutane-1,2-dicarbonitrile</t>
  </si>
  <si>
    <t>XIC(53.04±500ppm)</t>
  </si>
  <si>
    <t>7.50032 min, 2.612 s</t>
  </si>
  <si>
    <t>XIC(83.04±500ppm)</t>
  </si>
  <si>
    <t>7.58366 min, 2.373 s</t>
  </si>
  <si>
    <t>XIC(95.01±500ppm)</t>
  </si>
  <si>
    <t>7.58366 min, 2.648 s</t>
  </si>
  <si>
    <t>XIC(43.11±500ppm)</t>
  </si>
  <si>
    <t>7.58366 min, 3.026 s</t>
  </si>
  <si>
    <t>2-Propenamide</t>
  </si>
  <si>
    <t>XIC(71.03±500ppm)</t>
  </si>
  <si>
    <t>7.58366 min, 3.370 s</t>
  </si>
  <si>
    <t>XIC(56.06±500ppm)</t>
  </si>
  <si>
    <t>7.667 min, 2.112 s</t>
  </si>
  <si>
    <t>1H-Imidazole-2-carboxaldehyde</t>
  </si>
  <si>
    <t>XIC(40.03±500ppm)</t>
  </si>
  <si>
    <t>7.667 min, 2.861 s</t>
  </si>
  <si>
    <t>XIC(44.05±500ppm)</t>
  </si>
  <si>
    <t>7.667 min, 3.241 s</t>
  </si>
  <si>
    <t>7.83368 min, 2.374 s</t>
  </si>
  <si>
    <t>XIC(102.03±500ppm)</t>
  </si>
  <si>
    <t>7.83368 min, 2.579 s</t>
  </si>
  <si>
    <t>XIC(81.02±500ppm)</t>
  </si>
  <si>
    <t>7.83368 min, 3.007 s</t>
  </si>
  <si>
    <t>6-Methoxytetrazolo(b)pyridazine</t>
  </si>
  <si>
    <t>XIC(80.00±500ppm)</t>
  </si>
  <si>
    <t>7.83368 min, 3.422 s</t>
  </si>
  <si>
    <t>7.91702 min, 2.683 s</t>
  </si>
  <si>
    <t>XIC(96.01±500ppm)</t>
  </si>
  <si>
    <t>7.91702 min, 3.978 s</t>
  </si>
  <si>
    <t>1H-1,2,4-Triazole, 3-(2-methylpropyl)-</t>
  </si>
  <si>
    <t>8.00036 min, 2.310 s</t>
  </si>
  <si>
    <t>Propane, 1-isocyano-</t>
  </si>
  <si>
    <t>8.00036 min, 2.683 s</t>
  </si>
  <si>
    <t>8.00036 min, 3.236 s</t>
  </si>
  <si>
    <t>8.0837 min, 2.154 s</t>
  </si>
  <si>
    <t>8.0837 min, 2.391 s</t>
  </si>
  <si>
    <t>XIC(107.05±500ppm)</t>
  </si>
  <si>
    <t>8.0837 min, 2.577 s</t>
  </si>
  <si>
    <t>XIC(71.99±500ppm)</t>
  </si>
  <si>
    <t>8.0837 min, 2.743 s</t>
  </si>
  <si>
    <t>XIC(96.00±500ppm)</t>
  </si>
  <si>
    <t>8.16704 min, 2.168 s</t>
  </si>
  <si>
    <t>3,5-Octanedione, 2,2,4,7-tetramethyl-</t>
  </si>
  <si>
    <t>8.16704 min, 2.253 s</t>
  </si>
  <si>
    <t>XIC(66.04±500ppm)</t>
  </si>
  <si>
    <t>8.16704 min, 2.909 s</t>
  </si>
  <si>
    <t>XIC(68.06±500ppm)</t>
  </si>
  <si>
    <t>8.25038 min, 2.918 s</t>
  </si>
  <si>
    <t>8.25038 min, 3.141 s</t>
  </si>
  <si>
    <t>XIC(74.03±500ppm)</t>
  </si>
  <si>
    <t>8.33372 min, 2.169 s</t>
  </si>
  <si>
    <t>8.33372 min, 2.294 s</t>
  </si>
  <si>
    <t>Bicyclo[4.2.0]octa-1,3,5-triene</t>
  </si>
  <si>
    <t>XIC(104.04±500ppm)</t>
  </si>
  <si>
    <t>8.33372 min, 2.546 s</t>
  </si>
  <si>
    <t>Tyrosine</t>
  </si>
  <si>
    <t>8.33372 min, 2.575 s</t>
  </si>
  <si>
    <t>8.41706 min, 2.301 s</t>
  </si>
  <si>
    <t>Benzenemethanol, 2-nitro-</t>
  </si>
  <si>
    <t>XIC(77.03±500ppm)</t>
  </si>
  <si>
    <t>8.41706 min, 2.416 s</t>
  </si>
  <si>
    <t>1,1-Ethanediol, diacetate</t>
  </si>
  <si>
    <t>8.41706 min, 3.257 s</t>
  </si>
  <si>
    <t>8.5004 min, 2.814 s</t>
  </si>
  <si>
    <t>2,4-Dihydroxypyridine</t>
  </si>
  <si>
    <t>8.5004 min, 3.201 s</t>
  </si>
  <si>
    <t>But-1-ene-3-yne, 1-ethoxy-</t>
  </si>
  <si>
    <t>8.5004 min, 3.341 s</t>
  </si>
  <si>
    <t>2-Butenoic acid, 2-methyl-, (Z)-</t>
  </si>
  <si>
    <t>8.58374 min, 2.175 s</t>
  </si>
  <si>
    <t>2-Propenoic acid, 2-methyl-, 2-propynyl ester</t>
  </si>
  <si>
    <t>8.58374 min, 2.505 s</t>
  </si>
  <si>
    <t>XIC(108.05±500ppm)</t>
  </si>
  <si>
    <t>8.58374 min, 2.773 s</t>
  </si>
  <si>
    <t>Cyclobutylamine, N-acetyl-</t>
  </si>
  <si>
    <t>8.66708 min, 3.137 s</t>
  </si>
  <si>
    <t>XIC(106.05±500ppm)</t>
  </si>
  <si>
    <t>8.75042 min, 2.702 s</t>
  </si>
  <si>
    <t>XIC(109.02±500ppm)</t>
  </si>
  <si>
    <t>8.75042 min, 2.985 s</t>
  </si>
  <si>
    <t>XIC(94.99±500ppm)</t>
  </si>
  <si>
    <t>8.75042 min, 3.096 s</t>
  </si>
  <si>
    <t>XIC(68.02±500ppm)</t>
  </si>
  <si>
    <t>8.75042 min, 3.544 s</t>
  </si>
  <si>
    <t>XIC(107.07±500ppm)</t>
  </si>
  <si>
    <t>8.83376 min, 2.060 s</t>
  </si>
  <si>
    <t>2H-Furo[2,3-b]pyrrole-2,5(3H)-dione, tetrahydro-3a,6a-dimethyl-, cis-</t>
  </si>
  <si>
    <t>XIC(110.05±500ppm)</t>
  </si>
  <si>
    <t>8.83376 min, 2.437 s</t>
  </si>
  <si>
    <t>8.83376 min, 3.029 s</t>
  </si>
  <si>
    <t>benzenesulfonamide, N-(2-aminophenyl)-</t>
  </si>
  <si>
    <t>XIC(107.04±500ppm)</t>
  </si>
  <si>
    <t>9.00044 min, 2.856 s</t>
  </si>
  <si>
    <t>9.00044 min, 2.897 s</t>
  </si>
  <si>
    <t>Propanamide, 2-methyl-</t>
  </si>
  <si>
    <t>XIC(44.01±500ppm)</t>
  </si>
  <si>
    <t>9.00044 min, 3.371 s</t>
  </si>
  <si>
    <t>9.08378 min, 2.367 s</t>
  </si>
  <si>
    <t>XIC(95.00±500ppm)</t>
  </si>
  <si>
    <t>XIC(58.03±500ppm)</t>
  </si>
  <si>
    <t>9.08378 min, 3.529 s</t>
  </si>
  <si>
    <t>XIC(42.02±500ppm)</t>
  </si>
  <si>
    <t>9.08378 min, 3.715 s</t>
  </si>
  <si>
    <t>9.08378 min, 4.563 s</t>
  </si>
  <si>
    <t>XIC(133.01±500ppm)</t>
  </si>
  <si>
    <t>9.16712 min, 1.963 s</t>
  </si>
  <si>
    <t>9.16712 min, 2.909 s</t>
  </si>
  <si>
    <t>1,6-Diazabicyclo[4.1.0]heptane</t>
  </si>
  <si>
    <t>9.16712 min, 3.730 s</t>
  </si>
  <si>
    <t>9.16712 min, 4.607 s</t>
  </si>
  <si>
    <t>Acetic acid, 2-(dimethylamino)ethyl ester</t>
  </si>
  <si>
    <t>9.3338 min, 2.478 s</t>
  </si>
  <si>
    <t>9.3338 min, 2.858 s</t>
  </si>
  <si>
    <t>9.3338 min, 3.184 s</t>
  </si>
  <si>
    <t>cis-1,2-Cyclohexanediol</t>
  </si>
  <si>
    <t>9.3338 min, 3.723 s</t>
  </si>
  <si>
    <t>Pyrimidine, 4,6-dimethyl-</t>
  </si>
  <si>
    <t>9.41714 min, 2.875 s</t>
  </si>
  <si>
    <t>4-Pentenenitrile, 2-methylene-</t>
  </si>
  <si>
    <t>9.41714 min, 3.343 s</t>
  </si>
  <si>
    <t>9.50048 min, 2.807 s</t>
  </si>
  <si>
    <t>XIC(79.05±500ppm)</t>
  </si>
  <si>
    <t>9.50048 min, 3.048 s</t>
  </si>
  <si>
    <t>9.50048 min, 3.628 s</t>
  </si>
  <si>
    <t>2-Propenamide, N-methyl-</t>
  </si>
  <si>
    <t>9.50048 min, 3.711 s</t>
  </si>
  <si>
    <t>9.58382 min, 2.505 s</t>
  </si>
  <si>
    <t>9.66716 min, 2.864 s</t>
  </si>
  <si>
    <t>XIC(106.03±500ppm)</t>
  </si>
  <si>
    <t>9.66716 min, 3.210 s</t>
  </si>
  <si>
    <t>Pyrrolidine, 1-(1-butenyl)-</t>
  </si>
  <si>
    <t>9.7505 min, 2.520 s</t>
  </si>
  <si>
    <t>9.7505 min, 3.493 s</t>
  </si>
  <si>
    <t>9.83384 min, 3.565 s</t>
  </si>
  <si>
    <t>Guanidine carbonate</t>
  </si>
  <si>
    <t>9.83384 min, 3.612 s</t>
  </si>
  <si>
    <t>9.91718 min, 1.713 s</t>
  </si>
  <si>
    <t>XIC(105.04±500ppm)</t>
  </si>
  <si>
    <t>9.91718 min, 3.102 s</t>
  </si>
  <si>
    <t>10.0005 min, 2.610 s</t>
  </si>
  <si>
    <t>10.0005 min, 3.043 s</t>
  </si>
  <si>
    <t>10.0005 min, 3.942 s</t>
  </si>
  <si>
    <t>XIC(107.06±500ppm)</t>
  </si>
  <si>
    <t>XIC(84.05±500ppm)</t>
  </si>
  <si>
    <t>10.0839 min, 2.855 s</t>
  </si>
  <si>
    <t>10.0839 min, 2.996 s</t>
  </si>
  <si>
    <t>10.1672 min, 2.761 s</t>
  </si>
  <si>
    <t>10.1672 min, 4.178 s</t>
  </si>
  <si>
    <t>10.2505 min, 2.970 s</t>
  </si>
  <si>
    <t>XIC(121.09±500ppm)</t>
  </si>
  <si>
    <t>10.3339 min, 2.026 s</t>
  </si>
  <si>
    <t>XIC(71.00±500ppm)</t>
  </si>
  <si>
    <t>10.3339 min, 3.591 s</t>
  </si>
  <si>
    <t>XIC(117.06±500ppm)</t>
  </si>
  <si>
    <t>10.4172 min, 2.573 s</t>
  </si>
  <si>
    <t>10.5006 min, 3.349 s</t>
  </si>
  <si>
    <t>XIC(79.03±500ppm)</t>
  </si>
  <si>
    <t>10.5006 min, 3.495 s</t>
  </si>
  <si>
    <t>10.5839 min, 4.155 s</t>
  </si>
  <si>
    <t>10.6672 min, 2.724 s</t>
  </si>
  <si>
    <t>XIC(56.05±500ppm)</t>
  </si>
  <si>
    <t>10.6672 min, 4.242 s</t>
  </si>
  <si>
    <t>10.7506 min, 3.162 s</t>
  </si>
  <si>
    <t>1-(4-Methyl-1H-pyrazol-1-yl)ethanone</t>
  </si>
  <si>
    <t>10.7506 min, 3.253 s</t>
  </si>
  <si>
    <t>3-Undecene, 10-methyl-</t>
  </si>
  <si>
    <t>10.8339 min, 1.817 s</t>
  </si>
  <si>
    <t>10.8339 min, 2.225 s</t>
  </si>
  <si>
    <t>10.8339 min, 2.380 s</t>
  </si>
  <si>
    <t>XIC(98.05±500ppm)</t>
  </si>
  <si>
    <t>10.8339 min, 2.610 s</t>
  </si>
  <si>
    <t>XIC(119.02±500ppm)</t>
  </si>
  <si>
    <t>10.8339 min, 2.775 s</t>
  </si>
  <si>
    <t>10.8339 min, 2.996 s</t>
  </si>
  <si>
    <t>XIC(92.03±500ppm)</t>
  </si>
  <si>
    <t>10.8339 min, 3.085 s</t>
  </si>
  <si>
    <t>Hex-2-yn-4-one, 2-methyl-</t>
  </si>
  <si>
    <t>10.8339 min, 3.469 s</t>
  </si>
  <si>
    <t>Butanamide</t>
  </si>
  <si>
    <t>10.8339 min, 3.533 s</t>
  </si>
  <si>
    <t>XIC(110.02±500ppm)</t>
  </si>
  <si>
    <t>10.9173 min, 3.615 s</t>
  </si>
  <si>
    <t>10.9173 min, 4.314 s</t>
  </si>
  <si>
    <t>11.0006 min, 3.103 s</t>
  </si>
  <si>
    <t>11.0006 min, 3.180 s</t>
  </si>
  <si>
    <t>11.0006 min, 3.306 s</t>
  </si>
  <si>
    <t>11.0006 min, 3.690 s</t>
  </si>
  <si>
    <t>2-Methyl-3-oxobutyronitrile</t>
  </si>
  <si>
    <t>11.0839 min, 4.624 s</t>
  </si>
  <si>
    <t>XIC(54.05±500ppm)</t>
  </si>
  <si>
    <t>11.1673 min, 2.505 s</t>
  </si>
  <si>
    <t>XIC(120.06±500ppm)</t>
  </si>
  <si>
    <t>11.1673 min, 2.760 s</t>
  </si>
  <si>
    <t>11.1673 min, 3.287 s</t>
  </si>
  <si>
    <t>3-Hydroxy-4-methoxybenzaldehyde, TBDMS</t>
  </si>
  <si>
    <t>XIC(192.97±500ppm)</t>
  </si>
  <si>
    <t>11.2506 min, 1.798 s</t>
  </si>
  <si>
    <t>1-Methyl-pyrrolidine-2-carboxylic acid</t>
  </si>
  <si>
    <t>11.2506 min, 2.692 s</t>
  </si>
  <si>
    <t>11.2506 min, 3.282 s</t>
  </si>
  <si>
    <t>11.334 min, 2.614 s</t>
  </si>
  <si>
    <t>11.334 min, 2.894 s</t>
  </si>
  <si>
    <t>11.4173 min, 3.249 s</t>
  </si>
  <si>
    <t>11.4173 min, 3.406 s</t>
  </si>
  <si>
    <t>11.4173 min, 4.568 s</t>
  </si>
  <si>
    <t>1-Heptanol</t>
  </si>
  <si>
    <t>XIC(70.07±500ppm)</t>
  </si>
  <si>
    <t>11.5006 min, 2.319 s</t>
  </si>
  <si>
    <t>2-Ethyl-5-methylthiazole</t>
  </si>
  <si>
    <t>XIC(127.03±500ppm)</t>
  </si>
  <si>
    <t>11.5006 min, 2.970 s</t>
  </si>
  <si>
    <t>11.5006 min, 3.162 s</t>
  </si>
  <si>
    <t>XIC(104.02±500ppm)</t>
  </si>
  <si>
    <t>11.584 min, 4.151 s</t>
  </si>
  <si>
    <t>11.584 min, 4.693 s</t>
  </si>
  <si>
    <t>11.6673 min, 3.090 s</t>
  </si>
  <si>
    <t>11.6673 min, 3.448 s</t>
  </si>
  <si>
    <t>11.7507 min, 2.371 s</t>
  </si>
  <si>
    <t>11.7507 min, 4.251 s</t>
  </si>
  <si>
    <t>11.834 min, 1.971 s</t>
  </si>
  <si>
    <t>11.834 min, 2.923 s</t>
  </si>
  <si>
    <t>Hydratropic acid, undec-2-en-1-yl ester</t>
  </si>
  <si>
    <t>XIC(105.06±500ppm)</t>
  </si>
  <si>
    <t>11.9173 min, 2.569 s</t>
  </si>
  <si>
    <t>XIC(95.04±500ppm)</t>
  </si>
  <si>
    <t>11.9173 min, 3.243 s</t>
  </si>
  <si>
    <t>1H-Pyrazole</t>
  </si>
  <si>
    <t>11.9173 min, 3.533 s</t>
  </si>
  <si>
    <t>1,3-Oxathiolane, 2-[[(2-chloroethyl)thio]methyl]-2-methyl-</t>
  </si>
  <si>
    <t>XIC(103.02±500ppm)</t>
  </si>
  <si>
    <t>11.9173 min, 3.785 s</t>
  </si>
  <si>
    <t>Propanoic acid, 3-cyano-, methyl ester</t>
  </si>
  <si>
    <t>11.9173 min, 4.146 s</t>
  </si>
  <si>
    <t>11.9173 min, 4.610 s</t>
  </si>
  <si>
    <t>1,9-Decadiene</t>
  </si>
  <si>
    <t>12.0007 min, 1.951 s</t>
  </si>
  <si>
    <t>12.0007 min, 2.669 s</t>
  </si>
  <si>
    <t>XIC(121.06±500ppm)</t>
  </si>
  <si>
    <t>12.0007 min, 2.999 s</t>
  </si>
  <si>
    <t>12.0007 min, 3.415 s</t>
  </si>
  <si>
    <t>12.0007 min, 3.966 s</t>
  </si>
  <si>
    <t>Cyanopyrazine</t>
  </si>
  <si>
    <t>XIC(105.02±500ppm)</t>
  </si>
  <si>
    <t>12.0007 min, 4.292 s</t>
  </si>
  <si>
    <t>1,5-Heptadiene, 3,3,5-trimethyl-</t>
  </si>
  <si>
    <t>XIC(69.06±500ppm)</t>
  </si>
  <si>
    <t>12.1674 min, 1.993 s</t>
  </si>
  <si>
    <t>XIC(110.01±500ppm)</t>
  </si>
  <si>
    <t>12.1674 min, 3.815 s</t>
  </si>
  <si>
    <t>2-Cyclohexen-1-ol, 4-amino-5,6-dimethoxy-</t>
  </si>
  <si>
    <t>XIC(85.05±500ppm)</t>
  </si>
  <si>
    <t>12.2507 min, 2.209 s</t>
  </si>
  <si>
    <t>12.2507 min, 2.945 s</t>
  </si>
  <si>
    <t>XIC(127.99±500ppm)</t>
  </si>
  <si>
    <t>12.2507 min, 3.137 s</t>
  </si>
  <si>
    <t>12.2507 min, 3.397 s</t>
  </si>
  <si>
    <t>12.2507 min, 3.540 s</t>
  </si>
  <si>
    <t>3-Thiophenecarboxaldehyde</t>
  </si>
  <si>
    <t>XIC(110.98±500ppm)</t>
  </si>
  <si>
    <t>12.2507 min, 4.173 s</t>
  </si>
  <si>
    <t>XIC(57.04±500ppm)</t>
  </si>
  <si>
    <t>12.2507 min, 4.967 s</t>
  </si>
  <si>
    <t>ß-Myrcene</t>
  </si>
  <si>
    <t>12.334 min, 2.146 s</t>
  </si>
  <si>
    <t>XIC(121.07±500ppm)</t>
  </si>
  <si>
    <t>12.334 min, 2.917 s</t>
  </si>
  <si>
    <t>XIC(95.03±500ppm)</t>
  </si>
  <si>
    <t>12.334 min, 3.591 s</t>
  </si>
  <si>
    <t>12.4174 min, 2.327 s</t>
  </si>
  <si>
    <t>XIC(117.05±500ppm)</t>
  </si>
  <si>
    <t>12.4174 min, 2.809 s</t>
  </si>
  <si>
    <t>XIC(97.00±500ppm)</t>
  </si>
  <si>
    <t>12.4174 min, 4.187 s</t>
  </si>
  <si>
    <t>Tetrazolo[1,5-b]pyridazine</t>
  </si>
  <si>
    <t>XIC(51.03±500ppm)</t>
  </si>
  <si>
    <t>12.5007 min, 2.872 s</t>
  </si>
  <si>
    <t>12.5007 min, 2.931 s</t>
  </si>
  <si>
    <t>XIC(118.03±500ppm)</t>
  </si>
  <si>
    <t>12.5007 min, 3.273 s</t>
  </si>
  <si>
    <t>XIC(82.03±500ppm)</t>
  </si>
  <si>
    <t>12.5007 min, 3.459 s</t>
  </si>
  <si>
    <t>XIC(108.98±500ppm)</t>
  </si>
  <si>
    <t>12.5007 min, 4.097 s</t>
  </si>
  <si>
    <t>XIC(119.05±500ppm)</t>
  </si>
  <si>
    <t>12.5841 min, 3.152 s</t>
  </si>
  <si>
    <t>12.5841 min, 3.215 s</t>
  </si>
  <si>
    <t>2-Pyrazoline, 3-ethyl-1-isopropyl-</t>
  </si>
  <si>
    <t>XIC(56.03±500ppm)</t>
  </si>
  <si>
    <t>12.5841 min, 3.484 s</t>
  </si>
  <si>
    <t>XIC(114.02±500ppm)</t>
  </si>
  <si>
    <t>12.5841 min, 3.981 s</t>
  </si>
  <si>
    <t>1H-Tetrazole, 5-methyl-</t>
  </si>
  <si>
    <t>12.6674 min, 3.450 s</t>
  </si>
  <si>
    <t>XIC(109.03±500ppm)</t>
  </si>
  <si>
    <t>12.6674 min, 3.680 s</t>
  </si>
  <si>
    <t>XIC(110.97±500ppm)</t>
  </si>
  <si>
    <t>12.6674 min, 4.217 s</t>
  </si>
  <si>
    <t>XIC(102.00±500ppm)</t>
  </si>
  <si>
    <t>12.6674 min, 4.619 s</t>
  </si>
  <si>
    <t>2(3H)-Furanone, 5-butyldihydro-</t>
  </si>
  <si>
    <t>12.7507 min, 2.242 s</t>
  </si>
  <si>
    <t>12.7507 min, 3.115 s</t>
  </si>
  <si>
    <t>XIC(121.01±500ppm)</t>
  </si>
  <si>
    <t>12.7507 min, 3.393 s</t>
  </si>
  <si>
    <t>12.7507 min, 3.559 s</t>
  </si>
  <si>
    <t>12.7507 min, 3.992 s</t>
  </si>
  <si>
    <t>XIC(122.07±500ppm)</t>
  </si>
  <si>
    <t>12.8341 min, 3.086 s</t>
  </si>
  <si>
    <t>12.8341 min, 3.269 s</t>
  </si>
  <si>
    <t>2-Cyclohexylamino-1-phenylethanol</t>
  </si>
  <si>
    <t>XIC(112.04±500ppm)</t>
  </si>
  <si>
    <t>12.8341 min, 3.691 s</t>
  </si>
  <si>
    <t>12.9174 min, 3.859 s</t>
  </si>
  <si>
    <t>12.9174 min, 4.255 s</t>
  </si>
  <si>
    <t>13.0008 min, 1.892 s</t>
  </si>
  <si>
    <t>2-Undecen-4-ol</t>
  </si>
  <si>
    <t>13.0008 min, 3.526 s</t>
  </si>
  <si>
    <t>13.0008 min, 3.679 s</t>
  </si>
  <si>
    <t>Bicyclo[3.1.0]hex-2-ene, 2-methyl-5-(1-methylethyl)-</t>
  </si>
  <si>
    <t>13.0841 min, 2.241 s</t>
  </si>
  <si>
    <t>N-[Azirid-1-ylmethyl]piperidine</t>
  </si>
  <si>
    <t>13.0841 min, 2.597 s</t>
  </si>
  <si>
    <t>XIC(145.95±500ppm)</t>
  </si>
  <si>
    <t>13.0841 min, 3.076 s</t>
  </si>
  <si>
    <t>13.0841 min, 3.401 s</t>
  </si>
  <si>
    <t>XIC(122.06±500ppm)</t>
  </si>
  <si>
    <t>13.1674 min, 2.984 s</t>
  </si>
  <si>
    <t>1-n-Butoxy-2,2,3,3-tetramethylaziridine</t>
  </si>
  <si>
    <t>13.1674 min, 3.259 s</t>
  </si>
  <si>
    <t>XIC(95.02±500ppm)</t>
  </si>
  <si>
    <t>13.1674 min, 3.954 s</t>
  </si>
  <si>
    <t>13.2508 min, 2.598 s</t>
  </si>
  <si>
    <t>13.2508 min, 3.405 s</t>
  </si>
  <si>
    <t>1-Decene, 4-methyl-</t>
  </si>
  <si>
    <t>13.3341 min, 1.839 s</t>
  </si>
  <si>
    <t>Thieno[3,2-b]thiophene</t>
  </si>
  <si>
    <t>XIC(140.14±500ppm)</t>
  </si>
  <si>
    <t>13.3341 min, 1.922 s</t>
  </si>
  <si>
    <t>2,6-Dimethyl-1,3,5,7-octatetraene, E,E-</t>
  </si>
  <si>
    <t>XIC(91.04±500ppm)</t>
  </si>
  <si>
    <t>13.3341 min, 2.372 s</t>
  </si>
  <si>
    <t>13.3341 min, 3.888 s</t>
  </si>
  <si>
    <t>13.3341 min, 4.437 s</t>
  </si>
  <si>
    <t>13.4175 min, 2.190 s</t>
  </si>
  <si>
    <t>13.4175 min, 2.572 s</t>
  </si>
  <si>
    <t>13.4175 min, 3.655 s</t>
  </si>
  <si>
    <t>XIC(56.04±500ppm)</t>
  </si>
  <si>
    <t>13.4175 min, 6.053 s</t>
  </si>
  <si>
    <t>Thiophene, 2,5-diethyl-</t>
  </si>
  <si>
    <t>XIC(125.03±500ppm)</t>
  </si>
  <si>
    <t>13.5008 min, 2.627 s</t>
  </si>
  <si>
    <t>XIC(120.05±500ppm)</t>
  </si>
  <si>
    <t>13.5008 min, 3.350 s</t>
  </si>
  <si>
    <t>13.5008 min, 4.134 s</t>
  </si>
  <si>
    <t>N-Acrylonitrylaziridine</t>
  </si>
  <si>
    <t>XIC(66.02±500ppm)</t>
  </si>
  <si>
    <t>13.5008 min, 5.147 s</t>
  </si>
  <si>
    <t>XIC(95.07±500ppm)</t>
  </si>
  <si>
    <t>13.5841 min, 2.188 s</t>
  </si>
  <si>
    <t>XIC(122.05±500ppm)</t>
  </si>
  <si>
    <t>4(H)-Pyridine, N-acetyl-</t>
  </si>
  <si>
    <t>13.5841 min, 3.931 s</t>
  </si>
  <si>
    <t>1H-Imidazole-4-carboxamide, 5-amino-</t>
  </si>
  <si>
    <t>13.6675 min, 3.376 s</t>
  </si>
  <si>
    <t>2-Propen-1-ol, 2-methyl-</t>
  </si>
  <si>
    <t>13.6675 min, 4.464 s</t>
  </si>
  <si>
    <t>1-Tetrazol-2-ylethanone</t>
  </si>
  <si>
    <t>13.6675 min, 4.514 s</t>
  </si>
  <si>
    <t>13.7508 min, 3.048 s</t>
  </si>
  <si>
    <t>XIC(81.06±500ppm)</t>
  </si>
  <si>
    <t>XIC(119.06±500ppm)</t>
  </si>
  <si>
    <t>13.7508 min, 3.274 s</t>
  </si>
  <si>
    <t>Spiro[2.4]heptan-5-one</t>
  </si>
  <si>
    <t>13.7508 min, 3.615 s</t>
  </si>
  <si>
    <t>13.7508 min, 4.123 s</t>
  </si>
  <si>
    <t>Massoilactone</t>
  </si>
  <si>
    <t>13.7508 min, 4.510 s</t>
  </si>
  <si>
    <t>3-Decen-2-ol, (E)-</t>
  </si>
  <si>
    <t>13.8342 min, 2.062 s</t>
  </si>
  <si>
    <t>13.8342 min, 2.415 s</t>
  </si>
  <si>
    <t>(Dimethylaminomethylene)malononitrile</t>
  </si>
  <si>
    <t>13.8342 min, 3.073 s</t>
  </si>
  <si>
    <t>4-Methyl-6-hepten-4-olide</t>
  </si>
  <si>
    <t>XIC(99.03±500ppm)</t>
  </si>
  <si>
    <t>13.8342 min, 3.644 s</t>
  </si>
  <si>
    <t>XIC(112.03±500ppm)</t>
  </si>
  <si>
    <t>13.8342 min, 3.681 s</t>
  </si>
  <si>
    <t>13.9175 min, 2.344 s</t>
  </si>
  <si>
    <t>1,4-Dioxaspiro[2.4]heptan-5-one, 7,7-dimethyl-</t>
  </si>
  <si>
    <t>13.9175 min, 4.097 s</t>
  </si>
  <si>
    <t>13.9175 min, 4.139 s</t>
  </si>
  <si>
    <t>Trifluoroamine oxide</t>
  </si>
  <si>
    <t>14.0008 min, 4.035 s</t>
  </si>
  <si>
    <t>Propanoic acid, 2-hydroxy-2-methyl-, ethyl ester</t>
  </si>
  <si>
    <t>14.0008 min, 5.272 s</t>
  </si>
  <si>
    <t>1,3-Diphenyl-1,2-butanediol</t>
  </si>
  <si>
    <t>XIC(108.08±500ppm)</t>
  </si>
  <si>
    <t>14.0842 min, 2.138 s</t>
  </si>
  <si>
    <t>14.0842 min, 3.124 s</t>
  </si>
  <si>
    <t>XIC(96.04±500ppm)</t>
  </si>
  <si>
    <t>14.0842 min, 3.162 s</t>
  </si>
  <si>
    <t>1H-Indole, 2,3-dihydro-</t>
  </si>
  <si>
    <t>XIC(118.05±500ppm)</t>
  </si>
  <si>
    <t>14.0842 min, 3.296 s</t>
  </si>
  <si>
    <t>14.0842 min, 3.964 s</t>
  </si>
  <si>
    <t>XIC(115.01±500ppm)</t>
  </si>
  <si>
    <t>14.0842 min, 5.344 s</t>
  </si>
  <si>
    <t>1,5-Heptadiene, 2,5-dimethyl-3-methylene-</t>
  </si>
  <si>
    <t>14.1675 min, 2.241 s</t>
  </si>
  <si>
    <t>Cyclohexanone, 2,2,6-trimethyl-</t>
  </si>
  <si>
    <t>XIC(82.06±500ppm)</t>
  </si>
  <si>
    <t>14.1675 min, 2.800 s</t>
  </si>
  <si>
    <t>14.1675 min, 4.345 s</t>
  </si>
  <si>
    <t>2-Buten-1-ol, (E)-</t>
  </si>
  <si>
    <t>14.1675 min, 4.592 s</t>
  </si>
  <si>
    <t>Acetamide, N-ethenyl-N-methyl-</t>
  </si>
  <si>
    <t>14.2509 min, 3.682 s</t>
  </si>
  <si>
    <t>Pantolactone</t>
  </si>
  <si>
    <t>XIC(71.05±500ppm)</t>
  </si>
  <si>
    <t>14.2509 min, 4.089 s</t>
  </si>
  <si>
    <t>14.3342 min, 3.259 s</t>
  </si>
  <si>
    <t>XIC(109.01±500ppm)</t>
  </si>
  <si>
    <t>14.3342 min, 3.581 s</t>
  </si>
  <si>
    <t>Cyclohexene, 4-methyl-1-(1-methylethenyl)-</t>
  </si>
  <si>
    <t>14.4175 min, 2.292 s</t>
  </si>
  <si>
    <t>14.4175 min, 2.846 s</t>
  </si>
  <si>
    <t>14.4175 min, 4.191 s</t>
  </si>
  <si>
    <t>XIC(134.09±500ppm)</t>
  </si>
  <si>
    <t>14.5009 min, 2.803 s</t>
  </si>
  <si>
    <t>XIC(121.02±500ppm)</t>
  </si>
  <si>
    <t>14.5009 min, 3.732 s</t>
  </si>
  <si>
    <t>3-Amino-2-cyanopyridine</t>
  </si>
  <si>
    <t>XIC(119.03±500ppm)</t>
  </si>
  <si>
    <t>14.5009 min, 4.060 s</t>
  </si>
  <si>
    <t>2-Pyrrolidinone, 1-methyl-</t>
  </si>
  <si>
    <t>XIC(99.05±500ppm)</t>
  </si>
  <si>
    <t>14.5009 min, 4.567 s</t>
  </si>
  <si>
    <t>14.5842 min, 2.753 s</t>
  </si>
  <si>
    <t>XIC(115.04±500ppm)</t>
  </si>
  <si>
    <t>14.5842 min, 3.343 s</t>
  </si>
  <si>
    <t>XIC(123.03±500ppm)</t>
  </si>
  <si>
    <t>14.5842 min, 3.573 s</t>
  </si>
  <si>
    <t>2,2-Dimethylpropanoic anhydride</t>
  </si>
  <si>
    <t>14.5842 min, 4.359 s</t>
  </si>
  <si>
    <t>3-Piperidinol, 1,4-dimethyl-, trans-</t>
  </si>
  <si>
    <t>14.5842 min, 4.557 s</t>
  </si>
  <si>
    <t>14.5842 min, 5.154 s</t>
  </si>
  <si>
    <t>14.7509 min, 1.891 s</t>
  </si>
  <si>
    <t>14.7509 min, 2.862 s</t>
  </si>
  <si>
    <t>14.7509 min, 3.242 s</t>
  </si>
  <si>
    <t>1-Methylcyclopropene</t>
  </si>
  <si>
    <t>14.7509 min, 3.841 s</t>
  </si>
  <si>
    <t>XIC(118.04±500ppm)</t>
  </si>
  <si>
    <t>14.7509 min, 3.975 s</t>
  </si>
  <si>
    <t>14.8342 min, 2.723 s</t>
  </si>
  <si>
    <t>Pyridine, 3-propyl-</t>
  </si>
  <si>
    <t>14.9176 min, 3.185 s</t>
  </si>
  <si>
    <t>XIC(68.03±500ppm)</t>
  </si>
  <si>
    <t>14.9176 min, 4.613 s</t>
  </si>
  <si>
    <t>XIC(96.05±500ppm)</t>
  </si>
  <si>
    <t>15.0009 min, 3.207 s</t>
  </si>
  <si>
    <t>Diaziridine, 3-cyclopropyl-1,2-diethyl-</t>
  </si>
  <si>
    <t>XIC(111.05±500ppm)</t>
  </si>
  <si>
    <t>15.0009 min, 4.044 s</t>
  </si>
  <si>
    <t>15.0009 min, 4.079 s</t>
  </si>
  <si>
    <t>N-Ethyl-2-isopropoxycarbonylazetidine</t>
  </si>
  <si>
    <t>XIC(84.01±500ppm)</t>
  </si>
  <si>
    <t>15.0009 min, 5.070 s</t>
  </si>
  <si>
    <t>15.0009 min, 5.340 s</t>
  </si>
  <si>
    <t>XIC(119.07±500ppm)</t>
  </si>
  <si>
    <t>15.0843 min, 2.632 s</t>
  </si>
  <si>
    <t>XIC(43.04±500ppm)</t>
  </si>
  <si>
    <t>15.0843 min, 3.327 s</t>
  </si>
  <si>
    <t>15.0843 min, 4.127 s</t>
  </si>
  <si>
    <t>1,2,4,5-Tetrazine</t>
  </si>
  <si>
    <t>15.0843 min, 4.202 s</t>
  </si>
  <si>
    <t>XIC(85.01±500ppm)</t>
  </si>
  <si>
    <t>15.0843 min, 4.339 s</t>
  </si>
  <si>
    <t>Benzenamine, 2,4-dimethyl-</t>
  </si>
  <si>
    <t>15.1676 min, 3.201 s</t>
  </si>
  <si>
    <t>Bicyclo[2.2.2]oct-5-en-2-one</t>
  </si>
  <si>
    <t>15.1676 min, 3.230 s</t>
  </si>
  <si>
    <t>XIC(126.06±500ppm)</t>
  </si>
  <si>
    <t>15.1676 min, 3.296 s</t>
  </si>
  <si>
    <t>15.2509 min, 1.886 s</t>
  </si>
  <si>
    <t>Pyrazine, 3-ethyl-2,5-dimethyl-</t>
  </si>
  <si>
    <t>XIC(135.08±500ppm)</t>
  </si>
  <si>
    <t>15.2509 min, 3.002 s</t>
  </si>
  <si>
    <t>15.3343 min, 1.801 s</t>
  </si>
  <si>
    <t>15.3343 min, 2.612 s</t>
  </si>
  <si>
    <t>3-tert-Butylpyridine</t>
  </si>
  <si>
    <t>XIC(120.07±500ppm)</t>
  </si>
  <si>
    <t>15.3343 min, 2.928 s</t>
  </si>
  <si>
    <t>Carbonic acid, heptyl phenyl ester</t>
  </si>
  <si>
    <t>XIC(94.04±500ppm)</t>
  </si>
  <si>
    <t>15.3343 min, 3.063 s</t>
  </si>
  <si>
    <t>Furaneol</t>
  </si>
  <si>
    <t>15.3343 min, 3.398 s</t>
  </si>
  <si>
    <t>2-Amino-4-methylpyrimidine</t>
  </si>
  <si>
    <t>XIC(109.05±500ppm)</t>
  </si>
  <si>
    <t>15.3343 min, 3.855 s</t>
  </si>
  <si>
    <t>15.4176 min, 2.707 s</t>
  </si>
  <si>
    <t>15.4176 min, 3.492 s</t>
  </si>
  <si>
    <t>XIC(94.01±500ppm)</t>
  </si>
  <si>
    <t>15.4176 min, 4.007 s</t>
  </si>
  <si>
    <t>15.501 min, 1.911 s</t>
  </si>
  <si>
    <t>1H-Tetrazol-5-amine</t>
  </si>
  <si>
    <t>XIC(57.06±500ppm)</t>
  </si>
  <si>
    <t>15.501 min, 3.286 s</t>
  </si>
  <si>
    <t>15.501 min, 3.318 s</t>
  </si>
  <si>
    <t>15.501 min, 4.152 s</t>
  </si>
  <si>
    <t>15.501 min, 4.260 s</t>
  </si>
  <si>
    <t>15.501 min, 4.725 s</t>
  </si>
  <si>
    <t>XIC(120.04±500ppm)</t>
  </si>
  <si>
    <t>15.5843 min, 3.786 s</t>
  </si>
  <si>
    <t>15.5843 min, 3.858 s</t>
  </si>
  <si>
    <t>15.5843 min, 3.979 s</t>
  </si>
  <si>
    <t>15.5843 min, 4.134 s</t>
  </si>
  <si>
    <t>15.6676 min, 2.847 s</t>
  </si>
  <si>
    <t>15.6676 min, 3.018 s</t>
  </si>
  <si>
    <t>XIC(121.08±500ppm)</t>
  </si>
  <si>
    <t>Ethanone, 1-(1-methyl-1H-pyrrol-2-yl)-</t>
  </si>
  <si>
    <t>XIC(123.05±500ppm)</t>
  </si>
  <si>
    <t>15.6676 min, 3.550 s</t>
  </si>
  <si>
    <t>15.6676 min, 3.689 s</t>
  </si>
  <si>
    <t>15.751 min, 2.825 s</t>
  </si>
  <si>
    <t>Diglycolic acid, 3-phenylpropyl tridecyl ester</t>
  </si>
  <si>
    <t>15.751 min, 3.498 s</t>
  </si>
  <si>
    <t>XIC(117.04±500ppm)</t>
  </si>
  <si>
    <t>15.751 min, 3.806 s</t>
  </si>
  <si>
    <t>2-Pyrrolidinone</t>
  </si>
  <si>
    <t>15.751 min, 5.162 s</t>
  </si>
  <si>
    <t>XIC(134.08±500ppm)</t>
  </si>
  <si>
    <t>15.8343 min, 2.916 s</t>
  </si>
  <si>
    <t>Pyridine, 3-ethyl-5-methyl-</t>
  </si>
  <si>
    <t>15.8343 min, 3.266 s</t>
  </si>
  <si>
    <t>XIC(124.04±500ppm)</t>
  </si>
  <si>
    <t>15.8343 min, 4.149 s</t>
  </si>
  <si>
    <t>15.9177 min, 3.171 s</t>
  </si>
  <si>
    <t>15.9177 min, 3.554 s</t>
  </si>
  <si>
    <t>15.9177 min, 4.908 s</t>
  </si>
  <si>
    <t>Octane, 1,1'-oxybis-</t>
  </si>
  <si>
    <t>16.001 min, 2.444 s</t>
  </si>
  <si>
    <t>XIC(81.03±500ppm)</t>
  </si>
  <si>
    <t>16.001 min, 3.503 s</t>
  </si>
  <si>
    <t>XIC(108.03±500ppm)</t>
  </si>
  <si>
    <t>16.001 min, 3.924 s</t>
  </si>
  <si>
    <t>16.001 min, 4.489 s</t>
  </si>
  <si>
    <t>16.001 min, 4.705 s</t>
  </si>
  <si>
    <t>16.0843 min, 4.469 s</t>
  </si>
  <si>
    <t>16.1677 min, 1.892 s</t>
  </si>
  <si>
    <t>7-Octene-1-nitrile</t>
  </si>
  <si>
    <t>16.1677 min, 3.258 s</t>
  </si>
  <si>
    <t>XIC(126.05±500ppm)</t>
  </si>
  <si>
    <t>16.1677 min, 3.777 s</t>
  </si>
  <si>
    <t>16.1677 min, 4.213 s</t>
  </si>
  <si>
    <t>XIC(107.03±500ppm)</t>
  </si>
  <si>
    <t>Dodecanoic acid, 2,3-dimethylphenyl ester</t>
  </si>
  <si>
    <t>16.251 min, 3.587 s</t>
  </si>
  <si>
    <t>1-Octanol, 3,7-dimethyl-</t>
  </si>
  <si>
    <t>16.3344 min, 1.865 s</t>
  </si>
  <si>
    <t>16.3344 min, 3.577 s</t>
  </si>
  <si>
    <t>XIC(124.03±500ppm)</t>
  </si>
  <si>
    <t>16.4177 min, 2.389 s</t>
  </si>
  <si>
    <t>XIC(132.08±500ppm)</t>
  </si>
  <si>
    <t>16.4177 min, 2.853 s</t>
  </si>
  <si>
    <t>16.4177 min, 3.000 s</t>
  </si>
  <si>
    <t>16.4177 min, 3.418 s</t>
  </si>
  <si>
    <t>2-Cyclopenten-1-one, 3-(dimethylamino)-2-methyl-</t>
  </si>
  <si>
    <t>16.4177 min, 3.714 s</t>
  </si>
  <si>
    <t>16.4177 min, 4.297 s</t>
  </si>
  <si>
    <t>1-Pyrrolidinecarboxaldehyde</t>
  </si>
  <si>
    <t>16.4177 min, 4.849 s</t>
  </si>
  <si>
    <t>16.501 min, 2.034 s</t>
  </si>
  <si>
    <t>16.501 min, 2.915 s</t>
  </si>
  <si>
    <t>Pyrazine, 2-ethyl-3,5-dimethyl-</t>
  </si>
  <si>
    <t>16.501 min, 3.105 s</t>
  </si>
  <si>
    <t>16.501 min, 3.327 s</t>
  </si>
  <si>
    <t>Pentane, 1-acetoxy-2-cyano-4-methyl-</t>
  </si>
  <si>
    <t>16.501 min, 3.541 s</t>
  </si>
  <si>
    <t>16.501 min, 4.606 s</t>
  </si>
  <si>
    <t>1-Decene, 2-methyl-</t>
  </si>
  <si>
    <t>16.5844 min, 1.933 s</t>
  </si>
  <si>
    <t>1-(6-Methylpyridin-2-yl)heptan-4-one</t>
  </si>
  <si>
    <t>16.5844 min, 3.018 s</t>
  </si>
  <si>
    <t>Furo[3,2-b]pyridine, 2,3-dihydro-2-methyl-</t>
  </si>
  <si>
    <t>XIC(135.09±500ppm)</t>
  </si>
  <si>
    <t>16.6677 min, 3.022 s</t>
  </si>
  <si>
    <t>16.6677 min, 3.437 s</t>
  </si>
  <si>
    <t>16.6677 min, 3.679 s</t>
  </si>
  <si>
    <t>16.6677 min, 3.848 s</t>
  </si>
  <si>
    <t>16.6677 min, 3.935 s</t>
  </si>
  <si>
    <t>Ethanone, 1-(2-thienyl)-</t>
  </si>
  <si>
    <t>16.6677 min, 4.336 s</t>
  </si>
  <si>
    <t>XIC(124.05±500ppm)</t>
  </si>
  <si>
    <t>Phosphorus P4</t>
  </si>
  <si>
    <t>16.7511 min, 3.732 s</t>
  </si>
  <si>
    <t>Benzeneacetic acid, 3-phenylpropyl ester</t>
  </si>
  <si>
    <t>16.7511 min, 4.103 s</t>
  </si>
  <si>
    <t>XIC(113.03±500ppm)</t>
  </si>
  <si>
    <t>16.7511 min, 5.514 s</t>
  </si>
  <si>
    <t>16.8344 min, 2.822 s</t>
  </si>
  <si>
    <t>XIC(112.06±500ppm)</t>
  </si>
  <si>
    <t>16.8344 min, 3.324 s</t>
  </si>
  <si>
    <t>Proximpham</t>
  </si>
  <si>
    <t>16.8344 min, 4.346 s</t>
  </si>
  <si>
    <t>16.8344 min, 5.274 s</t>
  </si>
  <si>
    <t>16.9177 min, 1.946 s</t>
  </si>
  <si>
    <t>3,5-Dimethyl-2-furyl methyl ketone</t>
  </si>
  <si>
    <t>16.9177 min, 3.247 s</t>
  </si>
  <si>
    <t>2-Propyn-1-ol, propionate</t>
  </si>
  <si>
    <t>16.9177 min, 3.601 s</t>
  </si>
  <si>
    <t>Furan, tetrahydro-2,5-dimethyl-, cis-</t>
  </si>
  <si>
    <t>16.9177 min, 4.447 s</t>
  </si>
  <si>
    <t>XIC(82.04±500ppm)</t>
  </si>
  <si>
    <t>17.0011 min, 2.886 s</t>
  </si>
  <si>
    <t>Tyramine, N-formyl-</t>
  </si>
  <si>
    <t>17.0011 min, 3.054 s</t>
  </si>
  <si>
    <t>17.0011 min, 3.513 s</t>
  </si>
  <si>
    <t>2(1H)-Pyridinone, 1,3-dimethyl-</t>
  </si>
  <si>
    <t>17.0011 min, 3.815 s</t>
  </si>
  <si>
    <t>XIC(97.02±500ppm)</t>
  </si>
  <si>
    <t>17.0011 min, 3.960 s</t>
  </si>
  <si>
    <t>Pyridine, 2-butyl-</t>
  </si>
  <si>
    <t>17.0844 min, 3.027 s</t>
  </si>
  <si>
    <t>XIC(131.03±500ppm)</t>
  </si>
  <si>
    <t>17.0844 min, 3.384 s</t>
  </si>
  <si>
    <t>2-Cyclohexen-1-one, 4,4,5-trimethyl-</t>
  </si>
  <si>
    <t>17.0844 min, 3.780 s</t>
  </si>
  <si>
    <t>17.0844 min, 4.707 s</t>
  </si>
  <si>
    <t>17.1678 min, 3.613 s</t>
  </si>
  <si>
    <t>17.1678 min, 3.956 s</t>
  </si>
  <si>
    <t>17.2511 min, 2.109 s</t>
  </si>
  <si>
    <t>17.2511 min, 2.338 s</t>
  </si>
  <si>
    <t>XIC(105.05±500ppm)</t>
  </si>
  <si>
    <t>17.2511 min, 2.555 s</t>
  </si>
  <si>
    <t>2-Propanone, 1,1,1-trifluoro-</t>
  </si>
  <si>
    <t>17.2511 min, 3.682 s</t>
  </si>
  <si>
    <t>17.3344 min, 3.372 s</t>
  </si>
  <si>
    <t>Benzene, (1-nitroethyl)-</t>
  </si>
  <si>
    <t>17.3344 min, 3.376 s</t>
  </si>
  <si>
    <t>17.3344 min, 3.538 s</t>
  </si>
  <si>
    <t>17.4178 min, 3.526 s</t>
  </si>
  <si>
    <t>2-Nitrophenyl acetate</t>
  </si>
  <si>
    <t>17.4178 min, 3.670 s</t>
  </si>
  <si>
    <t>XIC(138.05±500ppm)</t>
  </si>
  <si>
    <t>17.4178 min, 3.739 s</t>
  </si>
  <si>
    <t>2-Pyrrolidinone, 1-ethenyl-</t>
  </si>
  <si>
    <t>17.4178 min, 4.540 s</t>
  </si>
  <si>
    <t>17.5011 min, 1.964 s</t>
  </si>
  <si>
    <t>Ethanone, 1-(2-methyl-1-cyclopenten-1-yl)-</t>
  </si>
  <si>
    <t>XIC(109.06±500ppm)</t>
  </si>
  <si>
    <t>17.5011 min, 3.206 s</t>
  </si>
  <si>
    <t>cis-4-Cyclopropyl-1,2-epoxy-1-phenyl-3-butyne</t>
  </si>
  <si>
    <t>17.5011 min, 3.862 s</t>
  </si>
  <si>
    <t>17.5011 min, 4.199 s</t>
  </si>
  <si>
    <t>1-Ethyl-2-pyrrolidinone</t>
  </si>
  <si>
    <t>17.5011 min, 4.317 s</t>
  </si>
  <si>
    <t>XIC(68.04±500ppm)</t>
  </si>
  <si>
    <t>17.5011 min, 4.455 s</t>
  </si>
  <si>
    <t>17.5845 min, 2.089 s</t>
  </si>
  <si>
    <t>Thiophene, 2-(4-methylbenzylsulfonyl)-</t>
  </si>
  <si>
    <t>17.5845 min, 2.566 s</t>
  </si>
  <si>
    <t>XIC(136.07±500ppm)</t>
  </si>
  <si>
    <t>17.5845 min, 3.065 s</t>
  </si>
  <si>
    <t>Benzaldehyde, oxime, (Z)-</t>
  </si>
  <si>
    <t>17.5845 min, 3.401 s</t>
  </si>
  <si>
    <t>17.5845 min, 3.452 s</t>
  </si>
  <si>
    <t>17.5845 min, 4.648 s</t>
  </si>
  <si>
    <t>Benzene, (2-chloroethyl)-</t>
  </si>
  <si>
    <t>17.6678 min, 3.479 s</t>
  </si>
  <si>
    <t>Methanamine, N-nitro-N-(1-piperidylmethyl)-</t>
  </si>
  <si>
    <t>XIC(98.04±500ppm)</t>
  </si>
  <si>
    <t>17.7511 min, 2.707 s</t>
  </si>
  <si>
    <t>XIC(126.02±500ppm)</t>
  </si>
  <si>
    <t>17.7511 min, 4.144 s</t>
  </si>
  <si>
    <t>XIC(98.03±500ppm)</t>
  </si>
  <si>
    <t>17.7511 min, 4.881 s</t>
  </si>
  <si>
    <t>17.8345 min, 2.708 s</t>
  </si>
  <si>
    <t>XIC(130.06±500ppm)</t>
  </si>
  <si>
    <t>17.8345 min, 3.123 s</t>
  </si>
  <si>
    <t>XIC(121.05±500ppm)</t>
  </si>
  <si>
    <t>17.8345 min, 3.159 s</t>
  </si>
  <si>
    <t>XIC(133.03±500ppm)</t>
  </si>
  <si>
    <t>17.8345 min, 3.796 s</t>
  </si>
  <si>
    <t>17.9178 min, 2.628 s</t>
  </si>
  <si>
    <t>17.9178 min, 2.987 s</t>
  </si>
  <si>
    <t>XIC(81.99±500ppm)</t>
  </si>
  <si>
    <t>17.9178 min, 3.987 s</t>
  </si>
  <si>
    <t>17.9178 min, 4.307 s</t>
  </si>
  <si>
    <t>4H-Imidazol-4-one, 2-amino-1,5-dihydro-</t>
  </si>
  <si>
    <t>17.9178 min, 4.665 s</t>
  </si>
  <si>
    <t>Benzene, (2,2-dimethylpropyl)-</t>
  </si>
  <si>
    <t>XIC(92.05±500ppm)</t>
  </si>
  <si>
    <t>18.0012 min, 2.597 s</t>
  </si>
  <si>
    <t>Benzene, (1,2-dimethyl-1-propenyl)-</t>
  </si>
  <si>
    <t>XIC(131.07±500ppm)</t>
  </si>
  <si>
    <t>18.0012 min, 2.745 s</t>
  </si>
  <si>
    <t>Pyridine, 3-methyl-5-propyl-</t>
  </si>
  <si>
    <t>Pentanamide, 4-methyl-</t>
  </si>
  <si>
    <t>18.0845 min, 3.726 s</t>
  </si>
  <si>
    <t>18.0845 min, 3.873 s</t>
  </si>
  <si>
    <t>XIC(266.99±500ppm)</t>
  </si>
  <si>
    <t>18.1678 min, 1.766 s</t>
  </si>
  <si>
    <t>18.1678 min, 1.905 s</t>
  </si>
  <si>
    <t>Isophorone</t>
  </si>
  <si>
    <t>18.1678 min, 3.450 s</t>
  </si>
  <si>
    <t>18.1678 min, 5.078 s</t>
  </si>
  <si>
    <t>1,2,4,5-Tetrazine-3,6-diamine</t>
  </si>
  <si>
    <t>18.2512 min, 3.369 s</t>
  </si>
  <si>
    <t>18.2512 min, 3.731 s</t>
  </si>
  <si>
    <t>Ethanol, 2-[2-(2-methoxyethoxy)ethoxy]-, acetate</t>
  </si>
  <si>
    <t>18.2512 min, 4.011 s</t>
  </si>
  <si>
    <t>18.3345 min, 1.577 s</t>
  </si>
  <si>
    <t>18.3345 min, 2.970 s</t>
  </si>
  <si>
    <t>(S)-(-)-1-Amino-2-(methoxymethyl)-pyrrolidine</t>
  </si>
  <si>
    <t>XIC(85.00±500ppm)</t>
  </si>
  <si>
    <t>18.3345 min, 4.881 s</t>
  </si>
  <si>
    <t>18.3345 min, 5.123 s</t>
  </si>
  <si>
    <t>18.4179 min, 2.130 s</t>
  </si>
  <si>
    <t>18.4179 min, 2.462 s</t>
  </si>
  <si>
    <t>2-(3-Pentyl)pyridine</t>
  </si>
  <si>
    <t>18.4179 min, 2.847 s</t>
  </si>
  <si>
    <t>18.4179 min, 3.533 s</t>
  </si>
  <si>
    <t>2-Amino-5,6-dimethyl-3H-pyrimidine-4-one</t>
  </si>
  <si>
    <t>XIC(139.04±500ppm)</t>
  </si>
  <si>
    <t>1(2H)-Pentalenone, hexahydro-5-methyl-4-methylene-</t>
  </si>
  <si>
    <t>18.5012 min, 2.368 s</t>
  </si>
  <si>
    <t>18.5012 min, 3.601 s</t>
  </si>
  <si>
    <t>18.5012 min, 3.721 s</t>
  </si>
  <si>
    <t>18.5012 min, 3.894 s</t>
  </si>
  <si>
    <t>Benzonitrile, 2-chloro-</t>
  </si>
  <si>
    <t>XIC(136.99±500ppm)</t>
  </si>
  <si>
    <t>18.5012 min, 4.050 s</t>
  </si>
  <si>
    <t>18.5012 min, 5.545 s</t>
  </si>
  <si>
    <t>Piperidine, 1-methyl-</t>
  </si>
  <si>
    <t>18.5845 min, 3.815 s</t>
  </si>
  <si>
    <t>Succinimide</t>
  </si>
  <si>
    <t>XIC(99.02±500ppm)</t>
  </si>
  <si>
    <t>18.5845 min, 5.680 s</t>
  </si>
  <si>
    <t>4-Pyrrolidin-1-yl-1,5-dihydro-imidazol-2-one</t>
  </si>
  <si>
    <t>18.6679 min, 3.180 s</t>
  </si>
  <si>
    <t>XIC(83.07±500ppm)</t>
  </si>
  <si>
    <t>18.7512 min, 2.117 s</t>
  </si>
  <si>
    <t>18.7512 min, 4.017 s</t>
  </si>
  <si>
    <t>18.7512 min, 4.790 s</t>
  </si>
  <si>
    <t>XIC(133.09±500ppm)</t>
  </si>
  <si>
    <t>18.8346 min, 2.674 s</t>
  </si>
  <si>
    <t>XIC(108.06±500ppm)</t>
  </si>
  <si>
    <t>18.8346 min, 2.987 s</t>
  </si>
  <si>
    <t>2H-Pyrrol-2-one, 1,5-dihydro-5-methoxy-3,5-dimethyl-</t>
  </si>
  <si>
    <t>18.8346 min, 4.216 s</t>
  </si>
  <si>
    <t>18.8346 min, 4.259 s</t>
  </si>
  <si>
    <t>XIC(56.02±500ppm)</t>
  </si>
  <si>
    <t>18.8346 min, 4.881 s</t>
  </si>
  <si>
    <t>Ethane, diazo-</t>
  </si>
  <si>
    <t>18.9179 min, 3.194 s</t>
  </si>
  <si>
    <t>18.9179 min, 3.663 s</t>
  </si>
  <si>
    <t>18.9179 min, 4.240 s</t>
  </si>
  <si>
    <t>19.0012 min, 2.750 s</t>
  </si>
  <si>
    <t>19.0012 min, 2.796 s</t>
  </si>
  <si>
    <t>1-Methyl-bis(1,2,4)-triazole-5,1'</t>
  </si>
  <si>
    <t>XIC(149.09±500ppm)</t>
  </si>
  <si>
    <t>19.0012 min, 2.896 s</t>
  </si>
  <si>
    <t>4-Terpinenyl acetate</t>
  </si>
  <si>
    <t>19.0012 min, 3.320 s</t>
  </si>
  <si>
    <t>XIC(82.07±500ppm)</t>
  </si>
  <si>
    <t>19.0012 min, 3.741 s</t>
  </si>
  <si>
    <t>19.0012 min, 3.942 s</t>
  </si>
  <si>
    <t>1H-Imidazole, 2-ethyl-</t>
  </si>
  <si>
    <t>19.0012 min, 4.198 s</t>
  </si>
  <si>
    <t>XIC(117.03±500ppm)</t>
  </si>
  <si>
    <t>19.0012 min, 4.522 s</t>
  </si>
  <si>
    <t>19.0012 min, 5.241 s</t>
  </si>
  <si>
    <t>19.0846 min, 3.946 s</t>
  </si>
  <si>
    <t>19.0846 min, 4.953 s</t>
  </si>
  <si>
    <t>19.1679 min, 2.804 s</t>
  </si>
  <si>
    <t>19.1679 min, 3.276 s</t>
  </si>
  <si>
    <t>19.1679 min, 4.110 s</t>
  </si>
  <si>
    <t>19.1679 min, 4.289 s</t>
  </si>
  <si>
    <t>19.2513 min, 2.679 s</t>
  </si>
  <si>
    <t>2-Isobutyl-3-methylpyrazine</t>
  </si>
  <si>
    <t>19.2513 min, 2.992 s</t>
  </si>
  <si>
    <t>Cyclohexanone, 2-acetyl-</t>
  </si>
  <si>
    <t>19.2513 min, 3.206 s</t>
  </si>
  <si>
    <t>19.2513 min, 3.761 s</t>
  </si>
  <si>
    <t>Allylidenecyclohexane</t>
  </si>
  <si>
    <t>19.2513 min, 4.103 s</t>
  </si>
  <si>
    <t>19.2513 min, 4.289 s</t>
  </si>
  <si>
    <t>2-Propenamide, N,N-dimethyl-</t>
  </si>
  <si>
    <t>19.2513 min, 4.765 s</t>
  </si>
  <si>
    <t>XIC(116.03±500ppm)</t>
  </si>
  <si>
    <t>19.3346 min, 3.739 s</t>
  </si>
  <si>
    <t>6-Aminoindazole</t>
  </si>
  <si>
    <t>XIC(133.04±500ppm)</t>
  </si>
  <si>
    <t>19.3346 min, 3.866 s</t>
  </si>
  <si>
    <t>XIC(104.05±500ppm)</t>
  </si>
  <si>
    <t>19.4179 min, 2.819 s</t>
  </si>
  <si>
    <t>19.4179 min, 3.380 s</t>
  </si>
  <si>
    <t>19.4179 min, 3.893 s</t>
  </si>
  <si>
    <t>Pyrrolo[3,2-c]pyridin-4(5H)-one</t>
  </si>
  <si>
    <t>XIC(134.03±500ppm)</t>
  </si>
  <si>
    <t>19.4179 min, 4.269 s</t>
  </si>
  <si>
    <t>Tetrahydrogeranyl formate</t>
  </si>
  <si>
    <t>19.5013 min, 1.921 s</t>
  </si>
  <si>
    <t>19.5013 min, 2.920 s</t>
  </si>
  <si>
    <t>2H-1,3-Benzimidazol-2-one, 5-amino-1,3-dihydro-</t>
  </si>
  <si>
    <t>XIC(149.03±500ppm)</t>
  </si>
  <si>
    <t>19.5013 min, 3.668 s</t>
  </si>
  <si>
    <t>Uracil, 5-ethyl-</t>
  </si>
  <si>
    <t>XIC(125.01±500ppm)</t>
  </si>
  <si>
    <t>19.5013 min, 3.938 s</t>
  </si>
  <si>
    <t>Pyridine, 3-(methylthio)-</t>
  </si>
  <si>
    <t>XIC(125.02±500ppm)</t>
  </si>
  <si>
    <t>19.5013 min, 4.267 s</t>
  </si>
  <si>
    <t>Glycylsarcosine</t>
  </si>
  <si>
    <t>XIC(128.04±500ppm)</t>
  </si>
  <si>
    <t>19.5013 min, 4.343 s</t>
  </si>
  <si>
    <t>Glutarimide</t>
  </si>
  <si>
    <t>19.5013 min, 4.909 s</t>
  </si>
  <si>
    <t>19.5846 min, 2.807 s</t>
  </si>
  <si>
    <t>19.5846 min, 2.830 s</t>
  </si>
  <si>
    <t>XIC(129.06±500ppm)</t>
  </si>
  <si>
    <t>19.5846 min, 3.214 s</t>
  </si>
  <si>
    <t>19.5846 min, 3.330 s</t>
  </si>
  <si>
    <t>2H-Indol-2-one, 1,3-dihydro-</t>
  </si>
  <si>
    <t>19.5846 min, 3.790 s</t>
  </si>
  <si>
    <t>XIC(92.02±500ppm)</t>
  </si>
  <si>
    <t>19.5846 min, 4.132 s</t>
  </si>
  <si>
    <t>19.5846 min, 4.958 s</t>
  </si>
  <si>
    <t>19.5846 min, 5.788 s</t>
  </si>
  <si>
    <t>1-Isopropyl-1,4,5-trimethylcyclohexane</t>
  </si>
  <si>
    <t>19.668 min, 1.963 s</t>
  </si>
  <si>
    <t>Phenol, 2-ethoxy-</t>
  </si>
  <si>
    <t>XIC(110.06±500ppm)</t>
  </si>
  <si>
    <t>19.668 min, 3.254 s</t>
  </si>
  <si>
    <t>XIC(134.05±500ppm)</t>
  </si>
  <si>
    <t>19.668 min, 3.475 s</t>
  </si>
  <si>
    <t>6-Aminobenzoxazole</t>
  </si>
  <si>
    <t>19.668 min, 4.478 s</t>
  </si>
  <si>
    <t>2(1H)-Pyridinone, 1,4-dimethyl-</t>
  </si>
  <si>
    <t>19.7513 min, 3.931 s</t>
  </si>
  <si>
    <t>XIC(82.00±500ppm)</t>
  </si>
  <si>
    <t>2(1H)-Pyrimidinone, 4-amino-5-methyl-</t>
  </si>
  <si>
    <t>19.7513 min, 5.331 s</t>
  </si>
  <si>
    <t>19.8346 min, 1.935 s</t>
  </si>
  <si>
    <t>19.8346 min, 2.178 s</t>
  </si>
  <si>
    <t>2-Phenylpropenal</t>
  </si>
  <si>
    <t>XIC(103.04±500ppm)</t>
  </si>
  <si>
    <t>19.8346 min, 4.091 s</t>
  </si>
  <si>
    <t>19.8346 min, 4.224 s</t>
  </si>
  <si>
    <t>XIC(91.05±500ppm)</t>
  </si>
  <si>
    <t>19.918 min, 3.463 s</t>
  </si>
  <si>
    <t>20.0013 min, 3.919 s</t>
  </si>
  <si>
    <t>XIC(121.03±500ppm)</t>
  </si>
  <si>
    <t>20.0013 min, 4.589 s</t>
  </si>
  <si>
    <t>20.0013 min, 5.860 s</t>
  </si>
  <si>
    <t>2,3-Nonadiene</t>
  </si>
  <si>
    <t>20.0847 min, 2.199 s</t>
  </si>
  <si>
    <t>20.0847 min, 5.652 s</t>
  </si>
  <si>
    <t>20.168 min, 1.950 s</t>
  </si>
  <si>
    <t>Benzene, (3-methyl-2-butenyl)-</t>
  </si>
  <si>
    <t>20.168 min, 2.865 s</t>
  </si>
  <si>
    <t>XIC(105.01±500ppm)</t>
  </si>
  <si>
    <t>20.168 min, 3.729 s</t>
  </si>
  <si>
    <t>Cyclohexene, 4-(2-bromoethyl)-</t>
  </si>
  <si>
    <t>20.2513 min, 2.130 s</t>
  </si>
  <si>
    <t>Ethanone, 1-(6-methyl-3-pyridinyl)-</t>
  </si>
  <si>
    <t>20.2513 min, 3.986 s</t>
  </si>
  <si>
    <t>4,5,6-Pyrimidinetriamine</t>
  </si>
  <si>
    <t>20.2513 min, 4.150 s</t>
  </si>
  <si>
    <t>20.2513 min, 5.088 s</t>
  </si>
  <si>
    <t>Phenol, 2,4-dichloro-</t>
  </si>
  <si>
    <t>XIC(161.95±500ppm)</t>
  </si>
  <si>
    <t>20.3347 min, 3.486 s</t>
  </si>
  <si>
    <t>20.3347 min, 3.785 s</t>
  </si>
  <si>
    <t>p-Ethylbenzonitrile</t>
  </si>
  <si>
    <t>20.3347 min, 4.184 s</t>
  </si>
  <si>
    <t>3-(2-Hydroxyethyl)-2-oxazolidinone</t>
  </si>
  <si>
    <t>20.3347 min, 4.450 s</t>
  </si>
  <si>
    <t>20.418 min, 2.769 s</t>
  </si>
  <si>
    <t>Phosphorus pentafluoride</t>
  </si>
  <si>
    <t>Cyclopentane, 1-butyl-2-propyl-</t>
  </si>
  <si>
    <t>20.5014 min, 1.974 s</t>
  </si>
  <si>
    <t>XIC(145.09±500ppm)</t>
  </si>
  <si>
    <t>20.5014 min, 2.608 s</t>
  </si>
  <si>
    <t>20.5847 min, 2.860 s</t>
  </si>
  <si>
    <t>20.5847 min, 3.748 s</t>
  </si>
  <si>
    <t>XIC(131.04±500ppm)</t>
  </si>
  <si>
    <t>2-Isoamylpyrazine</t>
  </si>
  <si>
    <t>20.668 min, 3.087 s</t>
  </si>
  <si>
    <t>XIC(152.07±500ppm)</t>
  </si>
  <si>
    <t>20.668 min, 3.528 s</t>
  </si>
  <si>
    <t>XIC(133.05±500ppm)</t>
  </si>
  <si>
    <t>20.668 min, 3.643 s</t>
  </si>
  <si>
    <t>XIC(116.04±500ppm)</t>
  </si>
  <si>
    <t>20.668 min, 3.705 s</t>
  </si>
  <si>
    <t>20.668 min, 3.883 s</t>
  </si>
  <si>
    <t>Tricyclo[2.2.1.0(2,6)]heptan-3-one, oxime</t>
  </si>
  <si>
    <t>20.668 min, 4.004 s</t>
  </si>
  <si>
    <t>Pyrrolo[1,2-a]pyrazine</t>
  </si>
  <si>
    <t>20.668 min, 4.603 s</t>
  </si>
  <si>
    <t>20.7514 min, 2.475 s</t>
  </si>
  <si>
    <t>XIC(133.06±500ppm)</t>
  </si>
  <si>
    <t>20.7514 min, 3.703 s</t>
  </si>
  <si>
    <t>20.7514 min, 4.411 s</t>
  </si>
  <si>
    <t>20.8347 min, 3.195 s</t>
  </si>
  <si>
    <t>XIC(123.04±500ppm)</t>
  </si>
  <si>
    <t>20.8347 min, 3.545 s</t>
  </si>
  <si>
    <t>20.8347 min, 3.738 s</t>
  </si>
  <si>
    <t>1-Hepten-3-ol, 3-methyl</t>
  </si>
  <si>
    <t>20.8347 min, 4.343 s</t>
  </si>
  <si>
    <t>Cyclohexane, 1-ethyl-1,4-dimethyl-, trans-</t>
  </si>
  <si>
    <t>20.9181 min, 2.278 s</t>
  </si>
  <si>
    <t>20.9181 min, 2.859 s</t>
  </si>
  <si>
    <t>20.9181 min, 3.482 s</t>
  </si>
  <si>
    <t>2-Piperidinone</t>
  </si>
  <si>
    <t>XIC(99.06±500ppm)</t>
  </si>
  <si>
    <t>20.9181 min, 5.288 s</t>
  </si>
  <si>
    <t>21.0014 min, 3.367 s</t>
  </si>
  <si>
    <t>Tricyclo[4.4.0.0(2,8)]decane, 5-hydroxy-, acetate</t>
  </si>
  <si>
    <t>XIC(134.06±500ppm)</t>
  </si>
  <si>
    <t>21.0014 min, 3.758 s</t>
  </si>
  <si>
    <t>p-Toluic acid, 2-ethylcyclohexyl ester</t>
  </si>
  <si>
    <t>21.0014 min, 3.820 s</t>
  </si>
  <si>
    <t>21.0847 min, 2.885 s</t>
  </si>
  <si>
    <t>21.0847 min, 3.594 s</t>
  </si>
  <si>
    <t>21.0847 min, 3.704 s</t>
  </si>
  <si>
    <t>21.0847 min, 3.742 s</t>
  </si>
  <si>
    <t>XIC(119.04±500ppm)</t>
  </si>
  <si>
    <t>2-Pentanol, 5-(2-propynyloxy)-</t>
  </si>
  <si>
    <t>21.0847 min, 5.120 s</t>
  </si>
  <si>
    <t>21.0847 min, 5.447 s</t>
  </si>
  <si>
    <t>21.1681 min, 2.066 s</t>
  </si>
  <si>
    <t>21.1681 min, 3.001 s</t>
  </si>
  <si>
    <t>21.1681 min, 3.423 s</t>
  </si>
  <si>
    <t>Acetamide, N-(1,3-dimethyl-1H-5-pyrazolyl)-</t>
  </si>
  <si>
    <t>21.1681 min, 3.556 s</t>
  </si>
  <si>
    <t>21.1681 min, 3.596 s</t>
  </si>
  <si>
    <t>Phenol, 2-amino-4-(1-methylethyl)-</t>
  </si>
  <si>
    <t>XIC(136.03±500ppm)</t>
  </si>
  <si>
    <t>21.1681 min, 3.789 s</t>
  </si>
  <si>
    <t>XIC(129.04±500ppm)</t>
  </si>
  <si>
    <t>21.1681 min, 4.044 s</t>
  </si>
  <si>
    <t>XIC(130.03±500ppm)</t>
  </si>
  <si>
    <t>21.1681 min, 4.356 s</t>
  </si>
  <si>
    <t>1,4-Pentanediol</t>
  </si>
  <si>
    <t>21.1681 min, 5.124 s</t>
  </si>
  <si>
    <t>1-Hexene, 2,5-dimethyl-</t>
  </si>
  <si>
    <t>21.2514 min, 1.968 s</t>
  </si>
  <si>
    <t>3-Undecene, 3-methyl-</t>
  </si>
  <si>
    <t>21.2514 min, 1.990 s</t>
  </si>
  <si>
    <t>4-Ethylbenzoic acid, cyclobutyl ester</t>
  </si>
  <si>
    <t>21.2514 min, 2.824 s</t>
  </si>
  <si>
    <t>21.2514 min, 3.879 s</t>
  </si>
  <si>
    <t>XIC(106.04±500ppm)</t>
  </si>
  <si>
    <t>XIC(85.02±500ppm)</t>
  </si>
  <si>
    <t>21.2514 min, 5.761 s</t>
  </si>
  <si>
    <t>2-N-Butylcyclopentenone</t>
  </si>
  <si>
    <t>21.3348 min, 3.678 s</t>
  </si>
  <si>
    <t>XIC(134.00±500ppm)</t>
  </si>
  <si>
    <t>21.3348 min, 4.176 s</t>
  </si>
  <si>
    <t>21.4181 min, 2.547 s</t>
  </si>
  <si>
    <t>1,5-Hexadien-3-ol</t>
  </si>
  <si>
    <t>21.4181 min, 3.544 s</t>
  </si>
  <si>
    <t>3a,7a-Epoxy-1H-inden-1-one, hexahydro-</t>
  </si>
  <si>
    <t>21.4181 min, 3.628 s</t>
  </si>
  <si>
    <t>21.4181 min, 5.167 s</t>
  </si>
  <si>
    <t>21.4181 min, 5.575 s</t>
  </si>
  <si>
    <t>21.5014 min, 2.325 s</t>
  </si>
  <si>
    <t>21.5014 min, 3.568 s</t>
  </si>
  <si>
    <t>21.5848 min, 3.279 s</t>
  </si>
  <si>
    <t>21.5848 min, 3.742 s</t>
  </si>
  <si>
    <t>2(3H)-Benzoxazolone, 5-(methylsulfonyl)-</t>
  </si>
  <si>
    <t>XIC(106.02±500ppm)</t>
  </si>
  <si>
    <t>21.5848 min, 4.076 s</t>
  </si>
  <si>
    <t>21.5848 min, 4.406 s</t>
  </si>
  <si>
    <t>21.6681 min, 3.480 s</t>
  </si>
  <si>
    <t>1H-Pyrrole-2,5-dione, 3,4-diethyl-</t>
  </si>
  <si>
    <t>XIC(153.07±500ppm)</t>
  </si>
  <si>
    <t>21.6681 min, 3.594 s</t>
  </si>
  <si>
    <t>XIC(147.06±500ppm)</t>
  </si>
  <si>
    <t>21.6681 min, 3.652 s</t>
  </si>
  <si>
    <t>21.6681 min, 4.055 s</t>
  </si>
  <si>
    <t>3-Pyridinecarboxaldehyde, 2-amino-</t>
  </si>
  <si>
    <t>21.6681 min, 4.256 s</t>
  </si>
  <si>
    <t>2(3H)-Furanone, dihydro-4,5-dimethyl-</t>
  </si>
  <si>
    <t>21.6681 min, 5.134 s</t>
  </si>
  <si>
    <t>21.7515 min, 1.985 s</t>
  </si>
  <si>
    <t>3-Methoxy-1-pentene</t>
  </si>
  <si>
    <t>21.7515 min, 3.891 s</t>
  </si>
  <si>
    <t>XIC(136.04±500ppm)</t>
  </si>
  <si>
    <t>21.7515 min, 4.192 s</t>
  </si>
  <si>
    <t>Butan-2-one, 3-(2-ethynyl)(isopropyl)amino-</t>
  </si>
  <si>
    <t>21.7515 min, 4.565 s</t>
  </si>
  <si>
    <t>21.8348 min, 2.597 s</t>
  </si>
  <si>
    <t>21.8348 min, 2.845 s</t>
  </si>
  <si>
    <t>XIC(135.07±500ppm)</t>
  </si>
  <si>
    <t>21.8348 min, 3.039 s</t>
  </si>
  <si>
    <t>21.8348 min, 4.240 s</t>
  </si>
  <si>
    <t>Thiophene, 2-methoxy-5-methyl-</t>
  </si>
  <si>
    <t>21.8348 min, 5.015 s</t>
  </si>
  <si>
    <t>XIC(146.06±500ppm)</t>
  </si>
  <si>
    <t>XIC(135.03±500ppm)</t>
  </si>
  <si>
    <t>Phenacylidene diacetate</t>
  </si>
  <si>
    <t>XIC(77.04±500ppm)</t>
  </si>
  <si>
    <t>21.9181 min, 3.520 s</t>
  </si>
  <si>
    <t>Hexane, 3-ethyl-2-methyl-</t>
  </si>
  <si>
    <t>21.9181 min, 3.625 s</t>
  </si>
  <si>
    <t>21.9181 min, 3.938 s</t>
  </si>
  <si>
    <t>2-Trichloroacetylpyrrolidine</t>
  </si>
  <si>
    <t>21.9181 min, 4.239 s</t>
  </si>
  <si>
    <t>4-Pyrazolylmethanamine, 1-ethyl-</t>
  </si>
  <si>
    <t>21.9181 min, 4.503 s</t>
  </si>
  <si>
    <t>21.9181 min, 5.272 s</t>
  </si>
  <si>
    <t>5-Methyl-1,3-cyclohexanedione</t>
  </si>
  <si>
    <t>XIC(69.00±500ppm)</t>
  </si>
  <si>
    <t>21.9181 min, 5.823 s</t>
  </si>
  <si>
    <t>5-(Bromomethyl)oxolan-2-one</t>
  </si>
  <si>
    <t>22.0015 min, 2.336 s</t>
  </si>
  <si>
    <t>22.0015 min, 3.427 s</t>
  </si>
  <si>
    <t>22.0015 min, 3.528 s</t>
  </si>
  <si>
    <t>22.0015 min, 3.964 s</t>
  </si>
  <si>
    <t>2-Acetyl-5-methylthiophene</t>
  </si>
  <si>
    <t>XIC(125.00±500ppm)</t>
  </si>
  <si>
    <t>22.0015 min, 4.170 s</t>
  </si>
  <si>
    <t>Ethanol, 2-bromo-1-(5-tetrazolyl)-</t>
  </si>
  <si>
    <t>22.0015 min, 4.863 s</t>
  </si>
  <si>
    <t>XIC(145.10±500ppm)</t>
  </si>
  <si>
    <t>22.0848 min, 2.680 s</t>
  </si>
  <si>
    <t>25H-NB4OMe</t>
  </si>
  <si>
    <t>22.0848 min, 3.116 s</t>
  </si>
  <si>
    <t>Benzeneethanamine</t>
  </si>
  <si>
    <t>XIC(65.03±500ppm)</t>
  </si>
  <si>
    <t>22.0848 min, 3.478 s</t>
  </si>
  <si>
    <t>5,6,7,8-Tetrahydroquinoxaline</t>
  </si>
  <si>
    <t>XIC(134.07±500ppm)</t>
  </si>
  <si>
    <t>22.0848 min, 4.155 s</t>
  </si>
  <si>
    <t>XIC(130.04±500ppm)</t>
  </si>
  <si>
    <t>22.0848 min, 4.586 s</t>
  </si>
  <si>
    <t>Hexane, 4-ethyl-2,2-dimethyl-</t>
  </si>
  <si>
    <t>22.1682 min, 1.970 s</t>
  </si>
  <si>
    <t>22.1682 min, 1.996 s</t>
  </si>
  <si>
    <t>22.1682 min, 3.377 s</t>
  </si>
  <si>
    <t>XIC(106.07±500ppm)</t>
  </si>
  <si>
    <t>22.2515 min, 2.603 s</t>
  </si>
  <si>
    <t>22.2515 min, 2.878 s</t>
  </si>
  <si>
    <t>22.2515 min, 3.541 s</t>
  </si>
  <si>
    <t>N-Phenylpyrrolidine</t>
  </si>
  <si>
    <t>XIC(146.05±500ppm)</t>
  </si>
  <si>
    <t>22.2515 min, 3.691 s</t>
  </si>
  <si>
    <t>22.2515 min, 5.319 s</t>
  </si>
  <si>
    <t>1-(3-Aminopropyl)-2-pipecoline</t>
  </si>
  <si>
    <t>22.3348 min, 3.280 s</t>
  </si>
  <si>
    <t>2-Pyridinemethanol, acetate (ester)</t>
  </si>
  <si>
    <t>22.3348 min, 4.021 s</t>
  </si>
  <si>
    <t>XIC(122.02±500ppm)</t>
  </si>
  <si>
    <t>22.3348 min, 5.198 s</t>
  </si>
  <si>
    <t>22.4182 min, 2.657 s</t>
  </si>
  <si>
    <t>Cyclobutane, 1,3-diphenyl-, trans-</t>
  </si>
  <si>
    <t>22.4182 min, 3.205 s</t>
  </si>
  <si>
    <t>22.4182 min, 3.542 s</t>
  </si>
  <si>
    <t>3-(1H-Pyrazol-4-yl)pyridine</t>
  </si>
  <si>
    <t>XIC(145.04±500ppm)</t>
  </si>
  <si>
    <t>22.4182 min, 3.803 s</t>
  </si>
  <si>
    <t>2,4(1H,3H)-Pyrimidinedione, 1,3-dimethyl-</t>
  </si>
  <si>
    <t>22.4182 min, 4.727 s</t>
  </si>
  <si>
    <t>XIC(145.05±500ppm)</t>
  </si>
  <si>
    <t>2-Methyl-1-(2-methyl-[1,3]dioxolan-2-yl)but-3-yn-2-ol</t>
  </si>
  <si>
    <t>XIC(87.03±500ppm)</t>
  </si>
  <si>
    <t>22.5015 min, 4.529 s</t>
  </si>
  <si>
    <t>4,7-Ethano-1H-indene, octahydro-</t>
  </si>
  <si>
    <t>XIC(150.06±500ppm)</t>
  </si>
  <si>
    <t>22.5849 min, 3.817 s</t>
  </si>
  <si>
    <t>8-Nonenoic acid, methyl ester</t>
  </si>
  <si>
    <t>22.6682 min, 2.599 s</t>
  </si>
  <si>
    <t>1H-Indene, 1,3-dimethyl-</t>
  </si>
  <si>
    <t>XIC(144.08±500ppm)</t>
  </si>
  <si>
    <t>22.6682 min, 3.125 s</t>
  </si>
  <si>
    <t>Piperidine, 1,2,6-trimethyl-</t>
  </si>
  <si>
    <t>22.6682 min, 3.362 s</t>
  </si>
  <si>
    <t>Benzonitrile, 2-(methylamino)-</t>
  </si>
  <si>
    <t>XIC(131.05±500ppm)</t>
  </si>
  <si>
    <t>22.6682 min, 4.146 s</t>
  </si>
  <si>
    <t>22.6682 min, 4.668 s</t>
  </si>
  <si>
    <t>22.6682 min, 5.068 s</t>
  </si>
  <si>
    <t>22.7515 min, 2.595 s</t>
  </si>
  <si>
    <t>5-Ethoxy-2-methyl-pyridine</t>
  </si>
  <si>
    <t>22.7515 min, 4.224 s</t>
  </si>
  <si>
    <t>22.7515 min, 5.354 s</t>
  </si>
  <si>
    <t>22.8349 min, 1.935 s</t>
  </si>
  <si>
    <t>22.9182 min, 3.238 s</t>
  </si>
  <si>
    <t>XIC(105.03±500ppm)</t>
  </si>
  <si>
    <t>XIC(100.03±500ppm)</t>
  </si>
  <si>
    <t>22.9182 min, 4.619 s</t>
  </si>
  <si>
    <t>4-Piperidinamine, N,1-dimethyl-</t>
  </si>
  <si>
    <t>22.9182 min, 4.927 s</t>
  </si>
  <si>
    <t>XIC(71.01±500ppm)</t>
  </si>
  <si>
    <t>22.9182 min, 4.978 s</t>
  </si>
  <si>
    <t>XIC(144.04±500ppm)</t>
  </si>
  <si>
    <t>23.0016 min, 3.570 s</t>
  </si>
  <si>
    <t>23.0849 min, 2.136 s</t>
  </si>
  <si>
    <t>23.0849 min, 2.441 s</t>
  </si>
  <si>
    <t>1-Phenylcyclopentanol-1</t>
  </si>
  <si>
    <t>23.0849 min, 2.612 s</t>
  </si>
  <si>
    <t>N,N'-Bis(salicylidene)-1,3-propanediamine</t>
  </si>
  <si>
    <t>XIC(135.10±500ppm)</t>
  </si>
  <si>
    <t>23.0849 min, 2.854 s</t>
  </si>
  <si>
    <t>Undecane, 5-methylene-</t>
  </si>
  <si>
    <t>23.0849 min, 3.158 s</t>
  </si>
  <si>
    <t>23.0849 min, 3.476 s</t>
  </si>
  <si>
    <t>Benzene, (3-methylpentyl)-</t>
  </si>
  <si>
    <t>23.1682 min, 2.628 s</t>
  </si>
  <si>
    <t>2-Propenoic acid, 2-methyl-, (tetrahydro-2-furanyl)methyl ester</t>
  </si>
  <si>
    <t>23.1682 min, 4.068 s</t>
  </si>
  <si>
    <t>1H-Pyrrolo[2,3-b]pyridine, 2-methyl-</t>
  </si>
  <si>
    <t>23.1682 min, 4.342 s</t>
  </si>
  <si>
    <t>23.1682 min, 4.776 s</t>
  </si>
  <si>
    <t>23.1682 min, 5.118 s</t>
  </si>
  <si>
    <t>1-Cyclopropanecarbonylpiperidin-4-one</t>
  </si>
  <si>
    <t>23.2516 min, 3.169 s</t>
  </si>
  <si>
    <t>23.2516 min, 3.763 s</t>
  </si>
  <si>
    <t>23.2516 min, 3.895 s</t>
  </si>
  <si>
    <t>XIC(78.04±500ppm)</t>
  </si>
  <si>
    <t>23.2516 min, 4.761 s</t>
  </si>
  <si>
    <t>8-Dodecenol</t>
  </si>
  <si>
    <t>23.3349 min, 2.224 s</t>
  </si>
  <si>
    <t>23.3349 min, 4.538 s</t>
  </si>
  <si>
    <t>XIC(139.05±500ppm)</t>
  </si>
  <si>
    <t>23.4183 min, 3.880 s</t>
  </si>
  <si>
    <t>23.5016 min, 2.801 s</t>
  </si>
  <si>
    <t>3-Acetamidofuran</t>
  </si>
  <si>
    <t>23.5016 min, 4.450 s</t>
  </si>
  <si>
    <t>23.5016 min, 5.307 s</t>
  </si>
  <si>
    <t>23.5849 min, 1.948 s</t>
  </si>
  <si>
    <t>XIC(148.04±500ppm)</t>
  </si>
  <si>
    <t>23.5849 min, 3.784 s</t>
  </si>
  <si>
    <t>23.6683 min, 3.663 s</t>
  </si>
  <si>
    <t>23.6683 min, 4.023 s</t>
  </si>
  <si>
    <t>(3S,3aR)-3-Butyl-3a,4,5,6-tetrahydroisobenzofuran-1(3H)-one</t>
  </si>
  <si>
    <t>XIC(108.04±500ppm)</t>
  </si>
  <si>
    <t>23.6683 min, 4.167 s</t>
  </si>
  <si>
    <t>23.6683 min, 4.528 s</t>
  </si>
  <si>
    <t>XIC(91.09±500ppm)</t>
  </si>
  <si>
    <t>23.6683 min, 4.650 s</t>
  </si>
  <si>
    <t>Monobenzone</t>
  </si>
  <si>
    <t>23.6683 min, 4.651 s</t>
  </si>
  <si>
    <t>23.7516 min, 3.381 s</t>
  </si>
  <si>
    <t>Benzonitrile, 4-formyl-</t>
  </si>
  <si>
    <t>XIC(130.02±500ppm)</t>
  </si>
  <si>
    <t>23.7516 min, 5.315 s</t>
  </si>
  <si>
    <t>23.835 min, 3.316 s</t>
  </si>
  <si>
    <t>23.835 min, 3.844 s</t>
  </si>
  <si>
    <t>XIC(138.06±500ppm)</t>
  </si>
  <si>
    <t>23.835 min, 4.000 s</t>
  </si>
  <si>
    <t>Pyrazolo(2,3-a)pyridine, 7-methyl-</t>
  </si>
  <si>
    <t>XIC(132.06±500ppm)</t>
  </si>
  <si>
    <t>23.835 min, 4.240 s</t>
  </si>
  <si>
    <t>Benzene, 1-(1-methylethenyl)-3-(1-methylethyl)-</t>
  </si>
  <si>
    <t>23.9183 min, 2.840 s</t>
  </si>
  <si>
    <t>Cyclooctane, 1,4-dimethyl-, trans-</t>
  </si>
  <si>
    <t>23.9183 min, 3.176 s</t>
  </si>
  <si>
    <t>XIC(145.06±500ppm)</t>
  </si>
  <si>
    <t>n-But-2-enoylhexahydro-1H-azepine-2-on</t>
  </si>
  <si>
    <t>24.0016 min, 2.859 s</t>
  </si>
  <si>
    <t>XIC(131.08±500ppm)</t>
  </si>
  <si>
    <t>24.0016 min, 4.894 s</t>
  </si>
  <si>
    <t>2-Isoamyl-6-methylpyrazine</t>
  </si>
  <si>
    <t>24.085 min, 3.000 s</t>
  </si>
  <si>
    <t>1,3-Di-O-acetyl-a-ß-d-ribopyranose</t>
  </si>
  <si>
    <t>24.085 min, 4.122 s</t>
  </si>
  <si>
    <t>24.085 min, 4.275 s</t>
  </si>
  <si>
    <t>24.1683 min, 2.209 s</t>
  </si>
  <si>
    <t>24.1683 min, 2.813 s</t>
  </si>
  <si>
    <t>Cyclohexane, 1-methylene-4-(1-methylethenyl)-</t>
  </si>
  <si>
    <t>XIC(93.07±500ppm)</t>
  </si>
  <si>
    <t>24.2517 min, 3.705 s</t>
  </si>
  <si>
    <t>24.2517 min, 4.442 s</t>
  </si>
  <si>
    <t>24.4183 min, 2.980 s</t>
  </si>
  <si>
    <t>24.4183 min, 3.347 s</t>
  </si>
  <si>
    <t>24.4183 min, 3.472 s</t>
  </si>
  <si>
    <t>Pyrrolidine, N-(4-methyl-4-pentenyl)-</t>
  </si>
  <si>
    <t>24.4183 min, 3.908 s</t>
  </si>
  <si>
    <t>XIC(143.02±500ppm)</t>
  </si>
  <si>
    <t>24.4183 min, 4.063 s</t>
  </si>
  <si>
    <t>XIC(118.07±500ppm)</t>
  </si>
  <si>
    <t>24.5017 min, 2.843 s</t>
  </si>
  <si>
    <t>Bicyclo[2.2.2]octanone, 3-methyl-</t>
  </si>
  <si>
    <t>24.5017 min, 4.574 s</t>
  </si>
  <si>
    <t>24.585 min, 3.286 s</t>
  </si>
  <si>
    <t>1H-Benzimidazole</t>
  </si>
  <si>
    <t>24.585 min, 5.008 s</t>
  </si>
  <si>
    <t>24.6684 min, 2.205 s</t>
  </si>
  <si>
    <t>24.6684 min, 3.317 s</t>
  </si>
  <si>
    <t>XIC(141.06±500ppm)</t>
  </si>
  <si>
    <t>24.6684 min, 3.654 s</t>
  </si>
  <si>
    <t>24.7517 min, 1.971 s</t>
  </si>
  <si>
    <t>XIC(159.11±500ppm)</t>
  </si>
  <si>
    <t>24.7517 min, 2.604 s</t>
  </si>
  <si>
    <t>Morpholine, 4-methyl-</t>
  </si>
  <si>
    <t>24.7517 min, 4.083 s</t>
  </si>
  <si>
    <t>XIC(128.02±500ppm)</t>
  </si>
  <si>
    <t>24.7517 min, 5.684 s</t>
  </si>
  <si>
    <t>24.835 min, 2.423 s</t>
  </si>
  <si>
    <t>24.835 min, 4.129 s</t>
  </si>
  <si>
    <t>XIC(225.03±500ppm)</t>
  </si>
  <si>
    <t>24.9184 min, 2.439 s</t>
  </si>
  <si>
    <t>24.9184 min, 2.806 s</t>
  </si>
  <si>
    <t>N-(Tert-butyl)-2-methylcyclohexanimine</t>
  </si>
  <si>
    <t>24.9184 min, 3.401 s</t>
  </si>
  <si>
    <t>24.9184 min, 3.436 s</t>
  </si>
  <si>
    <t>24.9184 min, 3.578 s</t>
  </si>
  <si>
    <t>25.0017 min, 2.820 s</t>
  </si>
  <si>
    <t>25.0017 min, 3.569 s</t>
  </si>
  <si>
    <t>Benzaldehyde, 4-benzyloxy-3-methoxy-2-nitro-</t>
  </si>
  <si>
    <t>25.0017 min, 4.219 s</t>
  </si>
  <si>
    <t>Dodecane, 3-methyl-</t>
  </si>
  <si>
    <t>25.0851 min, 1.893 s</t>
  </si>
  <si>
    <t>2-Hexen-1-ol, propanoate, (E)-</t>
  </si>
  <si>
    <t>25.0851 min, 3.379 s</t>
  </si>
  <si>
    <t>XIC(81.04±500ppm)</t>
  </si>
  <si>
    <t>25.0851 min, 3.821 s</t>
  </si>
  <si>
    <t>XIC(115.05±500ppm)</t>
  </si>
  <si>
    <t>25.0851 min, 4.036 s</t>
  </si>
  <si>
    <t>Phosphinic acid, [(formylmethylamino)methyl]morpholin-4-ylmethyl-</t>
  </si>
  <si>
    <t>25.0851 min, 4.227 s</t>
  </si>
  <si>
    <t>2-Furanecarboxylic acid, 3,5-dimethylcyclohexyl ester</t>
  </si>
  <si>
    <t>XIC(95.05±500ppm)</t>
  </si>
  <si>
    <t>25.0851 min, 4.371 s</t>
  </si>
  <si>
    <t>XIC(145.02±500ppm)</t>
  </si>
  <si>
    <t>25.0851 min, 4.520 s</t>
  </si>
  <si>
    <t>XIC(157.09±500ppm)</t>
  </si>
  <si>
    <t>25.1684 min, 2.863 s</t>
  </si>
  <si>
    <t>25.1684 min, 3.423 s</t>
  </si>
  <si>
    <t>25.2517 min, 1.820 s</t>
  </si>
  <si>
    <t>a-Bromo-p-tolunitrile</t>
  </si>
  <si>
    <t>25.2517 min, 3.525 s</t>
  </si>
  <si>
    <t>25.2517 min, 3.588 s</t>
  </si>
  <si>
    <t>25.2517 min, 5.343 s</t>
  </si>
  <si>
    <t>2,3,5,6-Tetramethylacetophenone</t>
  </si>
  <si>
    <t>25.3351 min, 2.555 s</t>
  </si>
  <si>
    <t>25.3351 min, 3.439 s</t>
  </si>
  <si>
    <t>XIC(143.06±500ppm)</t>
  </si>
  <si>
    <t>25.3351 min, 3.877 s</t>
  </si>
  <si>
    <t>XIC(143.03±500ppm)</t>
  </si>
  <si>
    <t>25.3351 min, 4.747 s</t>
  </si>
  <si>
    <t>25.3351 min, 5.611 s</t>
  </si>
  <si>
    <t>25.4184 min, 2.131 s</t>
  </si>
  <si>
    <t>XIC(137.04±500ppm)</t>
  </si>
  <si>
    <t>25.4184 min, 3.454 s</t>
  </si>
  <si>
    <t>Alanine, N,N-dimethyl-3-phenyl-, ethyl ester</t>
  </si>
  <si>
    <t>XIC(130.05±500ppm)</t>
  </si>
  <si>
    <t>(1-Methylpenta-1,3-dienyl)benzene</t>
  </si>
  <si>
    <t>XIC(143.08±500ppm)</t>
  </si>
  <si>
    <t>25.5018 min, 3.118 s</t>
  </si>
  <si>
    <t>25.5018 min, 3.692 s</t>
  </si>
  <si>
    <t>25.5851 min, 3.615 s</t>
  </si>
  <si>
    <t>25.6684 min, 2.078 s</t>
  </si>
  <si>
    <t>25.6684 min, 3.308 s</t>
  </si>
  <si>
    <t>Indole, 3-(2-(diisopropylamino)ethyl)-</t>
  </si>
  <si>
    <t>XIC(114.04±500ppm)</t>
  </si>
  <si>
    <t>25.6684 min, 3.796 s</t>
  </si>
  <si>
    <t>3,4-Pyridinediamine</t>
  </si>
  <si>
    <t>25.6684 min, 3.834 s</t>
  </si>
  <si>
    <t>1,3-Dioxan-5-ol</t>
  </si>
  <si>
    <t>25.6684 min, 5.837 s</t>
  </si>
  <si>
    <t>XIC(148.08±500ppm)</t>
  </si>
  <si>
    <t>25.7518 min, 3.453 s</t>
  </si>
  <si>
    <t>25.7518 min, 4.290 s</t>
  </si>
  <si>
    <t>1-Methyl-1H-imidazole-2-carboxylic acid, ethyl ester</t>
  </si>
  <si>
    <t>25.8351 min, 3.774 s</t>
  </si>
  <si>
    <t>XIC(147.03±500ppm)</t>
  </si>
  <si>
    <t>25.9185 min, 3.977 s</t>
  </si>
  <si>
    <t>26.0018 min, 2.656 s</t>
  </si>
  <si>
    <t>26.0018 min, 3.264 s</t>
  </si>
  <si>
    <t>3-Methyl-1-(1-methylimidazol-2-yl)butan-1-one</t>
  </si>
  <si>
    <t>26.0018 min, 3.720 s</t>
  </si>
  <si>
    <t>2,6-Piperidinedione, 3-ethyl-</t>
  </si>
  <si>
    <t>XIC(113.04±500ppm)</t>
  </si>
  <si>
    <t>26.0018 min, 4.108 s</t>
  </si>
  <si>
    <t>26.0018 min, 4.763 s</t>
  </si>
  <si>
    <t>26.0851 min, 2.984 s</t>
  </si>
  <si>
    <t>26.0851 min, 4.194 s</t>
  </si>
  <si>
    <t>26.1685 min, 3.286 s</t>
  </si>
  <si>
    <t>3,4,5-Trifluorobenzyl alcohol, 2-methylpropyl ether</t>
  </si>
  <si>
    <t>26.1685 min, 4.081 s</t>
  </si>
  <si>
    <t>Quinoxaline, 2-methyl-</t>
  </si>
  <si>
    <t>XIC(144.06±500ppm)</t>
  </si>
  <si>
    <t>26.1685 min, 4.334 s</t>
  </si>
  <si>
    <t>26.1685 min, 5.215 s</t>
  </si>
  <si>
    <t>2-n-Heptylcyclopentanone</t>
  </si>
  <si>
    <t>XIC(84.08±500ppm)</t>
  </si>
  <si>
    <t>26.2518 min, 1.955 s</t>
  </si>
  <si>
    <t>26.2518 min, 3.175 s</t>
  </si>
  <si>
    <t>26.3352 min, 4.923 s</t>
  </si>
  <si>
    <t>XIC(173.12±500ppm)</t>
  </si>
  <si>
    <t>26.4185 min, 2.511 s</t>
  </si>
  <si>
    <t>2-Furancarboxamide, N-methyl-N-pentyl-</t>
  </si>
  <si>
    <t>26.4185 min, 4.388 s</t>
  </si>
  <si>
    <t>26.5018 min, 2.333 s</t>
  </si>
  <si>
    <t>26.5018 min, 3.262 s</t>
  </si>
  <si>
    <t>1-Propanone, 2-methyl-1-(2-methylphenyl)-</t>
  </si>
  <si>
    <t>26.5018 min, 3.327 s</t>
  </si>
  <si>
    <t>26.5018 min, 3.603 s</t>
  </si>
  <si>
    <t>Furan, 2,2'-[oxybis(methylene)]bis-</t>
  </si>
  <si>
    <t>26.5018 min, 3.644 s</t>
  </si>
  <si>
    <t>26.5018 min, 4.254 s</t>
  </si>
  <si>
    <t>26.5852 min, 3.559 s</t>
  </si>
  <si>
    <t>XIC(147.02±500ppm)</t>
  </si>
  <si>
    <t>26.5852 min, 4.139 s</t>
  </si>
  <si>
    <t>26.6685 min, 1.997 s</t>
  </si>
  <si>
    <t>26.6685 min, 3.485 s</t>
  </si>
  <si>
    <t>26.6685 min, 5.140 s</t>
  </si>
  <si>
    <t>26.7519 min, 3.311 s</t>
  </si>
  <si>
    <t>26.7519 min, 3.768 s</t>
  </si>
  <si>
    <t>Amantadine</t>
  </si>
  <si>
    <t>26.7519 min, 4.086 s</t>
  </si>
  <si>
    <t>26.7519 min, 4.344 s</t>
  </si>
  <si>
    <t>XIC(122.03±500ppm)</t>
  </si>
  <si>
    <t>26.8352 min, 4.135 s</t>
  </si>
  <si>
    <t>XIC(106.06±500ppm)</t>
  </si>
  <si>
    <t>26.9185 min, 2.562 s</t>
  </si>
  <si>
    <t>26.9185 min, 2.846 s</t>
  </si>
  <si>
    <t>26.9185 min, 3.317 s</t>
  </si>
  <si>
    <t>26.9185 min, 3.743 s</t>
  </si>
  <si>
    <t>Quinoline, 8-methyl-</t>
  </si>
  <si>
    <t>26.9185 min, 4.186 s</t>
  </si>
  <si>
    <t>endo-4-Oxatricyclo[5.2.1.0(2,6)]dec-8-en-3-one</t>
  </si>
  <si>
    <t>XIC(66.05±500ppm)</t>
  </si>
  <si>
    <t>26.9185 min, 4.965 s</t>
  </si>
  <si>
    <t>27.0019 min, 3.222 s</t>
  </si>
  <si>
    <t>1,8-(Epoxymethano)-2,7-methanodibenzo[a,e]cyclobuta[c]cycloocten-13-one, 1,2,2a,7,8,12b-hexahydro-2-methoxy-</t>
  </si>
  <si>
    <t>XIC(159.07±500ppm)</t>
  </si>
  <si>
    <t>27.0019 min, 3.308 s</t>
  </si>
  <si>
    <t>27.0019 min, 3.988 s</t>
  </si>
  <si>
    <t>27.0019 min, 4.204 s</t>
  </si>
  <si>
    <t>27.0019 min, 4.342 s</t>
  </si>
  <si>
    <t>Phloroglucitol</t>
  </si>
  <si>
    <t>27.0019 min, 5.563 s</t>
  </si>
  <si>
    <t>Formamide, N-phenyl-</t>
  </si>
  <si>
    <t>XIC(93.01±500ppm)</t>
  </si>
  <si>
    <t>27.0019 min, 5.803 s</t>
  </si>
  <si>
    <t>p-Sec-butylphenyl acetate</t>
  </si>
  <si>
    <t>27.0852 min, 3.198 s</t>
  </si>
  <si>
    <t>27.0852 min, 3.792 s</t>
  </si>
  <si>
    <t>XIC(160.07±500ppm)</t>
  </si>
  <si>
    <t>27.1686 min, 3.333 s</t>
  </si>
  <si>
    <t>27.1686 min, 4.102 s</t>
  </si>
  <si>
    <t>27.2519 min, 2.589 s</t>
  </si>
  <si>
    <t>1,5,6,7-Tetrahydroindazol-4-one</t>
  </si>
  <si>
    <t>XIC(108.01±500ppm)</t>
  </si>
  <si>
    <t>27.2519 min, 5.272 s</t>
  </si>
  <si>
    <t>27.3352 min, 2.558 s</t>
  </si>
  <si>
    <t>27.3352 min, 3.120 s</t>
  </si>
  <si>
    <t>27.3352 min, 3.180 s</t>
  </si>
  <si>
    <t>2-Hexanone, 1,1,1-trifluoro-</t>
  </si>
  <si>
    <t>27.3352 min, 3.216 s</t>
  </si>
  <si>
    <t>27.3352 min, 3.842 s</t>
  </si>
  <si>
    <t>2,5-Pyrrolidinedione, 1-butyl-</t>
  </si>
  <si>
    <t>27.3352 min, 4.386 s</t>
  </si>
  <si>
    <t>27.3352 min, 4.466 s</t>
  </si>
  <si>
    <t>27.4186 min, 3.180 s</t>
  </si>
  <si>
    <t>Benzonitrile, 4-(1-methylethyl)-</t>
  </si>
  <si>
    <t>27.4186 min, 3.773 s</t>
  </si>
  <si>
    <t>XIC(158.03±500ppm)</t>
  </si>
  <si>
    <t>27.4186 min, 4.084 s</t>
  </si>
  <si>
    <t>XIC(141.05±500ppm)</t>
  </si>
  <si>
    <t>27.4186 min, 4.470 s</t>
  </si>
  <si>
    <t>27.4186 min, 4.660 s</t>
  </si>
  <si>
    <t>27.4186 min, 5.139 s</t>
  </si>
  <si>
    <t>27.5019 min, 2.135 s</t>
  </si>
  <si>
    <t>Decanoic acid, methyl ester</t>
  </si>
  <si>
    <t>27.5019 min, 2.414 s</t>
  </si>
  <si>
    <t>XIC(151.07±500ppm)</t>
  </si>
  <si>
    <t>27.5019 min, 3.503 s</t>
  </si>
  <si>
    <t>27.5019 min, 3.927 s</t>
  </si>
  <si>
    <t>2-Pentene, 3-ethyl-2-methyl-1-[(dimethylamino)ethylboryl]-</t>
  </si>
  <si>
    <t>27.5853 min, 2.782 s</t>
  </si>
  <si>
    <t>Paroxypropione</t>
  </si>
  <si>
    <t>27.5853 min, 3.254 s</t>
  </si>
  <si>
    <t>XIC(158.06±500ppm)</t>
  </si>
  <si>
    <t>27.6686 min, 3.569 s</t>
  </si>
  <si>
    <t>27.7519 min, 2.170 s</t>
  </si>
  <si>
    <t>XIC(132.05±500ppm)</t>
  </si>
  <si>
    <t>27.7519 min, 4.159 s</t>
  </si>
  <si>
    <t>Trifluoroacetic acid, cyclopentyl ester</t>
  </si>
  <si>
    <t>27.7519 min, 4.957 s</t>
  </si>
  <si>
    <t>2,4-Dimethylphenethyl alcohol</t>
  </si>
  <si>
    <t>XIC(119.08±500ppm)</t>
  </si>
  <si>
    <t>27.8353 min, 2.680 s</t>
  </si>
  <si>
    <t>27.8353 min, 3.236 s</t>
  </si>
  <si>
    <t>27.9186 min, 2.215 s</t>
  </si>
  <si>
    <t>1,5-Cycloundecadiene, 9-(1-methylethylidene)-</t>
  </si>
  <si>
    <t>XIC(107.08±500ppm)</t>
  </si>
  <si>
    <t>27.9186 min, 2.517 s</t>
  </si>
  <si>
    <t>Pent-4-enoylamide, 2-methyl-N-allyl-N-propyl-</t>
  </si>
  <si>
    <t>27.9186 min, 2.806 s</t>
  </si>
  <si>
    <t>XIC(160.08±500ppm)</t>
  </si>
  <si>
    <t>Isoquinoline, 1-methyl-</t>
  </si>
  <si>
    <t>27.9186 min, 4.334 s</t>
  </si>
  <si>
    <t>Benzaldehyde, 4-(1-methylethyl)-</t>
  </si>
  <si>
    <t>XIC(133.02±500ppm)</t>
  </si>
  <si>
    <t>27.9186 min, 4.804 s</t>
  </si>
  <si>
    <t>Bicyclo[3.3.1]non-2-en-9-one</t>
  </si>
  <si>
    <t>27.9186 min, 4.931 s</t>
  </si>
  <si>
    <t>S-Triazolo[5,1-a]pyrimidin-5(1H)-one</t>
  </si>
  <si>
    <t>XIC(136.01±500ppm)</t>
  </si>
  <si>
    <t>27.9186 min, 6.050 s</t>
  </si>
  <si>
    <t>28.002 min, 2.737 s</t>
  </si>
  <si>
    <t>XIC(146.03±500ppm)</t>
  </si>
  <si>
    <t>28.002 min, 4.679 s</t>
  </si>
  <si>
    <t>28.0853 min, 3.543 s</t>
  </si>
  <si>
    <t>28.0853 min, 3.923 s</t>
  </si>
  <si>
    <t>28.1686 min, 3.250 s</t>
  </si>
  <si>
    <t>28.1686 min, 4.567 s</t>
  </si>
  <si>
    <t>28.252 min, 5.527 s</t>
  </si>
  <si>
    <t>XIC(69.07±500ppm)</t>
  </si>
  <si>
    <t>28.3353 min, 2.109 s</t>
  </si>
  <si>
    <t>28.3353 min, 3.998 s</t>
  </si>
  <si>
    <t>28.4187 min, 3.426 s</t>
  </si>
  <si>
    <t>4,4-Ethylenedioxy-pentanenitrile</t>
  </si>
  <si>
    <t>28.4187 min, 3.855 s</t>
  </si>
  <si>
    <t>28.4187 min, 4.364 s</t>
  </si>
  <si>
    <t>Benzonitrile, 4-acetyl-</t>
  </si>
  <si>
    <t>28.4187 min, 4.953 s</t>
  </si>
  <si>
    <t>N-(1,3-Dioxo-1H,3H-benzo[de]isoquinolin-2-yl)-2-piperidin-1-yl-acetamide</t>
  </si>
  <si>
    <t>28.5853 min, 2.715 s</t>
  </si>
  <si>
    <t>3-Methyl-1-(tetrahydropyrrolo[1,2-c]oxazol-3-ylidene)-butan-2-one</t>
  </si>
  <si>
    <t>28.5853 min, 2.827 s</t>
  </si>
  <si>
    <t>28.5853 min, 3.204 s</t>
  </si>
  <si>
    <t>XIC(154.05±500ppm)</t>
  </si>
  <si>
    <t>28.5853 min, 4.333 s</t>
  </si>
  <si>
    <t>28.5853 min, 4.534 s</t>
  </si>
  <si>
    <t>3-Acetoxy-2(1H)-pyridone</t>
  </si>
  <si>
    <t>28.5853 min, 4.653 s</t>
  </si>
  <si>
    <t>7-Phenyl-n-heptanol</t>
  </si>
  <si>
    <t>28.6687 min, 2.756 s</t>
  </si>
  <si>
    <t>28.6687 min, 3.367 s</t>
  </si>
  <si>
    <t>28.6687 min, 3.817 s</t>
  </si>
  <si>
    <t>1H-Indazole, 7-methyl-</t>
  </si>
  <si>
    <t>28.6687 min, 4.210 s</t>
  </si>
  <si>
    <t>Quinoline, 4-methyl-</t>
  </si>
  <si>
    <t>28.6687 min, 4.364 s</t>
  </si>
  <si>
    <t>28.752 min, 1.900 s</t>
  </si>
  <si>
    <t>1-Pentene, 3,3-dimethyl-</t>
  </si>
  <si>
    <t>28.752 min, 2.849 s</t>
  </si>
  <si>
    <t>XIC(164.07±500ppm)</t>
  </si>
  <si>
    <t>28.8354 min, 3.527 s</t>
  </si>
  <si>
    <t>Pyrrolidin-2-one, 5-heptyl-</t>
  </si>
  <si>
    <t>28.9187 min, 2.912 s</t>
  </si>
  <si>
    <t>Dimethyl (1-diazo-2-oxopropyl)phosphonate</t>
  </si>
  <si>
    <t>29.002 min, 2.606 s</t>
  </si>
  <si>
    <t>Phenol, 4-butyl-</t>
  </si>
  <si>
    <t>29.002 min, 3.240 s</t>
  </si>
  <si>
    <t>29.002 min, 4.950 s</t>
  </si>
  <si>
    <t>2(3H)-Furanone, dihydro-5-pentyl-</t>
  </si>
  <si>
    <t>29.0854 min, 3.773 s</t>
  </si>
  <si>
    <t>1H-Indole, 1,4-dimethyl-</t>
  </si>
  <si>
    <t>XIC(144.07±500ppm)</t>
  </si>
  <si>
    <t>29.0854 min, 4.140 s</t>
  </si>
  <si>
    <t>XIC(145.07±500ppm)</t>
  </si>
  <si>
    <t>29.1687 min, 4.065 s</t>
  </si>
  <si>
    <t>29.1687 min, 4.312 s</t>
  </si>
  <si>
    <t>2,6-Dimethylphenyl isocyanate</t>
  </si>
  <si>
    <t>29.1687 min, 4.926 s</t>
  </si>
  <si>
    <t>XIC(137.05±500ppm)</t>
  </si>
  <si>
    <t>29.2521 min, 3.331 s</t>
  </si>
  <si>
    <t>2-Ethylimino-4-methyl-pentanenitrile</t>
  </si>
  <si>
    <t>XIC(123.06±500ppm)</t>
  </si>
  <si>
    <t>29.2521 min, 3.666 s</t>
  </si>
  <si>
    <t>29.3354 min, 3.795 s</t>
  </si>
  <si>
    <t>XIC(143.07±500ppm)</t>
  </si>
  <si>
    <t>XIC(157.08±500ppm)</t>
  </si>
  <si>
    <t>29.5854 min, 3.818 s</t>
  </si>
  <si>
    <t>N-Ethyl-2-benzyloxycarbonylazetidine</t>
  </si>
  <si>
    <t>29.6688 min, 4.060 s</t>
  </si>
  <si>
    <t>Biphenylene, 1,2,3,6,7,8,8a,8b-octahydro-, trans-</t>
  </si>
  <si>
    <t>29.7521 min, 4.179 s</t>
  </si>
  <si>
    <t>29.7521 min, 5.112 s</t>
  </si>
  <si>
    <t>29.8354 min, 2.448 s</t>
  </si>
  <si>
    <t>2-Propenoic acid, 3-phenyl-, methyl ester</t>
  </si>
  <si>
    <t>29.9188 min, 3.809 s</t>
  </si>
  <si>
    <t>29.9188 min, 4.055 s</t>
  </si>
  <si>
    <t>29.9188 min, 4.679 s</t>
  </si>
  <si>
    <t>Phenol, 2-(3-hydroxy-3-methyl-1-butenyl)-, (Z)-</t>
  </si>
  <si>
    <t>30.0021 min, 3.187 s</t>
  </si>
  <si>
    <t>1H-Inden-1-one, 2,3-dihydro-3,3,6-trimethyl-</t>
  </si>
  <si>
    <t>30.0021 min, 3.213 s</t>
  </si>
  <si>
    <t>XIC(156.08±500ppm)</t>
  </si>
  <si>
    <t>30.0021 min, 3.586 s</t>
  </si>
  <si>
    <t>XIC(162.04±500ppm)</t>
  </si>
  <si>
    <t>30.0021 min, 3.806 s</t>
  </si>
  <si>
    <t>1H-Indole, 7-methyl-</t>
  </si>
  <si>
    <t>30.0021 min, 4.578 s</t>
  </si>
  <si>
    <t>30.0855 min, 3.464 s</t>
  </si>
  <si>
    <t>30.0855 min, 3.965 s</t>
  </si>
  <si>
    <t>1-Propene, 3-cyano-1-phenyl-</t>
  </si>
  <si>
    <t>XIC(116.05±500ppm)</t>
  </si>
  <si>
    <t>30.0855 min, 4.241 s</t>
  </si>
  <si>
    <t>30.1688 min, 2.008 s</t>
  </si>
  <si>
    <t>30.1688 min, 3.695 s</t>
  </si>
  <si>
    <t>4H-1-Benzopyran-4-one</t>
  </si>
  <si>
    <t>30.1688 min, 5.250 s</t>
  </si>
  <si>
    <t>5-Cyanotropolone</t>
  </si>
  <si>
    <t>30.1688 min, 5.649 s</t>
  </si>
  <si>
    <t>phenol, 3-amino-, methanesulfonate (ester)</t>
  </si>
  <si>
    <t>30.1688 min, 6.194 s</t>
  </si>
  <si>
    <t>N,N-Diethylaniline</t>
  </si>
  <si>
    <t>30.2521 min, 4.546 s</t>
  </si>
  <si>
    <t>30.3355 min, 2.538 s</t>
  </si>
  <si>
    <t>Tetrahydrofuran-5-on-2-methanol, a-[a-methoxy-(tetrahydrofuran-5-on-2-ylmethoxy)]-</t>
  </si>
  <si>
    <t>30.4188 min, 2.301 s</t>
  </si>
  <si>
    <t>30.4188 min, 3.249 s</t>
  </si>
  <si>
    <t>30.5022 min, 2.679 s</t>
  </si>
  <si>
    <t>30.5022 min, 5.178 s</t>
  </si>
  <si>
    <t>6-Methyl-6-vinyldodecane-5,8-dione</t>
  </si>
  <si>
    <t>XIC(57.08±500ppm)</t>
  </si>
  <si>
    <t>30.5855 min, 3.082 s</t>
  </si>
  <si>
    <t>2,4,6-Cycloheptatrien-1-one, 2-hydroxy-</t>
  </si>
  <si>
    <t>30.5855 min, 4.251 s</t>
  </si>
  <si>
    <t>XIC(151.03±500ppm)</t>
  </si>
  <si>
    <t>30.5855 min, 4.661 s</t>
  </si>
  <si>
    <t>4a(2H)-Naphthalenol, octahydro-4,8a-dimethyl-,(4a,4aa,8aß)-</t>
  </si>
  <si>
    <t>XIC(112.08±500ppm)</t>
  </si>
  <si>
    <t>30.6688 min, 3.234 s</t>
  </si>
  <si>
    <t>30.6688 min, 4.057 s</t>
  </si>
  <si>
    <t>XIC(152.05±500ppm)</t>
  </si>
  <si>
    <t>30.6688 min, 4.116 s</t>
  </si>
  <si>
    <t>Cyclohexene, 3-(1-methylethyl)-</t>
  </si>
  <si>
    <t>30.7522 min, 2.163 s</t>
  </si>
  <si>
    <t>30.7522 min, 3.205 s</t>
  </si>
  <si>
    <t>30.8355 min, 2.305 s</t>
  </si>
  <si>
    <t>5-Ethylhydantoin</t>
  </si>
  <si>
    <t>XIC(100.02±500ppm)</t>
  </si>
  <si>
    <t>30.8355 min, 5.312 s</t>
  </si>
  <si>
    <t>30.9189 min, 1.999 s</t>
  </si>
  <si>
    <t>30.9189 min, 2.383 s</t>
  </si>
  <si>
    <t>XIC(167.06±500ppm)</t>
  </si>
  <si>
    <t>30.9189 min, 3.726 s</t>
  </si>
  <si>
    <t>31.0855 min, 2.594 s</t>
  </si>
  <si>
    <t>1H-Indene, 5-hexyl-2,3-dihydro-</t>
  </si>
  <si>
    <t>31.0855 min, 2.691 s</t>
  </si>
  <si>
    <t>31.1689 min, 1.970 s</t>
  </si>
  <si>
    <t>31.1689 min, 3.753 s</t>
  </si>
  <si>
    <t>2-Cyclohexylpiperidine</t>
  </si>
  <si>
    <t>31.1689 min, 4.472 s</t>
  </si>
  <si>
    <t>31.3356 min, 2.018 s</t>
  </si>
  <si>
    <t>31.3356 min, 2.571 s</t>
  </si>
  <si>
    <t>o-Tolunitrile, a-cyano-</t>
  </si>
  <si>
    <t>XIC(142.04±500ppm)</t>
  </si>
  <si>
    <t>31.3356 min, 4.870 s</t>
  </si>
  <si>
    <t>Cyclopropanecarboxylic acid, 3-fluorophenyl ester</t>
  </si>
  <si>
    <t>31.4189 min, 2.733 s</t>
  </si>
  <si>
    <t>31.4189 min, 4.089 s</t>
  </si>
  <si>
    <t>XIC(161.03±500ppm)</t>
  </si>
  <si>
    <t>31.4189 min, 4.895 s</t>
  </si>
  <si>
    <t>2(3H)-Naphthalenone, 4,4a,5,6,7,8-hexahydro-</t>
  </si>
  <si>
    <t>XIC(122.04±500ppm)</t>
  </si>
  <si>
    <t>31.4189 min, 5.447 s</t>
  </si>
  <si>
    <t>31.5022 min, 4.201 s</t>
  </si>
  <si>
    <t>31.7523 min, 2.126 s</t>
  </si>
  <si>
    <t>1-[ß-Hydroxyethyl]-4-cyano-5-aminopyrazole</t>
  </si>
  <si>
    <t>31.7523 min, 3.964 s</t>
  </si>
  <si>
    <t>4,4'-Isopropylidenebis(3-methyl-2-isoxazolin-5-one)</t>
  </si>
  <si>
    <t>31.8356 min, 3.169 s</t>
  </si>
  <si>
    <t>31.9189 min, 3.773 s</t>
  </si>
  <si>
    <t>1,3-Benzoxazol-4-ol</t>
  </si>
  <si>
    <t>XIC(135.06±500ppm)</t>
  </si>
  <si>
    <t>31.9189 min, 5.821 s</t>
  </si>
  <si>
    <t>32.0023 min, 2.672 s</t>
  </si>
  <si>
    <t>32.0023 min, 2.814 s</t>
  </si>
  <si>
    <t>XIC(149.02±500ppm)</t>
  </si>
  <si>
    <t>32.0023 min, 4.588 s</t>
  </si>
  <si>
    <t>Cyclopentene,3-(3-methylbutyl)-</t>
  </si>
  <si>
    <t>32.0856 min, 2.167 s</t>
  </si>
  <si>
    <t>Benzenepropanoic acid, 3-phenylpropyl ester</t>
  </si>
  <si>
    <t>32.2523 min, 3.569 s</t>
  </si>
  <si>
    <t>32.3356 min, 3.130 s</t>
  </si>
  <si>
    <t>XIC(171.04±500ppm)</t>
  </si>
  <si>
    <t>32.3356 min, 3.985 s</t>
  </si>
  <si>
    <t>32.419 min, 4.536 s</t>
  </si>
  <si>
    <t>Diethylmalonic acid, 3-phenylpropyl undecyl ester</t>
  </si>
  <si>
    <t>32.5023 min, 2.741 s</t>
  </si>
  <si>
    <t>32.5857 min, 2.151 s</t>
  </si>
  <si>
    <t>XIC(168.07±500ppm)</t>
  </si>
  <si>
    <t>32.5857 min, 4.032 s</t>
  </si>
  <si>
    <t>1H-Indole-3-acetamide, N-[2-(4-morpholinyl)ethyl]-a-oxo-</t>
  </si>
  <si>
    <t>32.5857 min, 5.010 s</t>
  </si>
  <si>
    <t>32.7523 min, 2.597 s</t>
  </si>
  <si>
    <t>5-Methyl-1,3-diazaadamantan-6-one</t>
  </si>
  <si>
    <t>32.7523 min, 2.822 s</t>
  </si>
  <si>
    <t>2,2'-Isopropylidenedifuran</t>
  </si>
  <si>
    <t>XIC(161.05±500ppm)</t>
  </si>
  <si>
    <t>32.7523 min, 3.730 s</t>
  </si>
  <si>
    <t>32.7523 min, 5.386 s</t>
  </si>
  <si>
    <t>Lycorenan, 9,10-dimethoxy-1-methyl-</t>
  </si>
  <si>
    <t>XIC(109.09±500ppm)</t>
  </si>
  <si>
    <t>32.8357 min, 2.099 s</t>
  </si>
  <si>
    <t>(2S,6R)-2-Methyl-6-nonylpiperidine</t>
  </si>
  <si>
    <t>32.8357 min, 2.663 s</t>
  </si>
  <si>
    <t>32.8357 min, 2.749 s</t>
  </si>
  <si>
    <t>XIC(155.08±500ppm)</t>
  </si>
  <si>
    <t>32.8357 min, 3.490 s</t>
  </si>
  <si>
    <t>XIC(155.06±500ppm)</t>
  </si>
  <si>
    <t>32.8357 min, 4.463 s</t>
  </si>
  <si>
    <t>32.919 min, 2.217 s</t>
  </si>
  <si>
    <t>(3-Methylphenyl) methanol, 3-methylbutyl ether</t>
  </si>
  <si>
    <t>32.919 min, 2.554 s</t>
  </si>
  <si>
    <t>1-Amino-2-methylnaphthalene</t>
  </si>
  <si>
    <t>32.919 min, 4.138 s</t>
  </si>
  <si>
    <t>Cyclohexanone, 2-methyl-5-(1-methylethyl)-</t>
  </si>
  <si>
    <t>33.0024 min, 1.932 s</t>
  </si>
  <si>
    <t>2-Ethylthiolane, S,S-dioxide</t>
  </si>
  <si>
    <t>33.0024 min, 1.957 s</t>
  </si>
  <si>
    <t>33.0024 min, 2.713 s</t>
  </si>
  <si>
    <t>Pyridine, 3-phenyl-</t>
  </si>
  <si>
    <t>33.0024 min, 4.411 s</t>
  </si>
  <si>
    <t>Cyclopropane, 1-methyl-2-(1-methylpentyl)-</t>
  </si>
  <si>
    <t>33.0857 min, 2.808 s</t>
  </si>
  <si>
    <t>n-Octyl phenyl ketone</t>
  </si>
  <si>
    <t>33.0857 min, 3.326 s</t>
  </si>
  <si>
    <t>o-Cyanobenzoic acid</t>
  </si>
  <si>
    <t>XIC(76.03±500ppm)</t>
  </si>
  <si>
    <t>33.0857 min, 5.287 s</t>
  </si>
  <si>
    <t>33.169 min, 5.283 s</t>
  </si>
  <si>
    <t>33.2524 min, 2.565 s</t>
  </si>
  <si>
    <t>Aziridine, 2-methyl-3-(1-methylethyl)-1-(2-propenyl)-, trans-</t>
  </si>
  <si>
    <t>33.2524 min, 2.821 s</t>
  </si>
  <si>
    <t>1,1'-Biphenyl, 2-ethyl-</t>
  </si>
  <si>
    <t>XIC(167.08±500ppm)</t>
  </si>
  <si>
    <t>33.2524 min, 3.501 s</t>
  </si>
  <si>
    <t>Fenpropidin</t>
  </si>
  <si>
    <t>33.2524 min, 3.830 s</t>
  </si>
  <si>
    <t>33.3357 min, 2.233 s</t>
  </si>
  <si>
    <t>33.3357 min, 2.566 s</t>
  </si>
  <si>
    <t>2(3H)-Furanone, 5-hexyldihydro-</t>
  </si>
  <si>
    <t>33.4191 min, 3.615 s</t>
  </si>
  <si>
    <t>XIC(176.07±500ppm)</t>
  </si>
  <si>
    <t>33.4191 min, 3.808 s</t>
  </si>
  <si>
    <t>1H-Isoindole-1,3(2H)-dione, N-ethyl-</t>
  </si>
  <si>
    <t>XIC(160.03±500ppm)</t>
  </si>
  <si>
    <t>33.4191 min, 4.497 s</t>
  </si>
  <si>
    <t>2,4(1H,3H)-Quinazolinedione, 3-methyl-</t>
  </si>
  <si>
    <t>XIC(176.05±500ppm)</t>
  </si>
  <si>
    <t>33.4191 min, 4.650 s</t>
  </si>
  <si>
    <t>33.5857 min, 2.655 s</t>
  </si>
  <si>
    <t>Pyridine, 2-(phenylmethyl)-</t>
  </si>
  <si>
    <t>33.5857 min, 4.351 s</t>
  </si>
  <si>
    <t>XIC(171.11±500ppm)</t>
  </si>
  <si>
    <t>33.6691 min, 3.041 s</t>
  </si>
  <si>
    <t>2H-1,5-Benzodioxepin, 3,4-dihydro-3-methylene-</t>
  </si>
  <si>
    <t>XIC(162.02±500ppm)</t>
  </si>
  <si>
    <t>33.6691 min, 4.873 s</t>
  </si>
  <si>
    <t>ß-D-Glucopyranose, 1,6-anhydro-</t>
  </si>
  <si>
    <t>33.6691 min, 5.593 s</t>
  </si>
  <si>
    <t>3-Methoxycinnamic acid</t>
  </si>
  <si>
    <t>XIC(178.05±500ppm)</t>
  </si>
  <si>
    <t>33.7524 min, 4.065 s</t>
  </si>
  <si>
    <t>33.7524 min, 4.266 s</t>
  </si>
  <si>
    <t>33.8358 min, 2.096 s</t>
  </si>
  <si>
    <t>XIC(153.06±500ppm)</t>
  </si>
  <si>
    <t>33.8358 min, 4.333 s</t>
  </si>
  <si>
    <t>Glycine, N-(2,3,4-trifluorobenzoyl)-, methyl ester</t>
  </si>
  <si>
    <t>XIC(159.09±500ppm)</t>
  </si>
  <si>
    <t>33.9191 min, 3.856 s</t>
  </si>
  <si>
    <t>XIC(168.08±500ppm)</t>
  </si>
  <si>
    <t>34.0024 min, 3.734 s</t>
  </si>
  <si>
    <t>XIC(166.05±500ppm)</t>
  </si>
  <si>
    <t>34.0024 min, 4.682 s</t>
  </si>
  <si>
    <t>E-2-Hexadecacen-1-ol</t>
  </si>
  <si>
    <t>34.0858 min, 2.014 s</t>
  </si>
  <si>
    <t>34.0858 min, 3.544 s</t>
  </si>
  <si>
    <t>4-Benzylpyrimidine</t>
  </si>
  <si>
    <t>XIC(169.07±500ppm)</t>
  </si>
  <si>
    <t>34.0858 min, 4.433 s</t>
  </si>
  <si>
    <t>34.1691 min, 4.488 s</t>
  </si>
  <si>
    <t>benzo[b]thiophene-3-carbonitrile</t>
  </si>
  <si>
    <t>XIC(159.00±500ppm)</t>
  </si>
  <si>
    <t>34.1691 min, 5.172 s</t>
  </si>
  <si>
    <t>1,7-Dioxaspiro[5.5]undec-4-ene</t>
  </si>
  <si>
    <t>34.3358 min, 1.791 s</t>
  </si>
  <si>
    <t>34.3358 min, 3.781 s</t>
  </si>
  <si>
    <t>XIC(153.04±500ppm)</t>
  </si>
  <si>
    <t>34.3358 min, 4.846 s</t>
  </si>
  <si>
    <t>34.4191 min, 2.086 s</t>
  </si>
  <si>
    <t>34.4191 min, 3.496 s</t>
  </si>
  <si>
    <t>XIC(173.09±500ppm)</t>
  </si>
  <si>
    <t>34.5025 min, 3.101 s</t>
  </si>
  <si>
    <t>XIC(156.05±500ppm)</t>
  </si>
  <si>
    <t>34.5858 min, 4.965 s</t>
  </si>
  <si>
    <t>XIC(178.09±500ppm)</t>
  </si>
  <si>
    <t>34.6692 min, 3.700 s</t>
  </si>
  <si>
    <t>2H-1-Benzopyran-2-one, 3-methyl-</t>
  </si>
  <si>
    <t>34.6692 min, 4.857 s</t>
  </si>
  <si>
    <t>XIC(155.07±500ppm)</t>
  </si>
  <si>
    <t>XIC(127.05±500ppm)</t>
  </si>
  <si>
    <t>34.7525 min, 4.837 s</t>
  </si>
  <si>
    <t>34.8358 min, 3.660 s</t>
  </si>
  <si>
    <t>anti-10-Methyl-endo-tricyclo[5.2.1.0(2.6)]decane</t>
  </si>
  <si>
    <t>34.9192 min, 2.353 s</t>
  </si>
  <si>
    <t>XIC(182.10±500ppm)</t>
  </si>
  <si>
    <t>2-Cyclohexen-1-one, 4-ethynyl-4-hydroxy-3,5,5-trimethyl-</t>
  </si>
  <si>
    <t>34.9192 min, 4.075 s</t>
  </si>
  <si>
    <t>XIC(175.05±500ppm)</t>
  </si>
  <si>
    <t>34.9192 min, 4.529 s</t>
  </si>
  <si>
    <t>35.0025 min, 4.011 s</t>
  </si>
  <si>
    <t>Acetamide, N-(2,4-dihydroxyphenyl)-</t>
  </si>
  <si>
    <t>XIC(125.04±500ppm)</t>
  </si>
  <si>
    <t>35.0025 min, 4.715 s</t>
  </si>
  <si>
    <t>35.0859 min, 2.526 s</t>
  </si>
  <si>
    <t>1,3-Cyclohexadiene, 5-(3-buten-1-yl)-</t>
  </si>
  <si>
    <t>35.1692 min, 2.463 s</t>
  </si>
  <si>
    <t>XIC(205.15±500ppm)</t>
  </si>
  <si>
    <t>35.2525 min, 2.800 s</t>
  </si>
  <si>
    <t>XIC(179.08±500ppm)</t>
  </si>
  <si>
    <t>35.2525 min, 3.741 s</t>
  </si>
  <si>
    <t>35.3359 min, 2.525 s</t>
  </si>
  <si>
    <t>2,5-Methanopyrano[3,2-b]pyrrole, hexahydro-1-methyl-</t>
  </si>
  <si>
    <t>35.3359 min, 3.042 s</t>
  </si>
  <si>
    <t>35.3359 min, 4.915 s</t>
  </si>
  <si>
    <t>35.4192 min, 2.372 s</t>
  </si>
  <si>
    <t>Diethylmalonic acid, hexyl 3-phenylpropyl ester</t>
  </si>
  <si>
    <t>35.4192 min, 3.129 s</t>
  </si>
  <si>
    <t>35.4192 min, 3.253 s</t>
  </si>
  <si>
    <t>35.4192 min, 4.164 s</t>
  </si>
  <si>
    <t>XIC(194.08±500ppm)</t>
  </si>
  <si>
    <t>35.5026 min, 3.738 s</t>
  </si>
  <si>
    <t>XIC(170.10±500ppm)</t>
  </si>
  <si>
    <t>35.5859 min, 3.614 s</t>
  </si>
  <si>
    <t>35.7526 min, 2.354 s</t>
  </si>
  <si>
    <t>XIC(181.09±500ppm)</t>
  </si>
  <si>
    <t>35.7526 min, 3.288 s</t>
  </si>
  <si>
    <t>XIC(170.09±500ppm)</t>
  </si>
  <si>
    <t>35.7526 min, 3.614 s</t>
  </si>
  <si>
    <t>2(4H)-Benzofuranone, 5,6,7,7a-tetrahydro-4,4,7a-trimethyl-, (R)-</t>
  </si>
  <si>
    <t>XIC(111.03±500ppm)</t>
  </si>
  <si>
    <t>35.7526 min, 4.505 s</t>
  </si>
  <si>
    <t>35.8359 min, 2.119 s</t>
  </si>
  <si>
    <t>5-tert-Butylpyrogallol</t>
  </si>
  <si>
    <t>35.8359 min, 3.801 s</t>
  </si>
  <si>
    <t>35.9193 min, 2.504 s</t>
  </si>
  <si>
    <t>35.9193 min, 4.392 s</t>
  </si>
  <si>
    <t>5-Formyl-2-methoxyphenyl acetate</t>
  </si>
  <si>
    <t>XIC(152.04±500ppm)</t>
  </si>
  <si>
    <t>35.9193 min, 4.608 s</t>
  </si>
  <si>
    <t>Benzene, 1,1'-propylidenebis-</t>
  </si>
  <si>
    <t>36.0859 min, 3.348 s</t>
  </si>
  <si>
    <t>36.1693 min, 3.803 s</t>
  </si>
  <si>
    <t>36.2526 min, 2.743 s</t>
  </si>
  <si>
    <t>XIC(168.04±500ppm)</t>
  </si>
  <si>
    <t>36.2526 min, 4.486 s</t>
  </si>
  <si>
    <t>1-Cyclohexyl-1,2,3,4-tetrahydro-isoquinoline</t>
  </si>
  <si>
    <t>36.336 min, 3.093 s</t>
  </si>
  <si>
    <t>(3-Methylphenyl) methanol, neopentyl ether</t>
  </si>
  <si>
    <t>36.586 min, 2.410 s</t>
  </si>
  <si>
    <t>36.6693 min, 1.886 s</t>
  </si>
  <si>
    <t>36.6693 min, 2.155 s</t>
  </si>
  <si>
    <t>3-Cyclohexene-1-methanol</t>
  </si>
  <si>
    <t>XIC(94.07±500ppm)</t>
  </si>
  <si>
    <t>36.6693 min, 4.317 s</t>
  </si>
  <si>
    <t>36.836 min, 2.471 s</t>
  </si>
  <si>
    <t>36.836 min, 3.895 s</t>
  </si>
  <si>
    <t>Coumarin, 8-methyl-</t>
  </si>
  <si>
    <t>XIC(160.04±500ppm)</t>
  </si>
  <si>
    <t>36.836 min, 5.053 s</t>
  </si>
  <si>
    <t>36.9193 min, 2.528 s</t>
  </si>
  <si>
    <t>XIC(165.06±500ppm)</t>
  </si>
  <si>
    <t>37.0027 min, 4.275 s</t>
  </si>
  <si>
    <t>Propane, 3-cyclohexyl-1-phenyl-</t>
  </si>
  <si>
    <t>37.1694 min, 2.659 s</t>
  </si>
  <si>
    <t>37.2527 min, 1.885 s</t>
  </si>
  <si>
    <t>37.2527 min, 2.410 s</t>
  </si>
  <si>
    <t>37.5861 min, 3.599 s</t>
  </si>
  <si>
    <t>ß-Oplopenone</t>
  </si>
  <si>
    <t>XIC(177.15±500ppm)</t>
  </si>
  <si>
    <t>37.8361 min, 3.148 s</t>
  </si>
  <si>
    <t>1,7-Hexadecadiene</t>
  </si>
  <si>
    <t>38.0028 min, 2.057 s</t>
  </si>
  <si>
    <t>38.0028 min, 3.532 s</t>
  </si>
  <si>
    <t>1-Propanone, 1-(3-methoxyphenyl)-</t>
  </si>
  <si>
    <t>38.0028 min, 5.137 s</t>
  </si>
  <si>
    <t>38.0861 min, 2.013 s</t>
  </si>
  <si>
    <t>38.1694 min, 3.578 s</t>
  </si>
  <si>
    <t>38.3361 min, 3.422 s</t>
  </si>
  <si>
    <t>XIC(166.07±500ppm)</t>
  </si>
  <si>
    <t>Methylamine, N,N-dimethyl-</t>
  </si>
  <si>
    <t>38.5028 min, 2.400 s</t>
  </si>
  <si>
    <t>XIC(182.09±500ppm)</t>
  </si>
  <si>
    <t>38.5028 min, 3.622 s</t>
  </si>
  <si>
    <t>38.5028 min, 4.090 s</t>
  </si>
  <si>
    <t>E-11-Hexadecen-1-ol</t>
  </si>
  <si>
    <t>38.5861 min, 2.071 s</t>
  </si>
  <si>
    <t>38.5861 min, 2.466 s</t>
  </si>
  <si>
    <t>XIC(169.09±500ppm)</t>
  </si>
  <si>
    <t>38.7528 min, 3.502 s</t>
  </si>
  <si>
    <t>XIC(194.09±500ppm)</t>
  </si>
  <si>
    <t>38.7528 min, 3.844 s</t>
  </si>
  <si>
    <t>38.8362 min, 1.987 s</t>
  </si>
  <si>
    <t>Tetrahydrofuran, 2-methyl-5-pentyl-</t>
  </si>
  <si>
    <t>38.9195 min, 2.266 s</t>
  </si>
  <si>
    <t>38.9195 min, 2.479 s</t>
  </si>
  <si>
    <t>1,19-Eicosadiene</t>
  </si>
  <si>
    <t>39.0028 min, 2.089 s</t>
  </si>
  <si>
    <t>XIC(167.07±500ppm)</t>
  </si>
  <si>
    <t>39.0028 min, 3.630 s</t>
  </si>
  <si>
    <t>XIC(182.06±500ppm)</t>
  </si>
  <si>
    <t>39.1695 min, 4.022 s</t>
  </si>
  <si>
    <t>2H-Naphtho[1,8-bc]furan-2-one</t>
  </si>
  <si>
    <t>XIC(170.02±500ppm)</t>
  </si>
  <si>
    <t>39.1695 min, 5.214 s</t>
  </si>
  <si>
    <t>Cyperen-8-one</t>
  </si>
  <si>
    <t>39.2529 min, 2.489 s</t>
  </si>
  <si>
    <t>39.2529 min, 3.556 s</t>
  </si>
  <si>
    <t>39.3362 min, 4.524 s</t>
  </si>
  <si>
    <t>39.4195 min, 3.481 s</t>
  </si>
  <si>
    <t>Benzene, 1,1'-butylidenebis-</t>
  </si>
  <si>
    <t>39.5029 min, 3.256 s</t>
  </si>
  <si>
    <t>39.5862 min, 4.469 s</t>
  </si>
  <si>
    <t>E-1,9-Hexadecadiene</t>
  </si>
  <si>
    <t>39.6696 min, 2.101 s</t>
  </si>
  <si>
    <t>Conhydrin</t>
  </si>
  <si>
    <t>39.9196 min, 2.579 s</t>
  </si>
  <si>
    <t>39.9196 min, 3.481 s</t>
  </si>
  <si>
    <t>Plumbagin</t>
  </si>
  <si>
    <t>XIC(188.04±500ppm)</t>
  </si>
  <si>
    <t>39.9196 min, 4.710 s</t>
  </si>
  <si>
    <t>2,3-Dihydro-1H-1-methylcyclopenta[b]quinoxaline</t>
  </si>
  <si>
    <t>40.0863 min, 3.633 s</t>
  </si>
  <si>
    <t>Benzene, 1-nonenyl-</t>
  </si>
  <si>
    <t>40.1696 min, 2.703 s</t>
  </si>
  <si>
    <t>XIC(161.12±500ppm)</t>
  </si>
  <si>
    <t>40.1696 min, 2.974 s</t>
  </si>
  <si>
    <t>40.3363 min, 4.212 s</t>
  </si>
  <si>
    <t>XIC(140.06±500ppm)</t>
  </si>
  <si>
    <t>XIC(193.08±500ppm)</t>
  </si>
  <si>
    <t>40.5863 min, 3.656 s</t>
  </si>
  <si>
    <t>40.8363 min, 4.301 s</t>
  </si>
  <si>
    <t>XIC(182.05±500ppm)</t>
  </si>
  <si>
    <t>40.8363 min, 4.859 s</t>
  </si>
  <si>
    <t>41.3364 min, 2.484 s</t>
  </si>
  <si>
    <t>XIC(183.11±500ppm)</t>
  </si>
  <si>
    <t>41.4197 min, 3.366 s</t>
  </si>
  <si>
    <t>41.4197 min, 4.322 s</t>
  </si>
  <si>
    <t>41.503 min, 1.995 s</t>
  </si>
  <si>
    <t>XIC(137.06±500ppm)</t>
  </si>
  <si>
    <t>41.5864 min, 3.964 s</t>
  </si>
  <si>
    <t>XIC(184.11±500ppm)</t>
  </si>
  <si>
    <t>41.7531 min, 3.673 s</t>
  </si>
  <si>
    <t>2H-1-Benzopyran, 6,7-dimethoxy-2,2-dimethyl-</t>
  </si>
  <si>
    <t>XIC(205.08±500ppm)</t>
  </si>
  <si>
    <t>41.8364 min, 3.778 s</t>
  </si>
  <si>
    <t>Butanoic acid, (tetrahydro-2-furanyl)methyl ester</t>
  </si>
  <si>
    <t>41.9197 min, 2.344 s</t>
  </si>
  <si>
    <t>42.0031 min, 4.099 s</t>
  </si>
  <si>
    <t>42.3364 min, 2.420 s</t>
  </si>
  <si>
    <t>Chromeno[4,3-c]pyrazol-3(2H)-one</t>
  </si>
  <si>
    <t>XIC(186.03±500ppm)</t>
  </si>
  <si>
    <t>42.3364 min, 5.067 s</t>
  </si>
  <si>
    <t>Stilbene</t>
  </si>
  <si>
    <t>XIC(180.08±500ppm)</t>
  </si>
  <si>
    <t>42.4198 min, 3.911 s</t>
  </si>
  <si>
    <t>Anthracene, 9,10-dihydro-9-methyl-</t>
  </si>
  <si>
    <t>42.5865 min, 3.830 s</t>
  </si>
  <si>
    <t>1,1'-Biphenyl, 4-pentyl-</t>
  </si>
  <si>
    <t>42.9198 min, 3.110 s</t>
  </si>
  <si>
    <t>3-Phenyl-benzofuran</t>
  </si>
  <si>
    <t>XIC(194.06±500ppm)</t>
  </si>
  <si>
    <t>42.9198 min, 4.185 s</t>
  </si>
  <si>
    <t>Benzofuran, 2,3-dihydro-2-methyl-5-phenyl-</t>
  </si>
  <si>
    <t>XIC(210.09±500ppm)</t>
  </si>
  <si>
    <t>43.0032 min, 3.951 s</t>
  </si>
  <si>
    <t>43.2532 min, 2.255 s</t>
  </si>
  <si>
    <t>p-Toluenesulfonamide, N-(xanthen-9-yl)-</t>
  </si>
  <si>
    <t>XIC(181.06±500ppm)</t>
  </si>
  <si>
    <t>43.2532 min, 3.755 s</t>
  </si>
  <si>
    <t>XIC(180.04±500ppm)</t>
  </si>
  <si>
    <t>43.2532 min, 4.839 s</t>
  </si>
  <si>
    <t>43.4199 min, 1.879 s</t>
  </si>
  <si>
    <t>XIC(196.07±500ppm)</t>
  </si>
  <si>
    <t>43.4199 min, 3.784 s</t>
  </si>
  <si>
    <t>XIC(181.05±500ppm)</t>
  </si>
  <si>
    <t>43.5032 min, 4.490 s</t>
  </si>
  <si>
    <t>43.6699 min, 2.397 s</t>
  </si>
  <si>
    <t>2-Cyclopentene-1-carboxylic acid, 1,2,3-trimethyl-, ethyl ester, (.+-.)-</t>
  </si>
  <si>
    <t>44.0866 min, 2.026 s</t>
  </si>
  <si>
    <t>44.4199 min, 2.330 s</t>
  </si>
  <si>
    <t>XIC(219.13±500ppm)</t>
  </si>
  <si>
    <t>44.5033 min, 3.250 s</t>
  </si>
  <si>
    <t>4H-1-benzopyran, 2-phenyl-</t>
  </si>
  <si>
    <t>XIC(208.07±500ppm)</t>
  </si>
  <si>
    <t>44.8366 min, 3.911 s</t>
  </si>
  <si>
    <t>44.8366 min, 4.363 s</t>
  </si>
  <si>
    <t>2-Piperidinemethanamine</t>
  </si>
  <si>
    <t>44.92 min, 2.485 s</t>
  </si>
  <si>
    <t>XIC(178.07±500ppm)</t>
  </si>
  <si>
    <t>45.0867 min, 4.600 s</t>
  </si>
  <si>
    <t>45.42 min, 2.190 s</t>
  </si>
  <si>
    <t>XIC(199.04±500ppm)</t>
  </si>
  <si>
    <t>45.5034 min, 4.591 s</t>
  </si>
  <si>
    <t>45.8367 min, 3.410 s</t>
  </si>
  <si>
    <t>N-[6-Methyl-2-pyridyl]-4-aminophenol</t>
  </si>
  <si>
    <t>XIC(200.05±500ppm)</t>
  </si>
  <si>
    <t>45.9201 min, 4.599 s</t>
  </si>
  <si>
    <t>46.0034 min, 3.812 s</t>
  </si>
  <si>
    <t>46.1701 min, 1.787 s</t>
  </si>
  <si>
    <t>46.2534 min, 4.427 s</t>
  </si>
  <si>
    <t>46.7535 min, 5.077 s</t>
  </si>
  <si>
    <t>47.1702 min, 1.919 s</t>
  </si>
  <si>
    <t>9H-Fluorene, 9-diazo-</t>
  </si>
  <si>
    <t>XIC(192.04±500ppm)</t>
  </si>
  <si>
    <t>47.1702 min, 4.612 s</t>
  </si>
  <si>
    <t>47.3368 min, 2.137 s</t>
  </si>
  <si>
    <t>XIC(195.08±500ppm)</t>
  </si>
  <si>
    <t>47.3368 min, 3.502 s</t>
  </si>
  <si>
    <t>XIC(165.07±500ppm)</t>
  </si>
  <si>
    <t>48.5036 min, 2.332 s</t>
  </si>
  <si>
    <t>3,7,11,15-Tetramethyl-2-hexadecen-1-ol</t>
  </si>
  <si>
    <t>48.5869 min, 1.937 s</t>
  </si>
  <si>
    <t>Phenanthrene, 1-methyl-</t>
  </si>
  <si>
    <t>XIC(192.08±500ppm)</t>
  </si>
  <si>
    <t>48.5869 min, 4.248 s</t>
  </si>
  <si>
    <t>48.9203 min, 1.880 s</t>
  </si>
  <si>
    <t>49.087 min, 4.233 s</t>
  </si>
  <si>
    <t>XIC(190.06±500ppm)</t>
  </si>
  <si>
    <t>49.2537 min, 4.585 s</t>
  </si>
  <si>
    <t>49.587 min, 3.107 s</t>
  </si>
  <si>
    <t>49.6704 min, 5.205 s</t>
  </si>
  <si>
    <t>49.9204 min, 2.132 s</t>
  </si>
  <si>
    <t>1H-Indole-3-acetamide, N-(3-chloro-4-fluorophenyl)-a-oxo-</t>
  </si>
  <si>
    <t>51.0038 min, 5.190 s</t>
  </si>
  <si>
    <t>51.0871 min, 3.117 s</t>
  </si>
  <si>
    <t>51.3372 min, 2.987 s</t>
  </si>
  <si>
    <t>Phenanthrene, 2,7-dimethyl-</t>
  </si>
  <si>
    <t>XIC(206.10±500ppm)</t>
  </si>
  <si>
    <t>53.004 min, 4.011 s</t>
  </si>
  <si>
    <t>XIC(202.07±500ppm)</t>
  </si>
  <si>
    <t>53.754 min, 4.555 s</t>
  </si>
  <si>
    <t>Phenanthrene, 2,5-dimethyl-</t>
  </si>
  <si>
    <t>54.5874 min, 4.179 s</t>
  </si>
  <si>
    <t>1-Propanone, 1-(2H-isoindol-5-yl)-2,2-dimethyl-</t>
  </si>
  <si>
    <t>54.5874 min, 4.836 s</t>
  </si>
  <si>
    <t>E-2-Hexenyl benzoate</t>
  </si>
  <si>
    <t>XIC(77.02±500ppm)</t>
  </si>
  <si>
    <t>55.1708 min, 1.743 s</t>
  </si>
  <si>
    <t>9,10-Anthracenedione, 2-methyl-</t>
  </si>
  <si>
    <t>55.1708 min, 4.525 s</t>
  </si>
  <si>
    <t>55.2541 min, 4.792 s</t>
  </si>
  <si>
    <t>Methyl stearate</t>
  </si>
  <si>
    <t>56.1709 min, 2.034 s</t>
  </si>
  <si>
    <t>57.171 min, 2.110 s</t>
  </si>
  <si>
    <t>Dodecanamide</t>
  </si>
  <si>
    <t>57.5877 min, 2.606 s</t>
  </si>
  <si>
    <t>57.7543 min, 2.198 s</t>
  </si>
  <si>
    <t>XIC(246.09±500ppm)</t>
  </si>
  <si>
    <t>60.0045 min, 4.037 s</t>
  </si>
  <si>
    <t>Propane, 2,2-bis(ethylthio)-</t>
  </si>
  <si>
    <t>XIC(103.03±500ppm)</t>
  </si>
  <si>
    <t>62.0047 min, 2.281 s</t>
  </si>
  <si>
    <t>Octadecanoic acid, 3-hydroxy-, methyl ester</t>
  </si>
  <si>
    <t>62.5881 min, 2.289 s</t>
  </si>
  <si>
    <t>Bis(2-ethylhexyl) phthalate</t>
  </si>
  <si>
    <t>67.5051 min, 2.344 s</t>
  </si>
  <si>
    <t>13-Docosenamide, (Z)-</t>
  </si>
  <si>
    <t>73.0056 min, 2.338 s</t>
  </si>
  <si>
    <t>Octadecanamide</t>
  </si>
  <si>
    <t>73.5889 min, 2.224 s</t>
  </si>
  <si>
    <t>75.7558 min, 1.839 s</t>
  </si>
  <si>
    <t>Norepinephrine, (R)-, 4TMS derivative</t>
  </si>
  <si>
    <t>77.0059 min, 5.996 s</t>
  </si>
  <si>
    <t>Fluoren-9-ol, 3,6-dimethoxy-9-(2-phenylethenyl)-</t>
  </si>
  <si>
    <t>XIC(253.01±500ppm)</t>
  </si>
  <si>
    <t>79.3394 min, 6.103 s</t>
  </si>
  <si>
    <t>Tetratetracontane</t>
  </si>
  <si>
    <t>80.0061 min, 1.623 s</t>
  </si>
  <si>
    <t>1,2-Dicarboxy-3-(4-chlorophenyl)-2,3(1H)-dihydropyrido(1,2-a)benzimidazole</t>
  </si>
  <si>
    <t>80.8395 min, 6.100 s</t>
  </si>
  <si>
    <t>Stigmastanol</t>
  </si>
  <si>
    <t>83.4231 min, 2.873 s</t>
  </si>
  <si>
    <t>Octacosanol</t>
  </si>
  <si>
    <t>84.1731 min, 2.072 s</t>
  </si>
  <si>
    <t>2-Nonadecanone</t>
  </si>
  <si>
    <t>84.5065 min, 2.093 s</t>
  </si>
  <si>
    <t>Triacontanoic acid, methyl ester</t>
  </si>
  <si>
    <t>84.7565 min, 2.083 s</t>
  </si>
  <si>
    <t>Hentriacontane</t>
  </si>
  <si>
    <t>89.5902 min, 2.332 s</t>
  </si>
  <si>
    <t>3.58334 min, 1.910 s</t>
  </si>
  <si>
    <t>3.75002 min, 1.966 s</t>
  </si>
  <si>
    <t>3.75002 min, 2.132 s</t>
  </si>
  <si>
    <t>3.83336 min, 1.694 s</t>
  </si>
  <si>
    <t>3.9167 min, 1.941 s</t>
  </si>
  <si>
    <t>Acetaldehyde, methoxy-</t>
  </si>
  <si>
    <t>4.00004 min, 1.975 s</t>
  </si>
  <si>
    <t>1,2,4-Benzenetricarboxylic acid, 1,2-dimethyl ester</t>
  </si>
  <si>
    <t>XIC(207.02Â±500ppm)</t>
  </si>
  <si>
    <t>4.3334 min, 1.508 s</t>
  </si>
  <si>
    <t>4.3334 min, 2.416 s</t>
  </si>
  <si>
    <t>2,2'-Bifuran, octahydro-</t>
  </si>
  <si>
    <t>4.50008 min, 1.810 s</t>
  </si>
  <si>
    <t>4.50008 min, 1.904 s</t>
  </si>
  <si>
    <t>4.58342 min, 1.965 s</t>
  </si>
  <si>
    <t>4.66676 min, 1.776 s</t>
  </si>
  <si>
    <t>4.66676 min, 1.800 s</t>
  </si>
  <si>
    <t>4.7501 min, 1.810 s</t>
  </si>
  <si>
    <t>4.83344 min, 1.932 s</t>
  </si>
  <si>
    <t>4.83344 min, 2.234 s</t>
  </si>
  <si>
    <t>4.91678 min, 2.294 s</t>
  </si>
  <si>
    <t>5.00012 min, 1.892 s</t>
  </si>
  <si>
    <t>Cyclopentanemethanol, a-methyl-</t>
  </si>
  <si>
    <t>5.00012 min, 2.162 s</t>
  </si>
  <si>
    <t>2-Azetidinone, 3,3-dimethyl-</t>
  </si>
  <si>
    <t>5.1668 min, 1.552 s</t>
  </si>
  <si>
    <t>2-Hexene, 2,3-dimethyl-</t>
  </si>
  <si>
    <t>5.1668 min, 1.591 s</t>
  </si>
  <si>
    <t>5.1668 min, 2.123 s</t>
  </si>
  <si>
    <t>5.33348 min, 1.621 s</t>
  </si>
  <si>
    <t>5.33348 min, 1.970 s</t>
  </si>
  <si>
    <t>Cyclobutane, methyl-</t>
  </si>
  <si>
    <t>2,2-Dimethyl-3-morpholin-4-ylpropan-1-amine</t>
  </si>
  <si>
    <t>5.33348 min, 2.480 s</t>
  </si>
  <si>
    <t>5.66684 min, 2.193 s</t>
  </si>
  <si>
    <t>5.75018 min, 2.370 s</t>
  </si>
  <si>
    <t>6.08354 min, 2.271 s</t>
  </si>
  <si>
    <t>2,4-Dimethyl-1-heptene</t>
  </si>
  <si>
    <t>6.33356 min, 1.645 s</t>
  </si>
  <si>
    <t>6.33356 min, 2.524 s</t>
  </si>
  <si>
    <t>6.4169 min, 1.928 s</t>
  </si>
  <si>
    <t>6.75026 min, 2.378 s</t>
  </si>
  <si>
    <t>6.8336 min, 2.679 s</t>
  </si>
  <si>
    <t>Pentane, 1-(2-propenyloxy)-</t>
  </si>
  <si>
    <t>6.91694 min, 2.166 s</t>
  </si>
  <si>
    <t>6.91694 min, 3.272 s</t>
  </si>
  <si>
    <t>6.91694 min, 3.304 s</t>
  </si>
  <si>
    <t>9-Oxabicyclo[6.1.0]nonane</t>
  </si>
  <si>
    <t>7.08362 min, 2.213 s</t>
  </si>
  <si>
    <t>7.08362 min, 2.713 s</t>
  </si>
  <si>
    <t>Butanoic acid, 2-methylene-, methyl ester</t>
  </si>
  <si>
    <t>7.16696 min, 2.311 s</t>
  </si>
  <si>
    <t>7.16696 min, 3.155 s</t>
  </si>
  <si>
    <t>7.2503 min, 2.922 s</t>
  </si>
  <si>
    <t>7.2503 min, 3.002 s</t>
  </si>
  <si>
    <t>Cyclopropane, propyl-</t>
  </si>
  <si>
    <t>7.50032 min, 2.565 s</t>
  </si>
  <si>
    <t>7.58366 min, 2.303 s</t>
  </si>
  <si>
    <t>7.58366 min, 2.657 s</t>
  </si>
  <si>
    <t>2-Nonen-1-ol, (E)-</t>
  </si>
  <si>
    <t>7.75034 min, 1.832 s</t>
  </si>
  <si>
    <t>7.75034 min, 2.070 s</t>
  </si>
  <si>
    <t>7.75034 min, 2.486 s</t>
  </si>
  <si>
    <t>8.00036 min, 2.041 s</t>
  </si>
  <si>
    <t>8.00036 min, 2.986 s</t>
  </si>
  <si>
    <t>8.0837 min, 2.277 s</t>
  </si>
  <si>
    <t>8-Oxabicyclo[5.1.0]octane</t>
  </si>
  <si>
    <t>8.16704 min, 2.453 s</t>
  </si>
  <si>
    <t>Furan, 2,5-diethyltetrahydro-</t>
  </si>
  <si>
    <t>8.25038 min, 2.061 s</t>
  </si>
  <si>
    <t>2-Propenoic acid, butyl ester</t>
  </si>
  <si>
    <t>8.25038 min, 2.250 s</t>
  </si>
  <si>
    <t>8.41706 min, 2.903 s</t>
  </si>
  <si>
    <t>8.5004 min, 3.021 s</t>
  </si>
  <si>
    <t>8.5004 min, 3.075 s</t>
  </si>
  <si>
    <t>3-Nonene, (E)-</t>
  </si>
  <si>
    <t>8.58374 min, 1.773 s</t>
  </si>
  <si>
    <t>8.75042 min, 3.195 s</t>
  </si>
  <si>
    <t>8.83376 min, 2.882 s</t>
  </si>
  <si>
    <t>8.83376 min, 4.488 s</t>
  </si>
  <si>
    <t>8.9171 min, 1.808 s</t>
  </si>
  <si>
    <t>Benzeneacetic acid, a-amino-, (S)-</t>
  </si>
  <si>
    <t>8.9171 min, 2.931 s</t>
  </si>
  <si>
    <t>Pilocarpine</t>
  </si>
  <si>
    <t>8.9171 min, 3.149 s</t>
  </si>
  <si>
    <t>9.00044 min, 2.847 s</t>
  </si>
  <si>
    <t>9.16712 min, 2.144 s</t>
  </si>
  <si>
    <t>1,3-Nonadiene, (E)-</t>
  </si>
  <si>
    <t>9.3338 min, 1.939 s</t>
  </si>
  <si>
    <t>1-Pentanol, 3,4-dimethyl-</t>
  </si>
  <si>
    <t>9.3338 min, 2.162 s</t>
  </si>
  <si>
    <t>9.50048 min, 3.165 s</t>
  </si>
  <si>
    <t>9.50048 min, 3.471 s</t>
  </si>
  <si>
    <t>1-Butanol, 2,3-dimethyl-</t>
  </si>
  <si>
    <t>9.58382 min, 2.180 s</t>
  </si>
  <si>
    <t>9.83384 min, 3.898 s</t>
  </si>
  <si>
    <t>2-Heptanone, 4-methyl-</t>
  </si>
  <si>
    <t>9.91718 min, 2.295 s</t>
  </si>
  <si>
    <t>10.0005 min, 2.285 s</t>
  </si>
  <si>
    <t>10.1672 min, 2.001 s</t>
  </si>
  <si>
    <t>10.1672 min, 2.563 s</t>
  </si>
  <si>
    <t>4-Undecene, 7-methyl-</t>
  </si>
  <si>
    <t>10.2505 min, 1.800 s</t>
  </si>
  <si>
    <t>10.2505 min, 2.005 s</t>
  </si>
  <si>
    <t>Bicyclo[2.2.1]heptane, 7,7-dimethyl-2-methylene-</t>
  </si>
  <si>
    <t>10.2505 min, 2.133 s</t>
  </si>
  <si>
    <t>10.2505 min, 2.942 s</t>
  </si>
  <si>
    <t>10.2505 min, 2.993 s</t>
  </si>
  <si>
    <t>10.2505 min, 3.331 s</t>
  </si>
  <si>
    <t>10.4172 min, 2.823 s</t>
  </si>
  <si>
    <t>10.5006 min, 3.134 s</t>
  </si>
  <si>
    <t>10.5006 min, 3.377 s</t>
  </si>
  <si>
    <t>1-Octene, 3,7-dimethyl-</t>
  </si>
  <si>
    <t>10.5839 min, 1.793 s</t>
  </si>
  <si>
    <t>10.6672 min, 2.102 s</t>
  </si>
  <si>
    <t>2-Heptenal, (Z)-</t>
  </si>
  <si>
    <t>10.7506 min, 3.053 s</t>
  </si>
  <si>
    <t>Cyclohexene,3-propyl-</t>
  </si>
  <si>
    <t>10.9173 min, 2.045 s</t>
  </si>
  <si>
    <t>Cyclohexaneethanol</t>
  </si>
  <si>
    <t>11.1673 min, 1.990 s</t>
  </si>
  <si>
    <t>11.1673 min, 2.570 s</t>
  </si>
  <si>
    <t>11.2506 min, 2.102 s</t>
  </si>
  <si>
    <t>11.2506 min, 2.318 s</t>
  </si>
  <si>
    <t>11.2506 min, 2.767 s</t>
  </si>
  <si>
    <t>11.2506 min, 4.525 s</t>
  </si>
  <si>
    <t>Formic acid, heptyl ester</t>
  </si>
  <si>
    <t>11.334 min, 2.316 s</t>
  </si>
  <si>
    <t>11.4173 min, 2.347 s</t>
  </si>
  <si>
    <t>1-Tetradecyne</t>
  </si>
  <si>
    <t>11.5006 min, 1.989 s</t>
  </si>
  <si>
    <t>11.584 min, 4.424 s</t>
  </si>
  <si>
    <t>ÃŸ-D-Glucopyranose, 1,6-anhydro-</t>
  </si>
  <si>
    <t>11.6673 min, 2.265 s</t>
  </si>
  <si>
    <t>11.6673 min, 2.893 s</t>
  </si>
  <si>
    <t>n-Butyl methacrylate</t>
  </si>
  <si>
    <t>11.7507 min, 2.343 s</t>
  </si>
  <si>
    <t>11.834 min, 1.931 s</t>
  </si>
  <si>
    <t>11.834 min, 3.390 s</t>
  </si>
  <si>
    <t>11.9173 min, 1.851 s</t>
  </si>
  <si>
    <t>2-Nonene, 3-methyl-, (E)-</t>
  </si>
  <si>
    <t>11.9173 min, 1.866 s</t>
  </si>
  <si>
    <t>2,6-Octadiene, 2,6-dimethyl-</t>
  </si>
  <si>
    <t>12.0007 min, 1.975 s</t>
  </si>
  <si>
    <t>12.0007 min, 2.413 s</t>
  </si>
  <si>
    <t>12.0007 min, 4.870 s</t>
  </si>
  <si>
    <t>Cyclohexane, ethenyl-</t>
  </si>
  <si>
    <t>12.084 min, 1.953 s</t>
  </si>
  <si>
    <t>12.1674 min, 2.114 s</t>
  </si>
  <si>
    <t>12.2507 min, 1.978 s</t>
  </si>
  <si>
    <t>1,7-Octadiene-3,6-diol, 2,6-dimethyl-</t>
  </si>
  <si>
    <t>12.2507 min, 2.292 s</t>
  </si>
  <si>
    <t>1-Nonen-3-one, 2-methyl-</t>
  </si>
  <si>
    <t>12.334 min, 1.811 s</t>
  </si>
  <si>
    <t>Cyclooctane-1,4-diol, cis</t>
  </si>
  <si>
    <t>12.334 min, 2.643 s</t>
  </si>
  <si>
    <t>12.334 min, 3.671 s</t>
  </si>
  <si>
    <t>trans,trans-2,8-Decadiene</t>
  </si>
  <si>
    <t>12.4174 min, 1.966 s</t>
  </si>
  <si>
    <t>12.5007 min, 4.162 s</t>
  </si>
  <si>
    <t>5-Hepten-2-one, 4,6-dimethyl-</t>
  </si>
  <si>
    <t>12.5841 min, 2.478 s</t>
  </si>
  <si>
    <t>12.5841 min, 3.351 s</t>
  </si>
  <si>
    <t>Tuaminoheptane</t>
  </si>
  <si>
    <t>12.5841 min, 6.342 s</t>
  </si>
  <si>
    <t>12.6674 min, 2.011 s</t>
  </si>
  <si>
    <t>12.6674 min, 3.078 s</t>
  </si>
  <si>
    <t>Cyclodecene, (Z)-</t>
  </si>
  <si>
    <t>12.7507 min, 1.992 s</t>
  </si>
  <si>
    <t>12.7507 min, 3.820 s</t>
  </si>
  <si>
    <t>12.8341 min, 1.874 s</t>
  </si>
  <si>
    <t>Cyclopropane, 1,1-dimethyl-2-(3-methyl-1,3-butadienyl)-</t>
  </si>
  <si>
    <t>12.8341 min, 2.120 s</t>
  </si>
  <si>
    <t>12.8341 min, 4.185 s</t>
  </si>
  <si>
    <t>1,10-Decanediol</t>
  </si>
  <si>
    <t>12.9174 min, 2.381 s</t>
  </si>
  <si>
    <t>12.9174 min, 3.370 s</t>
  </si>
  <si>
    <t>12.9174 min, 3.465 s</t>
  </si>
  <si>
    <t>12.9174 min, 3.929 s</t>
  </si>
  <si>
    <t>13.0008 min, 2.964 s</t>
  </si>
  <si>
    <t>13.0841 min, 2.182 s</t>
  </si>
  <si>
    <t>13.0841 min, 2.598 s</t>
  </si>
  <si>
    <t>13.0841 min, 3.995 s</t>
  </si>
  <si>
    <t>Octane, 3,5-dimethyl-</t>
  </si>
  <si>
    <t>13.1674 min, 1.747 s</t>
  </si>
  <si>
    <t>13.1674 min, 2.348 s</t>
  </si>
  <si>
    <t>13.1674 min, 3.446 s</t>
  </si>
  <si>
    <t>13.1674 min, 3.840 s</t>
  </si>
  <si>
    <t>13.3341 min, 4.077 s</t>
  </si>
  <si>
    <t>13.4175 min, 3.033 s</t>
  </si>
  <si>
    <t>4-Decene, 4-methyl-, (E)-</t>
  </si>
  <si>
    <t>13.5008 min, 1.843 s</t>
  </si>
  <si>
    <t>13.5008 min, 2.157 s</t>
  </si>
  <si>
    <t>13.6675 min, 2.037 s</t>
  </si>
  <si>
    <t>13.6675 min, 3.585 s</t>
  </si>
  <si>
    <t>Methyl 1-cyclohexene-1-carboxylate</t>
  </si>
  <si>
    <t>13.8342 min, 2.758 s</t>
  </si>
  <si>
    <t>13.8342 min, 4.058 s</t>
  </si>
  <si>
    <t>Cyclohexane, (1-methylethylidene)-</t>
  </si>
  <si>
    <t>13.9175 min, 3.082 s</t>
  </si>
  <si>
    <t>14.0008 min, 4.302 s</t>
  </si>
  <si>
    <t>Nonane, 3,7-dimethyl-</t>
  </si>
  <si>
    <t>14.0842 min, 1.812 s</t>
  </si>
  <si>
    <t>1,11-Undecanediol</t>
  </si>
  <si>
    <t>14.0842 min, 1.988 s</t>
  </si>
  <si>
    <t>14.0842 min, 3.595 s</t>
  </si>
  <si>
    <t>2-Decene, 5-methyl-, (Z)-</t>
  </si>
  <si>
    <t>14.1675 min, 1.848 s</t>
  </si>
  <si>
    <t>14.1675 min, 4.291 s</t>
  </si>
  <si>
    <t>14.3342 min, 4.108 s</t>
  </si>
  <si>
    <t>14.4175 min, 2.723 s</t>
  </si>
  <si>
    <t>Cyclopropane, 1,2-dibutyl-</t>
  </si>
  <si>
    <t>14.5842 min, 1.869 s</t>
  </si>
  <si>
    <t>14.5842 min, 2.704 s</t>
  </si>
  <si>
    <t>14.6676 min, 2.109 s</t>
  </si>
  <si>
    <t>Cyclohexene,4-butyl-</t>
  </si>
  <si>
    <t>14.7509 min, 2.189 s</t>
  </si>
  <si>
    <t>14.8342 min, 3.180 s</t>
  </si>
  <si>
    <t>14.8342 min, 3.536 s</t>
  </si>
  <si>
    <t>Octane, 2,3,6-trimethyl-</t>
  </si>
  <si>
    <t>15.0009 min, 1.800 s</t>
  </si>
  <si>
    <t>Cyclohexane, 1-methyl-4-(1-methylethenyl)-, cis-</t>
  </si>
  <si>
    <t>15.0009 min, 2.102 s</t>
  </si>
  <si>
    <t>15.0009 min, 2.617 s</t>
  </si>
  <si>
    <t>15.0009 min, 3.258 s</t>
  </si>
  <si>
    <t>15.0009 min, 3.883 s</t>
  </si>
  <si>
    <t>15.0843 min, 2.781 s</t>
  </si>
  <si>
    <t>15.1676 min, 2.737 s</t>
  </si>
  <si>
    <t>15.1676 min, 3.562 s</t>
  </si>
  <si>
    <t>15.2509 min, 1.750 s</t>
  </si>
  <si>
    <t>1,4-Heptadiene, 3,3,6-trimethyl-</t>
  </si>
  <si>
    <t>15.2509 min, 1.904 s</t>
  </si>
  <si>
    <t>Octane, 1-chloro-</t>
  </si>
  <si>
    <t>XIC(91.03Â±500ppm)</t>
  </si>
  <si>
    <t>15.3343 min, 2.242 s</t>
  </si>
  <si>
    <t>15.3343 min, 2.671 s</t>
  </si>
  <si>
    <t>15.4176 min, 3.252 s</t>
  </si>
  <si>
    <t>15.4176 min, 3.916 s</t>
  </si>
  <si>
    <t>15.4176 min, 4.077 s</t>
  </si>
  <si>
    <t>15.4176 min, 4.635 s</t>
  </si>
  <si>
    <t>15.501 min, 1.772 s</t>
  </si>
  <si>
    <t>2-propenoic acid, 2-methyl-, 9-octadecen-1-yl ester</t>
  </si>
  <si>
    <t>15.5843 min, 2.090 s</t>
  </si>
  <si>
    <t>Ethanol, 2-(3,3-dimethylcyclohexylidene)-, (Z)-</t>
  </si>
  <si>
    <t>15.5843 min, 2.518 s</t>
  </si>
  <si>
    <t>2-Propenoic acid, 2-benzoylamino-3-phenyl-, ethyl ester</t>
  </si>
  <si>
    <t>15.6676 min, 2.777 s</t>
  </si>
  <si>
    <t>15.6676 min, 5.337 s</t>
  </si>
  <si>
    <t>15.751 min, 2.018 s</t>
  </si>
  <si>
    <t>Butanedioic acid, methyl-, dimethyl ester</t>
  </si>
  <si>
    <t>15.751 min, 3.098 s</t>
  </si>
  <si>
    <t>15.8343 min, 2.415 s</t>
  </si>
  <si>
    <t>15.8343 min, 3.396 s</t>
  </si>
  <si>
    <t>(2,4,6-Trimethylcyclohexyl) methanol</t>
  </si>
  <si>
    <t>15.9177 min, 1.923 s</t>
  </si>
  <si>
    <t>Butane, 2,2-dimethyl-</t>
  </si>
  <si>
    <t>15.9177 min, 2.413 s</t>
  </si>
  <si>
    <t>Cyclohexane, 1-methyl-4-(1-methylethylidene)-</t>
  </si>
  <si>
    <t>5-Undecyne</t>
  </si>
  <si>
    <t>16.0843 min, 2.051 s</t>
  </si>
  <si>
    <t>XIC(124.01Â±500ppm)</t>
  </si>
  <si>
    <t>16.0843 min, 4.812 s</t>
  </si>
  <si>
    <t>16.1677 min, 3.144 s</t>
  </si>
  <si>
    <t>16.1677 min, 3.700 s</t>
  </si>
  <si>
    <t>16.251 min, 1.840 s</t>
  </si>
  <si>
    <t>16.251 min, 2.243 s</t>
  </si>
  <si>
    <t>16.3344 min, 2.813 s</t>
  </si>
  <si>
    <t>16.3344 min, 2.857 s</t>
  </si>
  <si>
    <t>16.3344 min, 2.944 s</t>
  </si>
  <si>
    <t>16.4177 min, 1.848 s</t>
  </si>
  <si>
    <t>16.4177 min, 1.999 s</t>
  </si>
  <si>
    <t>16.4177 min, 2.695 s</t>
  </si>
  <si>
    <t>16.501 min, 1.908 s</t>
  </si>
  <si>
    <t>Benzene, 1-ethoxy-4-methyl-</t>
  </si>
  <si>
    <t>16.501 min, 3.119 s</t>
  </si>
  <si>
    <t>16.501 min, 4.073 s</t>
  </si>
  <si>
    <t>16.5844 min, 3.609 s</t>
  </si>
  <si>
    <t>16.7511 min, 5.170 s</t>
  </si>
  <si>
    <t>16.8344 min, 3.482 s</t>
  </si>
  <si>
    <t>16.9177 min, 3.892 s</t>
  </si>
  <si>
    <t>6-Nonenal, (Z)-</t>
  </si>
  <si>
    <t>17.0011 min, 2.700 s</t>
  </si>
  <si>
    <t>17.0844 min, 3.538 s</t>
  </si>
  <si>
    <t>17.1678 min, 2.294 s</t>
  </si>
  <si>
    <t>Linalool</t>
  </si>
  <si>
    <t>17.1678 min, 2.449 s</t>
  </si>
  <si>
    <t>17.1678 min, 2.505 s</t>
  </si>
  <si>
    <t>Butanedioic acid, methylene-, dimethyl ester</t>
  </si>
  <si>
    <t>XIC(59.03Â±500ppm)</t>
  </si>
  <si>
    <t>17.2511 min, 3.496 s</t>
  </si>
  <si>
    <t>17.2511 min, 3.851 s</t>
  </si>
  <si>
    <t>17.3344 min, 3.676 s</t>
  </si>
  <si>
    <t>17.4178 min, 1.933 s</t>
  </si>
  <si>
    <t>17.4178 min, 3.436 s</t>
  </si>
  <si>
    <t>17.5845 min, 2.966 s</t>
  </si>
  <si>
    <t>17.7511 min, 2.663 s</t>
  </si>
  <si>
    <t>17.7511 min, 3.106 s</t>
  </si>
  <si>
    <t>Phenylethyl Alcohol</t>
  </si>
  <si>
    <t>17.7511 min, 3.703 s</t>
  </si>
  <si>
    <t>17.7511 min, 4.760 s</t>
  </si>
  <si>
    <t>17.8345 min, 2.595 s</t>
  </si>
  <si>
    <t>17.8345 min, 2.942 s</t>
  </si>
  <si>
    <t>17.8345 min, 3.926 s</t>
  </si>
  <si>
    <t>18.0012 min, 2.113 s</t>
  </si>
  <si>
    <t>Cyclopentene,3-hexyl-</t>
  </si>
  <si>
    <t>18.3345 min, 2.101 s</t>
  </si>
  <si>
    <t>18.4179 min, 3.833 s</t>
  </si>
  <si>
    <t>18.4179 min, 5.442 s</t>
  </si>
  <si>
    <t>18.5012 min, 2.161 s</t>
  </si>
  <si>
    <t>18.5845 min, 3.186 s</t>
  </si>
  <si>
    <t>18.5845 min, 3.560 s</t>
  </si>
  <si>
    <t>18.6679 min, 2.095 s</t>
  </si>
  <si>
    <t>Limonene oxide, cis-</t>
  </si>
  <si>
    <t>18.6679 min, 2.806 s</t>
  </si>
  <si>
    <t>Di(3,4-methylenedioxybenzyl)amine</t>
  </si>
  <si>
    <t>18.6679 min, 3.243 s</t>
  </si>
  <si>
    <t>18.7512 min, 2.639 s</t>
  </si>
  <si>
    <t>Vinyl benzoate</t>
  </si>
  <si>
    <t>18.7512 min, 3.229 s</t>
  </si>
  <si>
    <t>18.8346 min, 3.609 s</t>
  </si>
  <si>
    <t>18.9179 min, 1.908 s</t>
  </si>
  <si>
    <t>Limonene oxide, trans-</t>
  </si>
  <si>
    <t>18.9179 min, 2.797 s</t>
  </si>
  <si>
    <t>18.9179 min, 4.449 s</t>
  </si>
  <si>
    <t>19.0012 min, 3.292 s</t>
  </si>
  <si>
    <t>Benzene, (1-ethyl-2-propenyl)-</t>
  </si>
  <si>
    <t>19.0846 min, 2.776 s</t>
  </si>
  <si>
    <t>1-phenylcyclopent-2-ene-1-carboxylic acid</t>
  </si>
  <si>
    <t>19.1679 min, 2.962 s</t>
  </si>
  <si>
    <t>19.1679 min, 3.706 s</t>
  </si>
  <si>
    <t>Undecane, 3,4-dimethyl-</t>
  </si>
  <si>
    <t>19.2513 min, 1.876 s</t>
  </si>
  <si>
    <t>19.3346 min, 3.831 s</t>
  </si>
  <si>
    <t>19.4179 min, 2.149 s</t>
  </si>
  <si>
    <t>19.4179 min, 2.755 s</t>
  </si>
  <si>
    <t>19.4179 min, 3.290 s</t>
  </si>
  <si>
    <t>19.5013 min, 5.679 s</t>
  </si>
  <si>
    <t>19.5846 min, 2.228 s</t>
  </si>
  <si>
    <t>19.7513 min, 2.143 s</t>
  </si>
  <si>
    <t>XIC(103.05Â±500ppm)</t>
  </si>
  <si>
    <t>19.7513 min, 4.033 s</t>
  </si>
  <si>
    <t>19.918 min, 2.077 s</t>
  </si>
  <si>
    <t>trans-2-Nonenal</t>
  </si>
  <si>
    <t>19.918 min, 2.718 s</t>
  </si>
  <si>
    <t>Oxalic acid, di(cyclohexylmethyl) ester</t>
  </si>
  <si>
    <t>20.0013 min, 2.206 s</t>
  </si>
  <si>
    <t>20.0013 min, 5.076 s</t>
  </si>
  <si>
    <t>20.0847 min, 1.921 s</t>
  </si>
  <si>
    <t>20.0847 min, 3.257 s</t>
  </si>
  <si>
    <t>20.168 min, 2.089 s</t>
  </si>
  <si>
    <t>Cathinone</t>
  </si>
  <si>
    <t>20.2513 min, 3.662 s</t>
  </si>
  <si>
    <t>Decane, 5-methyl-6-methylene-</t>
  </si>
  <si>
    <t>20.3347 min, 1.931 s</t>
  </si>
  <si>
    <t>20.3347 min, 2.532 s</t>
  </si>
  <si>
    <t>20.3347 min, 3.697 s</t>
  </si>
  <si>
    <t>Benzoic acid, ethyl ester</t>
  </si>
  <si>
    <t>20.418 min, 3.358 s</t>
  </si>
  <si>
    <t>20.5014 min, 2.821 s</t>
  </si>
  <si>
    <t>Ether, heptyl hexyl</t>
  </si>
  <si>
    <t>20.5847 min, 2.415 s</t>
  </si>
  <si>
    <t>20.5847 min, 3.591 s</t>
  </si>
  <si>
    <t>3-Methoxyhex-1-ene</t>
  </si>
  <si>
    <t>20.668 min, 2.440 s</t>
  </si>
  <si>
    <t>20.668 min, 4.338 s</t>
  </si>
  <si>
    <t>20.7514 min, 3.422 s</t>
  </si>
  <si>
    <t>20.8347 min, 2.816 s</t>
  </si>
  <si>
    <t>20.8347 min, 3.425 s</t>
  </si>
  <si>
    <t>Furan, tetrahydro-2-isopentyl-5-propyl-</t>
  </si>
  <si>
    <t>20.9181 min, 2.280 s</t>
  </si>
  <si>
    <t>4,6-Dimethylheptan-2-one</t>
  </si>
  <si>
    <t>21.0014 min, 2.374 s</t>
  </si>
  <si>
    <t>2-Undecene, 3-methyl-, (Z)-</t>
  </si>
  <si>
    <t>21.1681 min, 1.950 s</t>
  </si>
  <si>
    <t>21.1681 min, 2.662 s</t>
  </si>
  <si>
    <t>21.1681 min, 5.334 s</t>
  </si>
  <si>
    <t>21.1681 min, 5.652 s</t>
  </si>
  <si>
    <t>21.2514 min, 4.120 s</t>
  </si>
  <si>
    <t>Furan, tetrahydro-2,2-dimethyl-5-(1-methylpropyl)-</t>
  </si>
  <si>
    <t>21.3348 min, 2.289 s</t>
  </si>
  <si>
    <t>21.3348 min, 2.514 s</t>
  </si>
  <si>
    <t>2-n-Butyl-2-cyclopentenone</t>
  </si>
  <si>
    <t>21.3348 min, 3.340 s</t>
  </si>
  <si>
    <t>Tetrahydropyran 12-tetradecyn-1-ol ether</t>
  </si>
  <si>
    <t>21.4181 min, 2.288 s</t>
  </si>
  <si>
    <t>21.4181 min, 3.510 s</t>
  </si>
  <si>
    <t>21.4181 min, 5.454 s</t>
  </si>
  <si>
    <t>21.5014 min, 3.445 s</t>
  </si>
  <si>
    <t>21.5848 min, 3.021 s</t>
  </si>
  <si>
    <t>21.6681 min, 1.949 s</t>
  </si>
  <si>
    <t>21.6681 min, 2.066 s</t>
  </si>
  <si>
    <t>21.7515 min, 2.558 s</t>
  </si>
  <si>
    <t>10-Undecenal</t>
  </si>
  <si>
    <t>21.7515 min, 2.673 s</t>
  </si>
  <si>
    <t>1,14-Tetradecanediol</t>
  </si>
  <si>
    <t>21.8348 min, 2.175 s</t>
  </si>
  <si>
    <t>21.8348 min, 3.310 s</t>
  </si>
  <si>
    <t>22.0848 min, 3.333 s</t>
  </si>
  <si>
    <t>22.2515 min, 2.182 s</t>
  </si>
  <si>
    <t>22.3348 min, 3.488 s</t>
  </si>
  <si>
    <t>22.3348 min, 3.514 s</t>
  </si>
  <si>
    <t>22.5849 min, 3.081 s</t>
  </si>
  <si>
    <t>22.5849 min, 3.134 s</t>
  </si>
  <si>
    <t>22.5849 min, 4.606 s</t>
  </si>
  <si>
    <t>22.5849 min, 4.996 s</t>
  </si>
  <si>
    <t>2-Undecene, 4,5-dimethyl-, [R*,R*-(E)]-</t>
  </si>
  <si>
    <t>22.6682 min, 1.845 s</t>
  </si>
  <si>
    <t>22.6682 min, 2.214 s</t>
  </si>
  <si>
    <t>1,3-Cyclopentanedicarboxylic acid, dimethyl ester</t>
  </si>
  <si>
    <t>22.6682 min, 3.147 s</t>
  </si>
  <si>
    <t>22.8349 min, 4.292 s</t>
  </si>
  <si>
    <t>22.9182 min, 3.526 s</t>
  </si>
  <si>
    <t>22.9182 min, 4.862 s</t>
  </si>
  <si>
    <t>23.0016 min, 3.432 s</t>
  </si>
  <si>
    <t>23.0849 min, 2.242 s</t>
  </si>
  <si>
    <t>1-Phenylbicyclo[2.1.1]hexane</t>
  </si>
  <si>
    <t>23.0849 min, 2.879 s</t>
  </si>
  <si>
    <t>23.0849 min, 3.622 s</t>
  </si>
  <si>
    <t>23.0849 min, 4.691 s</t>
  </si>
  <si>
    <t>23.1682 min, 3.501 s</t>
  </si>
  <si>
    <t>23.1682 min, 4.686 s</t>
  </si>
  <si>
    <t>23.2516 min, 3.110 s</t>
  </si>
  <si>
    <t>2-Hexyl-1-octanol</t>
  </si>
  <si>
    <t>23.3349 min, 1.878 s</t>
  </si>
  <si>
    <t>23.3349 min, 2.181 s</t>
  </si>
  <si>
    <t>Benzene, (1-methylenepentyl)-</t>
  </si>
  <si>
    <t>23.5849 min, 2.754 s</t>
  </si>
  <si>
    <t>23.5849 min, 3.460 s</t>
  </si>
  <si>
    <t>23.5849 min, 3.961 s</t>
  </si>
  <si>
    <t>23.5849 min, 4.575 s</t>
  </si>
  <si>
    <t>23.6683 min, 2.302 s</t>
  </si>
  <si>
    <t>23.6683 min, 4.084 s</t>
  </si>
  <si>
    <t>Pentadecane, 6-methyl-</t>
  </si>
  <si>
    <t>23.7516 min, 1.837 s</t>
  </si>
  <si>
    <t>23.835 min, 2.805 s</t>
  </si>
  <si>
    <t>XIC(148.08Â±500ppm)</t>
  </si>
  <si>
    <t>23.835 min, 3.318 s</t>
  </si>
  <si>
    <t>23.9183 min, 4.817 s</t>
  </si>
  <si>
    <t>2-Piperidinone, N-[4-bromo-n-butyl]-</t>
  </si>
  <si>
    <t>24.0016 min, 2.460 s</t>
  </si>
  <si>
    <t>24.0016 min, 4.219 s</t>
  </si>
  <si>
    <t>24.085 min, 2.181 s</t>
  </si>
  <si>
    <t>24.085 min, 2.776 s</t>
  </si>
  <si>
    <t>24.335 min, 2.785 s</t>
  </si>
  <si>
    <t>24.4183 min, 2.807 s</t>
  </si>
  <si>
    <t>24.4183 min, 3.920 s</t>
  </si>
  <si>
    <t>24.5017 min, 3.208 s</t>
  </si>
  <si>
    <t>24.5017 min, 3.237 s</t>
  </si>
  <si>
    <t>2-Decenal, (Z)-</t>
  </si>
  <si>
    <t>24.585 min, 2.673 s</t>
  </si>
  <si>
    <t>24.585 min, 3.270 s</t>
  </si>
  <si>
    <t>24.585 min, 3.326 s</t>
  </si>
  <si>
    <t>24.6684 min, 2.164 s</t>
  </si>
  <si>
    <t>24.835 min, 3.526 s</t>
  </si>
  <si>
    <t>Tridecane, 7-methyl-</t>
  </si>
  <si>
    <t>25.1684 min, 1.794 s</t>
  </si>
  <si>
    <t>2-(1,1-Dimethylethyl)-5-oxohexanal</t>
  </si>
  <si>
    <t>25.1684 min, 2.407 s</t>
  </si>
  <si>
    <t>25.2517 min, 4.155 s</t>
  </si>
  <si>
    <t>25.2517 min, 4.676 s</t>
  </si>
  <si>
    <t>25.2517 min, 5.513 s</t>
  </si>
  <si>
    <t>25.3351 min, 3.400 s</t>
  </si>
  <si>
    <t>25.3351 min, 3.798 s</t>
  </si>
  <si>
    <t>25.4184 min, 2.112 s</t>
  </si>
  <si>
    <t>Ethyl hydrogen glutarate</t>
  </si>
  <si>
    <t>25.5851 min, 3.002 s</t>
  </si>
  <si>
    <t>25.6684 min, 4.254 s</t>
  </si>
  <si>
    <t>25.8351 min, 2.033 s</t>
  </si>
  <si>
    <t>Dimethyl isopropylidene succinate</t>
  </si>
  <si>
    <t>25.8351 min, 3.167 s</t>
  </si>
  <si>
    <t>Naphthalene, 1,2,3,4-tetrahydro-6-methyl-</t>
  </si>
  <si>
    <t>25.8351 min, 3.407 s</t>
  </si>
  <si>
    <t>25.8351 min, 3.756 s</t>
  </si>
  <si>
    <t>25.9185 min, 4.421 s</t>
  </si>
  <si>
    <t>26.0018 min, 2.955 s</t>
  </si>
  <si>
    <t>26.0851 min, 2.529 s</t>
  </si>
  <si>
    <t>26.1685 min, 6.135 s</t>
  </si>
  <si>
    <t>10-Dodecenol</t>
  </si>
  <si>
    <t>26.2518 min, 2.064 s</t>
  </si>
  <si>
    <t>26.3352 min, 2.953 s</t>
  </si>
  <si>
    <t>26.5018 min, 3.205 s</t>
  </si>
  <si>
    <t>p-Isopropenylphenol</t>
  </si>
  <si>
    <t>26.5018 min, 3.529 s</t>
  </si>
  <si>
    <t>2-Isopropyl-5-methyl-1-heptanol</t>
  </si>
  <si>
    <t>26.6685 min, 1.865 s</t>
  </si>
  <si>
    <t>26.6685 min, 4.092 s</t>
  </si>
  <si>
    <t>26.7519 min, 3.258 s</t>
  </si>
  <si>
    <t>26.9185 min, 3.675 s</t>
  </si>
  <si>
    <t>27.0019 min, 1.985 s</t>
  </si>
  <si>
    <t>2,4-Decadienal, (E,E)-</t>
  </si>
  <si>
    <t>27.0019 min, 2.907 s</t>
  </si>
  <si>
    <t>27.0019 min, 3.076 s</t>
  </si>
  <si>
    <t>27.0852 min, 3.292 s</t>
  </si>
  <si>
    <t>Benzene, 1,3-bis(1-methylethenyl)-</t>
  </si>
  <si>
    <t>27.0852 min, 3.473 s</t>
  </si>
  <si>
    <t>27.2519 min, 3.786 s</t>
  </si>
  <si>
    <t>27.3352 min, 3.582 s</t>
  </si>
  <si>
    <t>27.4186 min, 3.459 s</t>
  </si>
  <si>
    <t>Z-1,6-Tridecadiene</t>
  </si>
  <si>
    <t>27.5019 min, 2.099 s</t>
  </si>
  <si>
    <t>27.5853 min, 2.825 s</t>
  </si>
  <si>
    <t>27.7519 min, 2.728 s</t>
  </si>
  <si>
    <t>Hexanedioic acid, 2-methyl-5-methylene-, dimethyl ester</t>
  </si>
  <si>
    <t>27.7519 min, 3.081 s</t>
  </si>
  <si>
    <t>Benzenebutanenitrile</t>
  </si>
  <si>
    <t>27.7519 min, 4.328 s</t>
  </si>
  <si>
    <t>pentanedioic acid, 2-methylene-, diethyl ester</t>
  </si>
  <si>
    <t>27.9186 min, 2.981 s</t>
  </si>
  <si>
    <t>Cyclohexene, 4-ethenyl-4-methyl-3-(1-methylethenyl)-1-(1-methylethyl)-, (3R-trans)-</t>
  </si>
  <si>
    <t>28.002 min, 2.299 s</t>
  </si>
  <si>
    <t>1,2-Cyclohexanediol, 1-methyl-4-(1-methylethenyl)-</t>
  </si>
  <si>
    <t>28.0853 min, 3.430 s</t>
  </si>
  <si>
    <t>28.252 min, 2.085 s</t>
  </si>
  <si>
    <t>28.252 min, 5.416 s</t>
  </si>
  <si>
    <t>28.3353 min, 4.316 s</t>
  </si>
  <si>
    <t>E-11-Tetradecen-1-ol trifluoroacetate</t>
  </si>
  <si>
    <t>28.4187 min, 1.942 s</t>
  </si>
  <si>
    <t>28.5853 min, 2.176 s</t>
  </si>
  <si>
    <t>28.5853 min, 2.557 s</t>
  </si>
  <si>
    <t>28.6687 min, 2.417 s</t>
  </si>
  <si>
    <t>28.752 min, 3.021 s</t>
  </si>
  <si>
    <t>10-Methylnonadecane</t>
  </si>
  <si>
    <t>28.9187 min, 1.857 s</t>
  </si>
  <si>
    <t>28.9187 min, 4.887 s</t>
  </si>
  <si>
    <t>29.002 min, 2.560 s</t>
  </si>
  <si>
    <t>29.002 min, 3.825 s</t>
  </si>
  <si>
    <t>29.1687 min, 1.856 s</t>
  </si>
  <si>
    <t>29.2521 min, 1.952 s</t>
  </si>
  <si>
    <t>29.2521 min, 3.261 s</t>
  </si>
  <si>
    <t>6-Tridecanone</t>
  </si>
  <si>
    <t>29.5021 min, 2.383 s</t>
  </si>
  <si>
    <t>2-Ethylhexyl methacrylate</t>
  </si>
  <si>
    <t>29.5854 min, 2.366 s</t>
  </si>
  <si>
    <t>29.6688 min, 1.938 s</t>
  </si>
  <si>
    <t>29.7521 min, 2.474 s</t>
  </si>
  <si>
    <t>29.9188 min, 2.489 s</t>
  </si>
  <si>
    <t>(-)-ÃŸ-Bourbonene</t>
  </si>
  <si>
    <t>30.0021 min, 2.456 s</t>
  </si>
  <si>
    <t>30.1688 min, 3.628 s</t>
  </si>
  <si>
    <t>30.3355 min, 2.412 s</t>
  </si>
  <si>
    <t>30.5022 min, 3.569 s</t>
  </si>
  <si>
    <t>Diphenyl ether</t>
  </si>
  <si>
    <t>XIC(170.07Â±500ppm)</t>
  </si>
  <si>
    <t>30.5855 min, 3.803 s</t>
  </si>
  <si>
    <t>30.5855 min, 4.061 s</t>
  </si>
  <si>
    <t>30.6688 min, 3.156 s</t>
  </si>
  <si>
    <t>30.9189 min, 1.962 s</t>
  </si>
  <si>
    <t>30.9189 min, 3.646 s</t>
  </si>
  <si>
    <t>31.0022 min, 2.998 s</t>
  </si>
  <si>
    <t>31.0855 min, 3.694 s</t>
  </si>
  <si>
    <t>31.4189 min, 2.568 s</t>
  </si>
  <si>
    <t>31.4189 min, 4.795 s</t>
  </si>
  <si>
    <t>31.5856 min, 2.252 s</t>
  </si>
  <si>
    <t>31.9189 min, 2.169 s</t>
  </si>
  <si>
    <t>31.9189 min, 4.170 s</t>
  </si>
  <si>
    <t>32.0023 min, 2.766 s</t>
  </si>
  <si>
    <t>32.0023 min, 3.820 s</t>
  </si>
  <si>
    <t>32.0023 min, 5.304 s</t>
  </si>
  <si>
    <t>Cyclohexane, 1,2-dimethyl-3,5-bis(1-methylethenyl)-</t>
  </si>
  <si>
    <t>32.2523 min, 2.744 s</t>
  </si>
  <si>
    <t>Benzene, (1,1-dimethylpropyl)-</t>
  </si>
  <si>
    <t>32.3356 min, 2.555 s</t>
  </si>
  <si>
    <t>3(2H)-Furanone, 2-hexyl-5-methyl-</t>
  </si>
  <si>
    <t>32.3356 min, 3.139 s</t>
  </si>
  <si>
    <t>32.3356 min, 4.349 s</t>
  </si>
  <si>
    <t>32.3356 min, 4.439 s</t>
  </si>
  <si>
    <t>Naphthalene, 1,8-dimethyl-</t>
  </si>
  <si>
    <t>32.669 min, 3.903 s</t>
  </si>
  <si>
    <t>32.7523 min, 3.454 s</t>
  </si>
  <si>
    <t>32.8357 min, 2.666 s</t>
  </si>
  <si>
    <t>Carbonic acid, tridecyl vinyl ester</t>
  </si>
  <si>
    <t>33.0024 min, 1.875 s</t>
  </si>
  <si>
    <t>33.0024 min, 2.663 s</t>
  </si>
  <si>
    <t>33.3357 min, 2.230 s</t>
  </si>
  <si>
    <t>11-Dodecen-2-one, 7,7-dimethyl-</t>
  </si>
  <si>
    <t>33.6691 min, 2.334 s</t>
  </si>
  <si>
    <t>33.7524 min, 2.607 s</t>
  </si>
  <si>
    <t>33.8358 min, 1.826 s</t>
  </si>
  <si>
    <t>33.8358 min, 4.255 s</t>
  </si>
  <si>
    <t>34.0024 min, 3.671 s</t>
  </si>
  <si>
    <t>34.0858 min, 2.603 s</t>
  </si>
  <si>
    <t>34.0858 min, 4.431 s</t>
  </si>
  <si>
    <t>34.1691 min, 3.031 s</t>
  </si>
  <si>
    <t>34.2525 min, 4.792 s</t>
  </si>
  <si>
    <t>1,4-Benzenedicarboxylic acid, dimethyl ester</t>
  </si>
  <si>
    <t>34.6692 min, 3.722 s</t>
  </si>
  <si>
    <t>34.9192 min, 1.960 s</t>
  </si>
  <si>
    <t>34.9192 min, 3.968 s</t>
  </si>
  <si>
    <t>Octane, 3,4,5,6-tetramethyl-</t>
  </si>
  <si>
    <t>35.0859 min, 1.852 s</t>
  </si>
  <si>
    <t>35.2525 min, 2.684 s</t>
  </si>
  <si>
    <t>XIC(191.14Â±500ppm)</t>
  </si>
  <si>
    <t>35.2525 min, 2.789 s</t>
  </si>
  <si>
    <t>35.2525 min, 3.745 s</t>
  </si>
  <si>
    <t>35.2525 min, 5.081 s</t>
  </si>
  <si>
    <t>35.5026 min, 3.869 s</t>
  </si>
  <si>
    <t>35.6692 min, 1.854 s</t>
  </si>
  <si>
    <t>35.6692 min, 2.625 s</t>
  </si>
  <si>
    <t>35.6692 min, 2.868 s</t>
  </si>
  <si>
    <t>35.6692 min, 3.572 s</t>
  </si>
  <si>
    <t>36.1693 min, 3.645 s</t>
  </si>
  <si>
    <t>Benzene, 1,1'-(1-methylethylidene)bis-</t>
  </si>
  <si>
    <t>36.336 min, 3.619 s</t>
  </si>
  <si>
    <t>36.6693 min, 2.122 s</t>
  </si>
  <si>
    <t>Benzene, 1,1'-(1-methyl-1,2-ethanediyl)bis-</t>
  </si>
  <si>
    <t>36.6693 min, 3.488 s</t>
  </si>
  <si>
    <t>1-Decanol, 2-hexyl-</t>
  </si>
  <si>
    <t>36.7527 min, 1.847 s</t>
  </si>
  <si>
    <t>36.9193 min, 4.236 s</t>
  </si>
  <si>
    <t>37.1694 min, 2.375 s</t>
  </si>
  <si>
    <t>Ethylphenylhydantoin</t>
  </si>
  <si>
    <t>XIC(175.04Â±500ppm)</t>
  </si>
  <si>
    <t>37.2527 min, 3.176 s</t>
  </si>
  <si>
    <t>37.4194 min, 2.234 s</t>
  </si>
  <si>
    <t>37.4194 min, 2.488 s</t>
  </si>
  <si>
    <t>cis-9-Tetradecen-1-ol</t>
  </si>
  <si>
    <t>37.5861 min, 2.055 s</t>
  </si>
  <si>
    <t>37.9194 min, 4.145 s</t>
  </si>
  <si>
    <t>38.0861 min, 4.177 s</t>
  </si>
  <si>
    <t>38.3361 min, 1.943 s</t>
  </si>
  <si>
    <t>Phenethylamine, 3,4,5-trimethoxy-a-methyl-</t>
  </si>
  <si>
    <t>38.5028 min, 3.561 s</t>
  </si>
  <si>
    <t>38.5028 min, 4.028 s</t>
  </si>
  <si>
    <t>38.7528 min, 3.773 s</t>
  </si>
  <si>
    <t>Terephthalic acid, 2-chlorophenyl ethyl ester</t>
  </si>
  <si>
    <t>XIC(177.05Â±500ppm)</t>
  </si>
  <si>
    <t>38.8362 min, 3.214 s</t>
  </si>
  <si>
    <t>Benzene, 2-methoxy-1,3,5-trimethyl-4-nitro-</t>
  </si>
  <si>
    <t>38.9195 min, 3.908 s</t>
  </si>
  <si>
    <t>39.0028 min, 3.562 s</t>
  </si>
  <si>
    <t>Cyclopentaneethanol, ÃŸ,2,3-trimethyl-</t>
  </si>
  <si>
    <t>39.5029 min, 1.898 s</t>
  </si>
  <si>
    <t>39.5029 min, 4.416 s</t>
  </si>
  <si>
    <t>40.3363 min, 4.163 s</t>
  </si>
  <si>
    <t>40.4196 min, 5.133 s</t>
  </si>
  <si>
    <t>40.753 min, 4.807 s</t>
  </si>
  <si>
    <t>aR-Turmerone</t>
  </si>
  <si>
    <t>41.003 min, 3.291 s</t>
  </si>
  <si>
    <t>Phenol, 4-(1-methyl-1-phenylethyl)-</t>
  </si>
  <si>
    <t>XIC(197.09Â±500ppm)</t>
  </si>
  <si>
    <t>41.0863 min, 3.434 s</t>
  </si>
  <si>
    <t>XIC(183.11Â±500ppm)</t>
  </si>
  <si>
    <t>41.3364 min, 3.365 s</t>
  </si>
  <si>
    <t>41.4197 min, 1.979 s</t>
  </si>
  <si>
    <t>41.6697 min, 4.398 s</t>
  </si>
  <si>
    <t>41.9197 min, 4.094 s</t>
  </si>
  <si>
    <t>17-Pentatriacontene</t>
  </si>
  <si>
    <t>42.0031 min, 2.231 s</t>
  </si>
  <si>
    <t>Diphenyl carbonate</t>
  </si>
  <si>
    <t>42.0031 min, 4.014 s</t>
  </si>
  <si>
    <t>42.2531 min, 2.424 s</t>
  </si>
  <si>
    <t>42.5865 min, 4.249 s</t>
  </si>
  <si>
    <t>42.6698 min, 3.715 s</t>
  </si>
  <si>
    <t>Benzene, 1-(bromomethyl)-4-methyl-</t>
  </si>
  <si>
    <t>43.2532 min, 3.452 s</t>
  </si>
  <si>
    <t>1,2-Diphenylcyclopropane</t>
  </si>
  <si>
    <t>43.3365 min, 3.784 s</t>
  </si>
  <si>
    <t>43.4199 min, 4.573 s</t>
  </si>
  <si>
    <t>Benzene, 1-methoxy-4-(2-phenylethenyl)-</t>
  </si>
  <si>
    <t>43.5032 min, 3.630 s</t>
  </si>
  <si>
    <t>1-Dodecanol, 2-hexyl-</t>
  </si>
  <si>
    <t>43.6699 min, 1.831 s</t>
  </si>
  <si>
    <t>Benzene, 1,1'-(1,2-cyclobutanediyl)bis-, trans-</t>
  </si>
  <si>
    <t>43.9199 min, 3.803 s</t>
  </si>
  <si>
    <t>Carbonic acid, eicosyl vinyl ester</t>
  </si>
  <si>
    <t>44.0032 min, 1.834 s</t>
  </si>
  <si>
    <t>44.1699 min, 3.769 s</t>
  </si>
  <si>
    <t>Naphthalene, 1,2,3,4-tetrahydro-1-phenyl-</t>
  </si>
  <si>
    <t>44.5866 min, 4.040 s</t>
  </si>
  <si>
    <t>44.67 min, 4.792 s</t>
  </si>
  <si>
    <t>45.8367 min, 3.514 s</t>
  </si>
  <si>
    <t>Naphthalene, 1,2-dihydro-1-phenyl-</t>
  </si>
  <si>
    <t>46.0867 min, 4.220 s</t>
  </si>
  <si>
    <t>11-Dodecen-1-ol, 2,4,6-trimethyl-, (R,R,R)-</t>
  </si>
  <si>
    <t>46.1701 min, 1.881 s</t>
  </si>
  <si>
    <t>Benzene, 1,1'-(1-butene-1,4-diyl)bis-, (Z)-</t>
  </si>
  <si>
    <t>46.3368 min, 3.723 s</t>
  </si>
  <si>
    <t>46.5034 min, 1.864 s</t>
  </si>
  <si>
    <t>3-Phenyl-4-hydroxyacetophenone</t>
  </si>
  <si>
    <t>XIC(197.06Â±500ppm)</t>
  </si>
  <si>
    <t>47.0868 min, 4.275 s</t>
  </si>
  <si>
    <t>47.2535 min, 2.203 s</t>
  </si>
  <si>
    <t>47.3368 min, 1.904 s</t>
  </si>
  <si>
    <t>47.3368 min, 2.650 s</t>
  </si>
  <si>
    <t>47.5035 min, 4.444 s</t>
  </si>
  <si>
    <t>2,5-Diphenyl-1,5-hexadiene</t>
  </si>
  <si>
    <t>48.7536 min, 3.582 s</t>
  </si>
  <si>
    <t>48.7536 min, 4.549 s</t>
  </si>
  <si>
    <t>49.5037 min, 4.702 s</t>
  </si>
  <si>
    <t>49.587 min, 3.293 s</t>
  </si>
  <si>
    <t>49.9204 min, 3.233 s</t>
  </si>
  <si>
    <t>50.0871 min, 3.233 s</t>
  </si>
  <si>
    <t>50.2537 min, 3.149 s</t>
  </si>
  <si>
    <t>Phthalic acid, butyl 2-pentyl ester</t>
  </si>
  <si>
    <t>Oxirane, tetradecyl-</t>
  </si>
  <si>
    <t>53.0873 min, 1.859 s</t>
  </si>
  <si>
    <t>l-Alanine, N-methoxycarbonyl-, methyl ester</t>
  </si>
  <si>
    <t>3.66668 min, 2.027 s</t>
  </si>
  <si>
    <t>3.75002 min, 1.583 s</t>
  </si>
  <si>
    <t>XIC(43.02Â±500ppm)</t>
  </si>
  <si>
    <t>3.75002 min, 2.011 s</t>
  </si>
  <si>
    <t>3.9167 min, 1.534 s</t>
  </si>
  <si>
    <t>2,2,2-Trifluoroethyl acrylate</t>
  </si>
  <si>
    <t>4.00004 min, 1.951 s</t>
  </si>
  <si>
    <t>4.00004 min, 2.126 s</t>
  </si>
  <si>
    <t>4.08338 min, 1.878 s</t>
  </si>
  <si>
    <t>4.41674 min, 1.802 s</t>
  </si>
  <si>
    <t>4.50008 min, 1.808 s</t>
  </si>
  <si>
    <t>4.58342 min, 1.989 s</t>
  </si>
  <si>
    <t>4.58342 min, 2.219 s</t>
  </si>
  <si>
    <t>4.58342 min, 2.661 s</t>
  </si>
  <si>
    <t>4.66676 min, 1.805 s</t>
  </si>
  <si>
    <t>2,3-Butanediol</t>
  </si>
  <si>
    <t>4.66676 min, 2.110 s</t>
  </si>
  <si>
    <t>4.7501 min, 2.160 s</t>
  </si>
  <si>
    <t>4.83344 min, 1.830 s</t>
  </si>
  <si>
    <t>3-Cyclohexen-1-ol</t>
  </si>
  <si>
    <t>4.83344 min, 2.065 s</t>
  </si>
  <si>
    <t>4.91678 min, 2.450 s</t>
  </si>
  <si>
    <t>Ethanol, 2-(2-propenyloxy)-</t>
  </si>
  <si>
    <t>5.00012 min, 1.858 s</t>
  </si>
  <si>
    <t>3-Hexanol</t>
  </si>
  <si>
    <t>5.08346 min, 1.824 s</t>
  </si>
  <si>
    <t>5.1668 min, 1.598 s</t>
  </si>
  <si>
    <t>2-Propanone, 1-methoxy-</t>
  </si>
  <si>
    <t>5.1668 min, 2.012 s</t>
  </si>
  <si>
    <t>5.25014 min, 1.981 s</t>
  </si>
  <si>
    <t>5.33348 min, 1.611 s</t>
  </si>
  <si>
    <t>5.33348 min, 1.850 s</t>
  </si>
  <si>
    <t>5.41682 min, 2.256 s</t>
  </si>
  <si>
    <t>5.50016 min, 2.622 s</t>
  </si>
  <si>
    <t>5.66684 min, 2.375 s</t>
  </si>
  <si>
    <t>5.75018 min, 2.326 s</t>
  </si>
  <si>
    <t>5.75018 min, 2.557 s</t>
  </si>
  <si>
    <t>1H-Pyrazole, 1,5-dimethyl-</t>
  </si>
  <si>
    <t>5.75018 min, 2.598 s</t>
  </si>
  <si>
    <t>5.83352 min, 2.072 s</t>
  </si>
  <si>
    <t>5.91686 min, 2.072 s</t>
  </si>
  <si>
    <t>Oxetane, 2-methyl-4-propyl-</t>
  </si>
  <si>
    <t>6.0002 min, 1.939 s</t>
  </si>
  <si>
    <t>8-Chloro-6-[2-piperidino-1-hydroxyethyl]-2-phenylquinoline</t>
  </si>
  <si>
    <t>6.08354 min, 2.758 s</t>
  </si>
  <si>
    <t>6.08354 min, 3.080 s</t>
  </si>
  <si>
    <t>6.16688 min, 1.907 s</t>
  </si>
  <si>
    <t>6.25022 min, 1.924 s</t>
  </si>
  <si>
    <t>6.25022 min, 2.487 s</t>
  </si>
  <si>
    <t>6.33356 min, 1.646 s</t>
  </si>
  <si>
    <t>(1-Methoxy-pentyl)-cyclopropane</t>
  </si>
  <si>
    <t>6.33356 min, 2.004 s</t>
  </si>
  <si>
    <t>6.33356 min, 2.526 s</t>
  </si>
  <si>
    <t>XIC(45.06Â±500ppm)</t>
  </si>
  <si>
    <t>6.4169 min, 1.963 s</t>
  </si>
  <si>
    <t>6.4169 min, 2.227 s</t>
  </si>
  <si>
    <t>6.4169 min, 2.471 s</t>
  </si>
  <si>
    <t>6.50024 min, 2.187 s</t>
  </si>
  <si>
    <t>6.50024 min, 2.599 s</t>
  </si>
  <si>
    <t>6.58358 min, 2.097 s</t>
  </si>
  <si>
    <t>Oxirane, 2-butyl-3-methyl-, cis-</t>
  </si>
  <si>
    <t>6.75026 min, 1.980 s</t>
  </si>
  <si>
    <t>n-Hexanesulphonylacetonitrile</t>
  </si>
  <si>
    <t>6.8336 min, 1.925 s</t>
  </si>
  <si>
    <t>6.8336 min, 2.183 s</t>
  </si>
  <si>
    <t>6.8336 min, 2.696 s</t>
  </si>
  <si>
    <t>7.08362 min, 2.225 s</t>
  </si>
  <si>
    <t>7.08362 min, 3.209 s</t>
  </si>
  <si>
    <t>7.16696 min, 3.157 s</t>
  </si>
  <si>
    <t>7.2503 min, 2.094 s</t>
  </si>
  <si>
    <t>7.2503 min, 2.590 s</t>
  </si>
  <si>
    <t>Pentanoic acid, 2-methyl-, methyl ester</t>
  </si>
  <si>
    <t>7.33364 min, 2.042 s</t>
  </si>
  <si>
    <t>7.33364 min, 2.095 s</t>
  </si>
  <si>
    <t>Isoprene</t>
  </si>
  <si>
    <t>7.41698 min, 2.734 s</t>
  </si>
  <si>
    <t>2-Methylthiolane, S,S-dioxide</t>
  </si>
  <si>
    <t>XIC(69.06Â±500ppm)</t>
  </si>
  <si>
    <t>7.50032 min, 2.331 s</t>
  </si>
  <si>
    <t>7.50032 min, 2.363 s</t>
  </si>
  <si>
    <t>7.50032 min, 2.567 s</t>
  </si>
  <si>
    <t>7.50032 min, 2.994 s</t>
  </si>
  <si>
    <t>7.58366 min, 2.305 s</t>
  </si>
  <si>
    <t>7.58366 min, 2.661 s</t>
  </si>
  <si>
    <t>7.667 min, 2.501 s</t>
  </si>
  <si>
    <t>7.75034 min, 1.831 s</t>
  </si>
  <si>
    <t>7.75034 min, 2.086 s</t>
  </si>
  <si>
    <t>Cyclohexanone, 3-methyl-, (R)-</t>
  </si>
  <si>
    <t>7.75034 min, 2.483 s</t>
  </si>
  <si>
    <t>7.75034 min, 3.217 s</t>
  </si>
  <si>
    <t>XIC(72.01Â±500ppm)</t>
  </si>
  <si>
    <t>7.83368 min, 2.735 s</t>
  </si>
  <si>
    <t>7.91702 min, 2.021 s</t>
  </si>
  <si>
    <t>7.91702 min, 2.296 s</t>
  </si>
  <si>
    <t>8.00036 min, 2.047 s</t>
  </si>
  <si>
    <t>8.00036 min, 2.306 s</t>
  </si>
  <si>
    <t>8.00036 min, 2.955 s</t>
  </si>
  <si>
    <t>Bicyclo[3.1.0]hexan-2-ol, 5-methyl-, (1a,2ÃŸ,5a)-</t>
  </si>
  <si>
    <t>8.16704 min, 2.451 s</t>
  </si>
  <si>
    <t>8.25038 min, 2.252 s</t>
  </si>
  <si>
    <t>8.33372 min, 2.075 s</t>
  </si>
  <si>
    <t>8.33372 min, 3.390 s</t>
  </si>
  <si>
    <t>8.41706 min, 2.780 s</t>
  </si>
  <si>
    <t>8.41706 min, 2.909 s</t>
  </si>
  <si>
    <t>8.41706 min, 3.002 s</t>
  </si>
  <si>
    <t>8.41706 min, 3.561 s</t>
  </si>
  <si>
    <t>Crotonic anhydride</t>
  </si>
  <si>
    <t>8.5004 min, 3.028 s</t>
  </si>
  <si>
    <t>2-Nonene</t>
  </si>
  <si>
    <t>8.58374 min, 1.775 s</t>
  </si>
  <si>
    <t>8.58374 min, 2.713 s</t>
  </si>
  <si>
    <t>1H-1,2,3-Triazole</t>
  </si>
  <si>
    <t>8.58374 min, 3.044 s</t>
  </si>
  <si>
    <t>8.66708 min, 2.312 s</t>
  </si>
  <si>
    <t>8.75042 min, 2.882 s</t>
  </si>
  <si>
    <t>8.75042 min, 4.193 s</t>
  </si>
  <si>
    <t>8.75042 min, 4.538 s</t>
  </si>
  <si>
    <t>8.83376 min, 2.537 s</t>
  </si>
  <si>
    <t>8.9171 min, 1.804 s</t>
  </si>
  <si>
    <t>8.9171 min, 3.003 s</t>
  </si>
  <si>
    <t>9.00044 min, 2.848 s</t>
  </si>
  <si>
    <t>9.08378 min, 3.874 s</t>
  </si>
  <si>
    <t>9.16712 min, 1.868 s</t>
  </si>
  <si>
    <t>9.16712 min, 2.352 s</t>
  </si>
  <si>
    <t>9.25046 min, 3.606 s</t>
  </si>
  <si>
    <t>9.3338 min, 2.737 s</t>
  </si>
  <si>
    <t>9.50048 min, 1.926 s</t>
  </si>
  <si>
    <t>9.50048 min, 2.087 s</t>
  </si>
  <si>
    <t>9.50048 min, 2.252 s</t>
  </si>
  <si>
    <t>Ethanone, 1-cyclopentyl-</t>
  </si>
  <si>
    <t>9.50048 min, 2.769 s</t>
  </si>
  <si>
    <t>9.50048 min, 3.478 s</t>
  </si>
  <si>
    <t>9.58382 min, 2.177 s</t>
  </si>
  <si>
    <t>9.58382 min, 3.552 s</t>
  </si>
  <si>
    <t>Ethanol, 2-[(2-ethylhexyl)oxy]-</t>
  </si>
  <si>
    <t>9.66716 min, 1.723 s</t>
  </si>
  <si>
    <t>9.66716 min, 3.101 s</t>
  </si>
  <si>
    <t>3-Hepten-2-one, (Z)-</t>
  </si>
  <si>
    <t>9.83384 min, 2.597 s</t>
  </si>
  <si>
    <t>9.83384 min, 2.984 s</t>
  </si>
  <si>
    <t>9.91718 min, 2.141 s</t>
  </si>
  <si>
    <t>9.91718 min, 4.167 s</t>
  </si>
  <si>
    <t>10.0005 min, 2.284 s</t>
  </si>
  <si>
    <t>10.1672 min, 2.562 s</t>
  </si>
  <si>
    <t>10.2505 min, 2.002 s</t>
  </si>
  <si>
    <t>10.2505 min, 2.937 s</t>
  </si>
  <si>
    <t>Cycloheptanone</t>
  </si>
  <si>
    <t>10.2505 min, 2.995 s</t>
  </si>
  <si>
    <t>10.2505 min, 3.064 s</t>
  </si>
  <si>
    <t>10.4172 min, 2.171 s</t>
  </si>
  <si>
    <t>10.5006 min, 2.711 s</t>
  </si>
  <si>
    <t>10.5006 min, 3.141 s</t>
  </si>
  <si>
    <t>10.5006 min, 4.191 s</t>
  </si>
  <si>
    <t>10.5839 min, 2.986 s</t>
  </si>
  <si>
    <t>10.5839 min, 3.182 s</t>
  </si>
  <si>
    <t>1,2-Dimethoxy-2-methylpropan-1-amine</t>
  </si>
  <si>
    <t>10.5839 min, 3.653 s</t>
  </si>
  <si>
    <t>10.6672 min, 2.644 s</t>
  </si>
  <si>
    <t>1-Heptene, 3-methoxy-</t>
  </si>
  <si>
    <t>10.7506 min, 2.460 s</t>
  </si>
  <si>
    <t>10.7506 min, 3.067 s</t>
  </si>
  <si>
    <t>10.7506 min, 3.592 s</t>
  </si>
  <si>
    <t>Ethylene oxide</t>
  </si>
  <si>
    <t>10.7506 min, 3.752 s</t>
  </si>
  <si>
    <t>10.8339 min, 3.625 s</t>
  </si>
  <si>
    <t>10.9173 min, 2.043 s</t>
  </si>
  <si>
    <t>11.0006 min, 2.457 s</t>
  </si>
  <si>
    <t>Bicyclo[2.2.2]octane</t>
  </si>
  <si>
    <t>11.0839 min, 1.991 s</t>
  </si>
  <si>
    <t>Methyl 2-methylhexanoate</t>
  </si>
  <si>
    <t>11.0839 min, 2.228 s</t>
  </si>
  <si>
    <t>Oxalic acid, cyclohexyl decyl ester</t>
  </si>
  <si>
    <t>11.0839 min, 2.387 s</t>
  </si>
  <si>
    <t>11.0839 min, 3.019 s</t>
  </si>
  <si>
    <t>11.2506 min, 2.757 s</t>
  </si>
  <si>
    <t>Cyclohexanone, 3-hydroxy-</t>
  </si>
  <si>
    <t>11.334 min, 2.338 s</t>
  </si>
  <si>
    <t>Cyclopentane, 2-ethylidene-1,1-dimethyl-</t>
  </si>
  <si>
    <t>11.334 min, 3.134 s</t>
  </si>
  <si>
    <t>ÃŸ-Phellandrene</t>
  </si>
  <si>
    <t>11.4173 min, 2.222 s</t>
  </si>
  <si>
    <t>trans-2,5-Dioxabicyclo[4.4.0]decan-3-one</t>
  </si>
  <si>
    <t>11.4173 min, 3.340 s</t>
  </si>
  <si>
    <t>Borinic acid, diethyl-, methyl ester</t>
  </si>
  <si>
    <t>11.4173 min, 4.070 s</t>
  </si>
  <si>
    <t>11.4173 min, 4.111 s</t>
  </si>
  <si>
    <t>1-Pentadecyne</t>
  </si>
  <si>
    <t>11.5006 min, 1.990 s</t>
  </si>
  <si>
    <t>Spiropentanecarboxylic acid, 1-methyl, methyl ester</t>
  </si>
  <si>
    <t>11.5006 min, 2.527 s</t>
  </si>
  <si>
    <t>1-Octen-3-one</t>
  </si>
  <si>
    <t>11.584 min, 2.524 s</t>
  </si>
  <si>
    <t>Methyl sorbate</t>
  </si>
  <si>
    <t>11.584 min, 2.756 s</t>
  </si>
  <si>
    <t>11.6673 min, 2.286 s</t>
  </si>
  <si>
    <t>11.6673 min, 2.896 s</t>
  </si>
  <si>
    <t>1-Hexen-3-one</t>
  </si>
  <si>
    <t>11.7507 min, 2.295 s</t>
  </si>
  <si>
    <t>11.7507 min, 2.342 s</t>
  </si>
  <si>
    <t>11.7507 min, 4.566 s</t>
  </si>
  <si>
    <t>11.834 min, 2.689 s</t>
  </si>
  <si>
    <t>1-Octene, 2,6-dimethyl-</t>
  </si>
  <si>
    <t>11.9173 min, 1.850 s</t>
  </si>
  <si>
    <t>Cyclohexane, 1-bromo-2-methyl-</t>
  </si>
  <si>
    <t>12.0007 min, 2.293 s</t>
  </si>
  <si>
    <t>2-Methoxybenzyl alcohol, neopentyl ether</t>
  </si>
  <si>
    <t>12.0007 min, 2.947 s</t>
  </si>
  <si>
    <t>XIC(128.00Â±500ppm)</t>
  </si>
  <si>
    <t>12.0007 min, 3.109 s</t>
  </si>
  <si>
    <t>12.0007 min, 4.894 s</t>
  </si>
  <si>
    <t>1-Ethyl-2-methylcyclohexanol</t>
  </si>
  <si>
    <t>12.084 min, 2.192 s</t>
  </si>
  <si>
    <t>12.1674 min, 2.194 s</t>
  </si>
  <si>
    <t>12.1674 min, 3.538 s</t>
  </si>
  <si>
    <t>Dichloroacetic acid, 6-ethyl-3-octyl ester</t>
  </si>
  <si>
    <t>12.334 min, 1.814 s</t>
  </si>
  <si>
    <t>12.334 min, 2.801 s</t>
  </si>
  <si>
    <t>12.334 min, 4.052 s</t>
  </si>
  <si>
    <t>3-Octanol</t>
  </si>
  <si>
    <t>12.4174 min, 2.232 s</t>
  </si>
  <si>
    <t>Butanoic acid, butyl ester</t>
  </si>
  <si>
    <t>12.4174 min, 2.299 s</t>
  </si>
  <si>
    <t>1-Methyl-2-methylenecyclohexane</t>
  </si>
  <si>
    <t>12.4174 min, 2.964 s</t>
  </si>
  <si>
    <t>12.4174 min, 3.814 s</t>
  </si>
  <si>
    <t>12.4174 min, 3.939 s</t>
  </si>
  <si>
    <t>12.4174 min, 4.244 s</t>
  </si>
  <si>
    <t>12.5007 min, 3.936 s</t>
  </si>
  <si>
    <t>12.5841 min, 2.482 s</t>
  </si>
  <si>
    <t>12.5841 min, 3.353 s</t>
  </si>
  <si>
    <t>12.6674 min, 2.008 s</t>
  </si>
  <si>
    <t>12.6674 min, 3.077 s</t>
  </si>
  <si>
    <t>a-Thujenal</t>
  </si>
  <si>
    <t>12.6674 min, 3.652 s</t>
  </si>
  <si>
    <t>12.8341 min, 3.047 s</t>
  </si>
  <si>
    <t>Oxirane, hexyl-</t>
  </si>
  <si>
    <t>12.9174 min, 2.361 s</t>
  </si>
  <si>
    <t>12.9174 min, 2.950 s</t>
  </si>
  <si>
    <t>12.9174 min, 3.045 s</t>
  </si>
  <si>
    <t>13.0008 min, 3.045 s</t>
  </si>
  <si>
    <t>13.0841 min, 2.604 s</t>
  </si>
  <si>
    <t>13.0841 min, 3.366 s</t>
  </si>
  <si>
    <t>13.0841 min, 3.448 s</t>
  </si>
  <si>
    <t>5-Decene</t>
  </si>
  <si>
    <t>13.1674 min, 1.899 s</t>
  </si>
  <si>
    <t>13.1674 min, 3.448 s</t>
  </si>
  <si>
    <t>13.1674 min, 3.845 s</t>
  </si>
  <si>
    <t>Cyclohexene,1-propyl-</t>
  </si>
  <si>
    <t>13.2508 min, 2.071 s</t>
  </si>
  <si>
    <t>13.2508 min, 3.614 s</t>
  </si>
  <si>
    <t>13.3341 min, 2.160 s</t>
  </si>
  <si>
    <t>Pentanoic acid, 5-cyano-, methyl ester</t>
  </si>
  <si>
    <t>13.3341 min, 2.526 s</t>
  </si>
  <si>
    <t>13.4175 min, 2.267 s</t>
  </si>
  <si>
    <t>13.4175 min, 3.639 s</t>
  </si>
  <si>
    <t>1-Pentanol, 2-ethyl-</t>
  </si>
  <si>
    <t>13.5008 min, 1.848 s</t>
  </si>
  <si>
    <t>13.5008 min, 2.153 s</t>
  </si>
  <si>
    <t>Aminomaleimide</t>
  </si>
  <si>
    <t>13.5841 min, 3.611 s</t>
  </si>
  <si>
    <t>13.6675 min, 2.039 s</t>
  </si>
  <si>
    <t>Heptane, 3-ethyl-</t>
  </si>
  <si>
    <t>13.7508 min, 1.813 s</t>
  </si>
  <si>
    <t>13.7508 min, 2.863 s</t>
  </si>
  <si>
    <t>13.8342 min, 2.756 s</t>
  </si>
  <si>
    <t>13.8342 min, 3.955 s</t>
  </si>
  <si>
    <t>13.8342 min, 4.059 s</t>
  </si>
  <si>
    <t>13.9175 min, 2.640 s</t>
  </si>
  <si>
    <t>13.9175 min, 3.045 s</t>
  </si>
  <si>
    <t>13.9175 min, 3.195 s</t>
  </si>
  <si>
    <t>14.0008 min, 3.107 s</t>
  </si>
  <si>
    <t>14.0842 min, 1.993 s</t>
  </si>
  <si>
    <t>14.0842 min, 3.597 s</t>
  </si>
  <si>
    <t>2(3H)-Furanone, dihydro-3-hydroxy-4,4-dimethyl-, (Â±)-</t>
  </si>
  <si>
    <t>14.0842 min, 4.037 s</t>
  </si>
  <si>
    <t>14.1675 min, 2.254 s</t>
  </si>
  <si>
    <t>14.1675 min, 3.564 s</t>
  </si>
  <si>
    <t>14.1675 min, 4.293 s</t>
  </si>
  <si>
    <t>Valeric acid, 4-tridecyl ester</t>
  </si>
  <si>
    <t>14.2509 min, 2.360 s</t>
  </si>
  <si>
    <t>Amphetamine</t>
  </si>
  <si>
    <t>14.3342 min, 1.794 s</t>
  </si>
  <si>
    <t>3-Octen-2-one</t>
  </si>
  <si>
    <t>14.3342 min, 2.724 s</t>
  </si>
  <si>
    <t>1-(4-Methylhexahydrocyclopenta[b]furan-2-yl)-propan-1-one</t>
  </si>
  <si>
    <t>14.4175 min, 2.376 s</t>
  </si>
  <si>
    <t>14.4175 min, 3.312 s</t>
  </si>
  <si>
    <t>14.4175 min, 5.098 s</t>
  </si>
  <si>
    <t>14.5009 min, 3.511 s</t>
  </si>
  <si>
    <t>14.5009 min, 3.908 s</t>
  </si>
  <si>
    <t>14.5842 min, 1.868 s</t>
  </si>
  <si>
    <t>14.5842 min, 2.701 s</t>
  </si>
  <si>
    <t>14.5842 min, 3.211 s</t>
  </si>
  <si>
    <t>14.5842 min, 3.250 s</t>
  </si>
  <si>
    <t>14.6676 min, 2.106 s</t>
  </si>
  <si>
    <t>trans-4,5-Epoxydecane</t>
  </si>
  <si>
    <t>14.6676 min, 2.263 s</t>
  </si>
  <si>
    <t>14.6676 min, 2.601 s</t>
  </si>
  <si>
    <t>14.7509 min, 2.186 s</t>
  </si>
  <si>
    <t>14.7509 min, 3.281 s</t>
  </si>
  <si>
    <t>Nonane, 2-methyl-3-methylene-</t>
  </si>
  <si>
    <t>14.8342 min, 1.834 s</t>
  </si>
  <si>
    <t>Octane, 3-ethyl-2,7-dimethyl-</t>
  </si>
  <si>
    <t>14.9176 min, 1.826 s</t>
  </si>
  <si>
    <t>Cyclopentanecarboxylic acid, 2-methyl-3-methylene-, methyl ester</t>
  </si>
  <si>
    <t>14.9176 min, 2.623 s</t>
  </si>
  <si>
    <t>2,9-Decanedione</t>
  </si>
  <si>
    <t>14.9176 min, 3.766 s</t>
  </si>
  <si>
    <t>14.9176 min, 3.915 s</t>
  </si>
  <si>
    <t>1H-Benzotriazole</t>
  </si>
  <si>
    <t>14.9176 min, 4.026 s</t>
  </si>
  <si>
    <t>14.9176 min, 4.980 s</t>
  </si>
  <si>
    <t>3-Methyldec-3-ene</t>
  </si>
  <si>
    <t>15.0009 min, 1.854 s</t>
  </si>
  <si>
    <t>15.0009 min, 2.619 s</t>
  </si>
  <si>
    <t>5-Hydroxy-2-methyl-hex-3-enoic acid</t>
  </si>
  <si>
    <t>15.0843 min, 3.356 s</t>
  </si>
  <si>
    <t>Cyclohexene,3-butyl-</t>
  </si>
  <si>
    <t>15.1676 min, 2.210 s</t>
  </si>
  <si>
    <t>15.1676 min, 2.770 s</t>
  </si>
  <si>
    <t>1,6-Heptadiene, 2,5,5-trimethyl-</t>
  </si>
  <si>
    <t>15.2509 min, 3.316 s</t>
  </si>
  <si>
    <t>15.3343 min, 3.432 s</t>
  </si>
  <si>
    <t>1,3-Benzenediol, O-(3-methylbut-2-enoyl)-O'-pivaloyl-</t>
  </si>
  <si>
    <t>15.4176 min, 1.823 s</t>
  </si>
  <si>
    <t>15.4176 min, 1.848 s</t>
  </si>
  <si>
    <t>15.4176 min, 2.561 s</t>
  </si>
  <si>
    <t>15.4176 min, 3.262 s</t>
  </si>
  <si>
    <t>15.4176 min, 4.086 s</t>
  </si>
  <si>
    <t>15.4176 min, 4.641 s</t>
  </si>
  <si>
    <t>15.501 min, 2.065 s</t>
  </si>
  <si>
    <t>15.5843 min, 1.824 s</t>
  </si>
  <si>
    <t>15.5843 min, 3.309 s</t>
  </si>
  <si>
    <t>15.5843 min, 3.772 s</t>
  </si>
  <si>
    <t>15.751 min, 3.101 s</t>
  </si>
  <si>
    <t>15.751 min, 4.451 s</t>
  </si>
  <si>
    <t>15.8343 min, 2.507 s</t>
  </si>
  <si>
    <t>6-Octen-1-ol, 3,7-dimethyl-, formate</t>
  </si>
  <si>
    <t>15.9177 min, 1.922 s</t>
  </si>
  <si>
    <t>1-Tridecyne</t>
  </si>
  <si>
    <t>15.9177 min, 2.107 s</t>
  </si>
  <si>
    <t>15.9177 min, 2.414 s</t>
  </si>
  <si>
    <t>5-Nonanone</t>
  </si>
  <si>
    <t>15.9177 min, 2.439 s</t>
  </si>
  <si>
    <t>15.9177 min, 2.860 s</t>
  </si>
  <si>
    <t>15.9177 min, 3.394 s</t>
  </si>
  <si>
    <t>15.9177 min, 3.427 s</t>
  </si>
  <si>
    <t>15.9177 min, 3.856 s</t>
  </si>
  <si>
    <t>16.001 min, 4.796 s</t>
  </si>
  <si>
    <t>16.0843 min, 2.037 s</t>
  </si>
  <si>
    <t>16.0843 min, 2.679 s</t>
  </si>
  <si>
    <t>16.0843 min, 4.270 s</t>
  </si>
  <si>
    <t>16.1677 min, 2.360 s</t>
  </si>
  <si>
    <t>16.1677 min, 3.143 s</t>
  </si>
  <si>
    <t>16.251 min, 1.842 s</t>
  </si>
  <si>
    <t>XIC(99.07Â±500ppm)</t>
  </si>
  <si>
    <t>16.251 min, 2.246 s</t>
  </si>
  <si>
    <t>Benzene, (methoxymethyl)-</t>
  </si>
  <si>
    <t>16.251 min, 3.644 s</t>
  </si>
  <si>
    <t>16.251 min, 4.015 s</t>
  </si>
  <si>
    <t>16.251 min, 4.264 s</t>
  </si>
  <si>
    <t>Furan, tetrahydro-2,5-dipropyl-</t>
  </si>
  <si>
    <t>16.3344 min, 2.249 s</t>
  </si>
  <si>
    <t>16.3344 min, 2.818 s</t>
  </si>
  <si>
    <t>16.3344 min, 2.861 s</t>
  </si>
  <si>
    <t>16.3344 min, 2.949 s</t>
  </si>
  <si>
    <t>16.4177 min, 1.849 s</t>
  </si>
  <si>
    <t>16.4177 min, 2.002 s</t>
  </si>
  <si>
    <t>Hexanoic acid, 2-propenyl ester</t>
  </si>
  <si>
    <t>16.4177 min, 2.462 s</t>
  </si>
  <si>
    <t>16.4177 min, 3.186 s</t>
  </si>
  <si>
    <t>16.4177 min, 3.272 s</t>
  </si>
  <si>
    <t>16.4177 min, 5.728 s</t>
  </si>
  <si>
    <t>Cyclopentane, 1,2-dimethyl-, trans-</t>
  </si>
  <si>
    <t>16.501 min, 1.907 s</t>
  </si>
  <si>
    <t>16.501 min, 2.625 s</t>
  </si>
  <si>
    <t>16.501 min, 3.114 s</t>
  </si>
  <si>
    <t>16.501 min, 3.176 s</t>
  </si>
  <si>
    <t>16.501 min, 4.071 s</t>
  </si>
  <si>
    <t>16.5844 min, 2.478 s</t>
  </si>
  <si>
    <t>16.5844 min, 3.390 s</t>
  </si>
  <si>
    <t>16.5844 min, 3.848 s</t>
  </si>
  <si>
    <t>16.6677 min, 2.016 s</t>
  </si>
  <si>
    <t>16.6677 min, 5.223 s</t>
  </si>
  <si>
    <t>16.6677 min, 5.418 s</t>
  </si>
  <si>
    <t>16.7511 min, 1.915 s</t>
  </si>
  <si>
    <t>16.7511 min, 2.668 s</t>
  </si>
  <si>
    <t>16.8344 min, 3.033 s</t>
  </si>
  <si>
    <t>16.8344 min, 3.487 s</t>
  </si>
  <si>
    <t>16.8344 min, 4.236 s</t>
  </si>
  <si>
    <t>16.9177 min, 2.695 s</t>
  </si>
  <si>
    <t>16.9177 min, 3.890 s</t>
  </si>
  <si>
    <t>17.0011 min, 2.702 s</t>
  </si>
  <si>
    <t>17.0844 min, 2.021 s</t>
  </si>
  <si>
    <t>17.0844 min, 2.614 s</t>
  </si>
  <si>
    <t>17.0844 min, 3.455 s</t>
  </si>
  <si>
    <t>17.0844 min, 3.951 s</t>
  </si>
  <si>
    <t>17.1678 min, 2.455 s</t>
  </si>
  <si>
    <t>17.1678 min, 2.945 s</t>
  </si>
  <si>
    <t>2,6-Dimethylbicyclo[3.2.1]octane</t>
  </si>
  <si>
    <t>17.1678 min, 3.000 s</t>
  </si>
  <si>
    <t>17.1678 min, 3.101 s</t>
  </si>
  <si>
    <t>17.1678 min, 3.335 s</t>
  </si>
  <si>
    <t>17.2511 min, 3.353 s</t>
  </si>
  <si>
    <t>17.2511 min, 3.497 s</t>
  </si>
  <si>
    <t>17.2511 min, 3.855 s</t>
  </si>
  <si>
    <t>17.3344 min, 1.824 s</t>
  </si>
  <si>
    <t>17.4178 min, 1.935 s</t>
  </si>
  <si>
    <t>Cyclodecene, 1-methyl-</t>
  </si>
  <si>
    <t>17.4178 min, 2.054 s</t>
  </si>
  <si>
    <t>17.4178 min, 3.409 s</t>
  </si>
  <si>
    <t>17.4178 min, 3.442 s</t>
  </si>
  <si>
    <t>17.4178 min, 4.100 s</t>
  </si>
  <si>
    <t>17.5011 min, 3.390 s</t>
  </si>
  <si>
    <t>17.5011 min, 3.494 s</t>
  </si>
  <si>
    <t>17.5845 min, 2.077 s</t>
  </si>
  <si>
    <t>17.5845 min, 2.973 s</t>
  </si>
  <si>
    <t>17.5845 min, 3.426 s</t>
  </si>
  <si>
    <t>17.5845 min, 4.666 s</t>
  </si>
  <si>
    <t>17.6678 min, 3.925 s</t>
  </si>
  <si>
    <t>17.6678 min, 4.804 s</t>
  </si>
  <si>
    <t>17.7511 min, 3.082 s</t>
  </si>
  <si>
    <t>17.7511 min, 3.708 s</t>
  </si>
  <si>
    <t>17.8345 min, 2.597 s</t>
  </si>
  <si>
    <t>17.8345 min, 2.944 s</t>
  </si>
  <si>
    <t>trans-2-Methyl-2-butenedioic acid dimethylester</t>
  </si>
  <si>
    <t>17.8345 min, 3.032 s</t>
  </si>
  <si>
    <t>17.9178 min, 3.546 s</t>
  </si>
  <si>
    <t>17.9178 min, 4.000 s</t>
  </si>
  <si>
    <t>2-n-Heptylfuran</t>
  </si>
  <si>
    <t>18.0012 min, 1.986 s</t>
  </si>
  <si>
    <t>18.0012 min, 4.555 s</t>
  </si>
  <si>
    <t>18.0845 min, 2.547 s</t>
  </si>
  <si>
    <t>18.0845 min, 4.797 s</t>
  </si>
  <si>
    <t>18.0845 min, 4.991 s</t>
  </si>
  <si>
    <t>18.1678 min, 1.509 s</t>
  </si>
  <si>
    <t>18.1678 min, 3.666 s</t>
  </si>
  <si>
    <t>18.2512 min, 5.039 s</t>
  </si>
  <si>
    <t>1,6-Octadiene, 5,7-dimethyl-, (R)-</t>
  </si>
  <si>
    <t>18.3345 min, 1.911 s</t>
  </si>
  <si>
    <t>Carbonic acid, pentadecyl phenyl ester</t>
  </si>
  <si>
    <t>18.3345 min, 2.062 s</t>
  </si>
  <si>
    <t>18.3345 min, 2.103 s</t>
  </si>
  <si>
    <t>18.3345 min, 2.424 s</t>
  </si>
  <si>
    <t>18.3345 min, 5.634 s</t>
  </si>
  <si>
    <t>18.4179 min, 3.831 s</t>
  </si>
  <si>
    <t>18.4179 min, 5.440 s</t>
  </si>
  <si>
    <t>Norbornane, 2-isobutyl-</t>
  </si>
  <si>
    <t>18.5012 min, 2.160 s</t>
  </si>
  <si>
    <t>2,4,6-Octatriene, 2,6-dimethyl-, (E,E)-</t>
  </si>
  <si>
    <t>18.5012 min, 2.391 s</t>
  </si>
  <si>
    <t>18.5845 min, 1.804 s</t>
  </si>
  <si>
    <t>1,5,6,7-Tetramethylbicyclo[3.2.0]hepta-2,6-diene</t>
  </si>
  <si>
    <t>18.5845 min, 2.583 s</t>
  </si>
  <si>
    <t>18.5845 min, 3.182 s</t>
  </si>
  <si>
    <t>18.5845 min, 3.557 s</t>
  </si>
  <si>
    <t>7-Oxabicyclo[4.1.0]heptane, 1-methyl-4-(1-methylethenyl)-</t>
  </si>
  <si>
    <t>18.6679 min, 2.822 s</t>
  </si>
  <si>
    <t>Cyclohexanone, 2-propyl-</t>
  </si>
  <si>
    <t>18.6679 min, 3.084 s</t>
  </si>
  <si>
    <t>18.6679 min, 4.336 s</t>
  </si>
  <si>
    <t>18.7512 min, 2.638 s</t>
  </si>
  <si>
    <t>1,2-Propanedione, 1-phenyl-</t>
  </si>
  <si>
    <t>18.7512 min, 3.230 s</t>
  </si>
  <si>
    <t>18.7512 min, 4.813 s</t>
  </si>
  <si>
    <t>18.8346 min, 2.210 s</t>
  </si>
  <si>
    <t>(3E,5Z)-1,3,5-Undecatriene</t>
  </si>
  <si>
    <t>18.8346 min, 2.315 s</t>
  </si>
  <si>
    <t>18.8346 min, 3.610 s</t>
  </si>
  <si>
    <t>18.8346 min, 3.825 s</t>
  </si>
  <si>
    <t>18.8346 min, 3.855 s</t>
  </si>
  <si>
    <t>18.9179 min, 2.717 s</t>
  </si>
  <si>
    <t>18.9179 min, 2.757 s</t>
  </si>
  <si>
    <t>18.9179 min, 3.685 s</t>
  </si>
  <si>
    <t>18.9179 min, 5.159 s</t>
  </si>
  <si>
    <t>19.0012 min, 1.992 s</t>
  </si>
  <si>
    <t>19.0012 min, 3.234 s</t>
  </si>
  <si>
    <t>19.0012 min, 3.298 s</t>
  </si>
  <si>
    <t>19.0012 min, 4.875 s</t>
  </si>
  <si>
    <t>19.0846 min, 2.150 s</t>
  </si>
  <si>
    <t>19.0846 min, 2.779 s</t>
  </si>
  <si>
    <t>19.0846 min, 4.215 s</t>
  </si>
  <si>
    <t>2,3-Diazabicyclo[2.2.1]hept-2-ene, 5-phenyl-</t>
  </si>
  <si>
    <t>19.1679 min, 2.964 s</t>
  </si>
  <si>
    <t>19.1679 min, 3.614 s</t>
  </si>
  <si>
    <t>19.1679 min, 3.708 s</t>
  </si>
  <si>
    <t>Benzene, 1-chloro-4-isocyano-</t>
  </si>
  <si>
    <t>19.1679 min, 4.235 s</t>
  </si>
  <si>
    <t>19.2513 min, 1.823 s</t>
  </si>
  <si>
    <t>19.2513 min, 3.686 s</t>
  </si>
  <si>
    <t>2,4,6,8-Tetramethyl-1-undecene</t>
  </si>
  <si>
    <t>19.3346 min, 2.306 s</t>
  </si>
  <si>
    <t>19.3346 min, 3.837 s</t>
  </si>
  <si>
    <t>19.4179 min, 2.762 s</t>
  </si>
  <si>
    <t>19.4179 min, 4.081 s</t>
  </si>
  <si>
    <t>19.5013 min, 2.877 s</t>
  </si>
  <si>
    <t>19.5013 min, 3.181 s</t>
  </si>
  <si>
    <t>19.5013 min, 3.265 s</t>
  </si>
  <si>
    <t>19.5013 min, 4.873 s</t>
  </si>
  <si>
    <t>19.5013 min, 5.689 s</t>
  </si>
  <si>
    <t>19.5846 min, 1.940 s</t>
  </si>
  <si>
    <t>Cyclohexene, 3-bromo-</t>
  </si>
  <si>
    <t>19.5846 min, 2.233 s</t>
  </si>
  <si>
    <t>19.5846 min, 2.598 s</t>
  </si>
  <si>
    <t>3,4,5,6,7,8-Hexahydro-2H-chromene</t>
  </si>
  <si>
    <t>19.5846 min, 3.215 s</t>
  </si>
  <si>
    <t>19.5846 min, 3.418 s</t>
  </si>
  <si>
    <t>19.5846 min, 4.115 s</t>
  </si>
  <si>
    <t>19.5846 min, 4.704 s</t>
  </si>
  <si>
    <t>2-Propen-1-one, 1-phenyl-</t>
  </si>
  <si>
    <t>19.668 min, 3.850 s</t>
  </si>
  <si>
    <t>19.7513 min, 4.035 s</t>
  </si>
  <si>
    <t>19.8346 min, 2.263 s</t>
  </si>
  <si>
    <t>19.8346 min, 3.371 s</t>
  </si>
  <si>
    <t>19.8346 min, 3.714 s</t>
  </si>
  <si>
    <t>6,7-Dodecanedione</t>
  </si>
  <si>
    <t>19.918 min, 2.081 s</t>
  </si>
  <si>
    <t>19.918 min, 2.722 s</t>
  </si>
  <si>
    <t>Thiophene, 2-pentyl-</t>
  </si>
  <si>
    <t>19.918 min, 2.750 s</t>
  </si>
  <si>
    <t>19.918 min, 2.844 s</t>
  </si>
  <si>
    <t>19.918 min, 4.526 s</t>
  </si>
  <si>
    <t>19.918 min, 5.763 s</t>
  </si>
  <si>
    <t>20.0013 min, 3.582 s</t>
  </si>
  <si>
    <t>20.0013 min, 3.942 s</t>
  </si>
  <si>
    <t>20.0847 min, 3.643 s</t>
  </si>
  <si>
    <t>20.168 min, 2.093 s</t>
  </si>
  <si>
    <t>20.168 min, 2.605 s</t>
  </si>
  <si>
    <t>20.168 min, 3.260 s</t>
  </si>
  <si>
    <t>20.168 min, 3.651 s</t>
  </si>
  <si>
    <t>20.2513 min, 2.799 s</t>
  </si>
  <si>
    <t>20.2513 min, 3.655 s</t>
  </si>
  <si>
    <t>20.2513 min, 4.119 s</t>
  </si>
  <si>
    <t>20.3347 min, 1.933 s</t>
  </si>
  <si>
    <t>20.3347 min, 2.540 s</t>
  </si>
  <si>
    <t>20.3347 min, 2.736 s</t>
  </si>
  <si>
    <t>20.3347 min, 2.820 s</t>
  </si>
  <si>
    <t>20.3347 min, 3.707 s</t>
  </si>
  <si>
    <t>trans,trans-1,6-Dimethylspiro[4.5]decane</t>
  </si>
  <si>
    <t>20.418 min, 2.093 s</t>
  </si>
  <si>
    <t>20.418 min, 3.361 s</t>
  </si>
  <si>
    <t>20.5014 min, 1.982 s</t>
  </si>
  <si>
    <t>3,6,6-Trimethylundecane-2,5,10-trione</t>
  </si>
  <si>
    <t>20.5014 min, 2.263 s</t>
  </si>
  <si>
    <t>20.5014 min, 2.820 s</t>
  </si>
  <si>
    <t>7-Hexadecyne</t>
  </si>
  <si>
    <t>20.5847 min, 2.111 s</t>
  </si>
  <si>
    <t>5-Decanone</t>
  </si>
  <si>
    <t>20.5847 min, 2.438 s</t>
  </si>
  <si>
    <t>Cyclohexanol, 5-methyl-2-(1-methylethyl)-, (1a,2ÃŸ,5ÃŸ)-</t>
  </si>
  <si>
    <t>20.5847 min, 2.656 s</t>
  </si>
  <si>
    <t>Benzaldehyde, 3,4-dimethyl-</t>
  </si>
  <si>
    <t>20.5847 min, 3.592 s</t>
  </si>
  <si>
    <t>20.668 min, 2.449 s</t>
  </si>
  <si>
    <t>Cyclohexane, 1,5-diethenyl-3-methyl-2-methylene-, (1a,3a,5a)-</t>
  </si>
  <si>
    <t>20.668 min, 2.519 s</t>
  </si>
  <si>
    <t>20.7514 min, 2.099 s</t>
  </si>
  <si>
    <t>Benzene, (1,3-dimethyl-3-butenyl)-</t>
  </si>
  <si>
    <t>20.7514 min, 2.689 s</t>
  </si>
  <si>
    <t>20.7514 min, 3.490 s</t>
  </si>
  <si>
    <t>20.7514 min, 4.339 s</t>
  </si>
  <si>
    <t>20.8347 min, 3.547 s</t>
  </si>
  <si>
    <t>d-Proline, N-methoxycarbonyl-, heptyl ester</t>
  </si>
  <si>
    <t>20.8347 min, 3.877 s</t>
  </si>
  <si>
    <t>20.9181 min, 3.323 s</t>
  </si>
  <si>
    <t>Allyl heptanoate</t>
  </si>
  <si>
    <t>21.0014 min, 2.433 s</t>
  </si>
  <si>
    <t>21.0014 min, 2.849 s</t>
  </si>
  <si>
    <t>Pentanedioic acid, 2,4-dimethyl-, dimethyl ester</t>
  </si>
  <si>
    <t>21.0014 min, 2.964 s</t>
  </si>
  <si>
    <t>21.0014 min, 3.125 s</t>
  </si>
  <si>
    <t>21.0014 min, 3.194 s</t>
  </si>
  <si>
    <t>1H-Benzimidazol-2-amine</t>
  </si>
  <si>
    <t>21.0014 min, 3.711 s</t>
  </si>
  <si>
    <t>21.0847 min, 2.038 s</t>
  </si>
  <si>
    <t>21.0847 min, 2.912 s</t>
  </si>
  <si>
    <t>21.0847 min, 3.948 s</t>
  </si>
  <si>
    <t>21.0847 min, 4.298 s</t>
  </si>
  <si>
    <t>21.1681 min, 1.953 s</t>
  </si>
  <si>
    <t>21.1681 min, 2.667 s</t>
  </si>
  <si>
    <t>Benzene, (3-methyl-1-methylenepentyl)-</t>
  </si>
  <si>
    <t>21.1681 min, 2.693 s</t>
  </si>
  <si>
    <t>21.1681 min, 2.789 s</t>
  </si>
  <si>
    <t>21.1681 min, 2.944 s</t>
  </si>
  <si>
    <t>21.2514 min, 2.484 s</t>
  </si>
  <si>
    <t>21.2514 min, 4.123 s</t>
  </si>
  <si>
    <t>8-Dodecen-1-ol, (Z)-</t>
  </si>
  <si>
    <t>21.3348 min, 2.292 s</t>
  </si>
  <si>
    <t>21.3348 min, 3.000 s</t>
  </si>
  <si>
    <t>21.4181 min, 2.453 s</t>
  </si>
  <si>
    <t>21.4181 min, 2.520 s</t>
  </si>
  <si>
    <t>21.4181 min, 3.516 s</t>
  </si>
  <si>
    <t>4,5-Dipropenyldihydro-furan-2-one</t>
  </si>
  <si>
    <t>21.4181 min, 4.173 s</t>
  </si>
  <si>
    <t>Benzene, (nitromethyl)-</t>
  </si>
  <si>
    <t>21.4181 min, 4.443 s</t>
  </si>
  <si>
    <t>21.5014 min, 3.444 s</t>
  </si>
  <si>
    <t>21.5014 min, 3.691 s</t>
  </si>
  <si>
    <t>21.6681 min, 1.957 s</t>
  </si>
  <si>
    <t>21.6681 min, 2.776 s</t>
  </si>
  <si>
    <t>1H-Indene, 2,3-dihydro-4,6-dimethyl-</t>
  </si>
  <si>
    <t>21.6681 min, 3.009 s</t>
  </si>
  <si>
    <t>21.6681 min, 3.973 s</t>
  </si>
  <si>
    <t>21.7515 min, 2.675 s</t>
  </si>
  <si>
    <t>21.7515 min, 2.955 s</t>
  </si>
  <si>
    <t>21.8348 min, 2.785 s</t>
  </si>
  <si>
    <t>21.8348 min, 3.313 s</t>
  </si>
  <si>
    <t>21.8348 min, 3.868 s</t>
  </si>
  <si>
    <t>21.9181 min, 3.372 s</t>
  </si>
  <si>
    <t>21.9181 min, 3.534 s</t>
  </si>
  <si>
    <t>22.0015 min, 3.457 s</t>
  </si>
  <si>
    <t>1,3-Benzenediol, monobenzoate</t>
  </si>
  <si>
    <t>22.0015 min, 3.544 s</t>
  </si>
  <si>
    <t>22.0848 min, 1.965 s</t>
  </si>
  <si>
    <t>22.0848 min, 3.436 s</t>
  </si>
  <si>
    <t>XIC(76.03Â±500ppm)</t>
  </si>
  <si>
    <t>22.0848 min, 4.525 s</t>
  </si>
  <si>
    <t>22.1682 min, 2.071 s</t>
  </si>
  <si>
    <t>XIC(96.09Â±500ppm)</t>
  </si>
  <si>
    <t>22.1682 min, 2.221 s</t>
  </si>
  <si>
    <t>Phenol, 5-methyl-2-(1-methylethyl)-, acetate</t>
  </si>
  <si>
    <t>22.1682 min, 3.034 s</t>
  </si>
  <si>
    <t>22.2515 min, 5.179 s</t>
  </si>
  <si>
    <t>22.3348 min, 2.623 s</t>
  </si>
  <si>
    <t>22.3348 min, 3.517 s</t>
  </si>
  <si>
    <t>2,4-Nonadienal, (E,E)-</t>
  </si>
  <si>
    <t>22.4182 min, 2.985 s</t>
  </si>
  <si>
    <t>22.4182 min, 3.802 s</t>
  </si>
  <si>
    <t>22.5015 min, 3.131 s</t>
  </si>
  <si>
    <t>22.5849 min, 1.829 s</t>
  </si>
  <si>
    <t>22.5849 min, 2.732 s</t>
  </si>
  <si>
    <t>22.5849 min, 3.075 s</t>
  </si>
  <si>
    <t>2-Undecene, 4,5-dimethyl-, [R*,S*-(Z)]-</t>
  </si>
  <si>
    <t>22.6682 min, 1.848 s</t>
  </si>
  <si>
    <t>Bicyclo[4.1.0]heptane, 7-methylene-</t>
  </si>
  <si>
    <t>22.6682 min, 2.244 s</t>
  </si>
  <si>
    <t>trans-Cinnamyl bromide</t>
  </si>
  <si>
    <t>22.6682 min, 2.915 s</t>
  </si>
  <si>
    <t>22.6682 min, 3.156 s</t>
  </si>
  <si>
    <t>22.7515 min, 3.652 s</t>
  </si>
  <si>
    <t>22.7515 min, 4.632 s</t>
  </si>
  <si>
    <t>1,4-Methanonaphthalen-9-ol, 1,2,3,4-tetrahydro-</t>
  </si>
  <si>
    <t>22.8349 min, 4.289 s</t>
  </si>
  <si>
    <t>22.8349 min, 4.894 s</t>
  </si>
  <si>
    <t>22.9182 min, 1.859 s</t>
  </si>
  <si>
    <t>cis-3-Butyl-4-vinyl-cyclopentene</t>
  </si>
  <si>
    <t>22.9182 min, 2.235 s</t>
  </si>
  <si>
    <t>22.9182 min, 2.598 s</t>
  </si>
  <si>
    <t>Pentanedioic acid, 2,2-dimethyl-, dimethyl ester</t>
  </si>
  <si>
    <t>22.9182 min, 2.977 s</t>
  </si>
  <si>
    <t>22.9182 min, 3.527 s</t>
  </si>
  <si>
    <t>22.9182 min, 4.132 s</t>
  </si>
  <si>
    <t>23.0849 min, 2.593 s</t>
  </si>
  <si>
    <t>23.0849 min, 2.908 s</t>
  </si>
  <si>
    <t>1-Heptanol, 2-propyl-</t>
  </si>
  <si>
    <t>23.0849 min, 4.017 s</t>
  </si>
  <si>
    <t>23.0849 min, 4.696 s</t>
  </si>
  <si>
    <t>2,6-Dimethyl-6-trifluoroacetoxyoctane</t>
  </si>
  <si>
    <t>23.1682 min, 1.862 s</t>
  </si>
  <si>
    <t>23.1682 min, 3.510 s</t>
  </si>
  <si>
    <t>23.1682 min, 3.829 s</t>
  </si>
  <si>
    <t>23.1682 min, 3.859 s</t>
  </si>
  <si>
    <t>23.1682 min, 4.694 s</t>
  </si>
  <si>
    <t>23.1682 min, 4.996 s</t>
  </si>
  <si>
    <t>2-Propen-1-ol, 3-phenyl-</t>
  </si>
  <si>
    <t>23.2516 min, 3.850 s</t>
  </si>
  <si>
    <t>23.3349 min, 2.719 s</t>
  </si>
  <si>
    <t>4-Ethylbenzoic acid, 2,6-dimethylnon-1-en-3-yn-5-yl ester</t>
  </si>
  <si>
    <t>23.3349 min, 2.953 s</t>
  </si>
  <si>
    <t>23.3349 min, 3.002 s</t>
  </si>
  <si>
    <t>23.3349 min, 4.962 s</t>
  </si>
  <si>
    <t>Cyclohexanone, 2-pentyl-</t>
  </si>
  <si>
    <t>23.4183 min, 3.046 s</t>
  </si>
  <si>
    <t>23.4183 min, 3.471 s</t>
  </si>
  <si>
    <t>23.4183 min, 3.914 s</t>
  </si>
  <si>
    <t>Cyclohexane, 2-propyl-1,1,3-trimethyl-</t>
  </si>
  <si>
    <t>23.5849 min, 1.854 s</t>
  </si>
  <si>
    <t>23.5849 min, 2.164 s</t>
  </si>
  <si>
    <t>23.5849 min, 3.462 s</t>
  </si>
  <si>
    <t>23.5849 min, 4.576 s</t>
  </si>
  <si>
    <t>1,3-Cyclododecadiene, (E,Z)-</t>
  </si>
  <si>
    <t>23.6683 min, 2.298 s</t>
  </si>
  <si>
    <t>Benzene, 3-hexenyl-</t>
  </si>
  <si>
    <t>23.6683 min, 2.763 s</t>
  </si>
  <si>
    <t>23.6683 min, 3.585 s</t>
  </si>
  <si>
    <t>23.7516 min, 4.155 s</t>
  </si>
  <si>
    <t>Octanoic acid, 2-tetrahydrofurylmethyl ester</t>
  </si>
  <si>
    <t>23.835 min, 1.838 s</t>
  </si>
  <si>
    <t>23.835 min, 2.154 s</t>
  </si>
  <si>
    <t>23.835 min, 3.321 s</t>
  </si>
  <si>
    <t>23.835 min, 3.924 s</t>
  </si>
  <si>
    <t>23.9183 min, 2.948 s</t>
  </si>
  <si>
    <t>24.0016 min, 1.921 s</t>
  </si>
  <si>
    <t>4,4,8-Trimethyl-non-7-en-2-one</t>
  </si>
  <si>
    <t>24.0016 min, 2.462 s</t>
  </si>
  <si>
    <t>1-Propanone, 2-chloro-1-(2,4-dimethylphenyl)-2-methyl-</t>
  </si>
  <si>
    <t>24.0016 min, 2.662 s</t>
  </si>
  <si>
    <t>Butanoic acid, phenyl ester</t>
  </si>
  <si>
    <t>24.0016 min, 3.274 s</t>
  </si>
  <si>
    <t>24.0016 min, 4.220 s</t>
  </si>
  <si>
    <t>24.085 min, 2.770 s</t>
  </si>
  <si>
    <t>24.085 min, 3.524 s</t>
  </si>
  <si>
    <t>24.1683 min, 3.498 s</t>
  </si>
  <si>
    <t>m-Toluic acid, 4-cyanophenyl ester</t>
  </si>
  <si>
    <t>24.2517 min, 3.203 s</t>
  </si>
  <si>
    <t>24.335 min, 2.255 s</t>
  </si>
  <si>
    <t>24.335 min, 3.418 s</t>
  </si>
  <si>
    <t>24.335 min, 4.015 s</t>
  </si>
  <si>
    <t>24.335 min, 4.448 s</t>
  </si>
  <si>
    <t>24.4183 min, 1.925 s</t>
  </si>
  <si>
    <t>24.4183 min, 2.148 s</t>
  </si>
  <si>
    <t>Acetic acid, 2-phenylethyl ester</t>
  </si>
  <si>
    <t>24.4183 min, 3.452 s</t>
  </si>
  <si>
    <t>Bicyclo[3.1.1]heptane, 2,6,6-trimethyl-, [1R-(1a,2ÃŸ,5a)]-</t>
  </si>
  <si>
    <t>24.5017 min, 2.078 s</t>
  </si>
  <si>
    <t>24.5017 min, 3.236 s</t>
  </si>
  <si>
    <t>24.585 min, 1.830 s</t>
  </si>
  <si>
    <t>24.585 min, 2.270 s</t>
  </si>
  <si>
    <t>2-Decenal, (E)-</t>
  </si>
  <si>
    <t>24.585 min, 2.672 s</t>
  </si>
  <si>
    <t>24.585 min, 4.059 s</t>
  </si>
  <si>
    <t>5-Undecene, 3-methyl-, (Z)-</t>
  </si>
  <si>
    <t>24.6684 min, 1.944 s</t>
  </si>
  <si>
    <t>2-Hexenedioic acid, 2,5-dimethyl-, dimethyl ester</t>
  </si>
  <si>
    <t>24.6684 min, 3.047 s</t>
  </si>
  <si>
    <t>24.7517 min, 5.271 s</t>
  </si>
  <si>
    <t>24.835 min, 1.994 s</t>
  </si>
  <si>
    <t>24.835 min, 2.116 s</t>
  </si>
  <si>
    <t>24.835 min, 3.535 s</t>
  </si>
  <si>
    <t>24.9184 min, 2.577 s</t>
  </si>
  <si>
    <t>24.9184 min, 2.785 s</t>
  </si>
  <si>
    <t>24.9184 min, 4.254 s</t>
  </si>
  <si>
    <t>25.0017 min, 1.997 s</t>
  </si>
  <si>
    <t>25.0017 min, 3.115 s</t>
  </si>
  <si>
    <t>1H-Indene, 1-ethenyl-2,3-dihydro-</t>
  </si>
  <si>
    <t>25.0017 min, 3.435 s</t>
  </si>
  <si>
    <t>25.0017 min, 3.981 s</t>
  </si>
  <si>
    <t>25.0017 min, 4.053 s</t>
  </si>
  <si>
    <t>25.0851 min, 3.377 s</t>
  </si>
  <si>
    <t>2-Pentenedioic acid, 2-methyl-, dimethyl ester</t>
  </si>
  <si>
    <t>25.0851 min, 3.433 s</t>
  </si>
  <si>
    <t>25.0851 min, 3.920 s</t>
  </si>
  <si>
    <t>Bicyclo[4.1.0]heptane, 3-methyl-7-pentyl-</t>
  </si>
  <si>
    <t>25.1684 min, 2.128 s</t>
  </si>
  <si>
    <t>5-Undecanone, 2-methyl-</t>
  </si>
  <si>
    <t>25.1684 min, 2.411 s</t>
  </si>
  <si>
    <t>25.1684 min, 2.779 s</t>
  </si>
  <si>
    <t>25.1684 min, 2.958 s</t>
  </si>
  <si>
    <t>D-Alanine, N-(4-ethylbenzoyl)-, nonyl ester</t>
  </si>
  <si>
    <t>25.2517 min, 2.522 s</t>
  </si>
  <si>
    <t>25.2517 min, 3.390 s</t>
  </si>
  <si>
    <t>25.2517 min, 3.564 s</t>
  </si>
  <si>
    <t>25.2517 min, 4.678 s</t>
  </si>
  <si>
    <t>25.3351 min, 2.974 s</t>
  </si>
  <si>
    <t>25.3351 min, 3.401 s</t>
  </si>
  <si>
    <t>25.3351 min, 3.800 s</t>
  </si>
  <si>
    <t>Octanoic acid, 2-propenyl ester</t>
  </si>
  <si>
    <t>25.5018 min, 2.428 s</t>
  </si>
  <si>
    <t>25.5018 min, 2.783 s</t>
  </si>
  <si>
    <t>25.5018 min, 3.570 s</t>
  </si>
  <si>
    <t>25.5851 min, 3.007 s</t>
  </si>
  <si>
    <t>Octane, 2,7-dimethyl-</t>
  </si>
  <si>
    <t>25.5851 min, 3.055 s</t>
  </si>
  <si>
    <t>25.6684 min, 2.043 s</t>
  </si>
  <si>
    <t>25.6684 min, 2.835 s</t>
  </si>
  <si>
    <t>25.6684 min, 3.251 s</t>
  </si>
  <si>
    <t>25.6684 min, 3.409 s</t>
  </si>
  <si>
    <t>25.6684 min, 4.244 s</t>
  </si>
  <si>
    <t>11-Dodecen-2-one</t>
  </si>
  <si>
    <t>25.7518 min, 2.623 s</t>
  </si>
  <si>
    <t>Bicyclo[2.2.1]heptane, 2-chloro-1,7,7-trimethyl-, exo-</t>
  </si>
  <si>
    <t>25.7518 min, 2.781 s</t>
  </si>
  <si>
    <t>25.8351 min, 2.043 s</t>
  </si>
  <si>
    <t>25.8351 min, 2.449 s</t>
  </si>
  <si>
    <t>25.8351 min, 3.410 s</t>
  </si>
  <si>
    <t>25.8351 min, 3.758 s</t>
  </si>
  <si>
    <t>25.9185 min, 3.227 s</t>
  </si>
  <si>
    <t>26.0851 min, 2.357 s</t>
  </si>
  <si>
    <t>26.0851 min, 2.528 s</t>
  </si>
  <si>
    <t>26.0851 min, 2.832 s</t>
  </si>
  <si>
    <t>26.0851 min, 3.432 s</t>
  </si>
  <si>
    <t>26.1685 min, 3.139 s</t>
  </si>
  <si>
    <t>Thiophene, 2-heptyl-</t>
  </si>
  <si>
    <t>26.2518 min, 2.099 s</t>
  </si>
  <si>
    <t>26.2518 min, 4.091 s</t>
  </si>
  <si>
    <t>26.3352 min, 3.579 s</t>
  </si>
  <si>
    <t>26.4185 min, 3.286 s</t>
  </si>
  <si>
    <t>26.4185 min, 4.143 s</t>
  </si>
  <si>
    <t>26.4185 min, 4.199 s</t>
  </si>
  <si>
    <t>26.5018 min, 1.933 s</t>
  </si>
  <si>
    <t>26.5018 min, 3.534 s</t>
  </si>
  <si>
    <t>5-Tridecene, (E)-</t>
  </si>
  <si>
    <t>26.5852 min, 1.971 s</t>
  </si>
  <si>
    <t>26.6685 min, 1.866 s</t>
  </si>
  <si>
    <t>cis-11-Tetradecen-1-ol</t>
  </si>
  <si>
    <t>26.6685 min, 2.083 s</t>
  </si>
  <si>
    <t>26.6685 min, 4.098 s</t>
  </si>
  <si>
    <t>Decane, 3-ethyl-3-methyl-</t>
  </si>
  <si>
    <t>26.7519 min, 1.862 s</t>
  </si>
  <si>
    <t>2,3-Dimethyl-3-heptene, (Z)-</t>
  </si>
  <si>
    <t>26.7519 min, 1.923 s</t>
  </si>
  <si>
    <t>26.7519 min, 2.089 s</t>
  </si>
  <si>
    <t>26.7519 min, 4.251 s</t>
  </si>
  <si>
    <t>Cyclohexene, 1-isopentyl-</t>
  </si>
  <si>
    <t>26.8352 min, 2.222 s</t>
  </si>
  <si>
    <t>26.8352 min, 3.006 s</t>
  </si>
  <si>
    <t>4-Tridecene, (Z)-</t>
  </si>
  <si>
    <t>26.9185 min, 2.414 s</t>
  </si>
  <si>
    <t>Tetracyclo[4.2.1.0(3,7).0(2,9)]non-4-ene, 4-butyl-</t>
  </si>
  <si>
    <t>26.9185 min, 2.691 s</t>
  </si>
  <si>
    <t>26.9185 min, 2.802 s</t>
  </si>
  <si>
    <t>Pyrazine, (2-methylpropyl)-</t>
  </si>
  <si>
    <t>26.9185 min, 2.998 s</t>
  </si>
  <si>
    <t>26.9185 min, 3.191 s</t>
  </si>
  <si>
    <t>4-Hydroxybenzimidazole</t>
  </si>
  <si>
    <t>26.9185 min, 4.149 s</t>
  </si>
  <si>
    <t>27.0852 min, 2.840 s</t>
  </si>
  <si>
    <t>Benzene, 1,4-bis(1-methylethenyl)-</t>
  </si>
  <si>
    <t>27.0852 min, 3.475 s</t>
  </si>
  <si>
    <t>3,7-Dimethyloct-6-enyl isobutyl carbonate</t>
  </si>
  <si>
    <t>XIC(123.11Â±500ppm)</t>
  </si>
  <si>
    <t>27.1686 min, 2.012 s</t>
  </si>
  <si>
    <t>Phenylacetamide, N-hexyl-</t>
  </si>
  <si>
    <t>27.1686 min, 2.539 s</t>
  </si>
  <si>
    <t>27.1686 min, 2.566 s</t>
  </si>
  <si>
    <t>(4-Methyl-1-methylenepent-4-enyl)benzene</t>
  </si>
  <si>
    <t>27.1686 min, 2.881 s</t>
  </si>
  <si>
    <t>1,2-Benzenediol, O-(4-fluorobenzoyl)-O'-pentadecafluorooctanoyl-</t>
  </si>
  <si>
    <t>27.2519 min, 2.015 s</t>
  </si>
  <si>
    <t>27.2519 min, 2.085 s</t>
  </si>
  <si>
    <t>27.3352 min, 2.155 s</t>
  </si>
  <si>
    <t>27.3352 min, 3.589 s</t>
  </si>
  <si>
    <t>27.3352 min, 4.584 s</t>
  </si>
  <si>
    <t>27.4186 min, 3.091 s</t>
  </si>
  <si>
    <t>Phenol, 4-(1-methylethyl)-, acetate</t>
  </si>
  <si>
    <t>27.4186 min, 3.200 s</t>
  </si>
  <si>
    <t>27.4186 min, 3.463 s</t>
  </si>
  <si>
    <t>Naphthalene, 2-ethyl-1,2,3,4-tetrahydro-</t>
  </si>
  <si>
    <t>27.5019 min, 3.126 s</t>
  </si>
  <si>
    <t>27.5019 min, 3.861 s</t>
  </si>
  <si>
    <t>7-Tetradecene, (E)-</t>
  </si>
  <si>
    <t>27.5853 min, 1.941 s</t>
  </si>
  <si>
    <t>Benzene, 1,1'-(1,2-cyclobutanediyl)bis-, cis-</t>
  </si>
  <si>
    <t>27.5853 min, 3.335 s</t>
  </si>
  <si>
    <t>Azulene, 1,2,3,5,6,7,8,8a-octahydro-1,4-dimethyl-7-(1-methylethenyl)-, [1S-(1a,7a,8aÃŸ)]-</t>
  </si>
  <si>
    <t>27.6686 min, 2.546 s</t>
  </si>
  <si>
    <t>27.6686 min, 4.107 s</t>
  </si>
  <si>
    <t>27.7519 min, 2.236 s</t>
  </si>
  <si>
    <t>27.7519 min, 2.725 s</t>
  </si>
  <si>
    <t>27.7519 min, 3.078 s</t>
  </si>
  <si>
    <t>27.7519 min, 3.681 s</t>
  </si>
  <si>
    <t>27.7519 min, 4.327 s</t>
  </si>
  <si>
    <t>7-Octadecyne, 2-methyl-</t>
  </si>
  <si>
    <t>27.8353 min, 2.056 s</t>
  </si>
  <si>
    <t>Benzyl 2-chloroethyl sulfone</t>
  </si>
  <si>
    <t>27.8353 min, 3.914 s</t>
  </si>
  <si>
    <t>27.9186 min, 2.185 s</t>
  </si>
  <si>
    <t>27.9186 min, 2.363 s</t>
  </si>
  <si>
    <t>27.9186 min, 2.708 s</t>
  </si>
  <si>
    <t>27.9186 min, 3.528 s</t>
  </si>
  <si>
    <t>27.9186 min, 4.254 s</t>
  </si>
  <si>
    <t>27.9186 min, 4.622 s</t>
  </si>
  <si>
    <t>Cyclohexane, 1,1,3,5-tetramethyl-, trans-</t>
  </si>
  <si>
    <t>28.002 min, 1.986 s</t>
  </si>
  <si>
    <t>28.002 min, 3.087 s</t>
  </si>
  <si>
    <t>28.002 min, 3.572 s</t>
  </si>
  <si>
    <t>28.002 min, 3.873 s</t>
  </si>
  <si>
    <t>3,5-Dimethyldodecane</t>
  </si>
  <si>
    <t>28.0853 min, 1.852 s</t>
  </si>
  <si>
    <t>Benzene, 1,2-bis(1-buten-3-yl)-</t>
  </si>
  <si>
    <t>28.1686 min, 2.834 s</t>
  </si>
  <si>
    <t>28.1686 min, 3.110 s</t>
  </si>
  <si>
    <t>1,2-Cyclopentanedicarboxylic acid, 3-methylene-, dimethyl ester</t>
  </si>
  <si>
    <t>28.1686 min, 3.272 s</t>
  </si>
  <si>
    <t>28.1686 min, 3.918 s</t>
  </si>
  <si>
    <t>4H-1-Benzopyran-4-one, 2,3-dihydro-</t>
  </si>
  <si>
    <t>28.1686 min, 4.443 s</t>
  </si>
  <si>
    <t>28.252 min, 2.292 s</t>
  </si>
  <si>
    <t>2-Pentanone, 5-phenyl-</t>
  </si>
  <si>
    <t>28.3353 min, 2.403 s</t>
  </si>
  <si>
    <t>28.3353 min, 3.398 s</t>
  </si>
  <si>
    <t>28.3353 min, 4.155 s</t>
  </si>
  <si>
    <t>28.3353 min, 4.315 s</t>
  </si>
  <si>
    <t>Cyclohexane, (4-methylpentyl)-</t>
  </si>
  <si>
    <t>28.4187 min, 1.917 s</t>
  </si>
  <si>
    <t>1-Phenyl-1-heptyne</t>
  </si>
  <si>
    <t>28.4187 min, 2.913 s</t>
  </si>
  <si>
    <t>Benzeneethanamine, 2,5-dimethoxy-a,4-dimethyl-</t>
  </si>
  <si>
    <t>28.502 min, 3.290 s</t>
  </si>
  <si>
    <t>1,4-Cyclohexanedicarboxylic acid, dimethyl ester</t>
  </si>
  <si>
    <t>28.502 min, 3.324 s</t>
  </si>
  <si>
    <t>28.5853 min, 2.178 s</t>
  </si>
  <si>
    <t>28.5853 min, 3.155 s</t>
  </si>
  <si>
    <t>28.6687 min, 3.980 s</t>
  </si>
  <si>
    <t>28.6687 min, 4.135 s</t>
  </si>
  <si>
    <t>2H-Indeno[2,1-b]furan-2-one, 3,3a,8,8a-tetrahydro-</t>
  </si>
  <si>
    <t>28.752 min, 2.750 s</t>
  </si>
  <si>
    <t>28.752 min, 3.023 s</t>
  </si>
  <si>
    <t>3-Buten-2-one, 4-phenyl-, (E)-</t>
  </si>
  <si>
    <t>28.752 min, 4.004 s</t>
  </si>
  <si>
    <t>Benzoic acid, 4-cyano-, methyl ester</t>
  </si>
  <si>
    <t>XIC(130.02Â±500ppm)</t>
  </si>
  <si>
    <t>28.8354 min, 4.295 s</t>
  </si>
  <si>
    <t>28.9187 min, 3.259 s</t>
  </si>
  <si>
    <t>29.002 min, 2.563 s</t>
  </si>
  <si>
    <t>29.002 min, 3.718 s</t>
  </si>
  <si>
    <t>29.002 min, 3.830 s</t>
  </si>
  <si>
    <t>29.0854 min, 2.609 s</t>
  </si>
  <si>
    <t>2-Isopropylamino-4-methylbenzonitrile</t>
  </si>
  <si>
    <t>29.1687 min, 3.095 s</t>
  </si>
  <si>
    <t>29.2521 min, 1.953 s</t>
  </si>
  <si>
    <t>29.2521 min, 3.264 s</t>
  </si>
  <si>
    <t>29.2521 min, 3.738 s</t>
  </si>
  <si>
    <t>29.3354 min, 3.890 s</t>
  </si>
  <si>
    <t>29.3354 min, 4.621 s</t>
  </si>
  <si>
    <t>3-Methyl-hepta-1,6-dien-3-ol</t>
  </si>
  <si>
    <t>29.4187 min, 2.543 s</t>
  </si>
  <si>
    <t>29.5021 min, 2.384 s</t>
  </si>
  <si>
    <t>Butyl benzoate</t>
  </si>
  <si>
    <t>29.5021 min, 3.179 s</t>
  </si>
  <si>
    <t>2-Propenoic acid, 2-methyl-, decyl ester</t>
  </si>
  <si>
    <t>29.5854 min, 2.367 s</t>
  </si>
  <si>
    <t>29.5854 min, 2.385 s</t>
  </si>
  <si>
    <t>o-Toluylamide, N-(2-phenylethyl)-N-ethyl-</t>
  </si>
  <si>
    <t>29.5854 min, 2.651 s</t>
  </si>
  <si>
    <t>29.6688 min, 5.042 s</t>
  </si>
  <si>
    <t>Thujopsene-(I2)</t>
  </si>
  <si>
    <t>29.7521 min, 2.477 s</t>
  </si>
  <si>
    <t>2-Cyclopentene-1,2-dicarboxylic acid, 3-methyl-, dimethyl ester</t>
  </si>
  <si>
    <t>29.7521 min, 3.321 s</t>
  </si>
  <si>
    <t>29.8354 min, 6.114 s</t>
  </si>
  <si>
    <t>29.9188 min, 2.492 s</t>
  </si>
  <si>
    <t>29.9188 min, 4.520 s</t>
  </si>
  <si>
    <t>30.0021 min, 3.154 s</t>
  </si>
  <si>
    <t>Cycloundecane, 1,1,2-trimethyl-</t>
  </si>
  <si>
    <t>30.0855 min, 1.975 s</t>
  </si>
  <si>
    <t>30.0855 min, 2.040 s</t>
  </si>
  <si>
    <t>3-Hydroxymandelic acid, dimethyl ether, methyl ester</t>
  </si>
  <si>
    <t>XIC(151.11Â±500ppm)</t>
  </si>
  <si>
    <t>30.0855 min, 3.021 s</t>
  </si>
  <si>
    <t>30.0855 min, 4.085 s</t>
  </si>
  <si>
    <t>30.0855 min, 5.182 s</t>
  </si>
  <si>
    <t>30.1688 min, 3.630 s</t>
  </si>
  <si>
    <t>Cyclohexanol, 1-(2-hexenyl)-</t>
  </si>
  <si>
    <t>30.2521 min, 2.274 s</t>
  </si>
  <si>
    <t>1,3-Propanediol, 2-dodecyl</t>
  </si>
  <si>
    <t>30.3355 min, 2.097 s</t>
  </si>
  <si>
    <t>30.3355 min, 2.827 s</t>
  </si>
  <si>
    <t>30.3355 min, 3.118 s</t>
  </si>
  <si>
    <t>30.4188 min, 2.508 s</t>
  </si>
  <si>
    <t>30.5022 min, 2.488 s</t>
  </si>
  <si>
    <t>30.5022 min, 4.216 s</t>
  </si>
  <si>
    <t>30.5022 min, 4.582 s</t>
  </si>
  <si>
    <t>30.5022 min, 5.069 s</t>
  </si>
  <si>
    <t>30.5855 min, 3.624 s</t>
  </si>
  <si>
    <t>30.7522 min, 3.146 s</t>
  </si>
  <si>
    <t>2-Chloroethyl benzoate</t>
  </si>
  <si>
    <t>30.7522 min, 3.864 s</t>
  </si>
  <si>
    <t>Sulfurous acid, isohexyl hexyl ester</t>
  </si>
  <si>
    <t>30.8355 min, 2.274 s</t>
  </si>
  <si>
    <t>Bicyclo[7.2.0]undec-4-ene, 4,11,11-trimethyl-8-methylene-</t>
  </si>
  <si>
    <t>30.9189 min, 2.528 s</t>
  </si>
  <si>
    <t>30.9189 min, 3.652 s</t>
  </si>
  <si>
    <t>31.0855 min, 1.857 s</t>
  </si>
  <si>
    <t>31.0855 min, 3.701 s</t>
  </si>
  <si>
    <t>31.1689 min, 2.098 s</t>
  </si>
  <si>
    <t>4-Oxatricyclo[4.3.1.1(3,8)]undecan-5-one</t>
  </si>
  <si>
    <t>XIC(80.06Â±500ppm)</t>
  </si>
  <si>
    <t>31.1689 min, 2.799 s</t>
  </si>
  <si>
    <t>31.1689 min, 3.982 s</t>
  </si>
  <si>
    <t>31.2522 min, 3.074 s</t>
  </si>
  <si>
    <t>Naphthalene, 1,2,3,4-tetrahydro-2,7-dimethyl-</t>
  </si>
  <si>
    <t>31.2522 min, 4.224 s</t>
  </si>
  <si>
    <t>31.3356 min, 2.922 s</t>
  </si>
  <si>
    <t>Benzene, [(cyclohex-1-en-3-yl)methyl]-</t>
  </si>
  <si>
    <t>31.3356 min, 3.250 s</t>
  </si>
  <si>
    <t>31.3356 min, 4.039 s</t>
  </si>
  <si>
    <t>31.4189 min, 2.571 s</t>
  </si>
  <si>
    <t>31.4189 min, 4.800 s</t>
  </si>
  <si>
    <t>31.5022 min, 3.336 s</t>
  </si>
  <si>
    <t>31.5856 min, 1.913 s</t>
  </si>
  <si>
    <t>31.5856 min, 2.254 s</t>
  </si>
  <si>
    <t>31.7523 min, 2.484 s</t>
  </si>
  <si>
    <t>31.9189 min, 2.365 s</t>
  </si>
  <si>
    <t>31.9189 min, 4.169 s</t>
  </si>
  <si>
    <t>Bicyclo[3.1.1]heptan-3-one, 2,6,6-trimethyl-, (1a,2a,5a)-</t>
  </si>
  <si>
    <t>32.0023 min, 1.923 s</t>
  </si>
  <si>
    <t>32.0023 min, 2.482 s</t>
  </si>
  <si>
    <t>32.0023 min, 3.375 s</t>
  </si>
  <si>
    <t>32.0856 min, 2.131 s</t>
  </si>
  <si>
    <t>1-(4-Tolyl)-1-cyclohexene</t>
  </si>
  <si>
    <t>32.0856 min, 3.095 s</t>
  </si>
  <si>
    <t>1-Methyl-1-phenylcyclobutane</t>
  </si>
  <si>
    <t>32.169 min, 2.656 s</t>
  </si>
  <si>
    <t>Tridecane, 6-propyl-</t>
  </si>
  <si>
    <t>32.2523 min, 2.181 s</t>
  </si>
  <si>
    <t>32.2523 min, 3.154 s</t>
  </si>
  <si>
    <t>32.3356 min, 3.913 s</t>
  </si>
  <si>
    <t>32.3356 min, 4.341 s</t>
  </si>
  <si>
    <t>32.3356 min, 4.435 s</t>
  </si>
  <si>
    <t>Tricyclo[5.3.0.0(3,9)]decane</t>
  </si>
  <si>
    <t>32.5023 min, 2.285 s</t>
  </si>
  <si>
    <t>32.5023 min, 3.851 s</t>
  </si>
  <si>
    <t>32.5857 min, 3.948 s</t>
  </si>
  <si>
    <t>32.669 min, 3.900 s</t>
  </si>
  <si>
    <t>32.7523 min, 1.854 s</t>
  </si>
  <si>
    <t>1,4,7,-Cycloundecatriene, 1,5,9,9-tetramethyl-, Z,Z,Z-</t>
  </si>
  <si>
    <t>32.8357 min, 2.662 s</t>
  </si>
  <si>
    <t>5-Methyl-2-phenyl-2-hexenal</t>
  </si>
  <si>
    <t>32.919 min, 2.693 s</t>
  </si>
  <si>
    <t>33.0024 min, 1.891 s</t>
  </si>
  <si>
    <t>(E)-ÃŸ-Famesene</t>
  </si>
  <si>
    <t>33.0024 min, 2.298 s</t>
  </si>
  <si>
    <t>33.0024 min, 4.649 s</t>
  </si>
  <si>
    <t>33.0857 min, 2.575 s</t>
  </si>
  <si>
    <t>1-Hexanone, 1-phenyl-</t>
  </si>
  <si>
    <t>33.0857 min, 3.265 s</t>
  </si>
  <si>
    <t>4-Octene, 2,3,6-trimethyl-</t>
  </si>
  <si>
    <t>33.169 min, 1.844 s</t>
  </si>
  <si>
    <t>33.2524 min, 1.818 s</t>
  </si>
  <si>
    <t>33.2524 min, 3.442 s</t>
  </si>
  <si>
    <t>2,4-Dinitrophenyl crotonate</t>
  </si>
  <si>
    <t>33.3357 min, 2.198 s</t>
  </si>
  <si>
    <t>Cyclohexene, 1-octyl-</t>
  </si>
  <si>
    <t>33.3357 min, 2.245 s</t>
  </si>
  <si>
    <t>33.3357 min, 2.522 s</t>
  </si>
  <si>
    <t>33.3357 min, 4.149 s</t>
  </si>
  <si>
    <t>33.4191 min, 2.689 s</t>
  </si>
  <si>
    <t>33.4191 min, 3.542 s</t>
  </si>
  <si>
    <t>33.4191 min, 3.739 s</t>
  </si>
  <si>
    <t>1-Chloroundecane</t>
  </si>
  <si>
    <t>33.5024 min, 2.248 s</t>
  </si>
  <si>
    <t>33.5857 min, 3.030 s</t>
  </si>
  <si>
    <t>33.6691 min, 2.335 s</t>
  </si>
  <si>
    <t>33.7524 min, 2.347 s</t>
  </si>
  <si>
    <t>33.7524 min, 2.604 s</t>
  </si>
  <si>
    <t>Naphthalene, 1-(2-propenyl)-</t>
  </si>
  <si>
    <t>33.7524 min, 3.687 s</t>
  </si>
  <si>
    <t>33.7524 min, 4.188 s</t>
  </si>
  <si>
    <t>33.8358 min, 1.828 s</t>
  </si>
  <si>
    <t>33.8358 min, 2.056 s</t>
  </si>
  <si>
    <t>33.9191 min, 4.349 s</t>
  </si>
  <si>
    <t>33.9191 min, 4.433 s</t>
  </si>
  <si>
    <t>34.0024 min, 3.669 s</t>
  </si>
  <si>
    <t>34.0858 min, 2.377 s</t>
  </si>
  <si>
    <t>34.0858 min, 3.485 s</t>
  </si>
  <si>
    <t>XIC(169.07Â±500ppm)</t>
  </si>
  <si>
    <t>34.0858 min, 4.352 s</t>
  </si>
  <si>
    <t>34.0858 min, 4.432 s</t>
  </si>
  <si>
    <t>5-Dodecyne</t>
  </si>
  <si>
    <t>34.2525 min, 2.039 s</t>
  </si>
  <si>
    <t>Benzene, 1,1'-ethylidenebis-</t>
  </si>
  <si>
    <t>34.2525 min, 3.694 s</t>
  </si>
  <si>
    <t>34.3358 min, 1.794 s</t>
  </si>
  <si>
    <t>34.5025 min, 2.638 s</t>
  </si>
  <si>
    <t>1,1'-Biphenyl, 2,4'-dimethyl-</t>
  </si>
  <si>
    <t>34.6692 min, 3.457 s</t>
  </si>
  <si>
    <t>34.6692 min, 3.728 s</t>
  </si>
  <si>
    <t>34.6692 min, 4.782 s</t>
  </si>
  <si>
    <t>34.7525 min, 2.598 s</t>
  </si>
  <si>
    <t>9-Tetradecenal, (Z)-</t>
  </si>
  <si>
    <t>34.8358 min, 2.527 s</t>
  </si>
  <si>
    <t>2(1H)-Isoquinolineacetic acid, 3,4-dihydro-1,3-dioxo-</t>
  </si>
  <si>
    <t>34.8358 min, 4.476 s</t>
  </si>
  <si>
    <t>34.9192 min, 1.966 s</t>
  </si>
  <si>
    <t>34.9192 min, 2.105 s</t>
  </si>
  <si>
    <t>34.9192 min, 2.261 s</t>
  </si>
  <si>
    <t>34.9192 min, 3.969 s</t>
  </si>
  <si>
    <t>Benzene, 2-(1,3-butadienyl)-1,3,5-trimethyl-</t>
  </si>
  <si>
    <t>35.0025 min, 3.255 s</t>
  </si>
  <si>
    <t>35.0859 min, 2.484 s</t>
  </si>
  <si>
    <t>35.0859 min, 2.602 s</t>
  </si>
  <si>
    <t>Benzene, 1-methyl-4-phenoxy-</t>
  </si>
  <si>
    <t>XIC(184.08Â±500ppm)</t>
  </si>
  <si>
    <t>35.0859 min, 3.684 s</t>
  </si>
  <si>
    <t>35.0859 min, 4.704 s</t>
  </si>
  <si>
    <t>35.1692 min, 2.133 s</t>
  </si>
  <si>
    <t>35.2525 min, 2.792 s</t>
  </si>
  <si>
    <t>Ethylene, 1,1-diphenyl-</t>
  </si>
  <si>
    <t>35.2525 min, 3.746 s</t>
  </si>
  <si>
    <t>35.2525 min, 5.079 s</t>
  </si>
  <si>
    <t>n-Pentadecanol</t>
  </si>
  <si>
    <t>35.3359 min, 1.984 s</t>
  </si>
  <si>
    <t>6,10-Dimethyl-3-(1-methylethylidene)-1-cyclodecene</t>
  </si>
  <si>
    <t>35.3359 min, 2.487 s</t>
  </si>
  <si>
    <t>35.3359 min, 2.671 s</t>
  </si>
  <si>
    <t>35.3359 min, 4.114 s</t>
  </si>
  <si>
    <t>12-Heptadecyn-1-ol</t>
  </si>
  <si>
    <t>35.4192 min, 2.208 s</t>
  </si>
  <si>
    <t>(2S,4aR,8aR)-4a,8-Dimethyl-2-(prop-1-en-2-yl)-1,2,3,4,4a,5,6,8a-octahydronaphthalene</t>
  </si>
  <si>
    <t>35.4192 min, 2.756 s</t>
  </si>
  <si>
    <t>3-Trifluoromethylbenzoic acid, cyclobutyl ester</t>
  </si>
  <si>
    <t>35.4192 min, 3.205 s</t>
  </si>
  <si>
    <t>35.5026 min, 3.575 s</t>
  </si>
  <si>
    <t>35.5026 min, 3.872 s</t>
  </si>
  <si>
    <t>Oxalic acid, cyclohexylmethyl propyl ester</t>
  </si>
  <si>
    <t>35.5859 min, 2.247 s</t>
  </si>
  <si>
    <t>Trichloroacetic acid, hexadecyl ester</t>
  </si>
  <si>
    <t>35.6692 min, 1.853 s</t>
  </si>
  <si>
    <t>35.6692 min, 3.252 s</t>
  </si>
  <si>
    <t>Cyclohexene,1-(2-methylpropyl)-</t>
  </si>
  <si>
    <t>35.7526 min, 2.150 s</t>
  </si>
  <si>
    <t>Cyclohexane, 1-(cyclohexylmethyl)-2-methyl-, trans-</t>
  </si>
  <si>
    <t>35.9193 min, 2.147 s</t>
  </si>
  <si>
    <t>Terephthalic acid, methyl vinyl ester</t>
  </si>
  <si>
    <t>35.9193 min, 3.439 s</t>
  </si>
  <si>
    <t>35.9193 min, 4.305 s</t>
  </si>
  <si>
    <t>36.0026 min, 3.315 s</t>
  </si>
  <si>
    <t>11-(2-Cyclopenten-1-yl)undecanoic acid, (+)-</t>
  </si>
  <si>
    <t>36.1693 min, 2.127 s</t>
  </si>
  <si>
    <t>Naphthalene, 1,2,4a,5,6,8a-hexahydro-4,7-dimethyl-1-(1-methylethyl)-,[1R-(1a,4aa,8aa)]-</t>
  </si>
  <si>
    <t>36.1693 min, 2.681 s</t>
  </si>
  <si>
    <t>36.1693 min, 3.648 s</t>
  </si>
  <si>
    <t>36.1693 min, 4.436 s</t>
  </si>
  <si>
    <t>2-Butenedioic acid (Z)-, dibutyl ester</t>
  </si>
  <si>
    <t>XIC(99.00Â±500ppm)</t>
  </si>
  <si>
    <t>36.2526 min, 3.044 s</t>
  </si>
  <si>
    <t>Hexanol-1, 6-cyclohexyl-</t>
  </si>
  <si>
    <t>36.336 min, 2.213 s</t>
  </si>
  <si>
    <t>Selina-3,7(11)-diene</t>
  </si>
  <si>
    <t>36.336 min, 2.698 s</t>
  </si>
  <si>
    <t>36.4193 min, 3.037 s</t>
  </si>
  <si>
    <t>Anthracene, 1,2,3,4-tetrahydro-9,10-dimethyl-</t>
  </si>
  <si>
    <t>XIC(195.11Â±500ppm)</t>
  </si>
  <si>
    <t>36.586 min, 3.071 s</t>
  </si>
  <si>
    <t>36.6693 min, 2.118 s</t>
  </si>
  <si>
    <t>36.6693 min, 3.485 s</t>
  </si>
  <si>
    <t>36.7527 min, 3.637 s</t>
  </si>
  <si>
    <t>36.9193 min, 2.489 s</t>
  </si>
  <si>
    <t>36.9193 min, 3.698 s</t>
  </si>
  <si>
    <t>36.9193 min, 4.235 s</t>
  </si>
  <si>
    <t>37.0027 min, 1.861 s</t>
  </si>
  <si>
    <t>(1aS,4aS,8aR)-4a,8,8-Trimethyl-2-methylene-1,1a,2,4a,5,6,7,8-octahydrocyclopropa[d]naphthalene</t>
  </si>
  <si>
    <t>37.0027 min, 2.640 s</t>
  </si>
  <si>
    <t>Benzenemethanol, a-(trichloromethyl)-, acetate</t>
  </si>
  <si>
    <t>37.0027 min, 3.532 s</t>
  </si>
  <si>
    <t>37.086 min, 2.631 s</t>
  </si>
  <si>
    <t>37.1694 min, 1.846 s</t>
  </si>
  <si>
    <t>a-Methylstilbene</t>
  </si>
  <si>
    <t>37.336 min, 3.619 s</t>
  </si>
  <si>
    <t>37.4194 min, 2.237 s</t>
  </si>
  <si>
    <t>37.4194 min, 2.492 s</t>
  </si>
  <si>
    <t>37.4194 min, 4.322 s</t>
  </si>
  <si>
    <t>37.5027 min, 2.600 s</t>
  </si>
  <si>
    <t>1-Octadecyne</t>
  </si>
  <si>
    <t>37.5861 min, 2.058 s</t>
  </si>
  <si>
    <t>1,4-Benzenedicarboxylic acid, ethyl methyl ester</t>
  </si>
  <si>
    <t>37.6694 min, 3.481 s</t>
  </si>
  <si>
    <t>37.7527 min, 3.427 s</t>
  </si>
  <si>
    <t>37.8361 min, 1.980 s</t>
  </si>
  <si>
    <t>37.8361 min, 2.217 s</t>
  </si>
  <si>
    <t>37.8361 min, 3.879 s</t>
  </si>
  <si>
    <t>37.9194 min, 3.075 s</t>
  </si>
  <si>
    <t>37.9194 min, 4.139 s</t>
  </si>
  <si>
    <t>Naphthalene, 1-butyl-</t>
  </si>
  <si>
    <t>3-Butene-1,2-diol, 1-(2-furanyl)-</t>
  </si>
  <si>
    <t>XIC(97.09Â±500ppm)</t>
  </si>
  <si>
    <t>38.0861 min, 1.988 s</t>
  </si>
  <si>
    <t>Benzene, 1,1'-(1,2-dimethyl-1,2-ethanediyl)bis-</t>
  </si>
  <si>
    <t>38.0861 min, 3.439 s</t>
  </si>
  <si>
    <t>38.0861 min, 3.538 s</t>
  </si>
  <si>
    <t>38.0861 min, 4.175 s</t>
  </si>
  <si>
    <t>Benzene, 3,5-dimethyl-1-(phenylmethyl)-</t>
  </si>
  <si>
    <t>38.3361 min, 3.329 s</t>
  </si>
  <si>
    <t>38.3361 min, 3.363 s</t>
  </si>
  <si>
    <t>38.4195 min, 1.914 s</t>
  </si>
  <si>
    <t>38.5861 min, 2.179 s</t>
  </si>
  <si>
    <t>Benzocyclododecene, 5,6,7,8,9,10,11,12,13,14-decahydro-</t>
  </si>
  <si>
    <t>38.5861 min, 2.583 s</t>
  </si>
  <si>
    <t>38.6695 min, 2.458 s</t>
  </si>
  <si>
    <t>benzene, 1,1'-(1-methylene-1,2-ethanediyl)bis-</t>
  </si>
  <si>
    <t>38.6695 min, 3.746 s</t>
  </si>
  <si>
    <t>Dehydrochamazulene</t>
  </si>
  <si>
    <t>38.7528 min, 3.620 s</t>
  </si>
  <si>
    <t>38.7528 min, 3.783 s</t>
  </si>
  <si>
    <t>38.8362 min, 3.216 s</t>
  </si>
  <si>
    <t>ethanone, 1-(5,8-dimethyl-1-naphthalenyl)-</t>
  </si>
  <si>
    <t>38.8362 min, 3.585 s</t>
  </si>
  <si>
    <t>38.9195 min, 3.910 s</t>
  </si>
  <si>
    <t>39.0028 min, 3.572 s</t>
  </si>
  <si>
    <t>Hexane, 3,4-diphenyl-</t>
  </si>
  <si>
    <t>39.0862 min, 3.347 s</t>
  </si>
  <si>
    <t>39.1695 min, 3.961 s</t>
  </si>
  <si>
    <t>39.2529 min, 3.528 s</t>
  </si>
  <si>
    <t>Cyclohexene, 1-decyl-</t>
  </si>
  <si>
    <t>39.4195 min, 2.195 s</t>
  </si>
  <si>
    <t>39.5029 min, 2.799 s</t>
  </si>
  <si>
    <t>39.5029 min, 3.204 s</t>
  </si>
  <si>
    <t>39.5029 min, 4.418 s</t>
  </si>
  <si>
    <t>Anthracene, 9,10-dihydro-</t>
  </si>
  <si>
    <t>39.5862 min, 3.870 s</t>
  </si>
  <si>
    <t>39.5862 min, 3.974 s</t>
  </si>
  <si>
    <t>39.6696 min, 2.110 s</t>
  </si>
  <si>
    <t>39.9196 min, 2.135 s</t>
  </si>
  <si>
    <t>Adrafinil</t>
  </si>
  <si>
    <t>40.0029 min, 3.527 s</t>
  </si>
  <si>
    <t>40.0029 min, 4.132 s</t>
  </si>
  <si>
    <t>40.0029 min, 4.685 s</t>
  </si>
  <si>
    <t>40.0863 min, 1.910 s</t>
  </si>
  <si>
    <t>40.0863 min, 2.946 s</t>
  </si>
  <si>
    <t>Benzene, 1-ethenyl-4-phenoxy-</t>
  </si>
  <si>
    <t>40.1696 min, 3.772 s</t>
  </si>
  <si>
    <t>40.2529 min, 2.492 s</t>
  </si>
  <si>
    <t>10,11-Dihydro-5H-dibenzo(a,d)cycloheptene</t>
  </si>
  <si>
    <t>40.3363 min, 3.945 s</t>
  </si>
  <si>
    <t>40.4196 min, 1.824 s</t>
  </si>
  <si>
    <t>Diphenylacetylene</t>
  </si>
  <si>
    <t>40.5863 min, 3.955 s</t>
  </si>
  <si>
    <t>6-Tridecene, 7-methyl-</t>
  </si>
  <si>
    <t>40.6696 min, 1.893 s</t>
  </si>
  <si>
    <t>Butyric acid, 4-phenyl-, butyl ester</t>
  </si>
  <si>
    <t>40.6696 min, 3.095 s</t>
  </si>
  <si>
    <t>Sulfurous acid, pentyl tetradecyl ester</t>
  </si>
  <si>
    <t>41.003 min, 1.843 s</t>
  </si>
  <si>
    <t>10-Phenyl-n-decanol</t>
  </si>
  <si>
    <t>41.003 min, 2.590 s</t>
  </si>
  <si>
    <t>41.003 min, 3.294 s</t>
  </si>
  <si>
    <t>41.0863 min, 3.441 s</t>
  </si>
  <si>
    <t>41.253 min, 1.872 s</t>
  </si>
  <si>
    <t>41.253 min, 2.471 s</t>
  </si>
  <si>
    <t>Oxalic acid, allyl tridecyl ester</t>
  </si>
  <si>
    <t>41.4197 min, 1.815 s</t>
  </si>
  <si>
    <t>41.4197 min, 1.980 s</t>
  </si>
  <si>
    <t>41.4197 min, 2.024 s</t>
  </si>
  <si>
    <t>n-Nonadecanol-1</t>
  </si>
  <si>
    <t>41.503 min, 2.297 s</t>
  </si>
  <si>
    <t>Benzene, 1,1'-(1-methyl-1,3-propanediyl)bis-</t>
  </si>
  <si>
    <t>41.503 min, 3.376 s</t>
  </si>
  <si>
    <t>Benzene, 1,1'-(3-methyl-1-propene-1,3-diyl)bis-</t>
  </si>
  <si>
    <t>41.503 min, 3.422 s</t>
  </si>
  <si>
    <t>41.5864 min, 3.633 s</t>
  </si>
  <si>
    <t>4-Phenanthrenol, 1,2,3,4-tetrahydro-4-methyl-</t>
  </si>
  <si>
    <t>41.5864 min, 4.058 s</t>
  </si>
  <si>
    <t>41.6697 min, 4.396 s</t>
  </si>
  <si>
    <t>Dibenz[c,e]oxepin, 5,7-dihydro-</t>
  </si>
  <si>
    <t>XIC(196.12Â±500ppm)</t>
  </si>
  <si>
    <t>41.8364 min, 3.435 s</t>
  </si>
  <si>
    <t>41.9197 min, 3.956 s</t>
  </si>
  <si>
    <t>41.9197 min, 4.092 s</t>
  </si>
  <si>
    <t>42.0031 min, 2.233 s</t>
  </si>
  <si>
    <t>Benzene, 1,1'-[1-(2-propenyl)-1,2-ethanediyl]bis-</t>
  </si>
  <si>
    <t>42.0031 min, 3.385 s</t>
  </si>
  <si>
    <t>42.0031 min, 4.017 s</t>
  </si>
  <si>
    <t>42.1698 min, 2.028 s</t>
  </si>
  <si>
    <t>42.1698 min, 4.156 s</t>
  </si>
  <si>
    <t>42.2531 min, 2.418 s</t>
  </si>
  <si>
    <t>42.5865 min, 3.850 s</t>
  </si>
  <si>
    <t>42.9198 min, 4.221 s</t>
  </si>
  <si>
    <t>43.1698 min, 2.269 s</t>
  </si>
  <si>
    <t>43.2532 min, 1.846 s</t>
  </si>
  <si>
    <t>43.2532 min, 4.883 s</t>
  </si>
  <si>
    <t>3-Methyl-1-phenyl-1H-indene</t>
  </si>
  <si>
    <t>XIC(206.10Â±500ppm)</t>
  </si>
  <si>
    <t>43.3365 min, 3.981 s</t>
  </si>
  <si>
    <t>N-(2,2-Diphenylethyl)formamide</t>
  </si>
  <si>
    <t>43.4199 min, 3.375 s</t>
  </si>
  <si>
    <t>43.4199 min, 3.815 s</t>
  </si>
  <si>
    <t>43.5865 min, 1.856 s</t>
  </si>
  <si>
    <t>43.5865 min, 1.875 s</t>
  </si>
  <si>
    <t>43.7532 min, 2.114 s</t>
  </si>
  <si>
    <t>43.9199 min, 3.804 s</t>
  </si>
  <si>
    <t>44.0032 min, 2.452 s</t>
  </si>
  <si>
    <t>Benzene, 1,1'-(1,4-butanediyl)bis-</t>
  </si>
  <si>
    <t>44.0866 min, 3.481 s</t>
  </si>
  <si>
    <t>1,3-Butadiene, 1,4-diphenyl-, (E,E)-</t>
  </si>
  <si>
    <t>44.0866 min, 4.020 s</t>
  </si>
  <si>
    <t>44.1699 min, 3.762 s</t>
  </si>
  <si>
    <t>44.2533 min, 4.524 s</t>
  </si>
  <si>
    <t>Hexenyl tiglate, 4Z-</t>
  </si>
  <si>
    <t>44.3366 min, 2.103 s</t>
  </si>
  <si>
    <t>44.5866 min, 4.033 s</t>
  </si>
  <si>
    <t>45.0033 min, 2.436 s</t>
  </si>
  <si>
    <t>Benzene, 1,1'-(1,1,2,2-tetramethyl-1,2-ethanediyl)bis-</t>
  </si>
  <si>
    <t>45.0033 min, 3.339 s</t>
  </si>
  <si>
    <t>9,10-Dimethylanthracene</t>
  </si>
  <si>
    <t>45.0033 min, 3.919 s</t>
  </si>
  <si>
    <t>2,3-Diazabicyclo[2.2.1]hept-2-ene, 1,4-diphenyl-, N-oxide</t>
  </si>
  <si>
    <t>XIC(219.11Â±500ppm)</t>
  </si>
  <si>
    <t>45.2533 min, 3.714 s</t>
  </si>
  <si>
    <t>45.3367 min, 4.292 s</t>
  </si>
  <si>
    <t>46.1701 min, 3.973 s</t>
  </si>
  <si>
    <t>Benzenepropanamine</t>
  </si>
  <si>
    <t>46.5868 min, 3.541 s</t>
  </si>
  <si>
    <t>46.9201 min, 1.895 s</t>
  </si>
  <si>
    <t>47.0868 min, 1.962 s</t>
  </si>
  <si>
    <t>4'-Phenoxyacetophenone</t>
  </si>
  <si>
    <t>47.0868 min, 4.272 s</t>
  </si>
  <si>
    <t>47.3368 min, 2.652 s</t>
  </si>
  <si>
    <t>47.6702 min, 3.997 s</t>
  </si>
  <si>
    <t>1H-Indene, 1-phenyl-</t>
  </si>
  <si>
    <t>47.6702 min, 4.319 s</t>
  </si>
  <si>
    <t>(R)-(-)-(Z)-14-Methyl-8-hexadecen-1-ol</t>
  </si>
  <si>
    <t>48.5036 min, 1.987 s</t>
  </si>
  <si>
    <t>48.5036 min, 2.413 s</t>
  </si>
  <si>
    <t>48.5869 min, 4.483 s</t>
  </si>
  <si>
    <t>48.5869 min, 4.672 s</t>
  </si>
  <si>
    <t>18-Nonadecen-1-ol</t>
  </si>
  <si>
    <t>48.6703 min, 2.000 s</t>
  </si>
  <si>
    <t>o-Terphenyl</t>
  </si>
  <si>
    <t>XIC(230.10Â±500ppm)</t>
  </si>
  <si>
    <t>48.6703 min, 4.135 s</t>
  </si>
  <si>
    <t>2,3-Diazabicyclo[2.2.2]oct-2-ene, 1,4-diphenyl-</t>
  </si>
  <si>
    <t>48.9203 min, 1.929 s</t>
  </si>
  <si>
    <t>Hexadecanenitrile</t>
  </si>
  <si>
    <t>49.087 min, 2.522 s</t>
  </si>
  <si>
    <t>49.587 min, 2.431 s</t>
  </si>
  <si>
    <t>49.6704 min, 4.424 s</t>
  </si>
  <si>
    <t>benzene, 1,1'-(1,2-cyclopentanediyl)bis-</t>
  </si>
  <si>
    <t>49.7537 min, 3.818 s</t>
  </si>
  <si>
    <t>49.9204 min, 3.234 s</t>
  </si>
  <si>
    <t>50.0037 min, 3.483 s</t>
  </si>
  <si>
    <t>50.2537 min, 3.146 s</t>
  </si>
  <si>
    <t>51.0871 min, 3.344 s</t>
  </si>
  <si>
    <t>51.7539 min, 3.196 s</t>
  </si>
  <si>
    <t>Octadecane, 6-methyl-</t>
  </si>
  <si>
    <t>52.0872 min, 6.103 s</t>
  </si>
  <si>
    <t>1,5-Diphenyl-1,5-hexadiene</t>
  </si>
  <si>
    <t>52.5039 min, 3.657 s</t>
  </si>
  <si>
    <t>53.0873 min, 1.862 s</t>
  </si>
  <si>
    <t>3.5 min, 6.459 s</t>
  </si>
  <si>
    <t>3.58334 min, 1.905 s</t>
  </si>
  <si>
    <t>3.75002 min, 1.962 s</t>
  </si>
  <si>
    <t>meso-2,5-Dimethyl-3,4-hexanediol</t>
  </si>
  <si>
    <t>3.83336 min, 1.529 s</t>
  </si>
  <si>
    <t>3.83336 min, 1.719 s</t>
  </si>
  <si>
    <t>3.9167 min, 1.981 s</t>
  </si>
  <si>
    <t>4.08338 min, 2.104 s</t>
  </si>
  <si>
    <t>XIC(207.07Â±500ppm)</t>
  </si>
  <si>
    <t>4.41674 min, 1.519 s</t>
  </si>
  <si>
    <t>4.41674 min, 1.800 s</t>
  </si>
  <si>
    <t>4.41674 min, 6.482 s</t>
  </si>
  <si>
    <t>4.58342 min, 1.964 s</t>
  </si>
  <si>
    <t>4.58342 min, 1.991 s</t>
  </si>
  <si>
    <t>But-3-en-1-yl propyl carbonate</t>
  </si>
  <si>
    <t>4.66676 min, 1.802 s</t>
  </si>
  <si>
    <t>4.66676 min, 6.467 s</t>
  </si>
  <si>
    <t>4.7501 min, 1.809 s</t>
  </si>
  <si>
    <t>4.7501 min, 2.110 s</t>
  </si>
  <si>
    <t>4.83344 min, 2.063 s</t>
  </si>
  <si>
    <t>5.00012 min, 2.175 s</t>
  </si>
  <si>
    <t>5.00012 min, 2.562 s</t>
  </si>
  <si>
    <t>5.25014 min, 2.137 s</t>
  </si>
  <si>
    <t>2-Methylbutanoic anhydride</t>
  </si>
  <si>
    <t>5.33348 min, 1.852 s</t>
  </si>
  <si>
    <t>5.33348 min, 2.510 s</t>
  </si>
  <si>
    <t>5.50016 min, 2.079 s</t>
  </si>
  <si>
    <t>5.50016 min, 2.628 s</t>
  </si>
  <si>
    <t>5.50016 min, 3.379 s</t>
  </si>
  <si>
    <t>5.66684 min, 2.377 s</t>
  </si>
  <si>
    <t>Pentane, 2,3-dimethyl-</t>
  </si>
  <si>
    <t>6.0002 min, 1.928 s</t>
  </si>
  <si>
    <t>6.16688 min, 1.908 s</t>
  </si>
  <si>
    <t>6.16688 min, 2.309 s</t>
  </si>
  <si>
    <t>Propanal, 2,2-dimethyl-</t>
  </si>
  <si>
    <t>6.25022 min, 2.455 s</t>
  </si>
  <si>
    <t>6.25022 min, 2.486 s</t>
  </si>
  <si>
    <t>6.33356 min, 1.642 s</t>
  </si>
  <si>
    <t>6.33356 min, 2.487 s</t>
  </si>
  <si>
    <t>6.66692 min, 1.943 s</t>
  </si>
  <si>
    <t>6.66692 min, 2.703 s</t>
  </si>
  <si>
    <t>Hexyl alcohol, chlorodifluoroacetate</t>
  </si>
  <si>
    <t>6.8336 min, 1.922 s</t>
  </si>
  <si>
    <t>3-Hexen-1-ol, (Z)-</t>
  </si>
  <si>
    <t>6.8336 min, 2.203 s</t>
  </si>
  <si>
    <t>6.8336 min, 2.688 s</t>
  </si>
  <si>
    <t>Fomepizole</t>
  </si>
  <si>
    <t>7.08362 min, 2.712 s</t>
  </si>
  <si>
    <t>Oxirane, 3-hydroxypropyl-</t>
  </si>
  <si>
    <t>7.2503 min, 2.918 s</t>
  </si>
  <si>
    <t>7.33364 min, 2.092 s</t>
  </si>
  <si>
    <t>7.50032 min, 2.537 s</t>
  </si>
  <si>
    <t>7.50032 min, 2.596 s</t>
  </si>
  <si>
    <t>7.58366 min, 2.302 s</t>
  </si>
  <si>
    <t>7.58366 min, 2.658 s</t>
  </si>
  <si>
    <t>7.667 min, 2.104 s</t>
  </si>
  <si>
    <t>7.667 min, 3.055 s</t>
  </si>
  <si>
    <t>7.75034 min, 1.830 s</t>
  </si>
  <si>
    <t>7.75034 min, 2.074 s</t>
  </si>
  <si>
    <t>7.83368 min, 2.206 s</t>
  </si>
  <si>
    <t>7.91702 min, 2.022 s</t>
  </si>
  <si>
    <t>7.91702 min, 2.262 s</t>
  </si>
  <si>
    <t>7.91702 min, 2.517 s</t>
  </si>
  <si>
    <t>8.00036 min, 2.058 s</t>
  </si>
  <si>
    <t>8.00036 min, 2.846 s</t>
  </si>
  <si>
    <t>8.00036 min, 2.969 s</t>
  </si>
  <si>
    <t>8.16704 min, 2.449 s</t>
  </si>
  <si>
    <t>8.25038 min, 2.257 s</t>
  </si>
  <si>
    <t>8.25038 min, 2.477 s</t>
  </si>
  <si>
    <t>8.33372 min, 2.449 s</t>
  </si>
  <si>
    <t>8.33372 min, 3.392 s</t>
  </si>
  <si>
    <t>8.41706 min, 2.067 s</t>
  </si>
  <si>
    <t>8.41706 min, 2.786 s</t>
  </si>
  <si>
    <t>8.41706 min, 3.555 s</t>
  </si>
  <si>
    <t>8.5004 min, 3.022 s</t>
  </si>
  <si>
    <t>8.58374 min, 2.226 s</t>
  </si>
  <si>
    <t>8.58374 min, 2.705 s</t>
  </si>
  <si>
    <t>Propanoic acid, butyl ester</t>
  </si>
  <si>
    <t>8.75042 min, 2.175 s</t>
  </si>
  <si>
    <t>8.75042 min, 2.874 s</t>
  </si>
  <si>
    <t>8.83376 min, 4.482 s</t>
  </si>
  <si>
    <t>(E)-Hex-3-enyl isobutyl carbonate</t>
  </si>
  <si>
    <t>8.9171 min, 1.805 s</t>
  </si>
  <si>
    <t>8.9171 min, 2.888 s</t>
  </si>
  <si>
    <t>9.00044 min, 2.883 s</t>
  </si>
  <si>
    <t>9.00044 min, 3.804 s</t>
  </si>
  <si>
    <t>9.08378 min, 1.877 s</t>
  </si>
  <si>
    <t>9.25046 min, 3.029 s</t>
  </si>
  <si>
    <t>9.3338 min, 2.168 s</t>
  </si>
  <si>
    <t>9.58382 min, 2.179 s</t>
  </si>
  <si>
    <t>3,5-Dimethylpyrazole-1-methanol</t>
  </si>
  <si>
    <t>9.58382 min, 2.281 s</t>
  </si>
  <si>
    <t>9.66716 min, 2.292 s</t>
  </si>
  <si>
    <t>9.66716 min, 2.816 s</t>
  </si>
  <si>
    <t>9.66716 min, 3.099 s</t>
  </si>
  <si>
    <t>Bicyclo(3.3.1)non-2-ene</t>
  </si>
  <si>
    <t>9.7505 min, 2.136 s</t>
  </si>
  <si>
    <t>9.7505 min, 3.317 s</t>
  </si>
  <si>
    <t>2H-Pyran, 2-[(2-furanylmethoxy)methyl]tetrahydro-</t>
  </si>
  <si>
    <t>9.83384 min, 2.210 s</t>
  </si>
  <si>
    <t>9.83384 min, 2.594 s</t>
  </si>
  <si>
    <t>9.91718 min, 2.296 s</t>
  </si>
  <si>
    <t>9.91718 min, 4.166 s</t>
  </si>
  <si>
    <t>10.2505 min, 2.004 s</t>
  </si>
  <si>
    <t>2-Pyridinecarboxylic acid</t>
  </si>
  <si>
    <t>10.3339 min, 2.178 s</t>
  </si>
  <si>
    <t>10.3339 min, 3.061 s</t>
  </si>
  <si>
    <t>10.5006 min, 2.701 s</t>
  </si>
  <si>
    <t>10.5839 min, 2.356 s</t>
  </si>
  <si>
    <t>10.5839 min, 2.982 s</t>
  </si>
  <si>
    <t>10.6672 min, 2.642 s</t>
  </si>
  <si>
    <t>10.6672 min, 3.068 s</t>
  </si>
  <si>
    <t>10.7506 min, 3.753 s</t>
  </si>
  <si>
    <t>11.0006 min, 2.452 s</t>
  </si>
  <si>
    <t>Cyclopentane</t>
  </si>
  <si>
    <t>XIC(42.01Â±500ppm)</t>
  </si>
  <si>
    <t>11.2506 min, 4.526 s</t>
  </si>
  <si>
    <t>3-Hexenoic acid, (Z)-</t>
  </si>
  <si>
    <t>11.334 min, 2.342 s</t>
  </si>
  <si>
    <t>11.334 min, 3.133 s</t>
  </si>
  <si>
    <t>11.584 min, 4.204 s</t>
  </si>
  <si>
    <t>1-Nonen-3-ol</t>
  </si>
  <si>
    <t>11.6673 min, 2.291 s</t>
  </si>
  <si>
    <t>11.6673 min, 2.910 s</t>
  </si>
  <si>
    <t>11.7507 min, 2.346 s</t>
  </si>
  <si>
    <t>11.834 min, 2.661 s</t>
  </si>
  <si>
    <t>12.0007 min, 2.410 s</t>
  </si>
  <si>
    <t>12.0007 min, 4.877 s</t>
  </si>
  <si>
    <t>Ethylidenecyclooctane</t>
  </si>
  <si>
    <t>12.084 min, 1.952 s</t>
  </si>
  <si>
    <t>12.1674 min, 2.193 s</t>
  </si>
  <si>
    <t>12.1674 min, 3.533 s</t>
  </si>
  <si>
    <t>12.1674 min, 4.160 s</t>
  </si>
  <si>
    <t>12.2507 min, 3.065 s</t>
  </si>
  <si>
    <t>12.334 min, 1.812 s</t>
  </si>
  <si>
    <t>1,2-Cyclooctanediol</t>
  </si>
  <si>
    <t>12.334 min, 2.651 s</t>
  </si>
  <si>
    <t>12.334 min, 3.222 s</t>
  </si>
  <si>
    <t>12.334 min, 4.050 s</t>
  </si>
  <si>
    <t>12.4174 min, 1.960 s</t>
  </si>
  <si>
    <t>12.4174 min, 2.297 s</t>
  </si>
  <si>
    <t>1,3-Benzenediamine, 4-methyl-</t>
  </si>
  <si>
    <t>12.4174 min, 3.040 s</t>
  </si>
  <si>
    <t>12.4174 min, 3.809 s</t>
  </si>
  <si>
    <t>12.4174 min, 3.931 s</t>
  </si>
  <si>
    <t>1H-Imidazole-2-carboxaldehyde, 1-methyl-</t>
  </si>
  <si>
    <t>12.5007 min, 3.934 s</t>
  </si>
  <si>
    <t>12.5841 min, 2.479 s</t>
  </si>
  <si>
    <t>12.5841 min, 3.352 s</t>
  </si>
  <si>
    <t>12.5841 min, 3.624 s</t>
  </si>
  <si>
    <t>12.6674 min, 2.009 s</t>
  </si>
  <si>
    <t>12.6674 min, 3.075 s</t>
  </si>
  <si>
    <t>12.7507 min, 4.219 s</t>
  </si>
  <si>
    <t>12.8341 min, 2.381 s</t>
  </si>
  <si>
    <t>13.0008 min, 3.043 s</t>
  </si>
  <si>
    <t>13.0841 min, 2.184 s</t>
  </si>
  <si>
    <t>13.0841 min, 2.618 s</t>
  </si>
  <si>
    <t>Benzyl chloride</t>
  </si>
  <si>
    <t>13.0841 min, 3.333 s</t>
  </si>
  <si>
    <t>13.0841 min, 3.844 s</t>
  </si>
  <si>
    <t>13.0841 min, 3.992 s</t>
  </si>
  <si>
    <t>13.1674 min, 2.997 s</t>
  </si>
  <si>
    <t>Bicyclo[2.2.1]hept-2-en-7-ol</t>
  </si>
  <si>
    <t>13.1674 min, 3.445 s</t>
  </si>
  <si>
    <t>13.1674 min, 4.373 s</t>
  </si>
  <si>
    <t>13.2508 min, 2.072 s</t>
  </si>
  <si>
    <t>13.2508 min, 3.615 s</t>
  </si>
  <si>
    <t>6-(Hydroxy-phenyl-methyl)-2,2-dimethyl-cyclohexanone</t>
  </si>
  <si>
    <t>13.3341 min, 2.886 s</t>
  </si>
  <si>
    <t>13.4175 min, 2.290 s</t>
  </si>
  <si>
    <t>13.5841 min, 1.751 s</t>
  </si>
  <si>
    <t>13.6675 min, 2.040 s</t>
  </si>
  <si>
    <t>13.6675 min, 2.890 s</t>
  </si>
  <si>
    <t>13.6675 min, 3.072 s</t>
  </si>
  <si>
    <t>13.7508 min, 2.850 s</t>
  </si>
  <si>
    <t>1,2,4,4-Tetramethylcyclopentene</t>
  </si>
  <si>
    <t>13.7508 min, 3.425 s</t>
  </si>
  <si>
    <t>Heptane, 2,2,4-trimethyl-</t>
  </si>
  <si>
    <t>13.8342 min, 1.754 s</t>
  </si>
  <si>
    <t>13.9175 min, 3.191 s</t>
  </si>
  <si>
    <t>13.9175 min, 3.920 s</t>
  </si>
  <si>
    <t>14.0008 min, 4.300 s</t>
  </si>
  <si>
    <t>14.0842 min, 3.598 s</t>
  </si>
  <si>
    <t>14.1675 min, 2.977 s</t>
  </si>
  <si>
    <t>14.4175 min, 2.385 s</t>
  </si>
  <si>
    <t>14.4175 min, 2.737 s</t>
  </si>
  <si>
    <t>14.4175 min, 3.675 s</t>
  </si>
  <si>
    <t>14.4175 min, 5.100 s</t>
  </si>
  <si>
    <t>14.5009 min, 3.915 s</t>
  </si>
  <si>
    <t>14.5842 min, 1.860 s</t>
  </si>
  <si>
    <t>14.5842 min, 2.702 s</t>
  </si>
  <si>
    <t>14.5842 min, 3.248 s</t>
  </si>
  <si>
    <t>14.6676 min, 2.271 s</t>
  </si>
  <si>
    <t>Pyridine, 2-chloro-6-(2-furanylmethoxy)-4-(trichloromethyl)-</t>
  </si>
  <si>
    <t>14.7509 min, 2.215 s</t>
  </si>
  <si>
    <t>1,3,6-Octatriene, 3,7-dimethyl-, (Z)-</t>
  </si>
  <si>
    <t>14.7509 min, 2.247 s</t>
  </si>
  <si>
    <t>14.7509 min, 3.224 s</t>
  </si>
  <si>
    <t>14.8342 min, 1.855 s</t>
  </si>
  <si>
    <t>14.8342 min, 3.533 s</t>
  </si>
  <si>
    <t>14.9176 min, 3.252 s</t>
  </si>
  <si>
    <t>14.9176 min, 3.918 s</t>
  </si>
  <si>
    <t>14.9176 min, 4.976 s</t>
  </si>
  <si>
    <t>14.9176 min, 5.246 s</t>
  </si>
  <si>
    <t>15.0009 min, 3.268 s</t>
  </si>
  <si>
    <t>15.0009 min, 4.041 s</t>
  </si>
  <si>
    <t>15.0009 min, 4.265 s</t>
  </si>
  <si>
    <t>15.0843 min, 1.868 s</t>
  </si>
  <si>
    <t>15.0843 min, 2.104 s</t>
  </si>
  <si>
    <t>15.0843 min, 2.789 s</t>
  </si>
  <si>
    <t>15.1676 min, 2.733 s</t>
  </si>
  <si>
    <t>15.2509 min, 1.906 s</t>
  </si>
  <si>
    <t>15.2509 min, 3.961 s</t>
  </si>
  <si>
    <t>15.3343 min, 2.246 s</t>
  </si>
  <si>
    <t>15.3343 min, 3.430 s</t>
  </si>
  <si>
    <t>15.4176 min, 1.859 s</t>
  </si>
  <si>
    <t>2-fluoro-1-(p-tolyl)ethanone</t>
  </si>
  <si>
    <t>15.4176 min, 3.691 s</t>
  </si>
  <si>
    <t>15.4176 min, 4.643 s</t>
  </si>
  <si>
    <t>Benzoic acid, 3-methyl-, pentafluorophenyl ester</t>
  </si>
  <si>
    <t>15.501 min, 3.677 s</t>
  </si>
  <si>
    <t>15.501 min, 3.839 s</t>
  </si>
  <si>
    <t>15.5843 min, 3.769 s</t>
  </si>
  <si>
    <t>15.5843 min, 4.114 s</t>
  </si>
  <si>
    <t>n-Butyl tiglate</t>
  </si>
  <si>
    <t>15.6676 min, 2.409 s</t>
  </si>
  <si>
    <t>15.6676 min, 2.781 s</t>
  </si>
  <si>
    <t>15.6676 min, 5.341 s</t>
  </si>
  <si>
    <t>15.751 min, 1.900 s</t>
  </si>
  <si>
    <t>Benzene, (1,1-dimethylethoxy)-</t>
  </si>
  <si>
    <t>15.751 min, 2.700 s</t>
  </si>
  <si>
    <t>Benzoyl isothiocyanate</t>
  </si>
  <si>
    <t>15.751 min, 3.759 s</t>
  </si>
  <si>
    <t>15.8343 min, 2.418 s</t>
  </si>
  <si>
    <t>15.8343 min, 2.484 s</t>
  </si>
  <si>
    <t>15.8343 min, 3.405 s</t>
  </si>
  <si>
    <t>15.9177 min, 3.425 s</t>
  </si>
  <si>
    <t>16.001 min, 4.167 s</t>
  </si>
  <si>
    <t>16.0843 min, 2.046 s</t>
  </si>
  <si>
    <t>16.0843 min, 4.809 s</t>
  </si>
  <si>
    <t>16.1677 min, 2.351 s</t>
  </si>
  <si>
    <t>Nonane, 3-methylene-</t>
  </si>
  <si>
    <t>16.1677 min, 2.605 s</t>
  </si>
  <si>
    <t>16.1677 min, 3.033 s</t>
  </si>
  <si>
    <t>16.1677 min, 3.146 s</t>
  </si>
  <si>
    <t>16.1677 min, 3.702 s</t>
  </si>
  <si>
    <t>16.251 min, 1.841 s</t>
  </si>
  <si>
    <t>16.251 min, 2.245 s</t>
  </si>
  <si>
    <t>16.251 min, 4.013 s</t>
  </si>
  <si>
    <t>16.3344 min, 2.822 s</t>
  </si>
  <si>
    <t>16.4177 min, 2.001 s</t>
  </si>
  <si>
    <t>16.4177 min, 2.464 s</t>
  </si>
  <si>
    <t>16.4177 min, 2.900 s</t>
  </si>
  <si>
    <t>16.4177 min, 3.190 s</t>
  </si>
  <si>
    <t>16.4177 min, 5.727 s</t>
  </si>
  <si>
    <t>16.501 min, 1.906 s</t>
  </si>
  <si>
    <t>16.501 min, 2.014 s</t>
  </si>
  <si>
    <t>16.501 min, 3.178 s</t>
  </si>
  <si>
    <t>16.501 min, 4.076 s</t>
  </si>
  <si>
    <t>16.5844 min, 2.473 s</t>
  </si>
  <si>
    <t>16.5844 min, 3.849 s</t>
  </si>
  <si>
    <t>16.6677 min, 2.015 s</t>
  </si>
  <si>
    <t>16.6677 min, 5.214 s</t>
  </si>
  <si>
    <t>16.7511 min, 2.257 s</t>
  </si>
  <si>
    <t>16.7511 min, 2.661 s</t>
  </si>
  <si>
    <t>16.8344 min, 2.656 s</t>
  </si>
  <si>
    <t>Pentane, 1-(ethenyloxy)-</t>
  </si>
  <si>
    <t>16.9177 min, 2.151 s</t>
  </si>
  <si>
    <t>Pentanoic acid, butyl ester</t>
  </si>
  <si>
    <t>16.9177 min, 2.372 s</t>
  </si>
  <si>
    <t>16.9177 min, 2.640 s</t>
  </si>
  <si>
    <t>16.9177 min, 3.889 s</t>
  </si>
  <si>
    <t>17.0011 min, 2.703 s</t>
  </si>
  <si>
    <t>17.0011 min, 3.419 s</t>
  </si>
  <si>
    <t>17.0844 min, 2.615 s</t>
  </si>
  <si>
    <t>17.0844 min, 3.546 s</t>
  </si>
  <si>
    <t>17.1678 min, 2.451 s</t>
  </si>
  <si>
    <t>1-Cyclohexanol, 1-[5-hydroxy-4-methyl-2-hexenyl]</t>
  </si>
  <si>
    <t>17.2511 min, 2.309 s</t>
  </si>
  <si>
    <t>Carbonic acid, ethyl 4-cyanophenyl ester</t>
  </si>
  <si>
    <t>17.2511 min, 3.352 s</t>
  </si>
  <si>
    <t>17.2511 min, 3.591 s</t>
  </si>
  <si>
    <t>17.2511 min, 3.798 s</t>
  </si>
  <si>
    <t>exo-7-(trans-1-Propenyl)bicyclo[4.2.0]oct-1(2)-ene</t>
  </si>
  <si>
    <t>17.3344 min, 2.556 s</t>
  </si>
  <si>
    <t>17.3344 min, 3.678 s</t>
  </si>
  <si>
    <t>17.3344 min, 3.857 s</t>
  </si>
  <si>
    <t>17.4178 min, 1.934 s</t>
  </si>
  <si>
    <t>17.4178 min, 2.056 s</t>
  </si>
  <si>
    <t>17.4178 min, 4.103 s</t>
  </si>
  <si>
    <t>17.4178 min, 4.148 s</t>
  </si>
  <si>
    <t>17.5845 min, 2.970 s</t>
  </si>
  <si>
    <t>17.5845 min, 3.424 s</t>
  </si>
  <si>
    <t>17.6678 min, 2.061 s</t>
  </si>
  <si>
    <t>17.7511 min, 2.653 s</t>
  </si>
  <si>
    <t>17.7511 min, 3.075 s</t>
  </si>
  <si>
    <t>17.7511 min, 3.698 s</t>
  </si>
  <si>
    <t>Benzene, 1-methoxy-2-(1-methylethenyl)-</t>
  </si>
  <si>
    <t>17.8345 min, 3.031 s</t>
  </si>
  <si>
    <t>17.8345 min, 3.925 s</t>
  </si>
  <si>
    <t>17.9178 min, 2.701 s</t>
  </si>
  <si>
    <t>18.0845 min, 4.792 s</t>
  </si>
  <si>
    <t>18.0845 min, 4.994 s</t>
  </si>
  <si>
    <t>18.1678 min, 2.314 s</t>
  </si>
  <si>
    <t>18.1678 min, 3.207 s</t>
  </si>
  <si>
    <t>18.1678 min, 6.452 s</t>
  </si>
  <si>
    <t>18.2512 min, 2.911 s</t>
  </si>
  <si>
    <t>18.2512 min, 5.042 s</t>
  </si>
  <si>
    <t>18.3345 min, 2.100 s</t>
  </si>
  <si>
    <t>18.3345 min, 2.422 s</t>
  </si>
  <si>
    <t>18.3345 min, 5.632 s</t>
  </si>
  <si>
    <t>18.5012 min, 2.393 s</t>
  </si>
  <si>
    <t>18.5012 min, 2.922 s</t>
  </si>
  <si>
    <t>Benzene, 1,3,5-trichloro-</t>
  </si>
  <si>
    <t>XIC(179.93Â±500ppm)</t>
  </si>
  <si>
    <t>18.5012 min, 3.030 s</t>
  </si>
  <si>
    <t>18.5845 min, 3.559 s</t>
  </si>
  <si>
    <t>18.5845 min, 3.765 s</t>
  </si>
  <si>
    <t>18.7512 min, 1.834 s</t>
  </si>
  <si>
    <t>18.8346 min, 2.800 s</t>
  </si>
  <si>
    <t>18.8346 min, 3.612 s</t>
  </si>
  <si>
    <t>18.9179 min, 1.915 s</t>
  </si>
  <si>
    <t>19.0846 min, 2.152 s</t>
  </si>
  <si>
    <t>19.0846 min, 2.403 s</t>
  </si>
  <si>
    <t>19.1679 min, 2.963 s</t>
  </si>
  <si>
    <t>19.1679 min, 3.613 s</t>
  </si>
  <si>
    <t>XIC(267.00Â±500ppm)</t>
  </si>
  <si>
    <t>19.2513 min, 1.825 s</t>
  </si>
  <si>
    <t>19.2513 min, 3.354 s</t>
  </si>
  <si>
    <t>19.2513 min, 3.688 s</t>
  </si>
  <si>
    <t>19.3346 min, 3.835 s</t>
  </si>
  <si>
    <t>19.4179 min, 3.293 s</t>
  </si>
  <si>
    <t>19.4179 min, 4.077 s</t>
  </si>
  <si>
    <t>19.5013 min, 2.878 s</t>
  </si>
  <si>
    <t>19.5013 min, 3.182 s</t>
  </si>
  <si>
    <t>19.5846 min, 2.234 s</t>
  </si>
  <si>
    <t>Cyclopentanecarboxylic acid, butyl ester</t>
  </si>
  <si>
    <t>19.5846 min, 2.419 s</t>
  </si>
  <si>
    <t>1,4,8-Dodecatriene, (E,E,E)-</t>
  </si>
  <si>
    <t>19.668 min, 2.449 s</t>
  </si>
  <si>
    <t>19.668 min, 3.854 s</t>
  </si>
  <si>
    <t>19.7513 min, 2.146 s</t>
  </si>
  <si>
    <t>19.7513 min, 3.453 s</t>
  </si>
  <si>
    <t>19.7513 min, 4.034 s</t>
  </si>
  <si>
    <t>19.8346 min, 3.708 s</t>
  </si>
  <si>
    <t>Cyclohexane, 2,4-diethyl-1-methyl-</t>
  </si>
  <si>
    <t>19.918 min, 2.079 s</t>
  </si>
  <si>
    <t>19.918 min, 2.720 s</t>
  </si>
  <si>
    <t>19.918 min, 5.765 s</t>
  </si>
  <si>
    <t>20.0013 min, 2.170 s</t>
  </si>
  <si>
    <t>20.0013 min, 3.587 s</t>
  </si>
  <si>
    <t>20.0013 min, 3.945 s</t>
  </si>
  <si>
    <t>20.0013 min, 5.078 s</t>
  </si>
  <si>
    <t>20.168 min, 2.094 s</t>
  </si>
  <si>
    <t>20.168 min, 2.606 s</t>
  </si>
  <si>
    <t>20.168 min, 3.245 s</t>
  </si>
  <si>
    <t>20.2513 min, 2.801 s</t>
  </si>
  <si>
    <t>20.2513 min, 2.988 s</t>
  </si>
  <si>
    <t>20.3347 min, 1.935 s</t>
  </si>
  <si>
    <t>20.3347 min, 2.538 s</t>
  </si>
  <si>
    <t>20.418 min, 3.354 s</t>
  </si>
  <si>
    <t>20.5014 min, 1.987 s</t>
  </si>
  <si>
    <t>20.5014 min, 2.822 s</t>
  </si>
  <si>
    <t>20.5014 min, 3.691 s</t>
  </si>
  <si>
    <t>20.5847 min, 2.108 s</t>
  </si>
  <si>
    <t>1-Hexanol, 5-methyl-</t>
  </si>
  <si>
    <t>20.5847 min, 2.422 s</t>
  </si>
  <si>
    <t>20.5847 min, 2.628 s</t>
  </si>
  <si>
    <t>20.5847 min, 3.483 s</t>
  </si>
  <si>
    <t>20.668 min, 2.521 s</t>
  </si>
  <si>
    <t>20.668 min, 4.347 s</t>
  </si>
  <si>
    <t>20.7514 min, 2.691 s</t>
  </si>
  <si>
    <t>20.7514 min, 3.492 s</t>
  </si>
  <si>
    <t>20.8347 min, 3.540 s</t>
  </si>
  <si>
    <t>20.9181 min, 2.282 s</t>
  </si>
  <si>
    <t>20.9181 min, 3.325 s</t>
  </si>
  <si>
    <t>1-Propene, 1-(methylthio)-, (Z)-</t>
  </si>
  <si>
    <t>21.0014 min, 6.171 s</t>
  </si>
  <si>
    <t>21.0847 min, 2.035 s</t>
  </si>
  <si>
    <t>Succinic acid, 2-chloro-6-fluorophenyl 3-phenylprop-2-en-1-yl ester</t>
  </si>
  <si>
    <t>21.0847 min, 2.845 s</t>
  </si>
  <si>
    <t>21.0847 min, 2.903 s</t>
  </si>
  <si>
    <t>21.0847 min, 3.947 s</t>
  </si>
  <si>
    <t>Benzene, (3-methyl-1-methylenebutyl)-</t>
  </si>
  <si>
    <t>21.1681 min, 2.690 s</t>
  </si>
  <si>
    <t>21.1681 min, 5.339 s</t>
  </si>
  <si>
    <t>21.1681 min, 5.655 s</t>
  </si>
  <si>
    <t>21.2514 min, 2.481 s</t>
  </si>
  <si>
    <t>21.2514 min, 3.157 s</t>
  </si>
  <si>
    <t>21.2514 min, 3.622 s</t>
  </si>
  <si>
    <t>21.3348 min, 2.037 s</t>
  </si>
  <si>
    <t>21.3348 min, 5.490 s</t>
  </si>
  <si>
    <t>21.3348 min, 6.168 s</t>
  </si>
  <si>
    <t>Hexane, 3-bromo-</t>
  </si>
  <si>
    <t>21.4181 min, 2.291 s</t>
  </si>
  <si>
    <t>21.4181 min, 2.518 s</t>
  </si>
  <si>
    <t>21.4181 min, 2.900 s</t>
  </si>
  <si>
    <t>21.4181 min, 4.440 s</t>
  </si>
  <si>
    <t>21.5848 min, 3.226 s</t>
  </si>
  <si>
    <t>11-Tetradecen-1-ol, (E)-</t>
  </si>
  <si>
    <t>21.6681 min, 2.065 s</t>
  </si>
  <si>
    <t>21.6681 min, 2.552 s</t>
  </si>
  <si>
    <t>21.6681 min, 3.966 s</t>
  </si>
  <si>
    <t>p-Cresidine</t>
  </si>
  <si>
    <t>XIC(122.02Â±500ppm)</t>
  </si>
  <si>
    <t>21.6681 min, 4.167 s</t>
  </si>
  <si>
    <t>Cyclohexene,1-hexyl-</t>
  </si>
  <si>
    <t>21.7515 min, 2.071 s</t>
  </si>
  <si>
    <t>21.7515 min, 2.674 s</t>
  </si>
  <si>
    <t>21.7515 min, 2.805 s</t>
  </si>
  <si>
    <t>21.7515 min, 3.924 s</t>
  </si>
  <si>
    <t>21.8348 min, 3.309 s</t>
  </si>
  <si>
    <t>21.9181 min, 2.159 s</t>
  </si>
  <si>
    <t>21.9181 min, 3.378 s</t>
  </si>
  <si>
    <t>21.9181 min, 3.541 s</t>
  </si>
  <si>
    <t>21.9181 min, 3.846 s</t>
  </si>
  <si>
    <t>22.0015 min, 4.717 s</t>
  </si>
  <si>
    <t>22.0848 min, 1.961 s</t>
  </si>
  <si>
    <t>22.0848 min, 2.981 s</t>
  </si>
  <si>
    <t>22.0848 min, 3.329 s</t>
  </si>
  <si>
    <t>22.0848 min, 3.434 s</t>
  </si>
  <si>
    <t>22.0848 min, 4.518 s</t>
  </si>
  <si>
    <t>22.1682 min, 2.702 s</t>
  </si>
  <si>
    <t>22.1682 min, 2.836 s</t>
  </si>
  <si>
    <t>22.2515 min, 1.864 s</t>
  </si>
  <si>
    <t>Hexylidencyclohexane</t>
  </si>
  <si>
    <t>4,5,6,7-Tetrahydroindazole-3-spirocyclohexane</t>
  </si>
  <si>
    <t>22.3348 min, 2.947 s</t>
  </si>
  <si>
    <t>Benzeneacetic acid, 2-phenylethyl ester</t>
  </si>
  <si>
    <t>22.3348 min, 3.163 s</t>
  </si>
  <si>
    <t>22.4182 min, 1.892 s</t>
  </si>
  <si>
    <t>22.5849 min, 2.735 s</t>
  </si>
  <si>
    <t>22.5849 min, 4.602 s</t>
  </si>
  <si>
    <t>Cyclohexane, cyclopropylidene-</t>
  </si>
  <si>
    <t>22.6682 min, 2.205 s</t>
  </si>
  <si>
    <t>22.6682 min, 2.560 s</t>
  </si>
  <si>
    <t>1,2-Cyclopentanedicarboxylic acid, dimethyl ester</t>
  </si>
  <si>
    <t>XIC(126.06Â±500ppm)</t>
  </si>
  <si>
    <t>22.6682 min, 3.145 s</t>
  </si>
  <si>
    <t>22.7515 min, 3.651 s</t>
  </si>
  <si>
    <t>22.7515 min, 4.630 s</t>
  </si>
  <si>
    <t>22.8349 min, 3.672 s</t>
  </si>
  <si>
    <t>22.8349 min, 4.886 s</t>
  </si>
  <si>
    <t>22.9182 min, 2.237 s</t>
  </si>
  <si>
    <t>23.0016 min, 3.431 s</t>
  </si>
  <si>
    <t>1-Phenyl-2-butanone</t>
  </si>
  <si>
    <t>23.0016 min, 3.676 s</t>
  </si>
  <si>
    <t>23.0849 min, 3.624 s</t>
  </si>
  <si>
    <t>Butanoic acid, 6-ethyl-3-octyl ester</t>
  </si>
  <si>
    <t>23.0849 min, 4.014 s</t>
  </si>
  <si>
    <t>3-Ethyl-6-trifluoroacetoxyoctane</t>
  </si>
  <si>
    <t>23.1682 min, 4.689 s</t>
  </si>
  <si>
    <t>23.2516 min, 3.853 s</t>
  </si>
  <si>
    <t>Decane, 1-iodo-</t>
  </si>
  <si>
    <t>23.3349 min, 1.861 s</t>
  </si>
  <si>
    <t>23.3349 min, 1.871 s</t>
  </si>
  <si>
    <t>Cyclopentane, 1,1'-(1,4-butandiyl)bis-</t>
  </si>
  <si>
    <t>23.3349 min, 2.182 s</t>
  </si>
  <si>
    <t>Benzeneethanol, ÃŸ-methylene-</t>
  </si>
  <si>
    <t>23.3349 min, 3.826 s</t>
  </si>
  <si>
    <t>23.4183 min, 3.469 s</t>
  </si>
  <si>
    <t>23.5016 min, 3.372 s</t>
  </si>
  <si>
    <t>23.5849 min, 2.755 s</t>
  </si>
  <si>
    <t>23.5849 min, 3.461 s</t>
  </si>
  <si>
    <t>23.6683 min, 3.347 s</t>
  </si>
  <si>
    <t>23.6683 min, 4.460 s</t>
  </si>
  <si>
    <t>23.7516 min, 2.636 s</t>
  </si>
  <si>
    <t>23.7516 min, 3.786 s</t>
  </si>
  <si>
    <t>23.7516 min, 4.154 s</t>
  </si>
  <si>
    <t>Phenol, 2-(2-methyl-2-propenyl)-</t>
  </si>
  <si>
    <t>23.835 min, 3.323 s</t>
  </si>
  <si>
    <t>Cyclooctene, 5,6-diethenyl-, cis-</t>
  </si>
  <si>
    <t>23.9183 min, 2.780 s</t>
  </si>
  <si>
    <t>23.9183 min, 4.818 s</t>
  </si>
  <si>
    <t>24.0016 min, 2.459 s</t>
  </si>
  <si>
    <t>24.0016 min, 3.327 s</t>
  </si>
  <si>
    <t>24.085 min, 2.775 s</t>
  </si>
  <si>
    <t>24.1683 min, 3.494 s</t>
  </si>
  <si>
    <t>24.335 min, 3.414 s</t>
  </si>
  <si>
    <t>24.335 min, 4.013 s</t>
  </si>
  <si>
    <t>3-Tridecene, (Z)-</t>
  </si>
  <si>
    <t>24.4183 min, 2.806 s</t>
  </si>
  <si>
    <t>24.4183 min, 3.918 s</t>
  </si>
  <si>
    <t>5-Quinazolinol</t>
  </si>
  <si>
    <t>24.4183 min, 4.182 s</t>
  </si>
  <si>
    <t>24.5017 min, 3.209 s</t>
  </si>
  <si>
    <t>24.5017 min, 3.597 s</t>
  </si>
  <si>
    <t>24.6684 min, 1.942 s</t>
  </si>
  <si>
    <t>Formic acid, 2-phenylethyl ester</t>
  </si>
  <si>
    <t>24.6684 min, 4.142 s</t>
  </si>
  <si>
    <t>24.6684 min, 5.599 s</t>
  </si>
  <si>
    <t>24.7517 min, 1.940 s</t>
  </si>
  <si>
    <t>24.835 min, 3.388 s</t>
  </si>
  <si>
    <t>24.835 min, 3.533 s</t>
  </si>
  <si>
    <t>24.9184 min, 2.783 s</t>
  </si>
  <si>
    <t>24.9184 min, 4.253 s</t>
  </si>
  <si>
    <t>24.9184 min, 4.339 s</t>
  </si>
  <si>
    <t>25.0017 min, 2.799 s</t>
  </si>
  <si>
    <t>25.0017 min, 3.110 s</t>
  </si>
  <si>
    <t>25.0017 min, 4.459 s</t>
  </si>
  <si>
    <t>6-Dodecanone</t>
  </si>
  <si>
    <t>25.0851 min, 2.408 s</t>
  </si>
  <si>
    <t>25.0851 min, 3.374 s</t>
  </si>
  <si>
    <t>25.0851 min, 3.570 s</t>
  </si>
  <si>
    <t>25.0851 min, 3.918 s</t>
  </si>
  <si>
    <t>25.1684 min, 3.081 s</t>
  </si>
  <si>
    <t>Benzene, (3-methylcyclopentyl)-</t>
  </si>
  <si>
    <t>25.2517 min, 2.958 s</t>
  </si>
  <si>
    <t>25.2517 min, 4.677 s</t>
  </si>
  <si>
    <t>25.2517 min, 5.516 s</t>
  </si>
  <si>
    <t>25.3351 min, 3.398 s</t>
  </si>
  <si>
    <t>5-Octadecyne</t>
  </si>
  <si>
    <t>25.4184 min, 2.110 s</t>
  </si>
  <si>
    <t>Benzene, (2-cyclopenten-1-ylmethyl</t>
  </si>
  <si>
    <t>25.4184 min, 3.106 s</t>
  </si>
  <si>
    <t>25.5018 min, 2.779 s</t>
  </si>
  <si>
    <t>25.6684 min, 2.905 s</t>
  </si>
  <si>
    <t>25.6684 min, 4.246 s</t>
  </si>
  <si>
    <t>8-Nonen-2-one</t>
  </si>
  <si>
    <t>25.7518 min, 2.708 s</t>
  </si>
  <si>
    <t>25.8351 min, 2.038 s</t>
  </si>
  <si>
    <t>25.8351 min, 2.451 s</t>
  </si>
  <si>
    <t>25.8351 min, 3.171 s</t>
  </si>
  <si>
    <t>Naphthalene, 1,2,3,4-tetrahydro-5-methyl-</t>
  </si>
  <si>
    <t>25.8351 min, 3.415 s</t>
  </si>
  <si>
    <t>25.9185 min, 3.898 s</t>
  </si>
  <si>
    <t>26.0018 min, 3.124 s</t>
  </si>
  <si>
    <t>2,4-Decadienal, (E,Z)-</t>
  </si>
  <si>
    <t>26.0851 min, 2.833 s</t>
  </si>
  <si>
    <t>26.1685 min, 3.228 s</t>
  </si>
  <si>
    <t>26.2518 min, 2.095 s</t>
  </si>
  <si>
    <t>Benzene, (cyclopentylidenemethyl)-</t>
  </si>
  <si>
    <t>26.2518 min, 3.137 s</t>
  </si>
  <si>
    <t>Benzene, 1-ethenyl-3-nitro-</t>
  </si>
  <si>
    <t>26.3352 min, 3.949 s</t>
  </si>
  <si>
    <t>26.5018 min, 3.530 s</t>
  </si>
  <si>
    <t>26.5852 min, 1.968 s</t>
  </si>
  <si>
    <t>26.6685 min, 2.086 s</t>
  </si>
  <si>
    <t>26.6685 min, 4.097 s</t>
  </si>
  <si>
    <t>26.7519 min, 4.252 s</t>
  </si>
  <si>
    <t>26.8352 min, 2.686 s</t>
  </si>
  <si>
    <t>26.8352 min, 3.274 s</t>
  </si>
  <si>
    <t>26.9185 min, 2.995 s</t>
  </si>
  <si>
    <t>26.9185 min, 3.182 s</t>
  </si>
  <si>
    <t>26.9185 min, 3.672 s</t>
  </si>
  <si>
    <t>27.0019 min, 1.986 s</t>
  </si>
  <si>
    <t>27.0019 min, 2.910 s</t>
  </si>
  <si>
    <t>27.0019 min, 3.741 s</t>
  </si>
  <si>
    <t>27.0852 min, 3.474 s</t>
  </si>
  <si>
    <t>27.0852 min, 4.039 s</t>
  </si>
  <si>
    <t>Benzoic acid, 2,6-dihydroxy-</t>
  </si>
  <si>
    <t>27.1686 min, 5.206 s</t>
  </si>
  <si>
    <t>27.2519 min, 2.847 s</t>
  </si>
  <si>
    <t>27.2519 min, 3.785 s</t>
  </si>
  <si>
    <t>27.3352 min, 2.157 s</t>
  </si>
  <si>
    <t>27.3352 min, 3.591 s</t>
  </si>
  <si>
    <t>27.3352 min, 4.035 s</t>
  </si>
  <si>
    <t>27.3352 min, 4.591 s</t>
  </si>
  <si>
    <t>27.4186 min, 3.460 s</t>
  </si>
  <si>
    <t>27.5019 min, 1.805 s</t>
  </si>
  <si>
    <t>27.5019 min, 2.338 s</t>
  </si>
  <si>
    <t>Benzene, 3-cyclohexen-1-yl-</t>
  </si>
  <si>
    <t>27.5853 min, 3.334 s</t>
  </si>
  <si>
    <t>27.5853 min, 4.058 s</t>
  </si>
  <si>
    <t>27.6686 min, 2.145 s</t>
  </si>
  <si>
    <t>27.6686 min, 2.543 s</t>
  </si>
  <si>
    <t>Tricyclo[8.2.0.0(2,5)]dodeca-3,6,8,11-tetraene</t>
  </si>
  <si>
    <t>27.6686 min, 3.585 s</t>
  </si>
  <si>
    <t>27.7519 min, 2.239 s</t>
  </si>
  <si>
    <t>27.7519 min, 3.082 s</t>
  </si>
  <si>
    <t>27.7519 min, 4.338 s</t>
  </si>
  <si>
    <t>27.9186 min, 3.214 s</t>
  </si>
  <si>
    <t>27.9186 min, 3.529 s</t>
  </si>
  <si>
    <t>28.002 min, 3.872 s</t>
  </si>
  <si>
    <t>28.002 min, 4.043 s</t>
  </si>
  <si>
    <t>28.1686 min, 2.854 s</t>
  </si>
  <si>
    <t>28.252 min, 2.086 s</t>
  </si>
  <si>
    <t>28.252 min, 3.528 s</t>
  </si>
  <si>
    <t>28.3353 min, 3.399 s</t>
  </si>
  <si>
    <t>28.3353 min, 4.156 s</t>
  </si>
  <si>
    <t>28.3353 min, 4.314 s</t>
  </si>
  <si>
    <t>28.502 min, 4.253 s</t>
  </si>
  <si>
    <t>28.5853 min, 2.558 s</t>
  </si>
  <si>
    <t>Benzene, cyclopentyl-</t>
  </si>
  <si>
    <t>28.752 min, 4.597 s</t>
  </si>
  <si>
    <t>28.9187 min, 1.852 s</t>
  </si>
  <si>
    <t>28.9187 min, 2.777 s</t>
  </si>
  <si>
    <t>28.9187 min, 4.884 s</t>
  </si>
  <si>
    <t>29.002 min, 2.163 s</t>
  </si>
  <si>
    <t>29.0854 min, 2.265 s</t>
  </si>
  <si>
    <t>29.0854 min, 2.611 s</t>
  </si>
  <si>
    <t>29.0854 min, 4.229 s</t>
  </si>
  <si>
    <t>29.2521 min, 1.955 s</t>
  </si>
  <si>
    <t>29.2521 min, 2.713 s</t>
  </si>
  <si>
    <t>29.2521 min, 2.744 s</t>
  </si>
  <si>
    <t>29.2521 min, 3.266 s</t>
  </si>
  <si>
    <t>29.3354 min, 3.892 s</t>
  </si>
  <si>
    <t>29.3354 min, 4.624 s</t>
  </si>
  <si>
    <t>29.4187 min, 2.376 s</t>
  </si>
  <si>
    <t>29.5021 min, 2.385 s</t>
  </si>
  <si>
    <t>29.5021 min, 3.181 s</t>
  </si>
  <si>
    <t>29.6688 min, 1.939 s</t>
  </si>
  <si>
    <t>29.6688 min, 5.038 s</t>
  </si>
  <si>
    <t>29.7521 min, 2.058 s</t>
  </si>
  <si>
    <t>2-Ethylbutyric acid, tetrahydrofurfuryl ester</t>
  </si>
  <si>
    <t>29.8354 min, 2.406 s</t>
  </si>
  <si>
    <t>29.8354 min, 5.038 s</t>
  </si>
  <si>
    <t>29.9188 min, 4.514 s</t>
  </si>
  <si>
    <t>30.0021 min, 2.455 s</t>
  </si>
  <si>
    <t>30.0855 min, 2.022 s</t>
  </si>
  <si>
    <t>30.0855 min, 2.574 s</t>
  </si>
  <si>
    <t>30.1688 min, 3.627 s</t>
  </si>
  <si>
    <t>1,1'-Bicycloheptyl</t>
  </si>
  <si>
    <t>30.3355 min, 2.207 s</t>
  </si>
  <si>
    <t>30.3355 min, 2.415 s</t>
  </si>
  <si>
    <t>30.3355 min, 3.206 s</t>
  </si>
  <si>
    <t>30.5022 min, 2.061 s</t>
  </si>
  <si>
    <t>30.5022 min, 4.579 s</t>
  </si>
  <si>
    <t>Benzene, (2-cyclohexylethyl)-</t>
  </si>
  <si>
    <t>30.5855 min, 3.067 s</t>
  </si>
  <si>
    <t>30.5855 min, 3.623 s</t>
  </si>
  <si>
    <t>30.5855 min, 3.804 s</t>
  </si>
  <si>
    <t>10-(Tetrahydro-pyran-2-yloxy)-tricyclo[4.2.1.1(2,5)]decan-9-ol</t>
  </si>
  <si>
    <t>30.8355 min, 2.273 s</t>
  </si>
  <si>
    <t>30.9189 min, 3.648 s</t>
  </si>
  <si>
    <t>31.0022 min, 3.166 s</t>
  </si>
  <si>
    <t>31.0855 min, 1.853 s</t>
  </si>
  <si>
    <t>31.0855 min, 3.697 s</t>
  </si>
  <si>
    <t>31.2522 min, 1.889 s</t>
  </si>
  <si>
    <t>31.4189 min, 2.565 s</t>
  </si>
  <si>
    <t>dl-2-Phenyl-1,2-propanediol</t>
  </si>
  <si>
    <t>31.4189 min, 3.780 s</t>
  </si>
  <si>
    <t>31.4189 min, 4.796 s</t>
  </si>
  <si>
    <t>Phenanthrene, 1,2,3,4-tetrahydro-</t>
  </si>
  <si>
    <t>Benzenemethanol, a-(bromomethyl)-</t>
  </si>
  <si>
    <t>31.5022 min, 3.973 s</t>
  </si>
  <si>
    <t>11-Methyldodecanol</t>
  </si>
  <si>
    <t>31.5856 min, 1.911 s</t>
  </si>
  <si>
    <t>3-Dodecen-1-ol, (Z)-</t>
  </si>
  <si>
    <t>31.7523 min, 2.090 s</t>
  </si>
  <si>
    <t>31.7523 min, 4.060 s</t>
  </si>
  <si>
    <t>31.8356 min, 2.531 s</t>
  </si>
  <si>
    <t>32.0023 min, 5.307 s</t>
  </si>
  <si>
    <t>32.0856 min, 2.132 s</t>
  </si>
  <si>
    <t>Benzocyclodecene, tetradecahydro-</t>
  </si>
  <si>
    <t>32.169 min, 2.226 s</t>
  </si>
  <si>
    <t>32.2523 min, 2.558 s</t>
  </si>
  <si>
    <t>(S,1Z,6Z)-8-Isopropyl-1-methyl-5-methylenecyclodeca-1,6-diene</t>
  </si>
  <si>
    <t>32.419 min, 2.605 s</t>
  </si>
  <si>
    <t>32.5857 min, 2.435 s</t>
  </si>
  <si>
    <t>32.7523 min, 1.853 s</t>
  </si>
  <si>
    <t>32.7523 min, 3.452 s</t>
  </si>
  <si>
    <t>Naphthalene, 1,2,3,5,6,7,8,8a-octahydro-1,8a-dimethyl-7-(1-methylethenyl)-, [1R-(1a,7ÃŸ,8aa)]-</t>
  </si>
  <si>
    <t>32.8357 min, 2.648 s</t>
  </si>
  <si>
    <t>32.8357 min, 3.853 s</t>
  </si>
  <si>
    <t>trans-4-Decene</t>
  </si>
  <si>
    <t>33.0024 min, 1.885 s</t>
  </si>
  <si>
    <t>33.0024 min, 2.667 s</t>
  </si>
  <si>
    <t>Aciphyllene</t>
  </si>
  <si>
    <t>33.0857 min, 2.577 s</t>
  </si>
  <si>
    <t>33.169 min, 1.841 s</t>
  </si>
  <si>
    <t>33.169 min, 2.530 s</t>
  </si>
  <si>
    <t>33.2524 min, 1.814 s</t>
  </si>
  <si>
    <t>33.2524 min, 3.438 s</t>
  </si>
  <si>
    <t>Nonane, 2,8-dimethyl-4-methylene-</t>
  </si>
  <si>
    <t>33.3357 min, 1.955 s</t>
  </si>
  <si>
    <t>33.3357 min, 2.243 s</t>
  </si>
  <si>
    <t>33.3357 min, 2.523 s</t>
  </si>
  <si>
    <t>33.3357 min, 4.155 s</t>
  </si>
  <si>
    <t>33.4191 min, 3.737 s</t>
  </si>
  <si>
    <t>33.5024 min, 2.114 s</t>
  </si>
  <si>
    <t>33.5024 min, 2.576 s</t>
  </si>
  <si>
    <t>33.5024 min, 3.755 s</t>
  </si>
  <si>
    <t>33.6691 min, 2.333 s</t>
  </si>
  <si>
    <t>33.6691 min, 2.509 s</t>
  </si>
  <si>
    <t>33.7524 min, 2.596 s</t>
  </si>
  <si>
    <t>33.8358 min, 2.055 s</t>
  </si>
  <si>
    <t>33.8358 min, 4.256 s</t>
  </si>
  <si>
    <t>33.9191 min, 4.348 s</t>
  </si>
  <si>
    <t>34.0858 min, 3.484 s</t>
  </si>
  <si>
    <t>34.0858 min, 4.350 s</t>
  </si>
  <si>
    <t>34.1691 min, 3.034 s</t>
  </si>
  <si>
    <t>34.2525 min, 3.685 s</t>
  </si>
  <si>
    <t>34.2525 min, 4.787 s</t>
  </si>
  <si>
    <t>34.4191 min, 3.437 s</t>
  </si>
  <si>
    <t>34.6692 min, 3.723 s</t>
  </si>
  <si>
    <t>34.6692 min, 4.773 s</t>
  </si>
  <si>
    <t>34.7525 min, 2.595 s</t>
  </si>
  <si>
    <t>34.9192 min, 2.101 s</t>
  </si>
  <si>
    <t>35.0859 min, 2.486 s</t>
  </si>
  <si>
    <t>35.0859 min, 4.709 s</t>
  </si>
  <si>
    <t>35.2525 min, 2.691 s</t>
  </si>
  <si>
    <t>35.2525 min, 3.755 s</t>
  </si>
  <si>
    <t>35.2525 min, 5.088 s</t>
  </si>
  <si>
    <t>35.3359 min, 2.486 s</t>
  </si>
  <si>
    <t>35.4192 min, 2.206 s</t>
  </si>
  <si>
    <t>35.4192 min, 3.201 s</t>
  </si>
  <si>
    <t>2,4'-Dihydroxy-3'-methoxyacetophenone</t>
  </si>
  <si>
    <t>35.6692 min, 1.855 s</t>
  </si>
  <si>
    <t>35.6692 min, 2.628 s</t>
  </si>
  <si>
    <t>35.6692 min, 2.872 s</t>
  </si>
  <si>
    <t>35.6692 min, 3.259 s</t>
  </si>
  <si>
    <t>35.6692 min, 3.580 s</t>
  </si>
  <si>
    <t>35.7526 min, 2.312 s</t>
  </si>
  <si>
    <t>35.8359 min, 2.074 s</t>
  </si>
  <si>
    <t>35.8359 min, 2.134 s</t>
  </si>
  <si>
    <t>35.9193 min, 3.437 s</t>
  </si>
  <si>
    <t>36.0026 min, 1.884 s</t>
  </si>
  <si>
    <t>Naphthalene, 1,2,3,4,4a,7-hexahydro-1,6-dimethyl-4-(1-methylethyl)-</t>
  </si>
  <si>
    <t>36.0026 min, 2.697 s</t>
  </si>
  <si>
    <t>36.1693 min, 2.675 s</t>
  </si>
  <si>
    <t>36.1693 min, 4.438 s</t>
  </si>
  <si>
    <t>36.2526 min, 3.043 s</t>
  </si>
  <si>
    <t>36.2526 min, 4.621 s</t>
  </si>
  <si>
    <t>36.4193 min, 3.042 s</t>
  </si>
  <si>
    <t>36.586 min, 1.911 s</t>
  </si>
  <si>
    <t>36.6693 min, 2.117 s</t>
  </si>
  <si>
    <t>36.6693 min, 3.484 s</t>
  </si>
  <si>
    <t>36.7527 min, 3.638 s</t>
  </si>
  <si>
    <t>36.9193 min, 3.700 s</t>
  </si>
  <si>
    <t>36.9193 min, 4.238 s</t>
  </si>
  <si>
    <t>37.086 min, 2.629 s</t>
  </si>
  <si>
    <t>37.1694 min, 2.377 s</t>
  </si>
  <si>
    <t>37.2527 min, 3.175 s</t>
  </si>
  <si>
    <t>37.336 min, 2.144 s</t>
  </si>
  <si>
    <t>37.336 min, 3.618 s</t>
  </si>
  <si>
    <t>37.4194 min, 1.823 s</t>
  </si>
  <si>
    <t>37.5861 min, 2.535 s</t>
  </si>
  <si>
    <t>Pyrazine, (2-phenylethyl)-</t>
  </si>
  <si>
    <t>37.5861 min, 4.204 s</t>
  </si>
  <si>
    <t>37.6694 min, 3.475 s</t>
  </si>
  <si>
    <t>37.7527 min, 3.423 s</t>
  </si>
  <si>
    <t>37.7527 min, 4.370 s</t>
  </si>
  <si>
    <t>37.8361 min, 1.979 s</t>
  </si>
  <si>
    <t>37.8361 min, 2.215 s</t>
  </si>
  <si>
    <t>4-(Phenylmethyl)benzeneethanamine</t>
  </si>
  <si>
    <t>37.9194 min, 3.546 s</t>
  </si>
  <si>
    <t>38.0861 min, 3.441 s</t>
  </si>
  <si>
    <t>38.0861 min, 3.543 s</t>
  </si>
  <si>
    <t>38.1694 min, 3.916 s</t>
  </si>
  <si>
    <t>38.1694 min, 4.095 s</t>
  </si>
  <si>
    <t>38.6695 min, 3.745 s</t>
  </si>
  <si>
    <t>38.6695 min, 3.985 s</t>
  </si>
  <si>
    <t>38.6695 min, 4.156 s</t>
  </si>
  <si>
    <t>38.7528 min, 3.786 s</t>
  </si>
  <si>
    <t>4-Hexen-3-ol, 2,5-dimethyl-</t>
  </si>
  <si>
    <t>38.8362 min, 2.237 s</t>
  </si>
  <si>
    <t>XIC(183.08Â±500ppm)</t>
  </si>
  <si>
    <t>38.8362 min, 3.583 s</t>
  </si>
  <si>
    <t>39.0028 min, 3.569 s</t>
  </si>
  <si>
    <t>Benzene, 1,1'-(1,2-dimethyl-1,2-ethanediyl)bis-, (R*,R*)-(Â±)-</t>
  </si>
  <si>
    <t>39.0862 min, 3.313 s</t>
  </si>
  <si>
    <t>2-Propanone, 1,3-diphenyl-</t>
  </si>
  <si>
    <t>39.2529 min, 3.527 s</t>
  </si>
  <si>
    <t>39.4195 min, 2.194 s</t>
  </si>
  <si>
    <t>39.5029 min, 4.421 s</t>
  </si>
  <si>
    <t>39.5862 min, 3.975 s</t>
  </si>
  <si>
    <t>39.6696 min, 4.460 s</t>
  </si>
  <si>
    <t>39.9196 min, 4.129 s</t>
  </si>
  <si>
    <t>40.0863 min, 2.947 s</t>
  </si>
  <si>
    <t>Eicosyl octyl ether</t>
  </si>
  <si>
    <t>40.4196 min, 1.825 s</t>
  </si>
  <si>
    <t>40.4196 min, 4.153 s</t>
  </si>
  <si>
    <t>Bicyclo[4.2.1]nona-2,4,7-triene, 7-phenyl-</t>
  </si>
  <si>
    <t>40.503 min, 3.761 s</t>
  </si>
  <si>
    <t>Cyclohexane, 1,1'-(1,4-butanediyl)bis-</t>
  </si>
  <si>
    <t>40.5863 min, 2.109 s</t>
  </si>
  <si>
    <t>1,2-Dihydro-3-phenylnaphthalene</t>
  </si>
  <si>
    <t>40.5863 min, 3.716 s</t>
  </si>
  <si>
    <t>40.6696 min, 3.094 s</t>
  </si>
  <si>
    <t>Glutaric acid, butyl isobutyl ester</t>
  </si>
  <si>
    <t>40.8363 min, 2.722 s</t>
  </si>
  <si>
    <t>41.003 min, 1.844 s</t>
  </si>
  <si>
    <t>41.003 min, 2.588 s</t>
  </si>
  <si>
    <t>41.003 min, 3.296 s</t>
  </si>
  <si>
    <t>41.0863 min, 3.437 s</t>
  </si>
  <si>
    <t>41.1697 min, 2.060 s</t>
  </si>
  <si>
    <t>41.253 min, 2.469 s</t>
  </si>
  <si>
    <t>41.3364 min, 3.366 s</t>
  </si>
  <si>
    <t>41.4197 min, 1.981 s</t>
  </si>
  <si>
    <t>41.4197 min, 2.032 s</t>
  </si>
  <si>
    <t>Pentanedioic acid, 2-methyl-, bis(1-methylpropyl) ester</t>
  </si>
  <si>
    <t>41.5864 min, 2.619 s</t>
  </si>
  <si>
    <t>41.5864 min, 4.052 s</t>
  </si>
  <si>
    <t>41.9197 min, 4.093 s</t>
  </si>
  <si>
    <t>42.0031 min, 2.229 s</t>
  </si>
  <si>
    <t>42.0031 min, 3.381 s</t>
  </si>
  <si>
    <t>42.0031 min, 4.013 s</t>
  </si>
  <si>
    <t>42.2531 min, 2.420 s</t>
  </si>
  <si>
    <t>42.2531 min, 4.409 s</t>
  </si>
  <si>
    <t>2-Norpinanol, 3,6,6-trimethyl-</t>
  </si>
  <si>
    <t>42.5865 min, 2.221 s</t>
  </si>
  <si>
    <t>Sulfurous acid, butyl cyclohexylmethyl ester</t>
  </si>
  <si>
    <t>42.7531 min, 2.089 s</t>
  </si>
  <si>
    <t>42.9198 min, 4.220 s</t>
  </si>
  <si>
    <t>43.0032 min, 4.142 s</t>
  </si>
  <si>
    <t>43.1698 min, 2.268 s</t>
  </si>
  <si>
    <t>43.2532 min, 4.884 s</t>
  </si>
  <si>
    <t>43.3365 min, 3.980 s</t>
  </si>
  <si>
    <t>43.4199 min, 3.374 s</t>
  </si>
  <si>
    <t>43.4199 min, 3.816 s</t>
  </si>
  <si>
    <t>43.5032 min, 3.632 s</t>
  </si>
  <si>
    <t>Pentadecane, 7-methyl-</t>
  </si>
  <si>
    <t>44.0032 min, 2.455 s</t>
  </si>
  <si>
    <t>44.0866 min, 3.480 s</t>
  </si>
  <si>
    <t>Carbonic acid, dodecyl vinyl ester</t>
  </si>
  <si>
    <t>44.2533 min, 1.826 s</t>
  </si>
  <si>
    <t>1H-Indene, 2-phenyl-</t>
  </si>
  <si>
    <t>44.5033 min, 4.249 s</t>
  </si>
  <si>
    <t>44.5866 min, 1.941 s</t>
  </si>
  <si>
    <t>44.67 min, 1.820 s</t>
  </si>
  <si>
    <t>45.0033 min, 3.336 s</t>
  </si>
  <si>
    <t>1-Methyl-3-phenyl-1H-indene</t>
  </si>
  <si>
    <t>45.0033 min, 3.916 s</t>
  </si>
  <si>
    <t>45.17 min, 4.201 s</t>
  </si>
  <si>
    <t>2,3-Diazabicyclo[2.2.1]hept-2-ene, 1,4-diphenyl-</t>
  </si>
  <si>
    <t>45.2533 min, 3.716 s</t>
  </si>
  <si>
    <t>45.3367 min, 1.976 s</t>
  </si>
  <si>
    <t>Benzene, 1,1'-(1,3-butadienylidene)bis-</t>
  </si>
  <si>
    <t>45.3367 min, 4.289 s</t>
  </si>
  <si>
    <t>45.9201 min, 1.949 s</t>
  </si>
  <si>
    <t>46.4201 min, 4.168 s</t>
  </si>
  <si>
    <t>46.9201 min, 1.892 s</t>
  </si>
  <si>
    <t>Indeno[2,1-a]indene, 4b,5,9b,10-tetrahydro-, cis-</t>
  </si>
  <si>
    <t>XIC(205.10Â±500ppm)</t>
  </si>
  <si>
    <t>47.0035 min, 4.271 s</t>
  </si>
  <si>
    <t>47.0868 min, 1.963 s</t>
  </si>
  <si>
    <t>47.3368 min, 2.190 s</t>
  </si>
  <si>
    <t>47.3368 min, 2.656 s</t>
  </si>
  <si>
    <t>47.6702 min, 4.001 s</t>
  </si>
  <si>
    <t>1,3-Pentadiene, 1,1-diphenyl-, (Z)-</t>
  </si>
  <si>
    <t>48.2536 min, 4.155 s</t>
  </si>
  <si>
    <t>Decanoic acid, 2-propenyl ester</t>
  </si>
  <si>
    <t>48.3369 min, 2.255 s</t>
  </si>
  <si>
    <t>48.5036 min, 1.989 s</t>
  </si>
  <si>
    <t>48.5036 min, 2.412 s</t>
  </si>
  <si>
    <t>48.5869 min, 4.484 s</t>
  </si>
  <si>
    <t>48.5869 min, 4.674 s</t>
  </si>
  <si>
    <t>48.6703 min, 4.134 s</t>
  </si>
  <si>
    <t>49.2537 min, 4.875 s</t>
  </si>
  <si>
    <t>49.6704 min, 4.428 s</t>
  </si>
  <si>
    <t>49.7537 min, 3.817 s</t>
  </si>
  <si>
    <t>49.9204 min, 3.228 s</t>
  </si>
  <si>
    <t>[14]Annulene, 1,6:7,12-bis(methano)-, anti-</t>
  </si>
  <si>
    <t>50.5038 min, 3.816 s</t>
  </si>
  <si>
    <t>50.5871 min, 1.864 s</t>
  </si>
  <si>
    <t>51.0038 min, 5.330 s</t>
  </si>
  <si>
    <t>9-Ethyl-10-methylanthracene</t>
  </si>
  <si>
    <t>51.2538 min, 4.082 s</t>
  </si>
  <si>
    <t>Propyl tetracosyl ether</t>
  </si>
  <si>
    <t>51.6705 min, 1.804 s</t>
  </si>
  <si>
    <t>51.7539 min, 3.197 s</t>
  </si>
  <si>
    <t>52.5039 min, 3.652 s</t>
  </si>
  <si>
    <t>53.6707 min, 5.068 s</t>
  </si>
  <si>
    <t>Propane, 2-methoxy-2-methyl-</t>
  </si>
  <si>
    <t>54.1707 min, 6.024 s</t>
  </si>
  <si>
    <t>54.4207 min, 5.174 s</t>
  </si>
  <si>
    <t>DBSPE37 (LPG) 10:1</t>
  </si>
  <si>
    <t>3.5 min, 6.467 s</t>
  </si>
  <si>
    <t>3.75002 min, 2.134 s</t>
  </si>
  <si>
    <t>4.16672 min, 2.124 s</t>
  </si>
  <si>
    <t>4.50008 min, 6.250 s</t>
  </si>
  <si>
    <t>4.7501 min, 1.799 s</t>
  </si>
  <si>
    <t>5.08346 min, 1.652 s</t>
  </si>
  <si>
    <t>5.1668 min, 2.832 s</t>
  </si>
  <si>
    <t>Borane, ethyldimethyl-</t>
  </si>
  <si>
    <t>5.5835 min, 1.967 s</t>
  </si>
  <si>
    <t>5.83352 min, 2.544 s</t>
  </si>
  <si>
    <t>6.16688 min, 3.011 s</t>
  </si>
  <si>
    <t>6.33356 min, 1.649 s</t>
  </si>
  <si>
    <t>6.75026 min, 2.678 s</t>
  </si>
  <si>
    <t>6.8336 min, 2.656 s</t>
  </si>
  <si>
    <t>7.83368 min, 3.436 s</t>
  </si>
  <si>
    <t>8.0837 min, 3.045 s</t>
  </si>
  <si>
    <t>8.25038 min, 2.253 s</t>
  </si>
  <si>
    <t>8.83376 min, 3.167 s</t>
  </si>
  <si>
    <t>8.83376 min, 4.490 s</t>
  </si>
  <si>
    <t>8.9171 min, 4.588 s</t>
  </si>
  <si>
    <t>9.00044 min, 2.874 s</t>
  </si>
  <si>
    <t>Cyclooctane</t>
  </si>
  <si>
    <t>9.08378 min, 2.136 s</t>
  </si>
  <si>
    <t>9.08378 min, 3.885 s</t>
  </si>
  <si>
    <t>9.91718 min, 2.959 s</t>
  </si>
  <si>
    <t>10.0005 min, 4.129 s</t>
  </si>
  <si>
    <t>12.6674 min, 1.793 s</t>
  </si>
  <si>
    <t>12.6674 min, 3.910 s</t>
  </si>
  <si>
    <t>(1S)-2,6,6-Trimethylbicyclo[3.1.1]hept-2-ene</t>
  </si>
  <si>
    <t>14.3342 min, 2.228 s</t>
  </si>
  <si>
    <t>14.5009 min, 5.054 s</t>
  </si>
  <si>
    <t>14.7509 min, 2.248 s</t>
  </si>
  <si>
    <t>14.7509 min, 2.586 s</t>
  </si>
  <si>
    <t>14.7509 min, 3.307 s</t>
  </si>
  <si>
    <t>7-Methoxymethyl-2,7-dimethylcyclohepta-1,3,5-triene</t>
  </si>
  <si>
    <t>Formic acid, chloro-, (3,4,4-trimethyl-1,2-dioxetan-3-yl)methyl ester</t>
  </si>
  <si>
    <t>15.0009 min, 4.040 s</t>
  </si>
  <si>
    <t>15.3343 min, 3.254 s</t>
  </si>
  <si>
    <t>15.5843 min, 3.625 s</t>
  </si>
  <si>
    <t>15.8343 min, 2.491 s</t>
  </si>
  <si>
    <t>3-Heptyne, 5-methyl-</t>
  </si>
  <si>
    <t>15.9177 min, 3.854 s</t>
  </si>
  <si>
    <t>16.0843 min, 2.353 s</t>
  </si>
  <si>
    <t>16.0843 min, 4.808 s</t>
  </si>
  <si>
    <t>Benzene, 4-ethyl-1,2-dimethyl-</t>
  </si>
  <si>
    <t>16.4177 min, 2.690 s</t>
  </si>
  <si>
    <t>16.5844 min, 2.838 s</t>
  </si>
  <si>
    <t>16.7511 min, 5.174 s</t>
  </si>
  <si>
    <t>17.1678 min, 3.327 s</t>
  </si>
  <si>
    <t>17.2511 min, 3.796 s</t>
  </si>
  <si>
    <t>17.7511 min, 4.762 s</t>
  </si>
  <si>
    <t>Cyclobutane, 2-ethyl-1-methyl-3-propyl-</t>
  </si>
  <si>
    <t>18.1678 min, 2.287 s</t>
  </si>
  <si>
    <t>18.4179 min, 5.439 s</t>
  </si>
  <si>
    <t>18.6679 min, 2.491 s</t>
  </si>
  <si>
    <t>19.0846 min, 2.773 s</t>
  </si>
  <si>
    <t>Oxalic acid, 6-ethyloct-3-yl heptyl ester</t>
  </si>
  <si>
    <t>19.2513 min, 1.874 s</t>
  </si>
  <si>
    <t>19.2513 min, 2.930 s</t>
  </si>
  <si>
    <t>19.5013 min, 3.262 s</t>
  </si>
  <si>
    <t>19.5846 min, 1.938 s</t>
  </si>
  <si>
    <t>19.5846 min, 3.346 s</t>
  </si>
  <si>
    <t>19.918 min, 2.717 s</t>
  </si>
  <si>
    <t>20.0013 min, 3.950 s</t>
  </si>
  <si>
    <t>20.0013 min, 5.082 s</t>
  </si>
  <si>
    <t>20.0847 min, 3.255 s</t>
  </si>
  <si>
    <t>20.3347 min, 2.530 s</t>
  </si>
  <si>
    <t>21.0847 min, 2.033 s</t>
  </si>
  <si>
    <t>21.0847 min, 4.291 s</t>
  </si>
  <si>
    <t>21.4181 min, 3.506 s</t>
  </si>
  <si>
    <t>21.7515 min, 1.918 s</t>
  </si>
  <si>
    <t>21.8348 min, 3.305 s</t>
  </si>
  <si>
    <t>21.9181 min, 3.374 s</t>
  </si>
  <si>
    <t>22.0848 min, 3.325 s</t>
  </si>
  <si>
    <t>22.3348 min, 1.849 s</t>
  </si>
  <si>
    <t>1,2-Benzisothiazole</t>
  </si>
  <si>
    <t>22.7515 min, 4.635 s</t>
  </si>
  <si>
    <t>23.0849 min, 2.906 s</t>
  </si>
  <si>
    <t>23.1682 min, 3.832 s</t>
  </si>
  <si>
    <t>23.1682 min, 4.656 s</t>
  </si>
  <si>
    <t>23.3349 min, 4.451 s</t>
  </si>
  <si>
    <t>23.5016 min, 6.149 s</t>
  </si>
  <si>
    <t>23.5849 min, 3.956 s</t>
  </si>
  <si>
    <t>23.5849 min, 4.569 s</t>
  </si>
  <si>
    <t>23.6683 min, 3.590 s</t>
  </si>
  <si>
    <t>Decane, 6-ethyl-2-methyl-</t>
  </si>
  <si>
    <t>23.7516 min, 1.835 s</t>
  </si>
  <si>
    <t>Undecane, 2,5-dimethyl-</t>
  </si>
  <si>
    <t>24.2517 min, 1.841 s</t>
  </si>
  <si>
    <t>24.335 min, 3.411 s</t>
  </si>
  <si>
    <t>24.5017 min, 2.585 s</t>
  </si>
  <si>
    <t>24.5017 min, 3.234 s</t>
  </si>
  <si>
    <t>24.585 min, 2.668 s</t>
  </si>
  <si>
    <t>24.835 min, 2.647 s</t>
  </si>
  <si>
    <t>24.9184 min, 4.251 s</t>
  </si>
  <si>
    <t>25.3351 min, 5.465 s</t>
  </si>
  <si>
    <t>25.4184 min, 3.377 s</t>
  </si>
  <si>
    <t>25.5018 min, 3.609 s</t>
  </si>
  <si>
    <t>25.6684 min, 2.038 s</t>
  </si>
  <si>
    <t>25.6684 min, 4.252 s</t>
  </si>
  <si>
    <t>26.0018 min, 4.670 s</t>
  </si>
  <si>
    <t>26.2518 min, 4.088 s</t>
  </si>
  <si>
    <t>26.5018 min, 2.034 s</t>
  </si>
  <si>
    <t>26.5018 min, 3.524 s</t>
  </si>
  <si>
    <t>26.5852 min, 3.903 s</t>
  </si>
  <si>
    <t>26.7519 min, 3.254 s</t>
  </si>
  <si>
    <t>26.7519 min, 4.247 s</t>
  </si>
  <si>
    <t>27.0019 min, 2.904 s</t>
  </si>
  <si>
    <t>27.2519 min, 3.787 s</t>
  </si>
  <si>
    <t>27.3352 min, 5.306 s</t>
  </si>
  <si>
    <t>27.5853 min, 3.336 s</t>
  </si>
  <si>
    <t>28.002 min, 3.864 s</t>
  </si>
  <si>
    <t>28.252 min, 5.409 s</t>
  </si>
  <si>
    <t>2-Propenoic acid, 3-phenyl-, 3-phenylpropyl ester</t>
  </si>
  <si>
    <t>28.3353 min, 3.860 s</t>
  </si>
  <si>
    <t>28.502 min, 3.941 s</t>
  </si>
  <si>
    <t>28.502 min, 4.250 s</t>
  </si>
  <si>
    <t>XIC(157.11Â±500ppm)</t>
  </si>
  <si>
    <t>28.5853 min, 3.151 s</t>
  </si>
  <si>
    <t>28.6687 min, 4.557 s</t>
  </si>
  <si>
    <t>28.6687 min, 5.024 s</t>
  </si>
  <si>
    <t>28.752 min, 3.020 s</t>
  </si>
  <si>
    <t>28.9187 min, 4.888 s</t>
  </si>
  <si>
    <t>29.002 min, 2.561 s</t>
  </si>
  <si>
    <t>29.0854 min, 4.226 s</t>
  </si>
  <si>
    <t>Propanoic acid, 2-methyl-, butyl ester</t>
  </si>
  <si>
    <t>29.5021 min, 2.692 s</t>
  </si>
  <si>
    <t>29.6688 min, 1.935 s</t>
  </si>
  <si>
    <t>29.8354 min, 5.037 s</t>
  </si>
  <si>
    <t>1H-Indole, 6-methyl-</t>
  </si>
  <si>
    <t>29.9188 min, 4.516 s</t>
  </si>
  <si>
    <t>30.0021 min, 1.949 s</t>
  </si>
  <si>
    <t>30.3355 min, 3.768 s</t>
  </si>
  <si>
    <t>31.3356 min, 3.738 s</t>
  </si>
  <si>
    <t>31.4189 min, 4.803 s</t>
  </si>
  <si>
    <t>Germacrene D</t>
  </si>
  <si>
    <t>31.8356 min, 2.530 s</t>
  </si>
  <si>
    <t>Naphthalene, 1,5-dimethyl-</t>
  </si>
  <si>
    <t>32.169 min, 3.891 s</t>
  </si>
  <si>
    <t>32.3356 min, 4.431 s</t>
  </si>
  <si>
    <t>32.5857 min, 3.943 s</t>
  </si>
  <si>
    <t>33.0857 min, 1.858 s</t>
  </si>
  <si>
    <t>34.0024 min, 3.666 s</t>
  </si>
  <si>
    <t>34.0858 min, 2.032 s</t>
  </si>
  <si>
    <t>Aziridine, 2-hexyl-</t>
  </si>
  <si>
    <t>34.1691 min, 1.966 s</t>
  </si>
  <si>
    <t>Naphtho[2,1-b]furan</t>
  </si>
  <si>
    <t>34.2525 min, 3.734 s</t>
  </si>
  <si>
    <t>34.6692 min, 3.490 s</t>
  </si>
  <si>
    <t>34.6692 min, 3.726 s</t>
  </si>
  <si>
    <t>35.0859 min, 4.701 s</t>
  </si>
  <si>
    <t>35.2525 min, 2.692 s</t>
  </si>
  <si>
    <t>35.2525 min, 3.752 s</t>
  </si>
  <si>
    <t>35.3359 min, 4.527 s</t>
  </si>
  <si>
    <t>35.3359 min, 4.817 s</t>
  </si>
  <si>
    <t>35.4192 min, 4.086 s</t>
  </si>
  <si>
    <t>35.5026 min, 3.867 s</t>
  </si>
  <si>
    <t>35.5859 min, 2.891 s</t>
  </si>
  <si>
    <t>35.6692 min, 2.627 s</t>
  </si>
  <si>
    <t>35.7526 min, 3.553 s</t>
  </si>
  <si>
    <t>35.7526 min, 3.749 s</t>
  </si>
  <si>
    <t>36.2526 min, 3.045 s</t>
  </si>
  <si>
    <t>36.6693 min, 2.121 s</t>
  </si>
  <si>
    <t>36.6693 min, 3.487 s</t>
  </si>
  <si>
    <t>36.7527 min, 1.846 s</t>
  </si>
  <si>
    <t>Stilbene, a-methyl-, (E)-</t>
  </si>
  <si>
    <t>37.336 min, 3.613 s</t>
  </si>
  <si>
    <t>37.4194 min, 2.489 s</t>
  </si>
  <si>
    <t>37.7527 min, 2.039 s</t>
  </si>
  <si>
    <t>38.2528 min, 3.612 s</t>
  </si>
  <si>
    <t>38.3361 min, 4.136 s</t>
  </si>
  <si>
    <t>(2,3-Diphenyl-aziridin-1-yl)-(1-methyl-7-oxa-bicyclo[4.1.0]hept-2-ylidene)-amine</t>
  </si>
  <si>
    <t>38.7528 min, 3.784 s</t>
  </si>
  <si>
    <t>Benzene-1,2-dicarbonitrile, 3,6-bis(3-phenylpropoxy)-</t>
  </si>
  <si>
    <t>39.0862 min, 3.346 s</t>
  </si>
  <si>
    <t>39.5029 min, 4.419 s</t>
  </si>
  <si>
    <t>39.5862 min, 3.871 s</t>
  </si>
  <si>
    <t>39.9196 min, 4.126 s</t>
  </si>
  <si>
    <t>40.3363 min, 3.949 s</t>
  </si>
  <si>
    <t>40.3363 min, 4.158 s</t>
  </si>
  <si>
    <t>40.753 min, 4.809 s</t>
  </si>
  <si>
    <t>Glutaric acid, butyl undecyl ester</t>
  </si>
  <si>
    <t>40.8363 min, 2.719 s</t>
  </si>
  <si>
    <t>41.003 min, 3.299 s</t>
  </si>
  <si>
    <t>XIC(197.10Â±500ppm)</t>
  </si>
  <si>
    <t>41.1697 min, 2.061 s</t>
  </si>
  <si>
    <t>41.253 min, 1.868 s</t>
  </si>
  <si>
    <t>41.503 min, 3.375 s</t>
  </si>
  <si>
    <t>41.503 min, 3.423 s</t>
  </si>
  <si>
    <t>41.6697 min, 1.966 s</t>
  </si>
  <si>
    <t>2-Pentene, 5-bromo-2,3-dimethyl-</t>
  </si>
  <si>
    <t>41.7531 min, 1.999 s</t>
  </si>
  <si>
    <t>41.8364 min, 4.038 s</t>
  </si>
  <si>
    <t>42.5865 min, 2.714 s</t>
  </si>
  <si>
    <t>42.6698 min, 3.726 s</t>
  </si>
  <si>
    <t>4-Phenanthrenol</t>
  </si>
  <si>
    <t>42.9198 min, 4.214 s</t>
  </si>
  <si>
    <t>43.0032 min, 1.875 s</t>
  </si>
  <si>
    <t>43.2532 min, 3.450 s</t>
  </si>
  <si>
    <t>43.2532 min, 4.878 s</t>
  </si>
  <si>
    <t>XIC(206.11Â±500ppm)</t>
  </si>
  <si>
    <t>43.3365 min, 3.976 s</t>
  </si>
  <si>
    <t>43.5032 min, 3.628 s</t>
  </si>
  <si>
    <t>43.9199 min, 3.809 s</t>
  </si>
  <si>
    <t>44.0032 min, 1.835 s</t>
  </si>
  <si>
    <t>44.0866 min, 3.479 s</t>
  </si>
  <si>
    <t>Benzocyclobutene, 1,1'-bis-</t>
  </si>
  <si>
    <t>44.0866 min, 4.016 s</t>
  </si>
  <si>
    <t>44.2533 min, 4.520 s</t>
  </si>
  <si>
    <t>44.5866 min, 4.039 s</t>
  </si>
  <si>
    <t>45.0033 min, 2.437 s</t>
  </si>
  <si>
    <t>Benzene, (2-nitropropyl)-</t>
  </si>
  <si>
    <t>45.0033 min, 3.340 s</t>
  </si>
  <si>
    <t>45.0033 min, 4.754 s</t>
  </si>
  <si>
    <t>45.17 min, 4.200 s</t>
  </si>
  <si>
    <t>XIC(219.13Â±500ppm)</t>
  </si>
  <si>
    <t>45.8367 min, 4.272 s</t>
  </si>
  <si>
    <t>1-(9-Phenanthrenyl)-2-propanol</t>
  </si>
  <si>
    <t>46.0034 min, 4.285 s</t>
  </si>
  <si>
    <t>46.0867 min, 4.219 s</t>
  </si>
  <si>
    <t>46.5868 min, 3.538 s</t>
  </si>
  <si>
    <t>46.7535 min, 4.210 s</t>
  </si>
  <si>
    <t>47.2535 min, 2.197 s</t>
  </si>
  <si>
    <t>47.3368 min, 2.654 s</t>
  </si>
  <si>
    <t>Oxalic acid, allyl tetradecyl ester</t>
  </si>
  <si>
    <t>47.8369 min, 1.808 s</t>
  </si>
  <si>
    <t>48.2536 min, 4.153 s</t>
  </si>
  <si>
    <t>48.5869 min, 4.482 s</t>
  </si>
  <si>
    <t>XIC(230.11Â±500ppm)</t>
  </si>
  <si>
    <t>48.6703 min, 4.131 s</t>
  </si>
  <si>
    <t>48.7536 min, 3.580 s</t>
  </si>
  <si>
    <t>Phenanthrene, 3-methyl-</t>
  </si>
  <si>
    <t>49.087 min, 2.518 s</t>
  </si>
  <si>
    <t>49.2537 min, 2.234 s</t>
  </si>
  <si>
    <t>49.2537 min, 4.868 s</t>
  </si>
  <si>
    <t>N-Dimethylaminomethyl-tert.-butyl-isopropylphosphine</t>
  </si>
  <si>
    <t>XIC(58.08Â±500ppm)</t>
  </si>
  <si>
    <t>49.337 min, 1.984 s</t>
  </si>
  <si>
    <t>49.337 min, 4.685 s</t>
  </si>
  <si>
    <t>49.7537 min, 3.016 s</t>
  </si>
  <si>
    <t>49.7537 min, 3.819 s</t>
  </si>
  <si>
    <t>1,5-Diphenylhex-3-ene</t>
  </si>
  <si>
    <t>50.0037 min, 3.485 s</t>
  </si>
  <si>
    <t>50.2537 min, 1.847 s</t>
  </si>
  <si>
    <t>50.2537 min, 3.143 s</t>
  </si>
  <si>
    <t>50.5871 min, 1.863 s</t>
  </si>
  <si>
    <t>51.0871 min, 3.343 s</t>
  </si>
  <si>
    <t>52.0872 min, 1.932 s</t>
  </si>
  <si>
    <t>Phthalic acid, 2-ethylhexyl pentyl ester</t>
  </si>
  <si>
    <t>52.4206 min, 3.063 s</t>
  </si>
  <si>
    <t>52.5039 min, 3.654 s</t>
  </si>
  <si>
    <t>53.0873 min, 1.860 s</t>
  </si>
  <si>
    <t>53.6707 min, 5.070 s</t>
  </si>
  <si>
    <t>Pyridine/Calibration mix 5ug ml 30 08  v23</t>
  </si>
  <si>
    <t>4.00004 min, 2.138 s</t>
  </si>
  <si>
    <t>Maleic anhydride/Calibration mix 5ug ml 30 08  v23</t>
  </si>
  <si>
    <t>6.75026 min, 3.794 s</t>
  </si>
  <si>
    <t>2(3H)-Furanone, 5-methyl-/Calibration mix 5ug ml 30 08  v23</t>
  </si>
  <si>
    <t>7.2503 min, 3.071 s</t>
  </si>
  <si>
    <t>p-Benzoquinone/Calibration mix 5ug ml 30 08  v23</t>
  </si>
  <si>
    <t>9.00044 min, 3.956 s</t>
  </si>
  <si>
    <t>Pyridine, 2,3-dimethyl-/Calibration mix 5ug ml 30 08  v23</t>
  </si>
  <si>
    <t>10.0005 min, 2.989 s</t>
  </si>
  <si>
    <t>1H-Pyrrole-2-carbonitrile/Calibration mix 5ug ml 30 08  v23</t>
  </si>
  <si>
    <t>19.5013 min, 4.078 s</t>
  </si>
  <si>
    <t>Benzoic acid/Calibration mix 5ug ml 30 08  v23</t>
  </si>
  <si>
    <t>1,2-Benzenediol, 3-methyl-/Calibration mix 5ug ml 30 08  v23</t>
  </si>
  <si>
    <t>Hydroquinone/Calibration mix 5ug ml 30 08  v23</t>
  </si>
  <si>
    <t>25.4184 min, 4.125 s</t>
  </si>
  <si>
    <t>1,2-Benzenediol, 4-methyl-/Calibration mix 5ug ml 30 08  v23</t>
  </si>
  <si>
    <t>26.0018 min, 3.601 s</t>
  </si>
  <si>
    <t>Resorcinol/Calibration mix 5ug ml 30 08  v23</t>
  </si>
  <si>
    <t>26.0018 min, 3.945 s</t>
  </si>
  <si>
    <t>Azulene/Calibration mix 5ug ml 30 08  v23</t>
  </si>
  <si>
    <t>26.3352 min, 4.505 s</t>
  </si>
  <si>
    <t>Isoquinoline/Calibration mix 5ug ml 30 08  v23</t>
  </si>
  <si>
    <t>27.0019 min, 3.362 s</t>
  </si>
  <si>
    <t>1,4-Naphthalenedione/Calibration mix 5ug ml 30 08  v23</t>
  </si>
  <si>
    <t>30.8355 min, 5.114 s</t>
  </si>
  <si>
    <t>2,3-Dimethylhydroquinone/Calibration mix 5ug ml 30 08  v23</t>
  </si>
  <si>
    <t>32.8357 min, 4.265 s</t>
  </si>
  <si>
    <t>4-Nitroguaiacol/Calibration mix 5ug ml 30 08  v23</t>
  </si>
  <si>
    <t>Caffeine/Calibration mix 5ug ml 30 08  v23</t>
  </si>
  <si>
    <t>47.1702 min, 5.596 s</t>
  </si>
  <si>
    <t>Key</t>
  </si>
  <si>
    <t>Wood</t>
  </si>
  <si>
    <t>Crop residue</t>
  </si>
  <si>
    <t>Charocal</t>
  </si>
  <si>
    <t>Sawdust</t>
  </si>
  <si>
    <t xml:space="preserve">Cow dung cake </t>
  </si>
  <si>
    <t xml:space="preserve">Municiapal solid waste </t>
  </si>
  <si>
    <t xml:space="preserve">Notes on data processing </t>
  </si>
  <si>
    <t xml:space="preserve">These peak tables have  been complied by taking peak with unique mass spectra with NIST similarity &gt; 700 and removing all peaks with the same identities as peaks in blank samples. Due to the nature of the large dataset presented, there may occasionally be rogue peaks with inccorect mass spectral assignments, which do not meet the above criteria and are concequently presented in the tables. Users are asked to discard these if they are noticed. </t>
  </si>
  <si>
    <t>Area.solvent.corrected</t>
  </si>
  <si>
    <t>XIC(45.05±500ppm)</t>
  </si>
  <si>
    <t>3.5 min, 4.249 s</t>
  </si>
  <si>
    <t>Propane, 2-ethoxy-</t>
  </si>
  <si>
    <t>3.58334 min, 1.908 s</t>
  </si>
  <si>
    <t>XIC(59.06±500ppm)</t>
  </si>
  <si>
    <t>3.58334 min, 6.456 s</t>
  </si>
  <si>
    <t>XIC(43.07±500ppm)</t>
  </si>
  <si>
    <t>2-Butene ozonide</t>
  </si>
  <si>
    <t>3.75002 min, 1.998 s</t>
  </si>
  <si>
    <t>XIC(55.07±500ppm)</t>
  </si>
  <si>
    <t>2H-Pyrrol-2-one, 1,5-dihydro-1-methyl-</t>
  </si>
  <si>
    <t>3.83336 min, 1.844 s</t>
  </si>
  <si>
    <t>XIC(44.04±500ppm)</t>
  </si>
  <si>
    <t>4.08338 min, 2.185 s</t>
  </si>
  <si>
    <t>2H-Pyran, 3,4-dihydro-</t>
  </si>
  <si>
    <t>4.25006 min, 1.575 s</t>
  </si>
  <si>
    <t>XIC(67.06±500ppm)</t>
  </si>
  <si>
    <t>4.25006 min, 1.841 s</t>
  </si>
  <si>
    <t>4.25006 min, 2.114 s</t>
  </si>
  <si>
    <t>XIC(41.05±500ppm)</t>
  </si>
  <si>
    <t>XIC(86.03±500ppm)</t>
  </si>
  <si>
    <t>4.3334 min, 2.419 s</t>
  </si>
  <si>
    <t>4.41674 min, 1.811 s</t>
  </si>
  <si>
    <t>XIC(70.08±500ppm)</t>
  </si>
  <si>
    <t>Methallyl cyanide</t>
  </si>
  <si>
    <t>4.50008 min, 2.232 s</t>
  </si>
  <si>
    <t>XIC(60.03±500ppm)</t>
  </si>
  <si>
    <t>4.50008 min, 2.281 s</t>
  </si>
  <si>
    <t>4.50008 min, 2.675 s</t>
  </si>
  <si>
    <t>Pentanenitrile</t>
  </si>
  <si>
    <t>XIC(74.04±500ppm)</t>
  </si>
  <si>
    <t>4.66676 min, 1.796 s</t>
  </si>
  <si>
    <t>4.7501 min, 2.162 s</t>
  </si>
  <si>
    <t>4.83344 min, 1.820 s</t>
  </si>
  <si>
    <t>XIC(41.06±500ppm)</t>
  </si>
  <si>
    <t>4.91678 min, 2.441 s</t>
  </si>
  <si>
    <t>Cyclopentene, 1,2-dimethyl-4-methylene-</t>
  </si>
  <si>
    <t>5.00012 min, 1.734 s</t>
  </si>
  <si>
    <t>5.00012 min, 1.917 s</t>
  </si>
  <si>
    <t>5.00012 min, 2.564 s</t>
  </si>
  <si>
    <t>5.08346 min, 2.842 s</t>
  </si>
  <si>
    <t>5.08346 min, 6.424 s</t>
  </si>
  <si>
    <t>1,3-Propanediamine</t>
  </si>
  <si>
    <t>5.1668 min, 2.016 s</t>
  </si>
  <si>
    <t>Cyclopentadiene, 2,5,5-trimethyl-</t>
  </si>
  <si>
    <t>5.25014 min, 1.782 s</t>
  </si>
  <si>
    <t>XIC(85.06±500ppm)</t>
  </si>
  <si>
    <t>5.33348 min, 1.853 s</t>
  </si>
  <si>
    <t>5.33348 min, 2.509 s</t>
  </si>
  <si>
    <t>5.41682 min, 2.037 s</t>
  </si>
  <si>
    <t>4-Hexen-2-one</t>
  </si>
  <si>
    <t>5.41682 min, 2.198 s</t>
  </si>
  <si>
    <t>XIC(58.00±500ppm)</t>
  </si>
  <si>
    <t>Glycidol</t>
  </si>
  <si>
    <t>5.50016 min, 2.626 s</t>
  </si>
  <si>
    <t>XIC(78.02±500ppm)</t>
  </si>
  <si>
    <t>5.5835 min, 2.381 s</t>
  </si>
  <si>
    <t>5.5835 min, 2.499 s</t>
  </si>
  <si>
    <t>XIC(99.01±500ppm)</t>
  </si>
  <si>
    <t>5.5835 min, 2.539 s</t>
  </si>
  <si>
    <t>XIC(94.05±500ppm)</t>
  </si>
  <si>
    <t>5.75018 min, 2.556 s</t>
  </si>
  <si>
    <t>5.83352 min, 1.997 s</t>
  </si>
  <si>
    <t>5.83352 min, 2.081 s</t>
  </si>
  <si>
    <t>5.91686 min, 2.359 s</t>
  </si>
  <si>
    <t>XIC(54.06±500ppm)</t>
  </si>
  <si>
    <t>XIC(56.08±500ppm)</t>
  </si>
  <si>
    <t>6.0002 min, 2.171 s</t>
  </si>
  <si>
    <t>6.0002 min, 2.773 s</t>
  </si>
  <si>
    <t>6.16688 min, 2.308 s</t>
  </si>
  <si>
    <t>6.25022 min, 2.025 s</t>
  </si>
  <si>
    <t>6.25022 min, 3.101 s</t>
  </si>
  <si>
    <t>6.33356 min, 2.492 s</t>
  </si>
  <si>
    <t>6.50024 min, 2.445 s</t>
  </si>
  <si>
    <t>XIC(68.07±500ppm)</t>
  </si>
  <si>
    <t>6.58358 min, 2.223 s</t>
  </si>
  <si>
    <t>6.66692 min, 1.953 s</t>
  </si>
  <si>
    <t>XIC(111.06±500ppm)</t>
  </si>
  <si>
    <t>6.8336 min, 2.689 s</t>
  </si>
  <si>
    <t>6.91694 min, 2.010 s</t>
  </si>
  <si>
    <t>1H-Imidazole-4-ethanamine, ß-methyl-</t>
  </si>
  <si>
    <t>7.00028 min, 2.666 s</t>
  </si>
  <si>
    <t>7.00028 min, 3.232 s</t>
  </si>
  <si>
    <t>7.08362 min, 2.024 s</t>
  </si>
  <si>
    <t>XIC(53.06±500ppm)</t>
  </si>
  <si>
    <t>7.08362 min, 2.422 s</t>
  </si>
  <si>
    <t>7.16696 min, 2.014 s</t>
  </si>
  <si>
    <t>XIC(83.05±500ppm)</t>
  </si>
  <si>
    <t>7.2503 min, 2.348 s</t>
  </si>
  <si>
    <t>7.2503 min, 2.909 s</t>
  </si>
  <si>
    <t>7.2503 min, 2.992 s</t>
  </si>
  <si>
    <t>7.33364 min, 2.094 s</t>
  </si>
  <si>
    <t>Cyclobutanespiro-2'-bicyclo[1.1.0]butane-4'-spirocyclobutane</t>
  </si>
  <si>
    <t>7.41698 min, 2.196 s</t>
  </si>
  <si>
    <t>1,6-Octadiene, 3,5-dimethyl-, trans-</t>
  </si>
  <si>
    <t>7.41698 min, 2.335 s</t>
  </si>
  <si>
    <t>7.50032 min, 2.361 s</t>
  </si>
  <si>
    <t>7.50032 min, 2.990 s</t>
  </si>
  <si>
    <t>7.58366 min, 2.111 s</t>
  </si>
  <si>
    <t>7.58366 min, 2.304 s</t>
  </si>
  <si>
    <t>7.58366 min, 2.662 s</t>
  </si>
  <si>
    <t>XIC(67.07±500ppm)</t>
  </si>
  <si>
    <t>XIC(96.02±500ppm)</t>
  </si>
  <si>
    <t>7.58366 min, 3.959 s</t>
  </si>
  <si>
    <t>7.75034 min, 2.082 s</t>
  </si>
  <si>
    <t>7.75034 min, 3.465 s</t>
  </si>
  <si>
    <t>7.83368 min, 2.122 s</t>
  </si>
  <si>
    <t>7.83368 min, 2.574 s</t>
  </si>
  <si>
    <t>7.91702 min, 2.266 s</t>
  </si>
  <si>
    <t>8.00036 min, 2.029 s</t>
  </si>
  <si>
    <t>8.00036 min, 3.048 s</t>
  </si>
  <si>
    <t>8.16704 min, 2.609 s</t>
  </si>
  <si>
    <t>8.16704 min, 2.835 s</t>
  </si>
  <si>
    <t>8.25038 min, 2.530 s</t>
  </si>
  <si>
    <t>8.33372 min, 2.447 s</t>
  </si>
  <si>
    <t>8.33372 min, 3.391 s</t>
  </si>
  <si>
    <t>8.41706 min, 2.065 s</t>
  </si>
  <si>
    <t>8.41706 min, 2.904 s</t>
  </si>
  <si>
    <t>8.41706 min, 3.100 s</t>
  </si>
  <si>
    <t>8.58374 min, 2.237 s</t>
  </si>
  <si>
    <t>8.66708 min, 2.322 s</t>
  </si>
  <si>
    <t>XIC(40.04±500ppm)</t>
  </si>
  <si>
    <t>8.75042 min, 2.356 s</t>
  </si>
  <si>
    <t>Pyrimidine, 4,5-dimethyl-</t>
  </si>
  <si>
    <t>8.75042 min, 3.691 s</t>
  </si>
  <si>
    <t>XIC(78.03±500ppm)</t>
  </si>
  <si>
    <t>8.75042 min, 4.191 s</t>
  </si>
  <si>
    <t>8.9171 min, 3.020 s</t>
  </si>
  <si>
    <t>9.08378 min, 3.698 s</t>
  </si>
  <si>
    <t>9.08378 min, 3.744 s</t>
  </si>
  <si>
    <t>9.16712 min, 2.353 s</t>
  </si>
  <si>
    <t>9.16712 min, 3.321 s</t>
  </si>
  <si>
    <t>9.25046 min, 2.491 s</t>
  </si>
  <si>
    <t>XIC(79.06±500ppm)</t>
  </si>
  <si>
    <t>9.3338 min, 6.287 s</t>
  </si>
  <si>
    <t>9.41714 min, 2.090 s</t>
  </si>
  <si>
    <t>1,6:2,3-Dianhydro-4-O-acetyl-ß-d-allopyranose</t>
  </si>
  <si>
    <t>9.50048 min, 2.253 s</t>
  </si>
  <si>
    <t>XIC(54.03±500ppm)</t>
  </si>
  <si>
    <t>9.58382 min, 2.830 s</t>
  </si>
  <si>
    <t>9.58382 min, 3.554 s</t>
  </si>
  <si>
    <t>9.66716 min, 3.103 s</t>
  </si>
  <si>
    <t>9.7505 min, 3.931 s</t>
  </si>
  <si>
    <t>2-Propenal</t>
  </si>
  <si>
    <t>9.83384 min, 2.871 s</t>
  </si>
  <si>
    <t>XIC(82.05±500ppm)</t>
  </si>
  <si>
    <t>9.83384 min, 3.306 s</t>
  </si>
  <si>
    <t>9.91718 min, 4.170 s</t>
  </si>
  <si>
    <t>XIC(69.08±500ppm)</t>
  </si>
  <si>
    <t>10.0005 min, 2.485 s</t>
  </si>
  <si>
    <t>10.0839 min, 2.966 s</t>
  </si>
  <si>
    <t>XIC(117.07±500ppm)</t>
  </si>
  <si>
    <t>10.1672 min, 2.565 s</t>
  </si>
  <si>
    <t>10.1672 min, 3.000 s</t>
  </si>
  <si>
    <t>10.2505 min, 2.192 s</t>
  </si>
  <si>
    <t>10.4172 min, 2.180 s</t>
  </si>
  <si>
    <t>10.4172 min, 2.826 s</t>
  </si>
  <si>
    <t>10.5006 min, 2.703 s</t>
  </si>
  <si>
    <t>10.5839 min, 2.362 s</t>
  </si>
  <si>
    <t>2-Octen-4-one</t>
  </si>
  <si>
    <t>10.6672 min, 2.396 s</t>
  </si>
  <si>
    <t>10.6672 min, 3.047 s</t>
  </si>
  <si>
    <t>10.7506 min, 2.780 s</t>
  </si>
  <si>
    <t>XIC(110.03±500ppm)</t>
  </si>
  <si>
    <t>10.7506 min, 3.564 s</t>
  </si>
  <si>
    <t>10.8339 min, 2.094 s</t>
  </si>
  <si>
    <t>10.8339 min, 3.076 s</t>
  </si>
  <si>
    <t>11.0006 min, 2.456 s</t>
  </si>
  <si>
    <t>XIC(120.08±500ppm)</t>
  </si>
  <si>
    <t>11.0006 min, 3.236 s</t>
  </si>
  <si>
    <t>11.1673 min, 2.054 s</t>
  </si>
  <si>
    <t>11.1673 min, 3.236 s</t>
  </si>
  <si>
    <t>XIC(105.07±500ppm)</t>
  </si>
  <si>
    <t>ethanone, 2-chloro-2,2-difluoro-1-phenyl-</t>
  </si>
  <si>
    <t>11.1673 min, 3.349 s</t>
  </si>
  <si>
    <t>11.2506 min, 3.307 s</t>
  </si>
  <si>
    <t>11.2506 min, 3.365 s</t>
  </si>
  <si>
    <t>11.2506 min, 4.527 s</t>
  </si>
  <si>
    <t>11.334 min, 2.289 s</t>
  </si>
  <si>
    <t>11.4173 min, 3.664 s</t>
  </si>
  <si>
    <t>XIC(104.03±500ppm)</t>
  </si>
  <si>
    <t>11.4173 min, 4.117 s</t>
  </si>
  <si>
    <t>5-Dimethylaminopyrimidine</t>
  </si>
  <si>
    <t>11.5006 min, 2.899 s</t>
  </si>
  <si>
    <t>11.584 min, 2.525 s</t>
  </si>
  <si>
    <t>11.584 min, 3.115 s</t>
  </si>
  <si>
    <t>11.584 min, 3.444 s</t>
  </si>
  <si>
    <t>11.584 min, 4.209 s</t>
  </si>
  <si>
    <t>11.584 min, 4.426 s</t>
  </si>
  <si>
    <t>11.6673 min, 2.888 s</t>
  </si>
  <si>
    <t>11.7507 min, 4.568 s</t>
  </si>
  <si>
    <t>11.834 min, 1.928 s</t>
  </si>
  <si>
    <t>11.834 min, 2.668 s</t>
  </si>
  <si>
    <t>12.0007 min, 2.931 s</t>
  </si>
  <si>
    <t>12.0007 min, 4.879 s</t>
  </si>
  <si>
    <t>XIC(110.99±500ppm)</t>
  </si>
  <si>
    <t>12.084 min, 4.122 s</t>
  </si>
  <si>
    <t>XIC(124.08±500ppm)</t>
  </si>
  <si>
    <t>12.1674 min, 3.403 s</t>
  </si>
  <si>
    <t>4H-1,2,4-Triazol-4-amine</t>
  </si>
  <si>
    <t>XIC(97.01±500ppm)</t>
  </si>
  <si>
    <t>12.1674 min, 4.157 s</t>
  </si>
  <si>
    <t>(2R,5R)-2-Methyl-5-(prop-1-en-2-yl)-2-vinyltetrahydrofuran</t>
  </si>
  <si>
    <t>12.2507 min, 2.294 s</t>
  </si>
  <si>
    <t>12.2507 min, 2.764 s</t>
  </si>
  <si>
    <t>12.334 min, 2.641 s</t>
  </si>
  <si>
    <t>12.334 min, 3.184 s</t>
  </si>
  <si>
    <t>12.334 min, 3.221 s</t>
  </si>
  <si>
    <t>12.334 min, 3.408 s</t>
  </si>
  <si>
    <t>XIC(112.05±500ppm)</t>
  </si>
  <si>
    <t>XIC(108.99±500ppm)</t>
  </si>
  <si>
    <t>12.334 min, 4.051 s</t>
  </si>
  <si>
    <t>12.4174 min, 3.045 s</t>
  </si>
  <si>
    <t>12.4174 min, 3.815 s</t>
  </si>
  <si>
    <t>XIC(58.02±500ppm)</t>
  </si>
  <si>
    <t>12.4174 min, 3.937 s</t>
  </si>
  <si>
    <t>12.4174 min, 4.241 s</t>
  </si>
  <si>
    <t>XIC(78.05±500ppm)</t>
  </si>
  <si>
    <t>12.5007 min, 3.647 s</t>
  </si>
  <si>
    <t>2-Methylbenzyl benzoate</t>
  </si>
  <si>
    <t>12.5007 min, 3.688 s</t>
  </si>
  <si>
    <t>12.5007 min, 3.902 s</t>
  </si>
  <si>
    <t>12.5007 min, 4.171 s</t>
  </si>
  <si>
    <t>XIC(102.01±500ppm)</t>
  </si>
  <si>
    <t>12.5007 min, 4.570 s</t>
  </si>
  <si>
    <t>12.5841 min, 2.223 s</t>
  </si>
  <si>
    <t>Glutaric acid, 2-fluorophenyl 4-methoxybenzyl ester</t>
  </si>
  <si>
    <t>12.5841 min, 3.007 s</t>
  </si>
  <si>
    <t>XIC(122.08±500ppm)</t>
  </si>
  <si>
    <t>12.6674 min, 3.329 s</t>
  </si>
  <si>
    <t>12.6674 min, 3.853 s</t>
  </si>
  <si>
    <t>12.7507 min, 3.214 s</t>
  </si>
  <si>
    <t>12.7507 min, 4.224 s</t>
  </si>
  <si>
    <t>12.8341 min, 3.053 s</t>
  </si>
  <si>
    <t>12.8341 min, 3.497 s</t>
  </si>
  <si>
    <t>12.9174 min, 2.948 s</t>
  </si>
  <si>
    <t>XIC(81.07±500ppm)</t>
  </si>
  <si>
    <t>13.0841 min, 2.963 s</t>
  </si>
  <si>
    <t>13.0841 min, 3.365 s</t>
  </si>
  <si>
    <t>13.0841 min, 3.842 s</t>
  </si>
  <si>
    <t>13.1674 min, 2.771 s</t>
  </si>
  <si>
    <t>13.1674 min, 3.154 s</t>
  </si>
  <si>
    <t>13.1674 min, 3.301 s</t>
  </si>
  <si>
    <t>1,4-Hexadiene, 3-ethyl-</t>
  </si>
  <si>
    <t>13.1674 min, 3.441 s</t>
  </si>
  <si>
    <t>13.2508 min, 1.812 s</t>
  </si>
  <si>
    <t>13.3341 min, 2.155 s</t>
  </si>
  <si>
    <t>13.3341 min, 3.664 s</t>
  </si>
  <si>
    <t>13.4175 min, 3.042 s</t>
  </si>
  <si>
    <t>13.4175 min, 3.641 s</t>
  </si>
  <si>
    <t>13.4175 min, 3.682 s</t>
  </si>
  <si>
    <t>13.5841 min, 1.750 s</t>
  </si>
  <si>
    <t>Aziridine, 2-phenyl-</t>
  </si>
  <si>
    <t>XIC(118.06±500ppm)</t>
  </si>
  <si>
    <t>13.5841 min, 3.204 s</t>
  </si>
  <si>
    <t>5-Decyne</t>
  </si>
  <si>
    <t>13.6675 min, 2.038 s</t>
  </si>
  <si>
    <t>13.6675 min, 2.887 s</t>
  </si>
  <si>
    <t>13.6675 min, 3.070 s</t>
  </si>
  <si>
    <t>13.6675 min, 3.607 s</t>
  </si>
  <si>
    <t>13.6675 min, 4.062 s</t>
  </si>
  <si>
    <t>13.7508 min, 2.370 s</t>
  </si>
  <si>
    <t>13.7508 min, 2.911 s</t>
  </si>
  <si>
    <t>13.7508 min, 3.053 s</t>
  </si>
  <si>
    <t>13.7508 min, 3.341 s</t>
  </si>
  <si>
    <t>13.7508 min, 3.428 s</t>
  </si>
  <si>
    <t>13.9175 min, 3.047 s</t>
  </si>
  <si>
    <t>XIC(96.06±500ppm)</t>
  </si>
  <si>
    <t>13.9175 min, 3.122 s</t>
  </si>
  <si>
    <t>13.9175 min, 3.196 s</t>
  </si>
  <si>
    <t>14.0008 min, 3.695 s</t>
  </si>
  <si>
    <t>XIC(82.08±500ppm)</t>
  </si>
  <si>
    <t>14.0842 min, 2.756 s</t>
  </si>
  <si>
    <t>14.0842 min, 5.280 s</t>
  </si>
  <si>
    <t>14.1675 min, 3.566 s</t>
  </si>
  <si>
    <t>14.1675 min, 4.294 s</t>
  </si>
  <si>
    <t>14.2509 min, 3.211 s</t>
  </si>
  <si>
    <t>14.3342 min, 1.785 s</t>
  </si>
  <si>
    <t>XIC(54.07±500ppm)</t>
  </si>
  <si>
    <t>XIC(134.10±500ppm)</t>
  </si>
  <si>
    <t>14.4175 min, 2.776 s</t>
  </si>
  <si>
    <t>14.4175 min, 3.667 s</t>
  </si>
  <si>
    <t>XIC(97.05±500ppm)</t>
  </si>
  <si>
    <t>14.5009 min, 5.051 s</t>
  </si>
  <si>
    <t>14.5842 min, 2.841 s</t>
  </si>
  <si>
    <t>14.5842 min, 3.209 s</t>
  </si>
  <si>
    <t>14.5842 min, 3.941 s</t>
  </si>
  <si>
    <t>14.6676 min, 3.227 s</t>
  </si>
  <si>
    <t>14.6676 min, 3.767 s</t>
  </si>
  <si>
    <t>14.8342 min, 3.542 s</t>
  </si>
  <si>
    <t>14.9176 min, 3.251 s</t>
  </si>
  <si>
    <t>14.9176 min, 4.071 s</t>
  </si>
  <si>
    <t>15.0009 min, 3.261 s</t>
  </si>
  <si>
    <t>15.1676 min, 3.571 s</t>
  </si>
  <si>
    <t>15.2509 min, 2.916 s</t>
  </si>
  <si>
    <t>15.2509 min, 2.948 s</t>
  </si>
  <si>
    <t>XIC(97.03±500ppm)</t>
  </si>
  <si>
    <t>15.4176 min, 3.927 s</t>
  </si>
  <si>
    <t>15.4176 min, 4.644 s</t>
  </si>
  <si>
    <t>(6Z)-Nonen-1-ol</t>
  </si>
  <si>
    <t>15.6676 min, 5.329 s</t>
  </si>
  <si>
    <t>15.8343 min, 2.497 s</t>
  </si>
  <si>
    <t>15.8343 min, 3.402 s</t>
  </si>
  <si>
    <t>15.8343 min, 3.490 s</t>
  </si>
  <si>
    <t>1-Heptanol, 2,4-dimethyl-, (2S,4R)-(-)-</t>
  </si>
  <si>
    <t>15.9177 min, 2.411 s</t>
  </si>
  <si>
    <t>15.9177 min, 2.847 s</t>
  </si>
  <si>
    <t>XIC(81.05±500ppm)</t>
  </si>
  <si>
    <t>15.9177 min, 3.858 s</t>
  </si>
  <si>
    <t>15.9177 min, 4.632 s</t>
  </si>
  <si>
    <t>16.001 min, 3.747 s</t>
  </si>
  <si>
    <t>XIC(40.05±500ppm)</t>
  </si>
  <si>
    <t>16.001 min, 4.162 s</t>
  </si>
  <si>
    <t>16.0843 min, 2.680 s</t>
  </si>
  <si>
    <t>16.1677 min, 2.349 s</t>
  </si>
  <si>
    <t>XIC(130.07±500ppm)</t>
  </si>
  <si>
    <t>16.1677 min, 3.135 s</t>
  </si>
  <si>
    <t>16.1677 min, 3.706 s</t>
  </si>
  <si>
    <t>16.1677 min, 4.193 s</t>
  </si>
  <si>
    <t>16.1677 min, 4.611 s</t>
  </si>
  <si>
    <t>XIC(99.08±500ppm)</t>
  </si>
  <si>
    <t>XIC(98.06±500ppm)</t>
  </si>
  <si>
    <t>16.251 min, 3.498 s</t>
  </si>
  <si>
    <t>16.251 min, 3.609 s</t>
  </si>
  <si>
    <t>16.251 min, 4.263 s</t>
  </si>
  <si>
    <t>16.251 min, 4.495 s</t>
  </si>
  <si>
    <t>XIC(129.07±500ppm)</t>
  </si>
  <si>
    <t>16.3344 min, 2.945 s</t>
  </si>
  <si>
    <t>16.3344 min, 4.538 s</t>
  </si>
  <si>
    <t>16.4177 min, 5.725 s</t>
  </si>
  <si>
    <t>16.501 min, 3.424 s</t>
  </si>
  <si>
    <t>16.5844 min, 2.490 s</t>
  </si>
  <si>
    <t>16.5844 min, 2.849 s</t>
  </si>
  <si>
    <t>16.5844 min, 3.398 s</t>
  </si>
  <si>
    <t>16.5844 min, 3.627 s</t>
  </si>
  <si>
    <t>16.5844 min, 3.799 s</t>
  </si>
  <si>
    <t>16.5844 min, 3.862 s</t>
  </si>
  <si>
    <t>16.5844 min, 4.271 s</t>
  </si>
  <si>
    <t>16.6677 min, 2.013 s</t>
  </si>
  <si>
    <t>16.6677 min, 4.745 s</t>
  </si>
  <si>
    <t>16.6677 min, 5.220 s</t>
  </si>
  <si>
    <t>16.6677 min, 5.420 s</t>
  </si>
  <si>
    <t>16.7511 min, 1.909 s</t>
  </si>
  <si>
    <t>16.8344 min, 3.760 s</t>
  </si>
  <si>
    <t>16.9177 min, 2.842 s</t>
  </si>
  <si>
    <t>17.0011 min, 2.699 s</t>
  </si>
  <si>
    <t>XIC(133.07±500ppm)</t>
  </si>
  <si>
    <t>17.0011 min, 3.292 s</t>
  </si>
  <si>
    <t>17.0011 min, 3.322 s</t>
  </si>
  <si>
    <t>XIC(135.04±500ppm)</t>
  </si>
  <si>
    <t>17.0011 min, 3.417 s</t>
  </si>
  <si>
    <t>17.0011 min, 3.489 s</t>
  </si>
  <si>
    <t>17.0011 min, 4.636 s</t>
  </si>
  <si>
    <t>17.0844 min, 3.549 s</t>
  </si>
  <si>
    <t>2-[2-(5-Norbornenyl)oxy]-tetrahydropyran</t>
  </si>
  <si>
    <t>17.1678 min, 2.291 s</t>
  </si>
  <si>
    <t>17.1678 min, 3.330 s</t>
  </si>
  <si>
    <t>17.2511 min, 2.924 s</t>
  </si>
  <si>
    <t>17.2511 min, 3.355 s</t>
  </si>
  <si>
    <t>17.2511 min, 3.472 s</t>
  </si>
  <si>
    <t>XIC(136.05±500ppm)</t>
  </si>
  <si>
    <t>17.3344 min, 4.176 s</t>
  </si>
  <si>
    <t>17.4178 min, 3.358 s</t>
  </si>
  <si>
    <t>17.4178 min, 3.794 s</t>
  </si>
  <si>
    <t>17.4178 min, 4.379 s</t>
  </si>
  <si>
    <t>XIC(136.08±500ppm)</t>
  </si>
  <si>
    <t>17.5011 min, 3.014 s</t>
  </si>
  <si>
    <t>XIC(123.08±500ppm)</t>
  </si>
  <si>
    <t>17.5011 min, 3.447 s</t>
  </si>
  <si>
    <t>Methyl-2-thiophene carboxylate</t>
  </si>
  <si>
    <t>17.5845 min, 3.900 s</t>
  </si>
  <si>
    <t>17.5845 min, 4.659 s</t>
  </si>
  <si>
    <t>17.6678 min, 3.926 s</t>
  </si>
  <si>
    <t>17.7511 min, 3.077 s</t>
  </si>
  <si>
    <t>17.7511 min, 3.107 s</t>
  </si>
  <si>
    <t>17.7511 min, 4.761 s</t>
  </si>
  <si>
    <t>17.8345 min, 1.951 s</t>
  </si>
  <si>
    <t>Benzene, 1,4-dimethyl-2-(1-methylethyl)-</t>
  </si>
  <si>
    <t>XIC(133.10±500ppm)</t>
  </si>
  <si>
    <t>XIC(82.01±500ppm)</t>
  </si>
  <si>
    <t>4-Octenoic acid, methyl ester</t>
  </si>
  <si>
    <t>17.9178 min, 2.698 s</t>
  </si>
  <si>
    <t>17.9178 min, 3.539 s</t>
  </si>
  <si>
    <t>XIC(64.04±500ppm)</t>
  </si>
  <si>
    <t>18.0012 min, 3.814 s</t>
  </si>
  <si>
    <t>18.0845 min, 1.882 s</t>
  </si>
  <si>
    <t>XIC(92.06±500ppm)</t>
  </si>
  <si>
    <t>18.0845 min, 2.548 s</t>
  </si>
  <si>
    <t>18.0845 min, 3.126 s</t>
  </si>
  <si>
    <t>18.0845 min, 4.828 s</t>
  </si>
  <si>
    <t>18.0845 min, 4.998 s</t>
  </si>
  <si>
    <t>18.1678 min, 1.516 s</t>
  </si>
  <si>
    <t>18.1678 min, 3.623 s</t>
  </si>
  <si>
    <t>XIC(139.06±500ppm)</t>
  </si>
  <si>
    <t>18.1678 min, 4.082 s</t>
  </si>
  <si>
    <t>18.2512 min, 2.936 s</t>
  </si>
  <si>
    <t>XIC(132.09±500ppm)</t>
  </si>
  <si>
    <t>18.2512 min, 2.974 s</t>
  </si>
  <si>
    <t>18.2512 min, 3.165 s</t>
  </si>
  <si>
    <t>18.2512 min, 5.051 s</t>
  </si>
  <si>
    <t>18.4179 min, 2.698 s</t>
  </si>
  <si>
    <t>18.4179 min, 3.834 s</t>
  </si>
  <si>
    <t>XIC(137.00±500ppm)</t>
  </si>
  <si>
    <t>18.4179 min, 3.993 s</t>
  </si>
  <si>
    <t>XIC(85.03±500ppm)</t>
  </si>
  <si>
    <t>18.4179 min, 5.445 s</t>
  </si>
  <si>
    <t>18.5012 min, 2.919 s</t>
  </si>
  <si>
    <t>2-Cyclopenten-1-one, 4-methoxy-</t>
  </si>
  <si>
    <t>XIC(69.01±500ppm)</t>
  </si>
  <si>
    <t>18.5012 min, 4.877 s</t>
  </si>
  <si>
    <t>18.5845 min, 3.563 s</t>
  </si>
  <si>
    <t>18.5845 min, 3.769 s</t>
  </si>
  <si>
    <t>XIC(83.08±500ppm)</t>
  </si>
  <si>
    <t>18.6679 min, 2.094 s</t>
  </si>
  <si>
    <t>18.8346 min, 3.614 s</t>
  </si>
  <si>
    <t>18.8346 min, 3.649 s</t>
  </si>
  <si>
    <t>18.8346 min, 3.826 s</t>
  </si>
  <si>
    <t>18.8346 min, 3.860 s</t>
  </si>
  <si>
    <t>Bicyclo[4.1.0]heptan-3-ol, 4,7,7-trimethyl-, [1R-(1a,3a,4a,6a)]-</t>
  </si>
  <si>
    <t>18.9179 min, 3.267 s</t>
  </si>
  <si>
    <t>18.9179 min, 3.686 s</t>
  </si>
  <si>
    <t>18.9179 min, 4.454 s</t>
  </si>
  <si>
    <t>19.0012 min, 4.870 s</t>
  </si>
  <si>
    <t>19.0846 min, 2.770 s</t>
  </si>
  <si>
    <t>19.0846 min, 3.613 s</t>
  </si>
  <si>
    <t>19.0846 min, 4.047 s</t>
  </si>
  <si>
    <t>19.0846 min, 4.074 s</t>
  </si>
  <si>
    <t>19.0846 min, 4.907 s</t>
  </si>
  <si>
    <t>19.1679 min, 2.639 s</t>
  </si>
  <si>
    <t>19.1679 min, 3.703 s</t>
  </si>
  <si>
    <t>19.1679 min, 4.038 s</t>
  </si>
  <si>
    <t>3-Isoxazolamine, 5-methyl-</t>
  </si>
  <si>
    <t>19.1679 min, 4.696 s</t>
  </si>
  <si>
    <t>19.2513 min, 3.353 s</t>
  </si>
  <si>
    <t>19.2513 min, 3.689 s</t>
  </si>
  <si>
    <t>19.4179 min, 1.894 s</t>
  </si>
  <si>
    <t>XIC(104.06±500ppm)</t>
  </si>
  <si>
    <t>19.4179 min, 2.758 s</t>
  </si>
  <si>
    <t>19.4179 min, 2.881 s</t>
  </si>
  <si>
    <t>19.4179 min, 4.561 s</t>
  </si>
  <si>
    <t>19.5013 min, 3.266 s</t>
  </si>
  <si>
    <t>19.5013 min, 4.874 s</t>
  </si>
  <si>
    <t>19.5013 min, 5.688 s</t>
  </si>
  <si>
    <t>19.5846 min, 3.367 s</t>
  </si>
  <si>
    <t>19.5846 min, 3.423 s</t>
  </si>
  <si>
    <t>Hydrazine, 1-methyl-1-(1-methylethyl)-</t>
  </si>
  <si>
    <t>XIC(73.05±500ppm)</t>
  </si>
  <si>
    <t>19.5846 min, 6.179 s</t>
  </si>
  <si>
    <t>19.668 min, 2.792 s</t>
  </si>
  <si>
    <t>2H-Benzimidazol-2-one, 1,3-dihydro-</t>
  </si>
  <si>
    <t>XIC(134.04±500ppm)</t>
  </si>
  <si>
    <t>19.668 min, 4.389 s</t>
  </si>
  <si>
    <t>2-Undecene, 10-methyl-</t>
  </si>
  <si>
    <t>19.7513 min, 1.907 s</t>
  </si>
  <si>
    <t>19.7513 min, 2.787 s</t>
  </si>
  <si>
    <t>XIC(91.06±500ppm)</t>
  </si>
  <si>
    <t>19.7513 min, 3.454 s</t>
  </si>
  <si>
    <t>XIC(103.05±500ppm)</t>
  </si>
  <si>
    <t>19.7513 min, 4.037 s</t>
  </si>
  <si>
    <t>19.7513 min, 4.166 s</t>
  </si>
  <si>
    <t>19.8346 min, 2.260 s</t>
  </si>
  <si>
    <t>19.8346 min, 4.097 s</t>
  </si>
  <si>
    <t>19.8346 min, 4.755 s</t>
  </si>
  <si>
    <t>20.0013 min, 2.172 s</t>
  </si>
  <si>
    <t>20.0013 min, 3.548 s</t>
  </si>
  <si>
    <t>20.0013 min, 3.583 s</t>
  </si>
  <si>
    <t>20.0013 min, 3.940 s</t>
  </si>
  <si>
    <t>20.0847 min, 2.828 s</t>
  </si>
  <si>
    <t>20.0847 min, 3.253 s</t>
  </si>
  <si>
    <t>20.0847 min, 5.040 s</t>
  </si>
  <si>
    <t>20.2513 min, 3.695 s</t>
  </si>
  <si>
    <t>20.2513 min, 3.727 s</t>
  </si>
  <si>
    <t>XIC(80.03±500ppm)</t>
  </si>
  <si>
    <t>20.3347 min, 2.539 s</t>
  </si>
  <si>
    <t>20.3347 min, 2.734 s</t>
  </si>
  <si>
    <t>20.3347 min, 2.813 s</t>
  </si>
  <si>
    <t>20.5014 min, 3.088 s</t>
  </si>
  <si>
    <t>20.5014 min, 3.339 s</t>
  </si>
  <si>
    <t>20.5014 min, 3.693 s</t>
  </si>
  <si>
    <t>20.5014 min, 3.984 s</t>
  </si>
  <si>
    <t>20.5847 min, 2.429 s</t>
  </si>
  <si>
    <t>XIC(152.08±500ppm)</t>
  </si>
  <si>
    <t>20.5847 min, 3.597 s</t>
  </si>
  <si>
    <t>20.668 min, 4.344 s</t>
  </si>
  <si>
    <t>20.7514 min, 3.494 s</t>
  </si>
  <si>
    <t>20.8347 min, 1.916 s</t>
  </si>
  <si>
    <t>20.8347 min, 2.823 s</t>
  </si>
  <si>
    <t>20.8347 min, 3.431 s</t>
  </si>
  <si>
    <t>XIC(128.06±500ppm)</t>
  </si>
  <si>
    <t>20.8347 min, 3.549 s</t>
  </si>
  <si>
    <t>XIC(95.08±500ppm)</t>
  </si>
  <si>
    <t>20.9181 min, 3.326 s</t>
  </si>
  <si>
    <t>21.0014 min, 2.846 s</t>
  </si>
  <si>
    <t>21.0014 min, 3.127 s</t>
  </si>
  <si>
    <t>Oxalic acid, isobutyl 2-isopropylphenyl ester</t>
  </si>
  <si>
    <t>21.0014 min, 3.393 s</t>
  </si>
  <si>
    <t>21.0014 min, 3.755 s</t>
  </si>
  <si>
    <t>21.0847 min, 2.908 s</t>
  </si>
  <si>
    <t>21.0847 min, 3.950 s</t>
  </si>
  <si>
    <t>XIC(129.05±500ppm)</t>
  </si>
  <si>
    <t>21.0847 min, 3.989 s</t>
  </si>
  <si>
    <t>XIC(102.05±500ppm)</t>
  </si>
  <si>
    <t>21.1681 min, 1.823 s</t>
  </si>
  <si>
    <t>XIC(148.09±500ppm)</t>
  </si>
  <si>
    <t>21.1681 min, 3.342 s</t>
  </si>
  <si>
    <t>21.1681 min, 3.710 s</t>
  </si>
  <si>
    <t>21.1681 min, 5.657 s</t>
  </si>
  <si>
    <t>endo-2-Methylbicyclo[3.3.1]nonane</t>
  </si>
  <si>
    <t>XIC(110.07±500ppm)</t>
  </si>
  <si>
    <t>21.2514 min, 3.397 s</t>
  </si>
  <si>
    <t>21.2514 min, 3.960 s</t>
  </si>
  <si>
    <t>XIC(134.01±500ppm)</t>
  </si>
  <si>
    <t>21.2514 min, 4.596 s</t>
  </si>
  <si>
    <t>21.3348 min, 2.045 s</t>
  </si>
  <si>
    <t>21.3348 min, 2.997 s</t>
  </si>
  <si>
    <t>21.3348 min, 3.220 s</t>
  </si>
  <si>
    <t>21.3348 min, 4.141 s</t>
  </si>
  <si>
    <t>21.3348 min, 5.099 s</t>
  </si>
  <si>
    <t>21.3348 min, 5.499 s</t>
  </si>
  <si>
    <t>21.4181 min, 2.934 s</t>
  </si>
  <si>
    <t>21.4181 min, 3.513 s</t>
  </si>
  <si>
    <t>21.5014 min, 2.951 s</t>
  </si>
  <si>
    <t>21.5014 min, 3.442 s</t>
  </si>
  <si>
    <t>21.5014 min, 3.689 s</t>
  </si>
  <si>
    <t>Acetamide, N-(5-methyl-3-isoxazolyl)-</t>
  </si>
  <si>
    <t>21.5014 min, 4.945 s</t>
  </si>
  <si>
    <t>21.5848 min, 3.018 s</t>
  </si>
  <si>
    <t>21.5848 min, 3.225 s</t>
  </si>
  <si>
    <t>21.5848 min, 3.607 s</t>
  </si>
  <si>
    <t>21.5848 min, 4.308 s</t>
  </si>
  <si>
    <t>10-Undecen-1-ol</t>
  </si>
  <si>
    <t>21.6681 min, 2.068 s</t>
  </si>
  <si>
    <t>21.6681 min, 2.773 s</t>
  </si>
  <si>
    <t>21.6681 min, 3.319 s</t>
  </si>
  <si>
    <t>21.6681 min, 3.764 s</t>
  </si>
  <si>
    <t>21.6681 min, 4.132 s</t>
  </si>
  <si>
    <t>21.7515 min, 1.950 s</t>
  </si>
  <si>
    <t>21.7515 min, 2.563 s</t>
  </si>
  <si>
    <t>21.7515 min, 3.000 s</t>
  </si>
  <si>
    <t>21.7515 min, 3.928 s</t>
  </si>
  <si>
    <t>21.7515 min, 4.551 s</t>
  </si>
  <si>
    <t>XIC(146.07±500ppm)</t>
  </si>
  <si>
    <t>1-Butanol, 2-methyl-, propanoate</t>
  </si>
  <si>
    <t>21.8348 min, 3.796 s</t>
  </si>
  <si>
    <t>21.9181 min, 2.306 s</t>
  </si>
  <si>
    <t>21.9181 min, 3.291 s</t>
  </si>
  <si>
    <t>21.9181 min, 3.837 s</t>
  </si>
  <si>
    <t>21.9181 min, 3.910 s</t>
  </si>
  <si>
    <t>22.0015 min, 2.937 s</t>
  </si>
  <si>
    <t>22.0015 min, 3.458 s</t>
  </si>
  <si>
    <t>22.0848 min, 1.964 s</t>
  </si>
  <si>
    <t>XIC(144.09±500ppm)</t>
  </si>
  <si>
    <t>22.0848 min, 3.334 s</t>
  </si>
  <si>
    <t>22.0848 min, 3.432 s</t>
  </si>
  <si>
    <t>XIC(127.06±500ppm)</t>
  </si>
  <si>
    <t>22.0848 min, 3.742 s</t>
  </si>
  <si>
    <t>22.0848 min, 4.502 s</t>
  </si>
  <si>
    <t>22.1682 min, 2.566 s</t>
  </si>
  <si>
    <t>22.1682 min, 2.837 s</t>
  </si>
  <si>
    <t>22.1682 min, 3.038 s</t>
  </si>
  <si>
    <t>22.1682 min, 3.643 s</t>
  </si>
  <si>
    <t>22.2515 min, 3.451 s</t>
  </si>
  <si>
    <t>22.2515 min, 5.126 s</t>
  </si>
  <si>
    <t>22.2515 min, 5.184 s</t>
  </si>
  <si>
    <t>22.3348 min, 2.622 s</t>
  </si>
  <si>
    <t>22.3348 min, 3.406 s</t>
  </si>
  <si>
    <t>22.3348 min, 3.494 s</t>
  </si>
  <si>
    <t>22.3348 min, 3.518 s</t>
  </si>
  <si>
    <t>Benzene, 1-methyl-2-(1-methyl-2-propenyl)-</t>
  </si>
  <si>
    <t>22.4182 min, 2.877 s</t>
  </si>
  <si>
    <t>22.4182 min, 3.328 s</t>
  </si>
  <si>
    <t>22.4182 min, 3.800 s</t>
  </si>
  <si>
    <t>22.4182 min, 4.097 s</t>
  </si>
  <si>
    <t>XIC(115.06±500ppm)</t>
  </si>
  <si>
    <t>22.5015 min, 3.558 s</t>
  </si>
  <si>
    <t>22.5849 min, 3.083 s</t>
  </si>
  <si>
    <t>Tricyclo[4.2.1.1(2,5)]deca-3,7-diene-9,10-dione, (1a,2ß,5ß,6a)-</t>
  </si>
  <si>
    <t>22.6682 min, 2.909 s</t>
  </si>
  <si>
    <t>22.6682 min, 3.387 s</t>
  </si>
  <si>
    <t>22.7515 min, 2.544 s</t>
  </si>
  <si>
    <t>22.7515 min, 2.933 s</t>
  </si>
  <si>
    <t>22.7515 min, 3.561 s</t>
  </si>
  <si>
    <t>1H-Pyrazole-1-carboximidamide, 3,5-dimethyl-</t>
  </si>
  <si>
    <t>22.7515 min, 4.090 s</t>
  </si>
  <si>
    <t>XIC(132.07±500ppm)</t>
  </si>
  <si>
    <t>22.7515 min, 4.175 s</t>
  </si>
  <si>
    <t>XIC(135.01±500ppm)</t>
  </si>
  <si>
    <t>22.7515 min, 4.641 s</t>
  </si>
  <si>
    <t>22.8349 min, 1.902 s</t>
  </si>
  <si>
    <t>22.8349 min, 3.188 s</t>
  </si>
  <si>
    <t>XIC(147.07±500ppm)</t>
  </si>
  <si>
    <t>22.8349 min, 3.682 s</t>
  </si>
  <si>
    <t>XIC(71.02±500ppm)</t>
  </si>
  <si>
    <t>XIC(144.05±500ppm)</t>
  </si>
  <si>
    <t>22.9182 min, 4.129 s</t>
  </si>
  <si>
    <t>23.0016 min, 2.409 s</t>
  </si>
  <si>
    <t>23.0016 min, 2.678 s</t>
  </si>
  <si>
    <t>23.0849 min, 1.925 s</t>
  </si>
  <si>
    <t>23.0849 min, 2.240 s</t>
  </si>
  <si>
    <t>23.0849 min, 2.591 s</t>
  </si>
  <si>
    <t>23.0849 min, 2.877 s</t>
  </si>
  <si>
    <t>23.0849 min, 3.083 s</t>
  </si>
  <si>
    <t>23.0849 min, 4.008 s</t>
  </si>
  <si>
    <t>23.1682 min, 3.219 s</t>
  </si>
  <si>
    <t>23.1682 min, 3.506 s</t>
  </si>
  <si>
    <t>23.1682 min, 3.598 s</t>
  </si>
  <si>
    <t>23.1682 min, 3.831 s</t>
  </si>
  <si>
    <t>23.1682 min, 3.870 s</t>
  </si>
  <si>
    <t>1,7-Octadiene, 2,7-dimethyl-</t>
  </si>
  <si>
    <t>23.3349 min, 2.184 s</t>
  </si>
  <si>
    <t>23.3349 min, 3.448 s</t>
  </si>
  <si>
    <t>23.4183 min, 3.911 s</t>
  </si>
  <si>
    <t>23.5016 min, 2.774 s</t>
  </si>
  <si>
    <t>23.5016 min, 3.370 s</t>
  </si>
  <si>
    <t>XIC(148.05±500ppm)</t>
  </si>
  <si>
    <t>23.5849 min, 3.963 s</t>
  </si>
  <si>
    <t>23.5849 min, 4.577 s</t>
  </si>
  <si>
    <t>23.6683 min, 3.338 s</t>
  </si>
  <si>
    <t>23.6683 min, 3.626 s</t>
  </si>
  <si>
    <t>23.6683 min, 4.452 s</t>
  </si>
  <si>
    <t>23.7516 min, 2.633 s</t>
  </si>
  <si>
    <t>23.7516 min, 3.268 s</t>
  </si>
  <si>
    <t>23.7516 min, 3.785 s</t>
  </si>
  <si>
    <t>23.835 min, 2.807 s</t>
  </si>
  <si>
    <t>23.835 min, 3.136 s</t>
  </si>
  <si>
    <t>23.835 min, 3.539 s</t>
  </si>
  <si>
    <t>23.835 min, 3.923 s</t>
  </si>
  <si>
    <t>23.9183 min, 3.104 s</t>
  </si>
  <si>
    <t>2-Methylbenzyl cyanide</t>
  </si>
  <si>
    <t>23.9183 min, 4.394 s</t>
  </si>
  <si>
    <t>23.9183 min, 4.812 s</t>
  </si>
  <si>
    <t>24.0016 min, 3.495 s</t>
  </si>
  <si>
    <t>24.0016 min, 3.859 s</t>
  </si>
  <si>
    <t>24.0016 min, 4.217 s</t>
  </si>
  <si>
    <t>24.0016 min, 5.098 s</t>
  </si>
  <si>
    <t>24.085 min, 1.936 s</t>
  </si>
  <si>
    <t>24.085 min, 3.533 s</t>
  </si>
  <si>
    <t>24.1683 min, 2.591 s</t>
  </si>
  <si>
    <t>24.1683 min, 3.266 s</t>
  </si>
  <si>
    <t>24.1683 min, 3.650 s</t>
  </si>
  <si>
    <t>24.1683 min, 3.862 s</t>
  </si>
  <si>
    <t>24.1683 min, 4.379 s</t>
  </si>
  <si>
    <t>24.335 min, 2.159 s</t>
  </si>
  <si>
    <t>24.335 min, 2.898 s</t>
  </si>
  <si>
    <t>24.335 min, 3.292 s</t>
  </si>
  <si>
    <t>24.335 min, 3.416 s</t>
  </si>
  <si>
    <t>24.335 min, 4.012 s</t>
  </si>
  <si>
    <t>24.335 min, 4.445 s</t>
  </si>
  <si>
    <t>24.4183 min, 1.920 s</t>
  </si>
  <si>
    <t>2,5-Dimethylbenzyl cyanide</t>
  </si>
  <si>
    <t>24.5017 min, 2.587 s</t>
  </si>
  <si>
    <t>24.5017 min, 4.019 s</t>
  </si>
  <si>
    <t>24.585 min, 2.177 s</t>
  </si>
  <si>
    <t>24.585 min, 3.274 s</t>
  </si>
  <si>
    <t>24.585 min, 3.331 s</t>
  </si>
  <si>
    <t>24.585 min, 3.429 s</t>
  </si>
  <si>
    <t>24.585 min, 4.062 s</t>
  </si>
  <si>
    <t>24.6684 min, 1.945 s</t>
  </si>
  <si>
    <t>24.6684 min, 3.807 s</t>
  </si>
  <si>
    <t>24.7517 min, 2.547 s</t>
  </si>
  <si>
    <t>XIC(128.03±500ppm)</t>
  </si>
  <si>
    <t>24.835 min, 2.111 s</t>
  </si>
  <si>
    <t>24.835 min, 2.648 s</t>
  </si>
  <si>
    <t>24.835 min, 2.888 s</t>
  </si>
  <si>
    <t>24.835 min, 3.335 s</t>
  </si>
  <si>
    <t>24.835 min, 3.381 s</t>
  </si>
  <si>
    <t>24.9184 min, 2.784 s</t>
  </si>
  <si>
    <t>24.9184 min, 4.257 s</t>
  </si>
  <si>
    <t>Glutaric acid, ethyl isobutyl ester</t>
  </si>
  <si>
    <t>24.9184 min, 4.343 s</t>
  </si>
  <si>
    <t>25.0017 min, 3.111 s</t>
  </si>
  <si>
    <t>25.0017 min, 3.503 s</t>
  </si>
  <si>
    <t>25.0017 min, 3.985 s</t>
  </si>
  <si>
    <t>25.0017 min, 4.463 s</t>
  </si>
  <si>
    <t>25.0851 min, 3.372 s</t>
  </si>
  <si>
    <t>25.0851 min, 3.540 s</t>
  </si>
  <si>
    <t>Butane, 2,2,3,3-tetramethyl-</t>
  </si>
  <si>
    <t>25.0851 min, 4.126 s</t>
  </si>
  <si>
    <t>25.1684 min, 1.796 s</t>
  </si>
  <si>
    <t>25.1684 min, 2.412 s</t>
  </si>
  <si>
    <t>25.1684 min, 3.826 s</t>
  </si>
  <si>
    <t>XIC(137.02±500ppm)</t>
  </si>
  <si>
    <t>25.1684 min, 3.887 s</t>
  </si>
  <si>
    <t>2-Cyclohexen-1-one, 4-(2-oxopropyl)-</t>
  </si>
  <si>
    <t>25.1684 min, 4.227 s</t>
  </si>
  <si>
    <t>25.2517 min, 3.388 s</t>
  </si>
  <si>
    <t>25.2517 min, 3.514 s</t>
  </si>
  <si>
    <t>25.2517 min, 3.540 s</t>
  </si>
  <si>
    <t>25.2517 min, 4.440 s</t>
  </si>
  <si>
    <t>25.2517 min, 5.515 s</t>
  </si>
  <si>
    <t>25.3351 min, 2.439 s</t>
  </si>
  <si>
    <t>25.3351 min, 2.785 s</t>
  </si>
  <si>
    <t>25.3351 min, 2.980 s</t>
  </si>
  <si>
    <t>25.3351 min, 3.245 s</t>
  </si>
  <si>
    <t>25.3351 min, 3.404 s</t>
  </si>
  <si>
    <t>XIC(141.07±500ppm)</t>
  </si>
  <si>
    <t>25.3351 min, 3.801 s</t>
  </si>
  <si>
    <t>25.3351 min, 4.126 s</t>
  </si>
  <si>
    <t>2-Acetoxy-3-methyl-2-cyclopenten-1-one</t>
  </si>
  <si>
    <t>25.3351 min, 4.713 s</t>
  </si>
  <si>
    <t>25.4184 min, 2.101 s</t>
  </si>
  <si>
    <t>25.4184 min, 3.075 s</t>
  </si>
  <si>
    <t>25.5018 min, 3.568 s</t>
  </si>
  <si>
    <t>25.5018 min, 3.608 s</t>
  </si>
  <si>
    <t>XIC(158.07±500ppm)</t>
  </si>
  <si>
    <t>25.5851 min, 3.976 s</t>
  </si>
  <si>
    <t>XIC(73.07±500ppm)</t>
  </si>
  <si>
    <t>25.5851 min, 6.145 s</t>
  </si>
  <si>
    <t>25.6684 min, 2.041 s</t>
  </si>
  <si>
    <t>25.6684 min, 2.908 s</t>
  </si>
  <si>
    <t>25.6684 min, 3.250 s</t>
  </si>
  <si>
    <t>25.6684 min, 3.411 s</t>
  </si>
  <si>
    <t>25.6684 min, 3.487 s</t>
  </si>
  <si>
    <t>25.6684 min, 4.245 s</t>
  </si>
  <si>
    <t>25.7518 min, 3.580 s</t>
  </si>
  <si>
    <t>25.8351 min, 2.034 s</t>
  </si>
  <si>
    <t>25.8351 min, 3.271 s</t>
  </si>
  <si>
    <t>25.9185 min, 2.959 s</t>
  </si>
  <si>
    <t>25.9185 min, 3.554 s</t>
  </si>
  <si>
    <t>25.9185 min, 3.899 s</t>
  </si>
  <si>
    <t>25.9185 min, 4.430 s</t>
  </si>
  <si>
    <t>26.0018 min, 2.957 s</t>
  </si>
  <si>
    <t>26.0018 min, 3.201 s</t>
  </si>
  <si>
    <t>26.0018 min, 3.260 s</t>
  </si>
  <si>
    <t>Isobutyl (5-isopropyl-2-methylphenyl) carbonate</t>
  </si>
  <si>
    <t>26.0018 min, 3.311 s</t>
  </si>
  <si>
    <t>26.0018 min, 4.673 s</t>
  </si>
  <si>
    <t>26.0851 min, 3.205 s</t>
  </si>
  <si>
    <t>26.0851 min, 3.430 s</t>
  </si>
  <si>
    <t>26.0851 min, 4.105 s</t>
  </si>
  <si>
    <t>26.1685 min, 1.903 s</t>
  </si>
  <si>
    <t>26.1685 min, 2.389 s</t>
  </si>
  <si>
    <t>26.1685 min, 3.141 s</t>
  </si>
  <si>
    <t>26.1685 min, 3.229 s</t>
  </si>
  <si>
    <t>1,12-Dodecanediol</t>
  </si>
  <si>
    <t>26.2518 min, 2.068 s</t>
  </si>
  <si>
    <t>26.2518 min, 3.253 s</t>
  </si>
  <si>
    <t>26.2518 min, 3.985 s</t>
  </si>
  <si>
    <t>26.2518 min, 4.092 s</t>
  </si>
  <si>
    <t>XIC(157.10±500ppm)</t>
  </si>
  <si>
    <t>26.3352 min, 2.956 s</t>
  </si>
  <si>
    <t>26.4185 min, 3.287 s</t>
  </si>
  <si>
    <t>26.4185 min, 3.558 s</t>
  </si>
  <si>
    <t>26.5018 min, 2.818 s</t>
  </si>
  <si>
    <t>26.5018 min, 3.206 s</t>
  </si>
  <si>
    <t>26.5018 min, 3.505 s</t>
  </si>
  <si>
    <t>26.5018 min, 4.076 s</t>
  </si>
  <si>
    <t>26.5018 min, 4.154 s</t>
  </si>
  <si>
    <t>26.6685 min, 3.328 s</t>
  </si>
  <si>
    <t>26.6685 min, 4.304 s</t>
  </si>
  <si>
    <t>XIC(126.03±500ppm)</t>
  </si>
  <si>
    <t>26.8352 min, 2.533 s</t>
  </si>
  <si>
    <t>26.8352 min, 3.003 s</t>
  </si>
  <si>
    <t>XIC(145.03±500ppm)</t>
  </si>
  <si>
    <t>26.9185 min, 3.183 s</t>
  </si>
  <si>
    <t>26.9185 min, 3.243 s</t>
  </si>
  <si>
    <t>26.9185 min, 4.120 s</t>
  </si>
  <si>
    <t>XIC(118.08±500ppm)</t>
  </si>
  <si>
    <t>27.0019 min, 3.327 s</t>
  </si>
  <si>
    <t>27.0019 min, 3.740 s</t>
  </si>
  <si>
    <t>27.0019 min, 3.896 s</t>
  </si>
  <si>
    <t>27.0019 min, 4.454 s</t>
  </si>
  <si>
    <t>27.0852 min, 3.060 s</t>
  </si>
  <si>
    <t>27.0852 min, 4.038 s</t>
  </si>
  <si>
    <t>27.0852 min, 5.100 s</t>
  </si>
  <si>
    <t>27.1686 min, 2.563 s</t>
  </si>
  <si>
    <t>27.1686 min, 4.017 s</t>
  </si>
  <si>
    <t>XIC(108.02±500ppm)</t>
  </si>
  <si>
    <t>27.1686 min, 5.204 s</t>
  </si>
  <si>
    <t>27.2519 min, 2.531 s</t>
  </si>
  <si>
    <t>27.2519 min, 3.142 s</t>
  </si>
  <si>
    <t>27.2519 min, 3.788 s</t>
  </si>
  <si>
    <t>Oxalic acid, 6-ethyloct-3-yl ethyl ester</t>
  </si>
  <si>
    <t>27.3352 min, 1.870 s</t>
  </si>
  <si>
    <t>27.3352 min, 3.592 s</t>
  </si>
  <si>
    <t>27.3352 min, 4.587 s</t>
  </si>
  <si>
    <t>27.3352 min, 5.304 s</t>
  </si>
  <si>
    <t>27.4186 min, 3.085 s</t>
  </si>
  <si>
    <t>27.4186 min, 3.458 s</t>
  </si>
  <si>
    <t>27.4186 min, 4.378 s</t>
  </si>
  <si>
    <t>27.5019 min, 2.103 s</t>
  </si>
  <si>
    <t>27.5019 min, 2.809 s</t>
  </si>
  <si>
    <t>27.5019 min, 3.300 s</t>
  </si>
  <si>
    <t>27.5019 min, 4.326 s</t>
  </si>
  <si>
    <t>27.5853 min, 2.822 s</t>
  </si>
  <si>
    <t>27.5853 min, 3.194 s</t>
  </si>
  <si>
    <t>27.5853 min, 3.773 s</t>
  </si>
  <si>
    <t>27.6686 min, 4.644 s</t>
  </si>
  <si>
    <t>27.7519 min, 4.642 s</t>
  </si>
  <si>
    <t>27.8353 min, 3.426 s</t>
  </si>
  <si>
    <t>27.8353 min, 4.281 s</t>
  </si>
  <si>
    <t>27.9186 min, 2.183 s</t>
  </si>
  <si>
    <t>27.9186 min, 3.345 s</t>
  </si>
  <si>
    <t>27.9186 min, 3.525 s</t>
  </si>
  <si>
    <t>27.9186 min, 4.037 s</t>
  </si>
  <si>
    <t>27.9186 min, 4.616 s</t>
  </si>
  <si>
    <t>4-Ethylbenzoic acid, 3,4-dichlorophenyl ester</t>
  </si>
  <si>
    <t>28.002 min, 3.870 s</t>
  </si>
  <si>
    <t>28.002 min, 4.494 s</t>
  </si>
  <si>
    <t>28.0853 min, 2.493 s</t>
  </si>
  <si>
    <t>28.0853 min, 2.607 s</t>
  </si>
  <si>
    <t>28.0853 min, 4.229 s</t>
  </si>
  <si>
    <t>28.0853 min, 5.094 s</t>
  </si>
  <si>
    <t>28.1686 min, 3.601 s</t>
  </si>
  <si>
    <t>XIC(147.04±500ppm)</t>
  </si>
  <si>
    <t>28.1686 min, 3.921 s</t>
  </si>
  <si>
    <t>28.1686 min, 4.098 s</t>
  </si>
  <si>
    <t>28.1686 min, 4.450 s</t>
  </si>
  <si>
    <t>28.252 min, 3.527 s</t>
  </si>
  <si>
    <t>28.3353 min, 4.281 s</t>
  </si>
  <si>
    <t>28.3353 min, 4.313 s</t>
  </si>
  <si>
    <t>28.502 min, 3.947 s</t>
  </si>
  <si>
    <t>XIC(154.06±500ppm)</t>
  </si>
  <si>
    <t>28.502 min, 4.258 s</t>
  </si>
  <si>
    <t>28.502 min, 4.458 s</t>
  </si>
  <si>
    <t>28.5853 min, 3.154 s</t>
  </si>
  <si>
    <t>28.5853 min, 3.775 s</t>
  </si>
  <si>
    <t>28.5853 min, 4.444 s</t>
  </si>
  <si>
    <t>28.5853 min, 4.546 s</t>
  </si>
  <si>
    <t>28.6687 min, 1.873 s</t>
  </si>
  <si>
    <t>28.6687 min, 4.136 s</t>
  </si>
  <si>
    <t>28.6687 min, 4.566 s</t>
  </si>
  <si>
    <t>28.752 min, 1.931 s</t>
  </si>
  <si>
    <t>28.752 min, 2.147 s</t>
  </si>
  <si>
    <t>XIC(164.08±500ppm)</t>
  </si>
  <si>
    <t>Benzene, (1-methylhexyl)-</t>
  </si>
  <si>
    <t>28.9187 min, 2.561 s</t>
  </si>
  <si>
    <t>28.9187 min, 3.247 s</t>
  </si>
  <si>
    <t>28.9187 min, 4.001 s</t>
  </si>
  <si>
    <t>29.002 min, 2.162 s</t>
  </si>
  <si>
    <t>29.002 min, 3.489 s</t>
  </si>
  <si>
    <t>XIC(162.06±500ppm)</t>
  </si>
  <si>
    <t>29.002 min, 3.829 s</t>
  </si>
  <si>
    <t>29.0854 min, 1.946 s</t>
  </si>
  <si>
    <t>29.0854 min, 3.222 s</t>
  </si>
  <si>
    <t>29.2521 min, 2.114 s</t>
  </si>
  <si>
    <t>29.2521 min, 2.609 s</t>
  </si>
  <si>
    <t>29.2521 min, 3.265 s</t>
  </si>
  <si>
    <t>29.2521 min, 3.944 s</t>
  </si>
  <si>
    <t>29.2521 min, 4.465 s</t>
  </si>
  <si>
    <t>XIC(159.08±500ppm)</t>
  </si>
  <si>
    <t>29.3354 min, 3.070 s</t>
  </si>
  <si>
    <t>29.3354 min, 4.620 s</t>
  </si>
  <si>
    <t>29.4187 min, 3.246 s</t>
  </si>
  <si>
    <t>29.4187 min, 4.449 s</t>
  </si>
  <si>
    <t>5-Dodecanone</t>
  </si>
  <si>
    <t>29.5021 min, 2.386 s</t>
  </si>
  <si>
    <t>29.5021 min, 3.791 s</t>
  </si>
  <si>
    <t>29.6688 min, 3.291 s</t>
  </si>
  <si>
    <t>29.6688 min, 5.043 s</t>
  </si>
  <si>
    <t>XIC(61.04±500ppm)</t>
  </si>
  <si>
    <t>29.7521 min, 6.114 s</t>
  </si>
  <si>
    <t>29.8354 min, 2.056 s</t>
  </si>
  <si>
    <t>29.8354 min, 3.290 s</t>
  </si>
  <si>
    <t>29.8354 min, 3.766 s</t>
  </si>
  <si>
    <t>29.8354 min, 3.842 s</t>
  </si>
  <si>
    <t>29.9188 min, 3.151 s</t>
  </si>
  <si>
    <t>XIC(156.09±500ppm)</t>
  </si>
  <si>
    <t>29.9188 min, 3.505 s</t>
  </si>
  <si>
    <t>29.9188 min, 4.035 s</t>
  </si>
  <si>
    <t>29.9188 min, 4.517 s</t>
  </si>
  <si>
    <t>30.0021 min, 2.037 s</t>
  </si>
  <si>
    <t>30.0855 min, 2.020 s</t>
  </si>
  <si>
    <t>30.0855 min, 3.393 s</t>
  </si>
  <si>
    <t>30.0855 min, 4.414 s</t>
  </si>
  <si>
    <t>30.0855 min, 4.706 s</t>
  </si>
  <si>
    <t>Spiro[4.5]dec-7-ene, 1,8-dimethyl-4-(1-methylethenyl)-, [1S-(1a,4ß,5a)]-</t>
  </si>
  <si>
    <t>30.3355 min, 2.500 s</t>
  </si>
  <si>
    <t>30.3355 min, 3.204 s</t>
  </si>
  <si>
    <t>30.3355 min, 3.770 s</t>
  </si>
  <si>
    <t>30.4188 min, 3.381 s</t>
  </si>
  <si>
    <t>Cyclohexane, 1-ethenyl-1-methyl-2,4-bis(1-methylethenyl)-, [1S-(1a,2ß,4ß)]-</t>
  </si>
  <si>
    <t>XIC(121.10±500ppm)</t>
  </si>
  <si>
    <t>30.5022 min, 2.526 s</t>
  </si>
  <si>
    <t>XIC(168.09±500ppm)</t>
  </si>
  <si>
    <t>30.5022 min, 4.056 s</t>
  </si>
  <si>
    <t>XIC(151.04±500ppm)</t>
  </si>
  <si>
    <t>30.5022 min, 4.578 s</t>
  </si>
  <si>
    <t>30.5022 min, 5.066 s</t>
  </si>
  <si>
    <t>30.5855 min, 3.621 s</t>
  </si>
  <si>
    <t>XIC(152.06±500ppm)</t>
  </si>
  <si>
    <t>Thiophene, 3-phenyl-</t>
  </si>
  <si>
    <t>30.5855 min, 4.113 s</t>
  </si>
  <si>
    <t>XIC(61.03±500ppm)</t>
  </si>
  <si>
    <t>30.6688 min, 3.158 s</t>
  </si>
  <si>
    <t>30.6688 min, 4.486 s</t>
  </si>
  <si>
    <t>30.7522 min, 4.040 s</t>
  </si>
  <si>
    <t>30.8355 min, 3.109 s</t>
  </si>
  <si>
    <t>30.9189 min, 3.649 s</t>
  </si>
  <si>
    <t>30.9189 min, 4.547 s</t>
  </si>
  <si>
    <t>31.0022 min, 2.567 s</t>
  </si>
  <si>
    <t>31.0022 min, 3.165 s</t>
  </si>
  <si>
    <t>31.0855 min, 3.180 s</t>
  </si>
  <si>
    <t>31.1689 min, 3.156 s</t>
  </si>
  <si>
    <t>31.1689 min, 3.985 s</t>
  </si>
  <si>
    <t>Naphthalene, decahydro-4a-methyl-1-methylene-7-(1-methylethenyl)-, [4aR-(4aa,7a,8aß)]-</t>
  </si>
  <si>
    <t>31.2522 min, 2.538 s</t>
  </si>
  <si>
    <t>31.2522 min, 4.221 s</t>
  </si>
  <si>
    <t>31.3356 min, 3.737 s</t>
  </si>
  <si>
    <t>XIC(161.04±500ppm)</t>
  </si>
  <si>
    <t>31.4189 min, 4.797 s</t>
  </si>
  <si>
    <t>31.5022 min, 3.192 s</t>
  </si>
  <si>
    <t>31.5022 min, 3.340 s</t>
  </si>
  <si>
    <t>Spiro[5.5]undec-2-ene, 3,7,7-trimethyl-11-methylene-, (-)-</t>
  </si>
  <si>
    <t>31.7523 min, 2.499 s</t>
  </si>
  <si>
    <t>31.7523 min, 3.880 s</t>
  </si>
  <si>
    <t>31.7523 min, 4.075 s</t>
  </si>
  <si>
    <t>31.7523 min, 6.104 s</t>
  </si>
  <si>
    <t>31.8356 min, 3.230 s</t>
  </si>
  <si>
    <t>2-Indolinone, 1-methyl-</t>
  </si>
  <si>
    <t>31.9189 min, 4.876 s</t>
  </si>
  <si>
    <t>32.0023 min, 2.764 s</t>
  </si>
  <si>
    <t>32.0023 min, 3.804 s</t>
  </si>
  <si>
    <t>32.0023 min, 5.305 s</t>
  </si>
  <si>
    <t>32.0856 min, 3.253 s</t>
  </si>
  <si>
    <t>32.169 min, 3.889 s</t>
  </si>
  <si>
    <t>32.3356 min, 2.554 s</t>
  </si>
  <si>
    <t>XIC(172.05±500ppm)</t>
  </si>
  <si>
    <t>32.3356 min, 3.918 s</t>
  </si>
  <si>
    <t>XIC(157.06±500ppm)</t>
  </si>
  <si>
    <t>32.5023 min, 3.384 s</t>
  </si>
  <si>
    <t>32.5023 min, 4.163 s</t>
  </si>
  <si>
    <t>32.669 min, 1.864 s</t>
  </si>
  <si>
    <t>XIC(161.06±500ppm)</t>
  </si>
  <si>
    <t>32.669 min, 3.690 s</t>
  </si>
  <si>
    <t>32.669 min, 3.906 s</t>
  </si>
  <si>
    <t>32.7523 min, 2.559 s</t>
  </si>
  <si>
    <t>32.7523 min, 4.408 s</t>
  </si>
  <si>
    <t>32.8357 min, 2.524 s</t>
  </si>
  <si>
    <t>32.8357 min, 2.697 s</t>
  </si>
  <si>
    <t>32.919 min, 2.159 s</t>
  </si>
  <si>
    <t>32.919 min, 4.061 s</t>
  </si>
  <si>
    <t>Cycloheptane, 1-methyl-4-methylene-</t>
  </si>
  <si>
    <t>33.169 min, 2.151 s</t>
  </si>
  <si>
    <t>33.2524 min, 3.437 s</t>
  </si>
  <si>
    <t>33.3357 min, 2.196 s</t>
  </si>
  <si>
    <t>XIC(160.09±500ppm)</t>
  </si>
  <si>
    <t>33.3357 min, 4.152 s</t>
  </si>
  <si>
    <t>XIC(176.08±500ppm)</t>
  </si>
  <si>
    <t>33.5024 min, 2.653 s</t>
  </si>
  <si>
    <t>XIC(173.10±500ppm)</t>
  </si>
  <si>
    <t>XIC(162.03±500ppm)</t>
  </si>
  <si>
    <t>33.5857 min, 4.804 s</t>
  </si>
  <si>
    <t>33.6691 min, 2.068 s</t>
  </si>
  <si>
    <t>trans-2-Undecen-1-ol</t>
  </si>
  <si>
    <t>33.6691 min, 2.362 s</t>
  </si>
  <si>
    <t>33.7524 min, 4.186 s</t>
  </si>
  <si>
    <t>33.8358 min, 2.060 s</t>
  </si>
  <si>
    <t>33.8358 min, 3.841 s</t>
  </si>
  <si>
    <t>33.9191 min, 4.344 s</t>
  </si>
  <si>
    <t>34.0024 min, 2.613 s</t>
  </si>
  <si>
    <t>34.0024 min, 3.668 s</t>
  </si>
  <si>
    <t>34.0858 min, 3.490 s</t>
  </si>
  <si>
    <t>XIC(174.06±500ppm)</t>
  </si>
  <si>
    <t>34.0858 min, 3.943 s</t>
  </si>
  <si>
    <t>34.0858 min, 4.435 s</t>
  </si>
  <si>
    <t>34.1691 min, 2.025 s</t>
  </si>
  <si>
    <t>XIC(155.05±500ppm)</t>
  </si>
  <si>
    <t>34.1691 min, 4.610 s</t>
  </si>
  <si>
    <t>34.2525 min, 4.075 s</t>
  </si>
  <si>
    <t>Indolizine, 2,7-dimethyl-</t>
  </si>
  <si>
    <t>34.2525 min, 4.402 s</t>
  </si>
  <si>
    <t>XIC(153.05±500ppm)</t>
  </si>
  <si>
    <t>34.2525 min, 4.793 s</t>
  </si>
  <si>
    <t>34.3358 min, 3.718 s</t>
  </si>
  <si>
    <t>34.4191 min, 3.066 s</t>
  </si>
  <si>
    <t>34.4191 min, 3.440 s</t>
  </si>
  <si>
    <t>34.4191 min, 3.550 s</t>
  </si>
  <si>
    <t>34.6692 min, 3.447 s</t>
  </si>
  <si>
    <t>XIC(163.04±500ppm)</t>
  </si>
  <si>
    <t>34.6692 min, 4.778 s</t>
  </si>
  <si>
    <t>34.7525 min, 2.600 s</t>
  </si>
  <si>
    <t>34.7525 min, 3.622 s</t>
  </si>
  <si>
    <t>XIC(175.06±500ppm)</t>
  </si>
  <si>
    <t>34.8358 min, 4.480 s</t>
  </si>
  <si>
    <t>34.9192 min, 1.967 s</t>
  </si>
  <si>
    <t>XIC(97.10±500ppm)</t>
  </si>
  <si>
    <t>34.9192 min, 2.103 s</t>
  </si>
  <si>
    <t>Naphthalene, 1,2,3,5,6,7,8,8a-octahydro-1,8a-dimethyl-7-(1-methylethenyl)-, [1R-(1a,7ß,8aa)]-</t>
  </si>
  <si>
    <t>34.9192 min, 2.923 s</t>
  </si>
  <si>
    <t>XIC(167.09±500ppm)</t>
  </si>
  <si>
    <t>34.9192 min, 3.493 s</t>
  </si>
  <si>
    <t>34.9192 min, 3.741 s</t>
  </si>
  <si>
    <t>35.0025 min, 3.736 s</t>
  </si>
  <si>
    <t>35.0025 min, 4.486 s</t>
  </si>
  <si>
    <t>35.0859 min, 1.848 s</t>
  </si>
  <si>
    <t>35.1692 min, 3.603 s</t>
  </si>
  <si>
    <t>Naphthalene, 1,2,3,4,4a,5,6,8a-octahydro-7-methyl-4-methylene-1-(1-methylethyl)-, (1a,4aß,8aa)-</t>
  </si>
  <si>
    <t>XIC(161.13±500ppm)</t>
  </si>
  <si>
    <t>35.2525 min, 2.690 s</t>
  </si>
  <si>
    <t>35.2525 min, 3.742 s</t>
  </si>
  <si>
    <t>35.3359 min, 3.614 s</t>
  </si>
  <si>
    <t>35.3359 min, 4.821 s</t>
  </si>
  <si>
    <t>XIC(173.13±500ppm)</t>
  </si>
  <si>
    <t>35.4192 min, 3.202 s</t>
  </si>
  <si>
    <t>XIC(170.11±500ppm)</t>
  </si>
  <si>
    <t>35.5026 min, 3.570 s</t>
  </si>
  <si>
    <t>35.5859 min, 4.195 s</t>
  </si>
  <si>
    <t>35.6692 min, 2.870 s</t>
  </si>
  <si>
    <t>35.6692 min, 3.258 s</t>
  </si>
  <si>
    <t>35.6692 min, 3.578 s</t>
  </si>
  <si>
    <t>35.7526 min, 2.311 s</t>
  </si>
  <si>
    <t>35.7526 min, 3.748 s</t>
  </si>
  <si>
    <t>35.9193 min, 4.304 s</t>
  </si>
  <si>
    <t>36.0026 min, 3.762 s</t>
  </si>
  <si>
    <t>36.1693 min, 3.737 s</t>
  </si>
  <si>
    <t>36.1693 min, 3.916 s</t>
  </si>
  <si>
    <t>XIC(168.05±500ppm)</t>
  </si>
  <si>
    <t>XIC(169.03±500ppm)</t>
  </si>
  <si>
    <t>36.2526 min, 4.619 s</t>
  </si>
  <si>
    <t>36.336 min, 2.215 s</t>
  </si>
  <si>
    <t>36.336 min, 3.657 s</t>
  </si>
  <si>
    <t>36.4193 min, 2.517 s</t>
  </si>
  <si>
    <t>36.4193 min, 3.800 s</t>
  </si>
  <si>
    <t>36.586 min, 1.856 s</t>
  </si>
  <si>
    <t>36.7527 min, 3.857 s</t>
  </si>
  <si>
    <t>36.9193 min, 3.701 s</t>
  </si>
  <si>
    <t>37.086 min, 2.630 s</t>
  </si>
  <si>
    <t>37.1694 min, 1.947 s</t>
  </si>
  <si>
    <t>37.1694 min, 4.478 s</t>
  </si>
  <si>
    <t>37.2527 min, 1.851 s</t>
  </si>
  <si>
    <t>1-Heptadecyne</t>
  </si>
  <si>
    <t>37.4194 min, 2.236 s</t>
  </si>
  <si>
    <t>37.4194 min, 4.321 s</t>
  </si>
  <si>
    <t>37.5027 min, 2.601 s</t>
  </si>
  <si>
    <t>37.5027 min, 3.559 s</t>
  </si>
  <si>
    <t>37.5861 min, 2.536 s</t>
  </si>
  <si>
    <t>37.5861 min, 3.870 s</t>
  </si>
  <si>
    <t>37.6694 min, 2.336 s</t>
  </si>
  <si>
    <t>37.6694 min, 4.249 s</t>
  </si>
  <si>
    <t>37.8361 min, 3.876 s</t>
  </si>
  <si>
    <t>37.9194 min, 4.147 s</t>
  </si>
  <si>
    <t>38.0028 min, 3.478 s</t>
  </si>
  <si>
    <t>38.0861 min, 1.981 s</t>
  </si>
  <si>
    <t>38.0861 min, 2.018 s</t>
  </si>
  <si>
    <t>38.1694 min, 4.098 s</t>
  </si>
  <si>
    <t>38.3361 min, 4.110 s</t>
  </si>
  <si>
    <t>38.4195 min, 3.579 s</t>
  </si>
  <si>
    <t>38.4195 min, 4.415 s</t>
  </si>
  <si>
    <t>38.5028 min, 4.025 s</t>
  </si>
  <si>
    <t>XIC(181.10±500ppm)</t>
  </si>
  <si>
    <t>38.5861 min, 3.371 s</t>
  </si>
  <si>
    <t>38.6695 min, 4.154 s</t>
  </si>
  <si>
    <t>38.8362 min, 1.953 s</t>
  </si>
  <si>
    <t>XIC(180.09±500ppm)</t>
  </si>
  <si>
    <t>38.8362 min, 3.757 s</t>
  </si>
  <si>
    <t>4-Hydroxy-3-methoxy-ß-nitrostyrene</t>
  </si>
  <si>
    <t>38.9195 min, 3.911 s</t>
  </si>
  <si>
    <t>39.0028 min, 4.432 s</t>
  </si>
  <si>
    <t>XIC(169.10±500ppm)</t>
  </si>
  <si>
    <t>39.1695 min, 3.531 s</t>
  </si>
  <si>
    <t>XIC(182.07±500ppm)</t>
  </si>
  <si>
    <t>39.1695 min, 4.449 s</t>
  </si>
  <si>
    <t>39.5862 min, 3.977 s</t>
  </si>
  <si>
    <t>40.1696 min, 2.958 s</t>
  </si>
  <si>
    <t>6,10,13-Trimethyltetradecanol</t>
  </si>
  <si>
    <t>40.2529 min, 1.870 s</t>
  </si>
  <si>
    <t>40.4196 min, 4.157 s</t>
  </si>
  <si>
    <t>40.4196 min, 5.140 s</t>
  </si>
  <si>
    <t>40.5863 min, 2.114 s</t>
  </si>
  <si>
    <t>40.753 min, 1.882 s</t>
  </si>
  <si>
    <t>41.253 min, 2.470 s</t>
  </si>
  <si>
    <t>41.253 min, 4.037 s</t>
  </si>
  <si>
    <t>41.4197 min, 2.315 s</t>
  </si>
  <si>
    <t>41.4197 min, 2.509 s</t>
  </si>
  <si>
    <t>41.503 min, 1.972 s</t>
  </si>
  <si>
    <t>1-Eicosyne</t>
  </si>
  <si>
    <t>41.503 min, 2.023 s</t>
  </si>
  <si>
    <t>41.5864 min, 3.630 s</t>
  </si>
  <si>
    <t>41.6697 min, 4.405 s</t>
  </si>
  <si>
    <t>41.7531 min, 2.016 s</t>
  </si>
  <si>
    <t>XIC(184.12±500ppm)</t>
  </si>
  <si>
    <t>41.7531 min, 3.660 s</t>
  </si>
  <si>
    <t>41.9197 min, 4.089 s</t>
  </si>
  <si>
    <t>42.1698 min, 4.157 s</t>
  </si>
  <si>
    <t>42.5865 min, 3.851 s</t>
  </si>
  <si>
    <t>42.5865 min, 4.246 s</t>
  </si>
  <si>
    <t>42.6698 min, 3.716 s</t>
  </si>
  <si>
    <t>43.1698 min, 2.272 s</t>
  </si>
  <si>
    <t>XIC(180.05±500ppm)</t>
  </si>
  <si>
    <t>43.4199 min, 1.873 s</t>
  </si>
  <si>
    <t>XIC(196.08±500ppm)</t>
  </si>
  <si>
    <t>43.7532 min, 1.893 s</t>
  </si>
  <si>
    <t>43.8366 min, 1.863 s</t>
  </si>
  <si>
    <t>44.5033 min, 3.998 s</t>
  </si>
  <si>
    <t>44.7533 min, 2.314 s</t>
  </si>
  <si>
    <t>45.0033 min, 4.751 s</t>
  </si>
  <si>
    <t>45.3367 min, 1.851 s</t>
  </si>
  <si>
    <t>Tetradecanoic acid, 12-methyl-, methyl ester, (S)-</t>
  </si>
  <si>
    <t>45.9201 min, 3.930 s</t>
  </si>
  <si>
    <t>46.9201 min, 1.896 s</t>
  </si>
  <si>
    <t>XIC(93.03±500ppm)</t>
  </si>
  <si>
    <t>46.9201 min, 4.289 s</t>
  </si>
  <si>
    <t>47.2535 min, 2.199 s</t>
  </si>
  <si>
    <t>47.3368 min, 1.901 s</t>
  </si>
  <si>
    <t>XIC(203.08±500ppm)</t>
  </si>
  <si>
    <t>47.5035 min, 4.449 s</t>
  </si>
  <si>
    <t>48.5036 min, 1.993 s</t>
  </si>
  <si>
    <t>XIC(192.09±500ppm)</t>
  </si>
  <si>
    <t>48.5869 min, 4.478 s</t>
  </si>
  <si>
    <t>48.5869 min, 4.664 s</t>
  </si>
  <si>
    <t>48.7536 min, 4.550 s</t>
  </si>
  <si>
    <t>49.2537 min, 2.235 s</t>
  </si>
  <si>
    <t>XIC(190.07±500ppm)</t>
  </si>
  <si>
    <t>49.2537 min, 4.872 s</t>
  </si>
  <si>
    <t>49.337 min, 4.697 s</t>
  </si>
  <si>
    <t>49.5037 min, 4.700 s</t>
  </si>
  <si>
    <t>49.587 min, 3.296 s</t>
  </si>
  <si>
    <t>51.0871 min, 3.341 s</t>
  </si>
  <si>
    <t>51.5872 min, 2.465 s</t>
  </si>
  <si>
    <t>&gt;900</t>
  </si>
  <si>
    <t>Excellent match</t>
  </si>
  <si>
    <t>800-900</t>
  </si>
  <si>
    <t>700-800</t>
  </si>
  <si>
    <t xml:space="preserve">Good match </t>
  </si>
  <si>
    <t>Fair match</t>
  </si>
  <si>
    <t>Descriptor</t>
  </si>
  <si>
    <t>NIST Hit</t>
  </si>
  <si>
    <t>Ref</t>
  </si>
  <si>
    <t>S. E. Stein, National Institute and Standards and Technology (NIST) Mass Spectral Search Program, Version 2.0g, 2011.</t>
  </si>
  <si>
    <t>N</t>
  </si>
  <si>
    <t>OA</t>
  </si>
  <si>
    <t>CYA</t>
  </si>
  <si>
    <t>CA</t>
  </si>
  <si>
    <t>F</t>
  </si>
  <si>
    <t>NC</t>
  </si>
  <si>
    <t>Benzeneethanamine, 3-fluoro-ÃŸ,5-dihydroxy-N-methyl-</t>
  </si>
  <si>
    <t>AL</t>
  </si>
  <si>
    <t>AR</t>
  </si>
  <si>
    <t>S</t>
  </si>
  <si>
    <t>M</t>
  </si>
  <si>
    <t>PAH</t>
  </si>
  <si>
    <t>PH</t>
  </si>
  <si>
    <t>OAR</t>
  </si>
  <si>
    <t>SBA</t>
  </si>
  <si>
    <t>ST</t>
  </si>
  <si>
    <t>4a(2H)-Naphthalenol, octahydro-4,8a-dimethyl-,(4a,4aa,8aÃŸ)-</t>
  </si>
  <si>
    <t>1-[ÃŸ-Hydroxyethyl]-4-cyano-5-aminopyrazole</t>
  </si>
  <si>
    <t>ÃŸ-Oplopenone</t>
  </si>
  <si>
    <t>Sum of species</t>
  </si>
  <si>
    <t>Substituted benzoic acid</t>
  </si>
  <si>
    <t>Sulfur containing</t>
  </si>
  <si>
    <t>Phenolic</t>
  </si>
  <si>
    <t>Polycyclic aromatic hydrocarbon</t>
  </si>
  <si>
    <t>Oxygenated aromatic</t>
  </si>
  <si>
    <t>Oxygenated aliphatic</t>
  </si>
  <si>
    <t>Nitrogen containing</t>
  </si>
  <si>
    <t>Monoterpene</t>
  </si>
  <si>
    <t>Furanic</t>
  </si>
  <si>
    <t>Cyclic aliphatic</t>
  </si>
  <si>
    <t>Carboxylic acid</t>
  </si>
  <si>
    <t>Aromatic</t>
  </si>
  <si>
    <t>Alkene</t>
  </si>
  <si>
    <t>Non cyclic aliphatic</t>
  </si>
  <si>
    <t>Sugar/pyrolysis product</t>
  </si>
  <si>
    <t>STE</t>
  </si>
  <si>
    <t>Sterol/stanol</t>
  </si>
  <si>
    <t>Notes on sum of cow dung cake peaks by functionality</t>
  </si>
  <si>
    <t xml:space="preserve">The peaks for cow dung cake (sample 32) have been manually assigned a functionality. The approach is approximate, intended to give an approximate idea of the types of functionalities present. The absolute number of peaks is not vitally important to the interpretation/analysis provided and should be treated as approximate due to a. Certain peaks may contain multiple functionalities b. Possibility of human error in assignement of peaks c. Possibility of mass spectral misassignment.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</si>
</sst>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1"/>
      <color theme="1"/>
      <name val="Calibri"/>
      <family val="2"/>
      <scheme val="minor"/>
    </font>
    <font>
      <u/>
      <sz val="11"/>
      <color theme="10"/>
      <name val="Calibri"/>
      <family val="2"/>
      <scheme val="minor"/>
    </font>
  </fonts>
  <fills count="9">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theme="1" tint="0.499984740745262"/>
        <bgColor indexed="64"/>
      </patternFill>
    </fill>
    <fill>
      <patternFill patternType="solid">
        <fgColor theme="0" tint="-4.9989318521683403E-2"/>
        <bgColor indexed="64"/>
      </patternFill>
    </fill>
    <fill>
      <patternFill patternType="solid">
        <fgColor theme="7" tint="0.79998168889431442"/>
        <bgColor indexed="64"/>
      </patternFill>
    </fill>
    <fill>
      <patternFill patternType="solid">
        <fgColor theme="0" tint="-0.14999847407452621"/>
        <bgColor indexed="64"/>
      </patternFill>
    </fill>
  </fills>
  <borders count="2">
    <border>
      <left/>
      <right/>
      <top/>
      <bottom/>
      <diagonal/>
    </border>
    <border>
      <left/>
      <right/>
      <top/>
      <bottom style="thin">
        <color indexed="64"/>
      </bottom>
      <diagonal/>
    </border>
  </borders>
  <cellStyleXfs count="2">
    <xf numFmtId="0" fontId="0" fillId="0" borderId="0"/>
    <xf numFmtId="0" fontId="2" fillId="0" borderId="0" applyNumberFormat="0" applyFill="0" applyBorder="0" applyAlignment="0" applyProtection="0"/>
  </cellStyleXfs>
  <cellXfs count="12">
    <xf numFmtId="0" fontId="0" fillId="0" borderId="0" xfId="0"/>
    <xf numFmtId="0" fontId="0" fillId="2" borderId="0" xfId="0" applyFill="1"/>
    <xf numFmtId="0" fontId="0" fillId="3" borderId="0" xfId="0" applyFill="1"/>
    <xf numFmtId="0" fontId="0" fillId="4" borderId="0" xfId="0" applyFill="1"/>
    <xf numFmtId="0" fontId="0" fillId="5" borderId="0" xfId="0" applyFill="1"/>
    <xf numFmtId="0" fontId="1" fillId="0" borderId="0" xfId="0" applyFont="1"/>
    <xf numFmtId="0" fontId="0" fillId="6" borderId="0" xfId="0" applyFill="1"/>
    <xf numFmtId="0" fontId="0" fillId="7" borderId="0" xfId="0" applyFill="1"/>
    <xf numFmtId="0" fontId="0" fillId="0" borderId="1" xfId="0" applyBorder="1"/>
    <xf numFmtId="0" fontId="1" fillId="8" borderId="0" xfId="0" applyFont="1" applyFill="1"/>
    <xf numFmtId="0" fontId="0" fillId="8" borderId="0" xfId="0" applyFill="1"/>
    <xf numFmtId="0" fontId="2" fillId="8" borderId="0" xfId="1" applyFill="1" applyAlignment="1">
      <alignment vertical="center"/>
    </xf>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9CDD89-5A95-4F0F-BEAE-BEA5FEE19999}">
  <dimension ref="A1:C21"/>
  <sheetViews>
    <sheetView tabSelected="1" workbookViewId="0">
      <selection activeCell="A20" sqref="A20:A21"/>
    </sheetView>
  </sheetViews>
  <sheetFormatPr defaultRowHeight="15" x14ac:dyDescent="0.25"/>
  <cols>
    <col min="2" max="2" width="22" bestFit="1" customWidth="1"/>
  </cols>
  <sheetData>
    <row r="1" spans="1:3" x14ac:dyDescent="0.25">
      <c r="A1" s="5" t="s">
        <v>18377</v>
      </c>
    </row>
    <row r="2" spans="1:3" x14ac:dyDescent="0.25">
      <c r="A2" s="1"/>
      <c r="B2" t="s">
        <v>18378</v>
      </c>
    </row>
    <row r="3" spans="1:3" x14ac:dyDescent="0.25">
      <c r="A3" s="2"/>
      <c r="B3" t="s">
        <v>18379</v>
      </c>
    </row>
    <row r="4" spans="1:3" x14ac:dyDescent="0.25">
      <c r="A4" s="3"/>
      <c r="B4" t="s">
        <v>18380</v>
      </c>
    </row>
    <row r="5" spans="1:3" x14ac:dyDescent="0.25">
      <c r="A5" s="4"/>
      <c r="B5" t="s">
        <v>18381</v>
      </c>
    </row>
    <row r="6" spans="1:3" x14ac:dyDescent="0.25">
      <c r="A6" s="6"/>
      <c r="B6" t="s">
        <v>18382</v>
      </c>
    </row>
    <row r="7" spans="1:3" x14ac:dyDescent="0.25">
      <c r="A7" s="7"/>
      <c r="B7" t="s">
        <v>18383</v>
      </c>
    </row>
    <row r="8" spans="1:3" x14ac:dyDescent="0.25">
      <c r="A8" s="7"/>
    </row>
    <row r="9" spans="1:3" s="8" customFormat="1" x14ac:dyDescent="0.25"/>
    <row r="10" spans="1:3" x14ac:dyDescent="0.25">
      <c r="A10" s="5" t="s">
        <v>18384</v>
      </c>
    </row>
    <row r="11" spans="1:3" x14ac:dyDescent="0.25">
      <c r="A11" t="s">
        <v>18385</v>
      </c>
    </row>
    <row r="12" spans="1:3" s="8" customFormat="1" x14ac:dyDescent="0.25"/>
    <row r="14" spans="1:3" x14ac:dyDescent="0.25">
      <c r="A14" s="5" t="s">
        <v>19504</v>
      </c>
      <c r="B14" s="5" t="s">
        <v>19503</v>
      </c>
      <c r="C14" s="5" t="s">
        <v>19505</v>
      </c>
    </row>
    <row r="15" spans="1:3" x14ac:dyDescent="0.25">
      <c r="A15" t="s">
        <v>19497</v>
      </c>
      <c r="B15" t="s">
        <v>19498</v>
      </c>
      <c r="C15" t="s">
        <v>19506</v>
      </c>
    </row>
    <row r="16" spans="1:3" x14ac:dyDescent="0.25">
      <c r="A16" t="s">
        <v>19499</v>
      </c>
      <c r="B16" t="s">
        <v>19501</v>
      </c>
      <c r="C16" t="s">
        <v>19506</v>
      </c>
    </row>
    <row r="17" spans="1:3" x14ac:dyDescent="0.25">
      <c r="A17" t="s">
        <v>19500</v>
      </c>
      <c r="B17" t="s">
        <v>19502</v>
      </c>
      <c r="C17" t="s">
        <v>19506</v>
      </c>
    </row>
    <row r="18" spans="1:3" s="8" customFormat="1" x14ac:dyDescent="0.25"/>
    <row r="20" spans="1:3" x14ac:dyDescent="0.25">
      <c r="A20" s="5" t="s">
        <v>19544</v>
      </c>
    </row>
    <row r="21" spans="1:3" x14ac:dyDescent="0.25">
      <c r="A21" t="s">
        <v>19545</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242F3D-C0CA-4552-967F-B5F966045284}">
  <sheetPr>
    <tabColor theme="5" tint="0.79998168889431442"/>
  </sheetPr>
  <dimension ref="A1:J653"/>
  <sheetViews>
    <sheetView workbookViewId="0">
      <pane xSplit="1" ySplit="1" topLeftCell="B622" activePane="bottomRight" state="frozen"/>
      <selection pane="topRight" activeCell="B1" sqref="B1"/>
      <selection pane="bottomLeft" activeCell="A2" sqref="A2"/>
      <selection pane="bottomRight" activeCell="A2" sqref="A2"/>
    </sheetView>
  </sheetViews>
  <sheetFormatPr defaultRowHeight="15" x14ac:dyDescent="0.25"/>
  <sheetData>
    <row r="1" spans="1:10" s="5" customFormat="1" x14ac:dyDescent="0.25">
      <c r="A1" s="5" t="s">
        <v>0</v>
      </c>
      <c r="B1" s="5" t="s">
        <v>4</v>
      </c>
      <c r="C1" s="5" t="s">
        <v>5</v>
      </c>
      <c r="D1" s="5" t="s">
        <v>6</v>
      </c>
      <c r="E1" s="5" t="s">
        <v>7</v>
      </c>
      <c r="F1" s="5" t="s">
        <v>8</v>
      </c>
      <c r="G1" s="5" t="s">
        <v>9</v>
      </c>
      <c r="H1" s="5" t="s">
        <v>10</v>
      </c>
      <c r="I1" s="5" t="s">
        <v>11</v>
      </c>
      <c r="J1" s="5" t="s">
        <v>12</v>
      </c>
    </row>
    <row r="2" spans="1:10" x14ac:dyDescent="0.25">
      <c r="A2" t="s">
        <v>13</v>
      </c>
      <c r="B2">
        <v>1.25</v>
      </c>
      <c r="C2">
        <v>45.12</v>
      </c>
      <c r="D2" t="s">
        <v>15</v>
      </c>
      <c r="E2">
        <v>86149934</v>
      </c>
      <c r="F2">
        <v>911</v>
      </c>
      <c r="G2">
        <v>4291</v>
      </c>
      <c r="H2" t="s">
        <v>16</v>
      </c>
      <c r="I2">
        <v>0.106</v>
      </c>
      <c r="J2">
        <v>764</v>
      </c>
    </row>
    <row r="3" spans="1:10" x14ac:dyDescent="0.25">
      <c r="A3" t="s">
        <v>17</v>
      </c>
      <c r="B3">
        <v>0.32</v>
      </c>
      <c r="C3">
        <v>43.03</v>
      </c>
      <c r="D3" t="s">
        <v>18</v>
      </c>
      <c r="E3">
        <v>23633931</v>
      </c>
      <c r="F3">
        <v>544</v>
      </c>
      <c r="G3">
        <v>444</v>
      </c>
      <c r="H3" t="s">
        <v>19</v>
      </c>
      <c r="I3">
        <v>0.10299999999999999</v>
      </c>
      <c r="J3">
        <v>858</v>
      </c>
    </row>
    <row r="4" spans="1:10" x14ac:dyDescent="0.25">
      <c r="A4" t="s">
        <v>20</v>
      </c>
      <c r="B4">
        <v>1.1599999999999999</v>
      </c>
      <c r="C4">
        <v>69.040000000000006</v>
      </c>
      <c r="D4" t="s">
        <v>21</v>
      </c>
      <c r="E4">
        <v>8935426</v>
      </c>
      <c r="F4">
        <v>1353</v>
      </c>
      <c r="G4">
        <v>1380</v>
      </c>
      <c r="H4" t="s">
        <v>22</v>
      </c>
      <c r="I4">
        <v>0.1</v>
      </c>
      <c r="J4">
        <v>752</v>
      </c>
    </row>
    <row r="5" spans="1:10" x14ac:dyDescent="0.25">
      <c r="A5" t="s">
        <v>23</v>
      </c>
      <c r="B5">
        <v>1.05</v>
      </c>
      <c r="C5">
        <v>43.07</v>
      </c>
      <c r="D5" t="s">
        <v>24</v>
      </c>
      <c r="E5">
        <v>64281050</v>
      </c>
      <c r="F5">
        <v>804</v>
      </c>
      <c r="G5">
        <v>1695</v>
      </c>
      <c r="H5" t="s">
        <v>25</v>
      </c>
      <c r="I5">
        <v>0.13</v>
      </c>
      <c r="J5">
        <v>824</v>
      </c>
    </row>
    <row r="6" spans="1:10" x14ac:dyDescent="0.25">
      <c r="A6" t="s">
        <v>26</v>
      </c>
      <c r="B6">
        <v>0.49</v>
      </c>
      <c r="C6">
        <v>43.03</v>
      </c>
      <c r="D6" t="s">
        <v>18</v>
      </c>
      <c r="E6">
        <v>41738152</v>
      </c>
      <c r="F6">
        <v>599</v>
      </c>
      <c r="G6">
        <v>945</v>
      </c>
      <c r="H6" t="s">
        <v>27</v>
      </c>
      <c r="I6">
        <v>0.11</v>
      </c>
      <c r="J6">
        <v>927</v>
      </c>
    </row>
    <row r="7" spans="1:10" x14ac:dyDescent="0.25">
      <c r="A7" t="s">
        <v>28</v>
      </c>
      <c r="B7">
        <v>1.01</v>
      </c>
      <c r="C7">
        <v>59.06</v>
      </c>
      <c r="D7" t="s">
        <v>29</v>
      </c>
      <c r="E7">
        <v>3225695</v>
      </c>
      <c r="F7">
        <v>550</v>
      </c>
      <c r="G7">
        <v>647</v>
      </c>
      <c r="H7" t="s">
        <v>30</v>
      </c>
      <c r="I7">
        <v>6.8000000000000005E-2</v>
      </c>
      <c r="J7">
        <v>747</v>
      </c>
    </row>
    <row r="8" spans="1:10" x14ac:dyDescent="0.25">
      <c r="A8" t="s">
        <v>31</v>
      </c>
      <c r="B8">
        <v>1.18</v>
      </c>
      <c r="C8">
        <v>43.04</v>
      </c>
      <c r="D8" t="s">
        <v>32</v>
      </c>
      <c r="E8">
        <v>18272993</v>
      </c>
      <c r="F8">
        <v>360</v>
      </c>
      <c r="G8">
        <v>484</v>
      </c>
      <c r="H8" t="s">
        <v>33</v>
      </c>
      <c r="I8">
        <v>0.13</v>
      </c>
      <c r="J8">
        <v>803</v>
      </c>
    </row>
    <row r="9" spans="1:10" x14ac:dyDescent="0.25">
      <c r="A9" t="s">
        <v>34</v>
      </c>
      <c r="B9">
        <v>1.31</v>
      </c>
      <c r="C9">
        <v>84.99</v>
      </c>
      <c r="D9" t="s">
        <v>35</v>
      </c>
      <c r="E9">
        <v>7660306</v>
      </c>
      <c r="F9">
        <v>1946</v>
      </c>
      <c r="G9">
        <v>2200</v>
      </c>
      <c r="H9" t="s">
        <v>36</v>
      </c>
      <c r="I9">
        <v>0.114</v>
      </c>
      <c r="J9">
        <v>837</v>
      </c>
    </row>
    <row r="10" spans="1:10" x14ac:dyDescent="0.25">
      <c r="A10" t="s">
        <v>37</v>
      </c>
      <c r="B10">
        <v>1.24</v>
      </c>
      <c r="C10">
        <v>79.05</v>
      </c>
      <c r="D10" t="s">
        <v>38</v>
      </c>
      <c r="E10">
        <v>16828896</v>
      </c>
      <c r="F10">
        <v>2197</v>
      </c>
      <c r="G10">
        <v>1330</v>
      </c>
      <c r="H10" t="s">
        <v>39</v>
      </c>
      <c r="I10">
        <v>9.1999999999999998E-2</v>
      </c>
      <c r="J10">
        <v>892</v>
      </c>
    </row>
    <row r="11" spans="1:10" x14ac:dyDescent="0.25">
      <c r="A11" t="s">
        <v>40</v>
      </c>
      <c r="B11">
        <v>1.26</v>
      </c>
      <c r="C11">
        <v>69.040000000000006</v>
      </c>
      <c r="D11" t="s">
        <v>21</v>
      </c>
      <c r="E11">
        <v>140505230</v>
      </c>
      <c r="F11">
        <v>5339</v>
      </c>
      <c r="G11">
        <v>9007</v>
      </c>
      <c r="H11" t="s">
        <v>41</v>
      </c>
      <c r="I11">
        <v>0.109</v>
      </c>
      <c r="J11">
        <v>860</v>
      </c>
    </row>
    <row r="12" spans="1:10" x14ac:dyDescent="0.25">
      <c r="A12" t="s">
        <v>42</v>
      </c>
      <c r="B12">
        <v>0.65</v>
      </c>
      <c r="C12">
        <v>45.05</v>
      </c>
      <c r="D12" t="s">
        <v>43</v>
      </c>
      <c r="E12">
        <v>224675606</v>
      </c>
      <c r="F12">
        <v>1963</v>
      </c>
      <c r="G12">
        <v>4703</v>
      </c>
      <c r="H12" t="s">
        <v>44</v>
      </c>
      <c r="I12">
        <v>0.113</v>
      </c>
      <c r="J12">
        <v>822</v>
      </c>
    </row>
    <row r="13" spans="1:10" x14ac:dyDescent="0.25">
      <c r="A13" t="s">
        <v>45</v>
      </c>
      <c r="B13">
        <v>1.18</v>
      </c>
      <c r="C13">
        <v>84.05</v>
      </c>
      <c r="D13" t="s">
        <v>46</v>
      </c>
      <c r="E13">
        <v>10930099</v>
      </c>
      <c r="F13">
        <v>2349</v>
      </c>
      <c r="G13">
        <v>2566</v>
      </c>
      <c r="H13" t="s">
        <v>47</v>
      </c>
      <c r="I13">
        <v>0.10299999999999999</v>
      </c>
      <c r="J13">
        <v>798</v>
      </c>
    </row>
    <row r="14" spans="1:10" x14ac:dyDescent="0.25">
      <c r="A14" t="s">
        <v>48</v>
      </c>
      <c r="B14">
        <v>0.14000000000000001</v>
      </c>
      <c r="C14">
        <v>41.05</v>
      </c>
      <c r="D14" t="s">
        <v>49</v>
      </c>
      <c r="E14">
        <v>7095497</v>
      </c>
      <c r="F14">
        <v>916</v>
      </c>
      <c r="G14">
        <v>311</v>
      </c>
      <c r="H14" t="s">
        <v>50</v>
      </c>
      <c r="I14">
        <v>0.21099999999999999</v>
      </c>
      <c r="J14">
        <v>728</v>
      </c>
    </row>
    <row r="15" spans="1:10" x14ac:dyDescent="0.25">
      <c r="A15" t="s">
        <v>51</v>
      </c>
      <c r="B15">
        <v>1.2</v>
      </c>
      <c r="C15">
        <v>79.05</v>
      </c>
      <c r="D15" t="s">
        <v>38</v>
      </c>
      <c r="E15">
        <v>11667352</v>
      </c>
      <c r="F15">
        <v>1184</v>
      </c>
      <c r="G15">
        <v>715</v>
      </c>
      <c r="H15" t="s">
        <v>52</v>
      </c>
      <c r="I15">
        <v>0.108</v>
      </c>
      <c r="J15">
        <v>843</v>
      </c>
    </row>
    <row r="16" spans="1:10" x14ac:dyDescent="0.25">
      <c r="A16" t="s">
        <v>53</v>
      </c>
      <c r="B16">
        <v>1.55</v>
      </c>
      <c r="C16">
        <v>53.05</v>
      </c>
      <c r="D16" t="s">
        <v>54</v>
      </c>
      <c r="E16">
        <v>39442285</v>
      </c>
      <c r="F16">
        <v>2293</v>
      </c>
      <c r="G16">
        <v>3163</v>
      </c>
      <c r="H16" t="s">
        <v>55</v>
      </c>
      <c r="I16">
        <v>0.10299999999999999</v>
      </c>
      <c r="J16">
        <v>821</v>
      </c>
    </row>
    <row r="17" spans="1:10" x14ac:dyDescent="0.25">
      <c r="A17" t="s">
        <v>56</v>
      </c>
      <c r="B17">
        <v>2.98</v>
      </c>
      <c r="C17">
        <v>55.06</v>
      </c>
      <c r="D17" t="s">
        <v>57</v>
      </c>
      <c r="E17">
        <v>23537766</v>
      </c>
      <c r="F17">
        <v>1094</v>
      </c>
      <c r="G17">
        <v>2213</v>
      </c>
      <c r="H17" t="s">
        <v>58</v>
      </c>
      <c r="I17">
        <v>9.5000000000000001E-2</v>
      </c>
      <c r="J17">
        <v>824</v>
      </c>
    </row>
    <row r="18" spans="1:10" x14ac:dyDescent="0.25">
      <c r="A18" t="s">
        <v>59</v>
      </c>
      <c r="B18">
        <v>1.1599999999999999</v>
      </c>
      <c r="C18">
        <v>69.040000000000006</v>
      </c>
      <c r="D18" t="s">
        <v>21</v>
      </c>
      <c r="E18">
        <v>20247688</v>
      </c>
      <c r="F18">
        <v>1969</v>
      </c>
      <c r="G18">
        <v>3138</v>
      </c>
      <c r="H18" t="s">
        <v>60</v>
      </c>
      <c r="I18">
        <v>9.8000000000000004E-2</v>
      </c>
      <c r="J18">
        <v>735</v>
      </c>
    </row>
    <row r="19" spans="1:10" x14ac:dyDescent="0.25">
      <c r="A19" t="s">
        <v>61</v>
      </c>
      <c r="B19">
        <v>1.27</v>
      </c>
      <c r="C19">
        <v>41.05</v>
      </c>
      <c r="D19" t="s">
        <v>49</v>
      </c>
      <c r="E19">
        <v>7078212</v>
      </c>
      <c r="F19">
        <v>339</v>
      </c>
      <c r="G19">
        <v>245</v>
      </c>
      <c r="H19" t="s">
        <v>62</v>
      </c>
      <c r="I19">
        <v>0.105</v>
      </c>
      <c r="J19">
        <v>820</v>
      </c>
    </row>
    <row r="20" spans="1:10" x14ac:dyDescent="0.25">
      <c r="A20" t="s">
        <v>63</v>
      </c>
      <c r="B20">
        <v>1.1599999999999999</v>
      </c>
      <c r="C20">
        <v>86.03</v>
      </c>
      <c r="D20" t="s">
        <v>64</v>
      </c>
      <c r="E20">
        <v>66740775</v>
      </c>
      <c r="F20">
        <v>3894</v>
      </c>
      <c r="G20">
        <v>5802</v>
      </c>
      <c r="H20" t="s">
        <v>65</v>
      </c>
      <c r="I20">
        <v>0.124</v>
      </c>
      <c r="J20">
        <v>831</v>
      </c>
    </row>
    <row r="21" spans="1:10" x14ac:dyDescent="0.25">
      <c r="A21" t="s">
        <v>66</v>
      </c>
      <c r="B21">
        <v>1.59</v>
      </c>
      <c r="C21">
        <v>57.08</v>
      </c>
      <c r="D21" t="s">
        <v>67</v>
      </c>
      <c r="E21">
        <v>28483723</v>
      </c>
      <c r="F21">
        <v>866</v>
      </c>
      <c r="G21">
        <v>1905</v>
      </c>
      <c r="H21" t="s">
        <v>68</v>
      </c>
      <c r="I21">
        <v>8.7999999999999995E-2</v>
      </c>
      <c r="J21">
        <v>863</v>
      </c>
    </row>
    <row r="22" spans="1:10" x14ac:dyDescent="0.25">
      <c r="A22" t="s">
        <v>69</v>
      </c>
      <c r="B22">
        <v>0.84</v>
      </c>
      <c r="C22">
        <v>41.05</v>
      </c>
      <c r="D22" t="s">
        <v>49</v>
      </c>
      <c r="E22">
        <v>16155549</v>
      </c>
      <c r="F22">
        <v>1178</v>
      </c>
      <c r="G22">
        <v>603</v>
      </c>
      <c r="H22" t="s">
        <v>70</v>
      </c>
      <c r="I22">
        <v>0.104</v>
      </c>
      <c r="J22">
        <v>898</v>
      </c>
    </row>
    <row r="23" spans="1:10" x14ac:dyDescent="0.25">
      <c r="A23" t="s">
        <v>71</v>
      </c>
      <c r="B23">
        <v>0.63</v>
      </c>
      <c r="C23">
        <v>70.08</v>
      </c>
      <c r="D23" t="s">
        <v>72</v>
      </c>
      <c r="E23">
        <v>17168189</v>
      </c>
      <c r="F23">
        <v>140</v>
      </c>
      <c r="G23">
        <v>1356</v>
      </c>
      <c r="H23" t="s">
        <v>73</v>
      </c>
      <c r="I23">
        <v>0.05</v>
      </c>
      <c r="J23">
        <v>753</v>
      </c>
    </row>
    <row r="24" spans="1:10" x14ac:dyDescent="0.25">
      <c r="A24" t="s">
        <v>74</v>
      </c>
      <c r="B24">
        <v>1.21</v>
      </c>
      <c r="C24">
        <v>41.04</v>
      </c>
      <c r="D24" t="s">
        <v>75</v>
      </c>
      <c r="E24">
        <v>16669617</v>
      </c>
      <c r="F24">
        <v>827</v>
      </c>
      <c r="G24">
        <v>435</v>
      </c>
      <c r="H24" t="s">
        <v>76</v>
      </c>
      <c r="I24">
        <v>0.112</v>
      </c>
      <c r="J24">
        <v>805</v>
      </c>
    </row>
    <row r="25" spans="1:10" x14ac:dyDescent="0.25">
      <c r="A25" t="s">
        <v>77</v>
      </c>
      <c r="B25">
        <v>1.2</v>
      </c>
      <c r="C25">
        <v>55.03</v>
      </c>
      <c r="D25" t="s">
        <v>78</v>
      </c>
      <c r="E25">
        <v>6203946</v>
      </c>
      <c r="F25">
        <v>1477</v>
      </c>
      <c r="G25">
        <v>430</v>
      </c>
      <c r="H25" t="s">
        <v>79</v>
      </c>
      <c r="I25">
        <v>0.11799999999999999</v>
      </c>
      <c r="J25">
        <v>788</v>
      </c>
    </row>
    <row r="26" spans="1:10" x14ac:dyDescent="0.25">
      <c r="A26" t="s">
        <v>80</v>
      </c>
      <c r="B26">
        <v>0.11</v>
      </c>
      <c r="C26">
        <v>43.03</v>
      </c>
      <c r="D26" t="s">
        <v>18</v>
      </c>
      <c r="E26">
        <v>19393889</v>
      </c>
      <c r="F26">
        <v>570</v>
      </c>
      <c r="G26">
        <v>564</v>
      </c>
      <c r="H26" t="s">
        <v>81</v>
      </c>
      <c r="I26">
        <v>0.11</v>
      </c>
      <c r="J26">
        <v>743</v>
      </c>
    </row>
    <row r="27" spans="1:10" x14ac:dyDescent="0.25">
      <c r="A27" t="s">
        <v>82</v>
      </c>
      <c r="B27">
        <v>1.29</v>
      </c>
      <c r="C27">
        <v>42.06</v>
      </c>
      <c r="D27" t="s">
        <v>83</v>
      </c>
      <c r="E27">
        <v>147008008</v>
      </c>
      <c r="F27">
        <v>2103</v>
      </c>
      <c r="G27">
        <v>1727</v>
      </c>
      <c r="H27" t="s">
        <v>84</v>
      </c>
      <c r="I27">
        <v>0.129</v>
      </c>
      <c r="J27">
        <v>864</v>
      </c>
    </row>
    <row r="28" spans="1:10" x14ac:dyDescent="0.25">
      <c r="A28" t="s">
        <v>85</v>
      </c>
      <c r="B28">
        <v>1.1100000000000001</v>
      </c>
      <c r="C28">
        <v>60.03</v>
      </c>
      <c r="D28" t="s">
        <v>86</v>
      </c>
      <c r="E28">
        <v>182681034</v>
      </c>
      <c r="F28">
        <v>4808</v>
      </c>
      <c r="G28">
        <v>5241</v>
      </c>
      <c r="H28" t="s">
        <v>87</v>
      </c>
      <c r="I28">
        <v>0.10100000000000001</v>
      </c>
      <c r="J28">
        <v>922</v>
      </c>
    </row>
    <row r="29" spans="1:10" x14ac:dyDescent="0.25">
      <c r="A29" t="s">
        <v>88</v>
      </c>
      <c r="B29">
        <v>2.04</v>
      </c>
      <c r="C29">
        <v>43.06</v>
      </c>
      <c r="D29" t="s">
        <v>89</v>
      </c>
      <c r="E29">
        <v>58533857</v>
      </c>
      <c r="F29">
        <v>1002</v>
      </c>
      <c r="G29">
        <v>1834</v>
      </c>
      <c r="H29" t="s">
        <v>90</v>
      </c>
      <c r="I29">
        <v>0.10199999999999999</v>
      </c>
      <c r="J29">
        <v>895</v>
      </c>
    </row>
    <row r="30" spans="1:10" x14ac:dyDescent="0.25">
      <c r="A30" t="s">
        <v>91</v>
      </c>
      <c r="B30">
        <v>0.72</v>
      </c>
      <c r="C30">
        <v>84.05</v>
      </c>
      <c r="D30" t="s">
        <v>46</v>
      </c>
      <c r="E30">
        <v>18509706</v>
      </c>
      <c r="F30">
        <v>921</v>
      </c>
      <c r="G30">
        <v>2845</v>
      </c>
      <c r="H30" t="s">
        <v>92</v>
      </c>
      <c r="I30">
        <v>0.11</v>
      </c>
      <c r="J30">
        <v>834</v>
      </c>
    </row>
    <row r="31" spans="1:10" x14ac:dyDescent="0.25">
      <c r="A31" t="s">
        <v>93</v>
      </c>
      <c r="B31">
        <v>1.1599999999999999</v>
      </c>
      <c r="C31">
        <v>55.03</v>
      </c>
      <c r="D31" t="s">
        <v>78</v>
      </c>
      <c r="E31">
        <v>234018079</v>
      </c>
      <c r="F31">
        <v>6241</v>
      </c>
      <c r="G31">
        <v>8957</v>
      </c>
      <c r="H31" t="s">
        <v>94</v>
      </c>
      <c r="I31">
        <v>0.154</v>
      </c>
      <c r="J31">
        <v>933</v>
      </c>
    </row>
    <row r="32" spans="1:10" x14ac:dyDescent="0.25">
      <c r="A32" t="s">
        <v>95</v>
      </c>
      <c r="B32">
        <v>1.24</v>
      </c>
      <c r="C32">
        <v>84.01</v>
      </c>
      <c r="D32" t="s">
        <v>96</v>
      </c>
      <c r="E32">
        <v>106235344</v>
      </c>
      <c r="F32">
        <v>4399</v>
      </c>
      <c r="G32">
        <v>8891</v>
      </c>
      <c r="H32" t="s">
        <v>97</v>
      </c>
      <c r="I32">
        <v>0.13600000000000001</v>
      </c>
      <c r="J32">
        <v>752</v>
      </c>
    </row>
    <row r="33" spans="1:10" x14ac:dyDescent="0.25">
      <c r="A33" t="s">
        <v>98</v>
      </c>
      <c r="B33">
        <v>0.46</v>
      </c>
      <c r="C33">
        <v>42.06</v>
      </c>
      <c r="D33" t="s">
        <v>83</v>
      </c>
      <c r="E33">
        <v>7117102</v>
      </c>
      <c r="F33">
        <v>265</v>
      </c>
      <c r="G33">
        <v>186</v>
      </c>
      <c r="H33" t="s">
        <v>99</v>
      </c>
      <c r="I33">
        <v>0.127</v>
      </c>
      <c r="J33">
        <v>731</v>
      </c>
    </row>
    <row r="34" spans="1:10" x14ac:dyDescent="0.25">
      <c r="A34" t="s">
        <v>100</v>
      </c>
      <c r="B34">
        <v>1.39</v>
      </c>
      <c r="C34">
        <v>58</v>
      </c>
      <c r="D34" t="s">
        <v>101</v>
      </c>
      <c r="E34">
        <v>4957762</v>
      </c>
      <c r="F34">
        <v>981</v>
      </c>
      <c r="G34">
        <v>920</v>
      </c>
      <c r="H34" t="s">
        <v>102</v>
      </c>
      <c r="I34">
        <v>0.14099999999999999</v>
      </c>
      <c r="J34">
        <v>856</v>
      </c>
    </row>
    <row r="35" spans="1:10" x14ac:dyDescent="0.25">
      <c r="A35" t="s">
        <v>103</v>
      </c>
      <c r="B35">
        <v>1.94</v>
      </c>
      <c r="C35">
        <v>55.07</v>
      </c>
      <c r="D35" t="s">
        <v>104</v>
      </c>
      <c r="E35">
        <v>5561926</v>
      </c>
      <c r="F35">
        <v>570</v>
      </c>
      <c r="G35">
        <v>536</v>
      </c>
      <c r="H35" t="s">
        <v>105</v>
      </c>
      <c r="I35">
        <v>0.13200000000000001</v>
      </c>
      <c r="J35">
        <v>813</v>
      </c>
    </row>
    <row r="36" spans="1:10" x14ac:dyDescent="0.25">
      <c r="A36" t="s">
        <v>106</v>
      </c>
      <c r="B36">
        <v>0.51</v>
      </c>
      <c r="C36">
        <v>43.03</v>
      </c>
      <c r="D36" t="s">
        <v>18</v>
      </c>
      <c r="E36">
        <v>5624858</v>
      </c>
      <c r="F36">
        <v>213</v>
      </c>
      <c r="G36">
        <v>277</v>
      </c>
      <c r="H36" t="s">
        <v>107</v>
      </c>
      <c r="I36">
        <v>0.12</v>
      </c>
      <c r="J36">
        <v>733</v>
      </c>
    </row>
    <row r="37" spans="1:10" x14ac:dyDescent="0.25">
      <c r="A37" t="s">
        <v>108</v>
      </c>
      <c r="B37">
        <v>2.04</v>
      </c>
      <c r="C37">
        <v>93.05</v>
      </c>
      <c r="D37" t="s">
        <v>109</v>
      </c>
      <c r="E37">
        <v>167313267</v>
      </c>
      <c r="F37">
        <v>2804</v>
      </c>
      <c r="G37">
        <v>6128</v>
      </c>
      <c r="H37" t="s">
        <v>110</v>
      </c>
      <c r="I37">
        <v>0.14899999999999999</v>
      </c>
      <c r="J37">
        <v>904</v>
      </c>
    </row>
    <row r="38" spans="1:10" x14ac:dyDescent="0.25">
      <c r="A38" t="s">
        <v>111</v>
      </c>
      <c r="B38">
        <v>1.27</v>
      </c>
      <c r="C38">
        <v>43.07</v>
      </c>
      <c r="D38" t="s">
        <v>24</v>
      </c>
      <c r="E38">
        <v>24069654</v>
      </c>
      <c r="F38">
        <v>482</v>
      </c>
      <c r="G38">
        <v>845</v>
      </c>
      <c r="H38" t="s">
        <v>112</v>
      </c>
      <c r="I38">
        <v>0.157</v>
      </c>
      <c r="J38">
        <v>831</v>
      </c>
    </row>
    <row r="39" spans="1:10" x14ac:dyDescent="0.25">
      <c r="A39" t="s">
        <v>113</v>
      </c>
      <c r="B39">
        <v>0.68</v>
      </c>
      <c r="C39">
        <v>41.05</v>
      </c>
      <c r="D39" t="s">
        <v>49</v>
      </c>
      <c r="E39">
        <v>9167677</v>
      </c>
      <c r="F39">
        <v>598</v>
      </c>
      <c r="G39">
        <v>274</v>
      </c>
      <c r="H39" t="s">
        <v>114</v>
      </c>
      <c r="I39">
        <v>9.7000000000000003E-2</v>
      </c>
      <c r="J39">
        <v>738</v>
      </c>
    </row>
    <row r="40" spans="1:10" x14ac:dyDescent="0.25">
      <c r="A40" t="s">
        <v>115</v>
      </c>
      <c r="B40">
        <v>1.49</v>
      </c>
      <c r="C40">
        <v>94.04</v>
      </c>
      <c r="D40" t="s">
        <v>116</v>
      </c>
      <c r="E40">
        <v>239882799</v>
      </c>
      <c r="F40">
        <v>68096</v>
      </c>
      <c r="G40">
        <v>12104</v>
      </c>
      <c r="H40" t="s">
        <v>117</v>
      </c>
      <c r="I40">
        <v>0.154</v>
      </c>
      <c r="J40">
        <v>938</v>
      </c>
    </row>
    <row r="41" spans="1:10" x14ac:dyDescent="0.25">
      <c r="A41" t="s">
        <v>118</v>
      </c>
      <c r="B41">
        <v>1.33</v>
      </c>
      <c r="C41">
        <v>74.040000000000006</v>
      </c>
      <c r="D41" t="s">
        <v>119</v>
      </c>
      <c r="E41">
        <v>5932471</v>
      </c>
      <c r="F41">
        <v>930</v>
      </c>
      <c r="G41">
        <v>744</v>
      </c>
      <c r="H41" t="s">
        <v>120</v>
      </c>
      <c r="I41">
        <v>0.107</v>
      </c>
      <c r="J41">
        <v>822</v>
      </c>
    </row>
    <row r="42" spans="1:10" x14ac:dyDescent="0.25">
      <c r="A42" t="s">
        <v>121</v>
      </c>
      <c r="B42">
        <v>1.19</v>
      </c>
      <c r="C42">
        <v>54.02</v>
      </c>
      <c r="D42" t="s">
        <v>122</v>
      </c>
      <c r="E42">
        <v>48983910</v>
      </c>
      <c r="F42">
        <v>3525</v>
      </c>
      <c r="G42">
        <v>5507</v>
      </c>
      <c r="H42" t="s">
        <v>123</v>
      </c>
      <c r="I42">
        <v>0.153</v>
      </c>
      <c r="J42">
        <v>702</v>
      </c>
    </row>
    <row r="43" spans="1:10" x14ac:dyDescent="0.25">
      <c r="A43" t="s">
        <v>124</v>
      </c>
      <c r="B43">
        <v>1.31</v>
      </c>
      <c r="C43">
        <v>59.06</v>
      </c>
      <c r="D43" t="s">
        <v>29</v>
      </c>
      <c r="E43">
        <v>13577528</v>
      </c>
      <c r="F43">
        <v>1993</v>
      </c>
      <c r="G43">
        <v>2465</v>
      </c>
      <c r="H43" t="s">
        <v>125</v>
      </c>
      <c r="I43">
        <v>0.14899999999999999</v>
      </c>
      <c r="J43">
        <v>719</v>
      </c>
    </row>
    <row r="44" spans="1:10" x14ac:dyDescent="0.25">
      <c r="A44" t="s">
        <v>126</v>
      </c>
      <c r="B44">
        <v>0.11</v>
      </c>
      <c r="C44">
        <v>43.06</v>
      </c>
      <c r="D44" t="s">
        <v>89</v>
      </c>
      <c r="E44">
        <v>8740395</v>
      </c>
      <c r="F44">
        <v>2401</v>
      </c>
      <c r="G44">
        <v>456</v>
      </c>
      <c r="H44" t="s">
        <v>127</v>
      </c>
      <c r="I44">
        <v>0.15</v>
      </c>
      <c r="J44">
        <v>737</v>
      </c>
    </row>
    <row r="45" spans="1:10" x14ac:dyDescent="0.25">
      <c r="A45" t="s">
        <v>128</v>
      </c>
      <c r="B45">
        <v>0.88</v>
      </c>
      <c r="C45">
        <v>53.05</v>
      </c>
      <c r="D45" t="s">
        <v>54</v>
      </c>
      <c r="E45">
        <v>9780266</v>
      </c>
      <c r="F45">
        <v>341</v>
      </c>
      <c r="G45">
        <v>1124</v>
      </c>
      <c r="H45" t="s">
        <v>129</v>
      </c>
      <c r="I45">
        <v>0.124</v>
      </c>
      <c r="J45">
        <v>734</v>
      </c>
    </row>
    <row r="46" spans="1:10" x14ac:dyDescent="0.25">
      <c r="A46" t="s">
        <v>130</v>
      </c>
      <c r="B46">
        <v>2.61</v>
      </c>
      <c r="C46">
        <v>83.05</v>
      </c>
      <c r="D46" t="s">
        <v>131</v>
      </c>
      <c r="E46">
        <v>27588243</v>
      </c>
      <c r="F46">
        <v>2039</v>
      </c>
      <c r="G46">
        <v>4995</v>
      </c>
      <c r="H46" t="s">
        <v>132</v>
      </c>
      <c r="I46">
        <v>0.159</v>
      </c>
      <c r="J46">
        <v>835</v>
      </c>
    </row>
    <row r="47" spans="1:10" x14ac:dyDescent="0.25">
      <c r="A47" t="s">
        <v>133</v>
      </c>
      <c r="B47">
        <v>0.69</v>
      </c>
      <c r="C47">
        <v>55.05</v>
      </c>
      <c r="D47" t="s">
        <v>134</v>
      </c>
      <c r="E47">
        <v>80403042</v>
      </c>
      <c r="F47">
        <v>521</v>
      </c>
      <c r="G47">
        <v>6336</v>
      </c>
      <c r="H47" t="s">
        <v>135</v>
      </c>
      <c r="I47">
        <v>0.14599999999999999</v>
      </c>
      <c r="J47">
        <v>814</v>
      </c>
    </row>
    <row r="48" spans="1:10" x14ac:dyDescent="0.25">
      <c r="A48" t="s">
        <v>136</v>
      </c>
      <c r="B48">
        <v>0.8</v>
      </c>
      <c r="C48">
        <v>42.06</v>
      </c>
      <c r="D48" t="s">
        <v>83</v>
      </c>
      <c r="E48">
        <v>59946918</v>
      </c>
      <c r="F48">
        <v>782</v>
      </c>
      <c r="G48">
        <v>1841</v>
      </c>
      <c r="H48" t="s">
        <v>137</v>
      </c>
      <c r="I48">
        <v>0.14000000000000001</v>
      </c>
      <c r="J48">
        <v>768</v>
      </c>
    </row>
    <row r="49" spans="1:10" x14ac:dyDescent="0.25">
      <c r="A49" t="s">
        <v>138</v>
      </c>
      <c r="B49">
        <v>0.73</v>
      </c>
      <c r="C49">
        <v>55.06</v>
      </c>
      <c r="D49" t="s">
        <v>57</v>
      </c>
      <c r="E49">
        <v>67506127</v>
      </c>
      <c r="F49">
        <v>1506</v>
      </c>
      <c r="G49">
        <v>4996</v>
      </c>
      <c r="H49" t="s">
        <v>139</v>
      </c>
      <c r="I49">
        <v>0.17399999999999999</v>
      </c>
      <c r="J49">
        <v>760</v>
      </c>
    </row>
    <row r="50" spans="1:10" x14ac:dyDescent="0.25">
      <c r="A50" t="s">
        <v>140</v>
      </c>
      <c r="B50">
        <v>1.1399999999999999</v>
      </c>
      <c r="C50">
        <v>93.06</v>
      </c>
      <c r="D50" t="s">
        <v>141</v>
      </c>
      <c r="E50">
        <v>9088066</v>
      </c>
      <c r="F50">
        <v>1394</v>
      </c>
      <c r="G50">
        <v>1764</v>
      </c>
      <c r="H50" t="s">
        <v>142</v>
      </c>
      <c r="I50">
        <v>0.11700000000000001</v>
      </c>
      <c r="J50">
        <v>915</v>
      </c>
    </row>
    <row r="51" spans="1:10" x14ac:dyDescent="0.25">
      <c r="A51" t="s">
        <v>143</v>
      </c>
      <c r="B51">
        <v>1.1000000000000001</v>
      </c>
      <c r="C51">
        <v>69.040000000000006</v>
      </c>
      <c r="D51" t="s">
        <v>21</v>
      </c>
      <c r="E51">
        <v>31528920</v>
      </c>
      <c r="F51">
        <v>1390</v>
      </c>
      <c r="G51">
        <v>2800</v>
      </c>
      <c r="H51" t="s">
        <v>144</v>
      </c>
      <c r="I51">
        <v>0.14599999999999999</v>
      </c>
      <c r="J51">
        <v>893</v>
      </c>
    </row>
    <row r="52" spans="1:10" x14ac:dyDescent="0.25">
      <c r="A52" t="s">
        <v>145</v>
      </c>
      <c r="B52">
        <v>2.94</v>
      </c>
      <c r="C52">
        <v>55.07</v>
      </c>
      <c r="D52" t="s">
        <v>104</v>
      </c>
      <c r="E52">
        <v>3670462</v>
      </c>
      <c r="F52">
        <v>340</v>
      </c>
      <c r="G52">
        <v>438</v>
      </c>
      <c r="H52" t="s">
        <v>146</v>
      </c>
      <c r="I52">
        <v>0.158</v>
      </c>
      <c r="J52">
        <v>762</v>
      </c>
    </row>
    <row r="53" spans="1:10" x14ac:dyDescent="0.25">
      <c r="A53" t="s">
        <v>147</v>
      </c>
      <c r="B53">
        <v>1.46</v>
      </c>
      <c r="C53">
        <v>74.040000000000006</v>
      </c>
      <c r="D53" t="s">
        <v>119</v>
      </c>
      <c r="E53">
        <v>7740644</v>
      </c>
      <c r="F53">
        <v>1458</v>
      </c>
      <c r="G53">
        <v>865</v>
      </c>
      <c r="H53" t="s">
        <v>148</v>
      </c>
      <c r="I53">
        <v>0.11799999999999999</v>
      </c>
      <c r="J53">
        <v>779</v>
      </c>
    </row>
    <row r="54" spans="1:10" x14ac:dyDescent="0.25">
      <c r="A54" t="s">
        <v>149</v>
      </c>
      <c r="B54">
        <v>1.26</v>
      </c>
      <c r="C54">
        <v>43.03</v>
      </c>
      <c r="D54" t="s">
        <v>18</v>
      </c>
      <c r="E54">
        <v>67269001</v>
      </c>
      <c r="F54">
        <v>5324</v>
      </c>
      <c r="G54">
        <v>2374</v>
      </c>
      <c r="H54" t="s">
        <v>150</v>
      </c>
      <c r="I54">
        <v>0.13900000000000001</v>
      </c>
      <c r="J54">
        <v>967</v>
      </c>
    </row>
    <row r="55" spans="1:10" x14ac:dyDescent="0.25">
      <c r="A55" t="s">
        <v>151</v>
      </c>
      <c r="B55">
        <v>0.82</v>
      </c>
      <c r="C55">
        <v>41.05</v>
      </c>
      <c r="D55" t="s">
        <v>49</v>
      </c>
      <c r="E55">
        <v>4234512</v>
      </c>
      <c r="F55">
        <v>216</v>
      </c>
      <c r="G55">
        <v>264</v>
      </c>
      <c r="H55" t="s">
        <v>152</v>
      </c>
      <c r="I55">
        <v>0.108</v>
      </c>
      <c r="J55">
        <v>836</v>
      </c>
    </row>
    <row r="56" spans="1:10" x14ac:dyDescent="0.25">
      <c r="A56" t="s">
        <v>153</v>
      </c>
      <c r="B56">
        <v>1.31</v>
      </c>
      <c r="C56">
        <v>98.03</v>
      </c>
      <c r="D56" t="s">
        <v>154</v>
      </c>
      <c r="E56">
        <v>266011743</v>
      </c>
      <c r="F56">
        <v>3172</v>
      </c>
      <c r="G56">
        <v>10346</v>
      </c>
      <c r="H56" t="s">
        <v>155</v>
      </c>
      <c r="I56">
        <v>0.16500000000000001</v>
      </c>
      <c r="J56">
        <v>908</v>
      </c>
    </row>
    <row r="57" spans="1:10" x14ac:dyDescent="0.25">
      <c r="A57" t="s">
        <v>156</v>
      </c>
      <c r="B57">
        <v>1.17</v>
      </c>
      <c r="C57">
        <v>93.06</v>
      </c>
      <c r="D57" t="s">
        <v>141</v>
      </c>
      <c r="E57">
        <v>1949277</v>
      </c>
      <c r="F57">
        <v>481</v>
      </c>
      <c r="G57">
        <v>590</v>
      </c>
      <c r="H57" t="s">
        <v>157</v>
      </c>
      <c r="I57">
        <v>0.126</v>
      </c>
      <c r="J57">
        <v>841</v>
      </c>
    </row>
    <row r="58" spans="1:10" x14ac:dyDescent="0.25">
      <c r="A58" t="s">
        <v>158</v>
      </c>
      <c r="B58">
        <v>3.42</v>
      </c>
      <c r="C58">
        <v>43.04</v>
      </c>
      <c r="D58" t="s">
        <v>32</v>
      </c>
      <c r="E58">
        <v>16117560</v>
      </c>
      <c r="F58">
        <v>374</v>
      </c>
      <c r="G58">
        <v>549</v>
      </c>
      <c r="H58" t="s">
        <v>159</v>
      </c>
      <c r="I58">
        <v>0.15</v>
      </c>
      <c r="J58">
        <v>784</v>
      </c>
    </row>
    <row r="59" spans="1:10" x14ac:dyDescent="0.25">
      <c r="A59" t="s">
        <v>160</v>
      </c>
      <c r="B59">
        <v>4.97</v>
      </c>
      <c r="C59">
        <v>55.07</v>
      </c>
      <c r="D59" t="s">
        <v>104</v>
      </c>
      <c r="E59">
        <v>3857011</v>
      </c>
      <c r="F59">
        <v>506</v>
      </c>
      <c r="G59">
        <v>381</v>
      </c>
      <c r="H59" t="s">
        <v>161</v>
      </c>
      <c r="I59">
        <v>0.14899999999999999</v>
      </c>
      <c r="J59">
        <v>793</v>
      </c>
    </row>
    <row r="60" spans="1:10" x14ac:dyDescent="0.25">
      <c r="A60" t="s">
        <v>162</v>
      </c>
      <c r="B60">
        <v>4.45</v>
      </c>
      <c r="C60">
        <v>53.05</v>
      </c>
      <c r="D60" t="s">
        <v>54</v>
      </c>
      <c r="E60">
        <v>1766387</v>
      </c>
      <c r="F60">
        <v>250</v>
      </c>
      <c r="G60">
        <v>237</v>
      </c>
      <c r="H60" t="s">
        <v>163</v>
      </c>
      <c r="I60">
        <v>0.11600000000000001</v>
      </c>
      <c r="J60">
        <v>775</v>
      </c>
    </row>
    <row r="61" spans="1:10" x14ac:dyDescent="0.25">
      <c r="A61" t="s">
        <v>164</v>
      </c>
      <c r="B61">
        <v>2.5299999999999998</v>
      </c>
      <c r="C61">
        <v>93.05</v>
      </c>
      <c r="D61" t="s">
        <v>109</v>
      </c>
      <c r="E61">
        <v>148841495</v>
      </c>
      <c r="F61">
        <v>3006</v>
      </c>
      <c r="G61">
        <v>4527</v>
      </c>
      <c r="H61" t="s">
        <v>165</v>
      </c>
      <c r="I61">
        <v>0.16400000000000001</v>
      </c>
      <c r="J61">
        <v>906</v>
      </c>
    </row>
    <row r="62" spans="1:10" x14ac:dyDescent="0.25">
      <c r="A62" t="s">
        <v>166</v>
      </c>
      <c r="B62">
        <v>1.68</v>
      </c>
      <c r="C62">
        <v>44.03</v>
      </c>
      <c r="D62" t="s">
        <v>167</v>
      </c>
      <c r="E62">
        <v>17575953</v>
      </c>
      <c r="F62">
        <v>115</v>
      </c>
      <c r="G62">
        <v>197</v>
      </c>
      <c r="H62" t="s">
        <v>168</v>
      </c>
      <c r="I62">
        <v>0.14299999999999999</v>
      </c>
      <c r="J62">
        <v>895</v>
      </c>
    </row>
    <row r="63" spans="1:10" x14ac:dyDescent="0.25">
      <c r="A63" t="s">
        <v>169</v>
      </c>
      <c r="B63">
        <v>1.35</v>
      </c>
      <c r="C63">
        <v>83.05</v>
      </c>
      <c r="D63" t="s">
        <v>131</v>
      </c>
      <c r="E63">
        <v>4673546</v>
      </c>
      <c r="F63">
        <v>675</v>
      </c>
      <c r="G63">
        <v>857</v>
      </c>
      <c r="H63" t="s">
        <v>170</v>
      </c>
      <c r="I63">
        <v>0.13300000000000001</v>
      </c>
      <c r="J63">
        <v>812</v>
      </c>
    </row>
    <row r="64" spans="1:10" x14ac:dyDescent="0.25">
      <c r="A64" t="s">
        <v>171</v>
      </c>
      <c r="B64">
        <v>0.83</v>
      </c>
      <c r="C64">
        <v>43.03</v>
      </c>
      <c r="D64" t="s">
        <v>18</v>
      </c>
      <c r="E64">
        <v>7847228</v>
      </c>
      <c r="F64">
        <v>355</v>
      </c>
      <c r="G64">
        <v>313</v>
      </c>
      <c r="H64" t="s">
        <v>172</v>
      </c>
      <c r="I64">
        <v>0.153</v>
      </c>
      <c r="J64">
        <v>716</v>
      </c>
    </row>
    <row r="65" spans="1:10" x14ac:dyDescent="0.25">
      <c r="A65" t="s">
        <v>173</v>
      </c>
      <c r="B65">
        <v>1.0900000000000001</v>
      </c>
      <c r="C65">
        <v>102.04</v>
      </c>
      <c r="D65" t="s">
        <v>174</v>
      </c>
      <c r="E65">
        <v>9925034</v>
      </c>
      <c r="F65">
        <v>1507</v>
      </c>
      <c r="G65">
        <v>3181</v>
      </c>
      <c r="H65" t="s">
        <v>175</v>
      </c>
      <c r="I65">
        <v>0.128</v>
      </c>
      <c r="J65">
        <v>808</v>
      </c>
    </row>
    <row r="66" spans="1:10" x14ac:dyDescent="0.25">
      <c r="A66" t="s">
        <v>176</v>
      </c>
      <c r="B66">
        <v>1.1200000000000001</v>
      </c>
      <c r="C66">
        <v>96.01</v>
      </c>
      <c r="D66" t="s">
        <v>177</v>
      </c>
      <c r="E66">
        <v>15069836</v>
      </c>
      <c r="F66">
        <v>3624</v>
      </c>
      <c r="G66">
        <v>1599</v>
      </c>
      <c r="H66" t="s">
        <v>178</v>
      </c>
      <c r="I66">
        <v>0.16700000000000001</v>
      </c>
      <c r="J66">
        <v>932</v>
      </c>
    </row>
    <row r="67" spans="1:10" x14ac:dyDescent="0.25">
      <c r="A67" t="s">
        <v>179</v>
      </c>
      <c r="B67">
        <v>2.73</v>
      </c>
      <c r="C67">
        <v>42.05</v>
      </c>
      <c r="D67" t="s">
        <v>180</v>
      </c>
      <c r="E67">
        <v>16953818</v>
      </c>
      <c r="F67">
        <v>938</v>
      </c>
      <c r="G67">
        <v>697</v>
      </c>
      <c r="H67" t="s">
        <v>181</v>
      </c>
      <c r="I67">
        <v>0.151</v>
      </c>
      <c r="J67">
        <v>859</v>
      </c>
    </row>
    <row r="68" spans="1:10" x14ac:dyDescent="0.25">
      <c r="A68" t="s">
        <v>182</v>
      </c>
      <c r="B68">
        <v>1.3</v>
      </c>
      <c r="C68">
        <v>60.03</v>
      </c>
      <c r="D68" t="s">
        <v>86</v>
      </c>
      <c r="E68">
        <v>9394173</v>
      </c>
      <c r="F68">
        <v>783</v>
      </c>
      <c r="G68">
        <v>702</v>
      </c>
      <c r="H68" t="s">
        <v>183</v>
      </c>
      <c r="I68">
        <v>0.10299999999999999</v>
      </c>
      <c r="J68">
        <v>853</v>
      </c>
    </row>
    <row r="69" spans="1:10" x14ac:dyDescent="0.25">
      <c r="A69" t="s">
        <v>184</v>
      </c>
      <c r="B69">
        <v>1.1200000000000001</v>
      </c>
      <c r="C69">
        <v>74.040000000000006</v>
      </c>
      <c r="D69" t="s">
        <v>119</v>
      </c>
      <c r="E69">
        <v>3455321</v>
      </c>
      <c r="F69">
        <v>403</v>
      </c>
      <c r="G69">
        <v>443</v>
      </c>
      <c r="H69" t="s">
        <v>185</v>
      </c>
      <c r="I69">
        <v>0.13100000000000001</v>
      </c>
      <c r="J69">
        <v>823</v>
      </c>
    </row>
    <row r="70" spans="1:10" x14ac:dyDescent="0.25">
      <c r="A70" t="s">
        <v>186</v>
      </c>
      <c r="B70">
        <v>1.56</v>
      </c>
      <c r="C70">
        <v>95.01</v>
      </c>
      <c r="D70" t="s">
        <v>187</v>
      </c>
      <c r="E70">
        <v>2933491</v>
      </c>
      <c r="F70">
        <v>473</v>
      </c>
      <c r="G70">
        <v>720</v>
      </c>
      <c r="H70" t="s">
        <v>188</v>
      </c>
      <c r="I70">
        <v>0.12</v>
      </c>
      <c r="J70">
        <v>785</v>
      </c>
    </row>
    <row r="71" spans="1:10" x14ac:dyDescent="0.25">
      <c r="A71" t="s">
        <v>189</v>
      </c>
      <c r="B71">
        <v>1.71</v>
      </c>
      <c r="C71">
        <v>107.07</v>
      </c>
      <c r="D71" t="s">
        <v>190</v>
      </c>
      <c r="E71">
        <v>31560446</v>
      </c>
      <c r="F71">
        <v>3006</v>
      </c>
      <c r="G71">
        <v>3169</v>
      </c>
      <c r="H71" t="s">
        <v>191</v>
      </c>
      <c r="I71">
        <v>0.16200000000000001</v>
      </c>
      <c r="J71">
        <v>840</v>
      </c>
    </row>
    <row r="72" spans="1:10" x14ac:dyDescent="0.25">
      <c r="A72" t="s">
        <v>192</v>
      </c>
      <c r="B72">
        <v>1.56</v>
      </c>
      <c r="C72">
        <v>43.07</v>
      </c>
      <c r="D72" t="s">
        <v>24</v>
      </c>
      <c r="E72">
        <v>6031827</v>
      </c>
      <c r="F72">
        <v>408</v>
      </c>
      <c r="G72">
        <v>306</v>
      </c>
      <c r="H72" t="s">
        <v>193</v>
      </c>
      <c r="I72">
        <v>0.121</v>
      </c>
      <c r="J72">
        <v>774</v>
      </c>
    </row>
    <row r="73" spans="1:10" x14ac:dyDescent="0.25">
      <c r="A73" t="s">
        <v>194</v>
      </c>
      <c r="B73">
        <v>0.94</v>
      </c>
      <c r="C73">
        <v>67.06</v>
      </c>
      <c r="D73" t="s">
        <v>195</v>
      </c>
      <c r="E73">
        <v>10795510</v>
      </c>
      <c r="F73">
        <v>626</v>
      </c>
      <c r="G73">
        <v>1594</v>
      </c>
      <c r="H73" t="s">
        <v>196</v>
      </c>
      <c r="I73">
        <v>0.13700000000000001</v>
      </c>
      <c r="J73">
        <v>804</v>
      </c>
    </row>
    <row r="74" spans="1:10" x14ac:dyDescent="0.25">
      <c r="A74" t="s">
        <v>197</v>
      </c>
      <c r="B74">
        <v>1.08</v>
      </c>
      <c r="C74">
        <v>43.04</v>
      </c>
      <c r="D74" t="s">
        <v>32</v>
      </c>
      <c r="E74">
        <v>24634028</v>
      </c>
      <c r="F74">
        <v>1642</v>
      </c>
      <c r="G74">
        <v>947</v>
      </c>
      <c r="H74" t="s">
        <v>198</v>
      </c>
      <c r="I74">
        <v>0.11600000000000001</v>
      </c>
      <c r="J74">
        <v>904</v>
      </c>
    </row>
    <row r="75" spans="1:10" x14ac:dyDescent="0.25">
      <c r="A75" t="s">
        <v>199</v>
      </c>
      <c r="B75">
        <v>1.86</v>
      </c>
      <c r="C75">
        <v>83.05</v>
      </c>
      <c r="D75" t="s">
        <v>131</v>
      </c>
      <c r="E75">
        <v>4347782</v>
      </c>
      <c r="F75">
        <v>978</v>
      </c>
      <c r="G75">
        <v>926</v>
      </c>
      <c r="H75" t="s">
        <v>200</v>
      </c>
      <c r="I75">
        <v>0.13800000000000001</v>
      </c>
      <c r="J75">
        <v>728</v>
      </c>
    </row>
    <row r="76" spans="1:10" x14ac:dyDescent="0.25">
      <c r="A76" t="s">
        <v>201</v>
      </c>
      <c r="B76">
        <v>2.79</v>
      </c>
      <c r="C76">
        <v>85.06</v>
      </c>
      <c r="D76" t="s">
        <v>202</v>
      </c>
      <c r="E76">
        <v>1650492</v>
      </c>
      <c r="F76">
        <v>645</v>
      </c>
      <c r="G76">
        <v>562</v>
      </c>
      <c r="H76" t="s">
        <v>203</v>
      </c>
      <c r="I76">
        <v>0.13100000000000001</v>
      </c>
      <c r="J76">
        <v>806</v>
      </c>
    </row>
    <row r="77" spans="1:10" x14ac:dyDescent="0.25">
      <c r="A77" t="s">
        <v>204</v>
      </c>
      <c r="B77">
        <v>1.1599999999999999</v>
      </c>
      <c r="C77">
        <v>69.040000000000006</v>
      </c>
      <c r="D77" t="s">
        <v>21</v>
      </c>
      <c r="E77">
        <v>4301380</v>
      </c>
      <c r="F77">
        <v>608</v>
      </c>
      <c r="G77">
        <v>737</v>
      </c>
      <c r="H77" t="s">
        <v>205</v>
      </c>
      <c r="I77">
        <v>0.151</v>
      </c>
      <c r="J77">
        <v>710</v>
      </c>
    </row>
    <row r="78" spans="1:10" x14ac:dyDescent="0.25">
      <c r="A78" t="s">
        <v>206</v>
      </c>
      <c r="B78">
        <v>1.1000000000000001</v>
      </c>
      <c r="C78">
        <v>44.04</v>
      </c>
      <c r="D78" t="s">
        <v>207</v>
      </c>
      <c r="E78">
        <v>18881227</v>
      </c>
      <c r="F78">
        <v>442</v>
      </c>
      <c r="G78">
        <v>231</v>
      </c>
      <c r="H78" t="s">
        <v>208</v>
      </c>
      <c r="I78">
        <v>0.151</v>
      </c>
      <c r="J78">
        <v>716</v>
      </c>
    </row>
    <row r="79" spans="1:10" x14ac:dyDescent="0.25">
      <c r="A79" t="s">
        <v>209</v>
      </c>
      <c r="B79">
        <v>1.18</v>
      </c>
      <c r="C79">
        <v>95.01</v>
      </c>
      <c r="D79" t="s">
        <v>187</v>
      </c>
      <c r="E79">
        <v>22961075</v>
      </c>
      <c r="F79">
        <v>1982</v>
      </c>
      <c r="G79">
        <v>3852</v>
      </c>
      <c r="H79" t="s">
        <v>210</v>
      </c>
      <c r="I79">
        <v>0.14699999999999999</v>
      </c>
      <c r="J79">
        <v>888</v>
      </c>
    </row>
    <row r="80" spans="1:10" x14ac:dyDescent="0.25">
      <c r="A80" t="s">
        <v>211</v>
      </c>
      <c r="B80">
        <v>1.98</v>
      </c>
      <c r="C80">
        <v>106.06</v>
      </c>
      <c r="D80" t="s">
        <v>212</v>
      </c>
      <c r="E80">
        <v>38464257</v>
      </c>
      <c r="F80">
        <v>2854</v>
      </c>
      <c r="G80">
        <v>3433</v>
      </c>
      <c r="H80" t="s">
        <v>213</v>
      </c>
      <c r="I80">
        <v>0.161</v>
      </c>
      <c r="J80">
        <v>871</v>
      </c>
    </row>
    <row r="81" spans="1:10" x14ac:dyDescent="0.25">
      <c r="A81" t="s">
        <v>214</v>
      </c>
      <c r="B81">
        <v>3.03</v>
      </c>
      <c r="C81">
        <v>69.040000000000006</v>
      </c>
      <c r="D81" t="s">
        <v>21</v>
      </c>
      <c r="E81">
        <v>19155618</v>
      </c>
      <c r="F81">
        <v>2925</v>
      </c>
      <c r="G81">
        <v>1474</v>
      </c>
      <c r="H81" t="s">
        <v>215</v>
      </c>
      <c r="I81">
        <v>0.28999999999999998</v>
      </c>
      <c r="J81">
        <v>811</v>
      </c>
    </row>
    <row r="82" spans="1:10" x14ac:dyDescent="0.25">
      <c r="A82" t="s">
        <v>216</v>
      </c>
      <c r="B82">
        <v>3.34</v>
      </c>
      <c r="C82">
        <v>42.05</v>
      </c>
      <c r="D82" t="s">
        <v>180</v>
      </c>
      <c r="E82">
        <v>45109472</v>
      </c>
      <c r="F82">
        <v>1064</v>
      </c>
      <c r="G82">
        <v>972</v>
      </c>
      <c r="H82" t="s">
        <v>217</v>
      </c>
      <c r="I82">
        <v>0.21</v>
      </c>
      <c r="J82">
        <v>783</v>
      </c>
    </row>
    <row r="83" spans="1:10" x14ac:dyDescent="0.25">
      <c r="A83" t="s">
        <v>218</v>
      </c>
      <c r="B83">
        <v>0.99</v>
      </c>
      <c r="C83">
        <v>42.03</v>
      </c>
      <c r="D83" t="s">
        <v>219</v>
      </c>
      <c r="E83">
        <v>24296136</v>
      </c>
      <c r="F83">
        <v>1033</v>
      </c>
      <c r="G83">
        <v>497</v>
      </c>
      <c r="H83" t="s">
        <v>220</v>
      </c>
      <c r="I83">
        <v>0.14499999999999999</v>
      </c>
      <c r="J83">
        <v>829</v>
      </c>
    </row>
    <row r="84" spans="1:10" x14ac:dyDescent="0.25">
      <c r="A84" t="s">
        <v>221</v>
      </c>
      <c r="B84">
        <v>0.28999999999999998</v>
      </c>
      <c r="C84">
        <v>78.03</v>
      </c>
      <c r="D84" t="s">
        <v>222</v>
      </c>
      <c r="E84">
        <v>12354896</v>
      </c>
      <c r="F84">
        <v>266</v>
      </c>
      <c r="G84">
        <v>286</v>
      </c>
      <c r="H84" t="s">
        <v>223</v>
      </c>
      <c r="I84">
        <v>0.155</v>
      </c>
      <c r="J84">
        <v>896</v>
      </c>
    </row>
    <row r="85" spans="1:10" x14ac:dyDescent="0.25">
      <c r="A85" t="s">
        <v>224</v>
      </c>
      <c r="B85">
        <v>1.72</v>
      </c>
      <c r="C85">
        <v>43.03</v>
      </c>
      <c r="D85" t="s">
        <v>18</v>
      </c>
      <c r="E85">
        <v>60702018</v>
      </c>
      <c r="F85">
        <v>1704</v>
      </c>
      <c r="G85">
        <v>2171</v>
      </c>
      <c r="H85" t="s">
        <v>225</v>
      </c>
      <c r="I85">
        <v>0.14699999999999999</v>
      </c>
      <c r="J85">
        <v>957</v>
      </c>
    </row>
    <row r="86" spans="1:10" x14ac:dyDescent="0.25">
      <c r="A86" t="s">
        <v>226</v>
      </c>
      <c r="B86">
        <v>1.25</v>
      </c>
      <c r="C86">
        <v>42.06</v>
      </c>
      <c r="D86" t="s">
        <v>83</v>
      </c>
      <c r="E86">
        <v>425635935</v>
      </c>
      <c r="F86">
        <v>9451</v>
      </c>
      <c r="G86">
        <v>6255</v>
      </c>
      <c r="H86" t="s">
        <v>227</v>
      </c>
      <c r="I86">
        <v>0.20699999999999999</v>
      </c>
      <c r="J86">
        <v>930</v>
      </c>
    </row>
    <row r="87" spans="1:10" x14ac:dyDescent="0.25">
      <c r="A87" t="s">
        <v>228</v>
      </c>
      <c r="B87">
        <v>1.52</v>
      </c>
      <c r="C87">
        <v>107.05</v>
      </c>
      <c r="D87" t="s">
        <v>229</v>
      </c>
      <c r="E87">
        <v>76361613</v>
      </c>
      <c r="F87">
        <v>2783</v>
      </c>
      <c r="G87">
        <v>5182</v>
      </c>
      <c r="H87" t="s">
        <v>230</v>
      </c>
      <c r="I87">
        <v>0.152</v>
      </c>
      <c r="J87">
        <v>913</v>
      </c>
    </row>
    <row r="88" spans="1:10" x14ac:dyDescent="0.25">
      <c r="A88" t="s">
        <v>231</v>
      </c>
      <c r="B88">
        <v>1.23</v>
      </c>
      <c r="C88">
        <v>108.05</v>
      </c>
      <c r="D88" t="s">
        <v>232</v>
      </c>
      <c r="E88">
        <v>17252253</v>
      </c>
      <c r="F88">
        <v>4634</v>
      </c>
      <c r="G88">
        <v>2387</v>
      </c>
      <c r="H88" t="s">
        <v>233</v>
      </c>
      <c r="I88">
        <v>0.14299999999999999</v>
      </c>
      <c r="J88">
        <v>751</v>
      </c>
    </row>
    <row r="89" spans="1:10" x14ac:dyDescent="0.25">
      <c r="A89" t="s">
        <v>234</v>
      </c>
      <c r="B89">
        <v>1.66</v>
      </c>
      <c r="C89">
        <v>67.05</v>
      </c>
      <c r="D89" t="s">
        <v>235</v>
      </c>
      <c r="E89">
        <v>27084814</v>
      </c>
      <c r="F89">
        <v>1151</v>
      </c>
      <c r="G89">
        <v>1998</v>
      </c>
      <c r="H89" t="s">
        <v>236</v>
      </c>
      <c r="I89">
        <v>0.16700000000000001</v>
      </c>
      <c r="J89">
        <v>899</v>
      </c>
    </row>
    <row r="90" spans="1:10" x14ac:dyDescent="0.25">
      <c r="A90" t="s">
        <v>237</v>
      </c>
      <c r="B90">
        <v>0.99</v>
      </c>
      <c r="C90">
        <v>42.05</v>
      </c>
      <c r="D90" t="s">
        <v>180</v>
      </c>
      <c r="E90">
        <v>13132375</v>
      </c>
      <c r="F90">
        <v>884</v>
      </c>
      <c r="G90">
        <v>228</v>
      </c>
      <c r="H90" t="s">
        <v>238</v>
      </c>
      <c r="I90">
        <v>0.16300000000000001</v>
      </c>
      <c r="J90">
        <v>711</v>
      </c>
    </row>
    <row r="91" spans="1:10" x14ac:dyDescent="0.25">
      <c r="A91" t="s">
        <v>239</v>
      </c>
      <c r="B91">
        <v>0.74</v>
      </c>
      <c r="C91">
        <v>54.03</v>
      </c>
      <c r="D91" t="s">
        <v>240</v>
      </c>
      <c r="E91">
        <v>12571682</v>
      </c>
      <c r="F91">
        <v>1071</v>
      </c>
      <c r="G91">
        <v>1437</v>
      </c>
      <c r="H91" t="s">
        <v>241</v>
      </c>
      <c r="I91">
        <v>0.23599999999999999</v>
      </c>
      <c r="J91">
        <v>897</v>
      </c>
    </row>
    <row r="92" spans="1:10" x14ac:dyDescent="0.25">
      <c r="A92" t="s">
        <v>242</v>
      </c>
      <c r="B92">
        <v>1.23</v>
      </c>
      <c r="C92">
        <v>79.06</v>
      </c>
      <c r="D92" t="s">
        <v>243</v>
      </c>
      <c r="E92">
        <v>12325694</v>
      </c>
      <c r="F92">
        <v>1193</v>
      </c>
      <c r="G92">
        <v>939</v>
      </c>
      <c r="H92" t="s">
        <v>244</v>
      </c>
      <c r="I92">
        <v>0.16400000000000001</v>
      </c>
      <c r="J92">
        <v>779</v>
      </c>
    </row>
    <row r="93" spans="1:10" x14ac:dyDescent="0.25">
      <c r="A93" t="s">
        <v>245</v>
      </c>
      <c r="B93">
        <v>2.62</v>
      </c>
      <c r="C93">
        <v>98.03</v>
      </c>
      <c r="D93" t="s">
        <v>154</v>
      </c>
      <c r="E93">
        <v>6787679</v>
      </c>
      <c r="F93">
        <v>2496</v>
      </c>
      <c r="G93">
        <v>1830</v>
      </c>
      <c r="H93" t="s">
        <v>246</v>
      </c>
      <c r="I93">
        <v>0.14499999999999999</v>
      </c>
      <c r="J93">
        <v>837</v>
      </c>
    </row>
    <row r="94" spans="1:10" x14ac:dyDescent="0.25">
      <c r="A94" t="s">
        <v>247</v>
      </c>
      <c r="B94">
        <v>1.22</v>
      </c>
      <c r="C94">
        <v>69.040000000000006</v>
      </c>
      <c r="D94" t="s">
        <v>21</v>
      </c>
      <c r="E94">
        <v>5909312</v>
      </c>
      <c r="F94">
        <v>1073</v>
      </c>
      <c r="G94">
        <v>887</v>
      </c>
      <c r="H94" t="s">
        <v>248</v>
      </c>
      <c r="I94">
        <v>0.127</v>
      </c>
      <c r="J94">
        <v>724</v>
      </c>
    </row>
    <row r="95" spans="1:10" x14ac:dyDescent="0.25">
      <c r="A95" t="s">
        <v>249</v>
      </c>
      <c r="B95">
        <v>1.28</v>
      </c>
      <c r="C95">
        <v>40.04</v>
      </c>
      <c r="D95" t="s">
        <v>250</v>
      </c>
      <c r="E95">
        <v>14702362</v>
      </c>
      <c r="F95">
        <v>1604</v>
      </c>
      <c r="G95">
        <v>524</v>
      </c>
      <c r="H95" t="s">
        <v>251</v>
      </c>
      <c r="I95">
        <v>0.16300000000000001</v>
      </c>
      <c r="J95">
        <v>741</v>
      </c>
    </row>
    <row r="96" spans="1:10" x14ac:dyDescent="0.25">
      <c r="A96" t="s">
        <v>252</v>
      </c>
      <c r="B96">
        <v>7.46</v>
      </c>
      <c r="C96">
        <v>43.04</v>
      </c>
      <c r="D96" t="s">
        <v>32</v>
      </c>
      <c r="E96">
        <v>2470692</v>
      </c>
      <c r="F96">
        <v>150</v>
      </c>
      <c r="G96">
        <v>79</v>
      </c>
      <c r="H96" t="s">
        <v>253</v>
      </c>
      <c r="I96">
        <v>0.10100000000000001</v>
      </c>
      <c r="J96">
        <v>763</v>
      </c>
    </row>
    <row r="97" spans="1:10" x14ac:dyDescent="0.25">
      <c r="A97" t="s">
        <v>254</v>
      </c>
      <c r="B97">
        <v>1.35</v>
      </c>
      <c r="C97">
        <v>106.05</v>
      </c>
      <c r="D97" t="s">
        <v>255</v>
      </c>
      <c r="E97">
        <v>15265158</v>
      </c>
      <c r="F97">
        <v>1891</v>
      </c>
      <c r="G97">
        <v>2696</v>
      </c>
      <c r="H97" t="s">
        <v>256</v>
      </c>
      <c r="I97">
        <v>0.151</v>
      </c>
      <c r="J97">
        <v>873</v>
      </c>
    </row>
    <row r="98" spans="1:10" x14ac:dyDescent="0.25">
      <c r="A98" t="s">
        <v>257</v>
      </c>
      <c r="B98">
        <v>1.24</v>
      </c>
      <c r="C98">
        <v>43.03</v>
      </c>
      <c r="D98" t="s">
        <v>18</v>
      </c>
      <c r="E98">
        <v>55139823</v>
      </c>
      <c r="F98">
        <v>2309</v>
      </c>
      <c r="G98">
        <v>1920</v>
      </c>
      <c r="H98" t="s">
        <v>258</v>
      </c>
      <c r="I98">
        <v>0.17100000000000001</v>
      </c>
      <c r="J98">
        <v>949</v>
      </c>
    </row>
    <row r="99" spans="1:10" x14ac:dyDescent="0.25">
      <c r="A99" t="s">
        <v>259</v>
      </c>
      <c r="B99">
        <v>1.19</v>
      </c>
      <c r="C99">
        <v>68.03</v>
      </c>
      <c r="D99" t="s">
        <v>260</v>
      </c>
      <c r="E99">
        <v>75921599</v>
      </c>
      <c r="F99">
        <v>8947</v>
      </c>
      <c r="G99">
        <v>5791</v>
      </c>
      <c r="H99" t="s">
        <v>261</v>
      </c>
      <c r="I99">
        <v>0.17699999999999999</v>
      </c>
      <c r="J99">
        <v>877</v>
      </c>
    </row>
    <row r="100" spans="1:10" x14ac:dyDescent="0.25">
      <c r="A100" t="s">
        <v>262</v>
      </c>
      <c r="B100">
        <v>0.89</v>
      </c>
      <c r="C100">
        <v>43.05</v>
      </c>
      <c r="D100" t="s">
        <v>263</v>
      </c>
      <c r="E100">
        <v>322570</v>
      </c>
      <c r="F100">
        <v>154</v>
      </c>
      <c r="G100">
        <v>21</v>
      </c>
      <c r="H100" t="s">
        <v>264</v>
      </c>
      <c r="I100">
        <v>9.9000000000000005E-2</v>
      </c>
      <c r="J100">
        <v>743</v>
      </c>
    </row>
    <row r="101" spans="1:10" x14ac:dyDescent="0.25">
      <c r="A101" t="s">
        <v>265</v>
      </c>
      <c r="B101">
        <v>2.48</v>
      </c>
      <c r="C101">
        <v>107.07</v>
      </c>
      <c r="D101" t="s">
        <v>190</v>
      </c>
      <c r="E101">
        <v>62588656</v>
      </c>
      <c r="F101">
        <v>1730</v>
      </c>
      <c r="G101">
        <v>3146</v>
      </c>
      <c r="H101" t="s">
        <v>266</v>
      </c>
      <c r="I101">
        <v>0.16700000000000001</v>
      </c>
      <c r="J101">
        <v>939</v>
      </c>
    </row>
    <row r="102" spans="1:10" x14ac:dyDescent="0.25">
      <c r="A102" t="s">
        <v>267</v>
      </c>
      <c r="B102">
        <v>1.53</v>
      </c>
      <c r="C102">
        <v>105.05</v>
      </c>
      <c r="D102" t="s">
        <v>268</v>
      </c>
      <c r="E102">
        <v>14377711</v>
      </c>
      <c r="F102">
        <v>1310</v>
      </c>
      <c r="G102">
        <v>1521</v>
      </c>
      <c r="H102" t="s">
        <v>269</v>
      </c>
      <c r="I102">
        <v>0.156</v>
      </c>
      <c r="J102">
        <v>889</v>
      </c>
    </row>
    <row r="103" spans="1:10" x14ac:dyDescent="0.25">
      <c r="A103" t="s">
        <v>270</v>
      </c>
      <c r="B103">
        <v>1.29</v>
      </c>
      <c r="C103">
        <v>57.08</v>
      </c>
      <c r="D103" t="s">
        <v>67</v>
      </c>
      <c r="E103">
        <v>500259</v>
      </c>
      <c r="F103">
        <v>120</v>
      </c>
      <c r="G103">
        <v>108</v>
      </c>
      <c r="H103" t="s">
        <v>271</v>
      </c>
      <c r="I103">
        <v>0.111</v>
      </c>
      <c r="J103">
        <v>703</v>
      </c>
    </row>
    <row r="104" spans="1:10" x14ac:dyDescent="0.25">
      <c r="A104" t="s">
        <v>272</v>
      </c>
      <c r="B104">
        <v>4.07</v>
      </c>
      <c r="C104">
        <v>83.05</v>
      </c>
      <c r="D104" t="s">
        <v>131</v>
      </c>
      <c r="E104">
        <v>4545503</v>
      </c>
      <c r="F104">
        <v>874</v>
      </c>
      <c r="G104">
        <v>1201</v>
      </c>
      <c r="H104" t="s">
        <v>273</v>
      </c>
      <c r="I104">
        <v>0.12</v>
      </c>
      <c r="J104">
        <v>824</v>
      </c>
    </row>
    <row r="105" spans="1:10" x14ac:dyDescent="0.25">
      <c r="A105" t="s">
        <v>274</v>
      </c>
      <c r="B105">
        <v>1.17</v>
      </c>
      <c r="C105">
        <v>84.06</v>
      </c>
      <c r="D105" t="s">
        <v>275</v>
      </c>
      <c r="E105">
        <v>5800138</v>
      </c>
      <c r="F105">
        <v>1006</v>
      </c>
      <c r="G105">
        <v>1096</v>
      </c>
      <c r="H105" t="s">
        <v>276</v>
      </c>
      <c r="I105">
        <v>0.155</v>
      </c>
      <c r="J105">
        <v>763</v>
      </c>
    </row>
    <row r="106" spans="1:10" x14ac:dyDescent="0.25">
      <c r="A106" t="s">
        <v>277</v>
      </c>
      <c r="B106">
        <v>1.1299999999999999</v>
      </c>
      <c r="C106">
        <v>67.06</v>
      </c>
      <c r="D106" t="s">
        <v>195</v>
      </c>
      <c r="E106">
        <v>51781436</v>
      </c>
      <c r="F106">
        <v>2853</v>
      </c>
      <c r="G106">
        <v>3793</v>
      </c>
      <c r="H106" t="s">
        <v>278</v>
      </c>
      <c r="I106">
        <v>0.16300000000000001</v>
      </c>
      <c r="J106">
        <v>858</v>
      </c>
    </row>
    <row r="107" spans="1:10" x14ac:dyDescent="0.25">
      <c r="A107" t="s">
        <v>279</v>
      </c>
      <c r="B107">
        <v>1.1100000000000001</v>
      </c>
      <c r="C107">
        <v>54.03</v>
      </c>
      <c r="D107" t="s">
        <v>240</v>
      </c>
      <c r="E107">
        <v>4785164</v>
      </c>
      <c r="F107">
        <v>737</v>
      </c>
      <c r="G107">
        <v>673</v>
      </c>
      <c r="H107" t="s">
        <v>280</v>
      </c>
      <c r="I107">
        <v>0.16900000000000001</v>
      </c>
      <c r="J107">
        <v>953</v>
      </c>
    </row>
    <row r="108" spans="1:10" x14ac:dyDescent="0.25">
      <c r="A108" t="s">
        <v>281</v>
      </c>
      <c r="B108">
        <v>1.1399999999999999</v>
      </c>
      <c r="C108">
        <v>95.02</v>
      </c>
      <c r="D108" t="s">
        <v>282</v>
      </c>
      <c r="E108">
        <v>1442433</v>
      </c>
      <c r="F108">
        <v>141</v>
      </c>
      <c r="G108">
        <v>325</v>
      </c>
      <c r="H108" t="s">
        <v>283</v>
      </c>
      <c r="I108">
        <v>0.14399999999999999</v>
      </c>
      <c r="J108">
        <v>710</v>
      </c>
    </row>
    <row r="109" spans="1:10" x14ac:dyDescent="0.25">
      <c r="A109" t="s">
        <v>284</v>
      </c>
      <c r="B109">
        <v>1.17</v>
      </c>
      <c r="C109">
        <v>55.03</v>
      </c>
      <c r="D109" t="s">
        <v>78</v>
      </c>
      <c r="E109">
        <v>70184290</v>
      </c>
      <c r="F109">
        <v>2102</v>
      </c>
      <c r="G109">
        <v>3809</v>
      </c>
      <c r="H109" t="s">
        <v>285</v>
      </c>
      <c r="I109">
        <v>0.186</v>
      </c>
      <c r="J109">
        <v>877</v>
      </c>
    </row>
    <row r="110" spans="1:10" x14ac:dyDescent="0.25">
      <c r="A110" t="s">
        <v>286</v>
      </c>
      <c r="B110">
        <v>1.1000000000000001</v>
      </c>
      <c r="C110">
        <v>117.07</v>
      </c>
      <c r="D110" t="s">
        <v>287</v>
      </c>
      <c r="E110">
        <v>1003847</v>
      </c>
      <c r="F110">
        <v>340</v>
      </c>
      <c r="G110">
        <v>387</v>
      </c>
      <c r="H110" t="s">
        <v>288</v>
      </c>
      <c r="I110">
        <v>0.124</v>
      </c>
      <c r="J110">
        <v>733</v>
      </c>
    </row>
    <row r="111" spans="1:10" x14ac:dyDescent="0.25">
      <c r="A111" t="s">
        <v>289</v>
      </c>
      <c r="B111">
        <v>2.34</v>
      </c>
      <c r="C111">
        <v>107.07</v>
      </c>
      <c r="D111" t="s">
        <v>190</v>
      </c>
      <c r="E111">
        <v>21590478</v>
      </c>
      <c r="F111">
        <v>942</v>
      </c>
      <c r="G111">
        <v>1878</v>
      </c>
      <c r="H111" t="s">
        <v>290</v>
      </c>
      <c r="I111">
        <v>0.17699999999999999</v>
      </c>
      <c r="J111">
        <v>772</v>
      </c>
    </row>
    <row r="112" spans="1:10" x14ac:dyDescent="0.25">
      <c r="A112" t="s">
        <v>291</v>
      </c>
      <c r="B112">
        <v>0.68</v>
      </c>
      <c r="C112">
        <v>79.06</v>
      </c>
      <c r="D112" t="s">
        <v>243</v>
      </c>
      <c r="E112">
        <v>8314279</v>
      </c>
      <c r="F112">
        <v>444</v>
      </c>
      <c r="G112">
        <v>729</v>
      </c>
      <c r="H112" t="s">
        <v>292</v>
      </c>
      <c r="I112">
        <v>0.14199999999999999</v>
      </c>
      <c r="J112">
        <v>831</v>
      </c>
    </row>
    <row r="113" spans="1:10" x14ac:dyDescent="0.25">
      <c r="A113" t="s">
        <v>293</v>
      </c>
      <c r="B113">
        <v>1.1499999999999999</v>
      </c>
      <c r="C113">
        <v>41.06</v>
      </c>
      <c r="D113" t="s">
        <v>294</v>
      </c>
      <c r="E113">
        <v>15879200</v>
      </c>
      <c r="F113">
        <v>1641</v>
      </c>
      <c r="G113">
        <v>527</v>
      </c>
      <c r="H113" t="s">
        <v>295</v>
      </c>
      <c r="I113">
        <v>0.193</v>
      </c>
      <c r="J113">
        <v>854</v>
      </c>
    </row>
    <row r="114" spans="1:10" x14ac:dyDescent="0.25">
      <c r="A114" t="s">
        <v>296</v>
      </c>
      <c r="B114">
        <v>1.45</v>
      </c>
      <c r="C114">
        <v>67.06</v>
      </c>
      <c r="D114" t="s">
        <v>195</v>
      </c>
      <c r="E114">
        <v>2731977</v>
      </c>
      <c r="F114">
        <v>346</v>
      </c>
      <c r="G114">
        <v>425</v>
      </c>
      <c r="H114" t="s">
        <v>297</v>
      </c>
      <c r="I114">
        <v>0.19500000000000001</v>
      </c>
      <c r="J114">
        <v>793</v>
      </c>
    </row>
    <row r="115" spans="1:10" x14ac:dyDescent="0.25">
      <c r="A115" t="s">
        <v>298</v>
      </c>
      <c r="B115">
        <v>0.8</v>
      </c>
      <c r="C115">
        <v>67.06</v>
      </c>
      <c r="D115" t="s">
        <v>195</v>
      </c>
      <c r="E115">
        <v>3197475</v>
      </c>
      <c r="F115">
        <v>393</v>
      </c>
      <c r="G115">
        <v>468</v>
      </c>
      <c r="H115" t="s">
        <v>299</v>
      </c>
      <c r="I115">
        <v>0.20200000000000001</v>
      </c>
      <c r="J115">
        <v>706</v>
      </c>
    </row>
    <row r="116" spans="1:10" x14ac:dyDescent="0.25">
      <c r="A116" t="s">
        <v>300</v>
      </c>
      <c r="B116">
        <v>1.18</v>
      </c>
      <c r="C116">
        <v>56.06</v>
      </c>
      <c r="D116" t="s">
        <v>301</v>
      </c>
      <c r="E116">
        <v>18417616</v>
      </c>
      <c r="F116">
        <v>2347</v>
      </c>
      <c r="G116">
        <v>1297</v>
      </c>
      <c r="H116" t="s">
        <v>302</v>
      </c>
      <c r="I116">
        <v>0.183</v>
      </c>
      <c r="J116">
        <v>940</v>
      </c>
    </row>
    <row r="117" spans="1:10" x14ac:dyDescent="0.25">
      <c r="A117" t="s">
        <v>303</v>
      </c>
      <c r="B117">
        <v>2.11</v>
      </c>
      <c r="C117">
        <v>106.06</v>
      </c>
      <c r="D117" t="s">
        <v>212</v>
      </c>
      <c r="E117">
        <v>4472166</v>
      </c>
      <c r="F117">
        <v>796</v>
      </c>
      <c r="G117">
        <v>876</v>
      </c>
      <c r="H117" t="s">
        <v>304</v>
      </c>
      <c r="I117">
        <v>0.17199999999999999</v>
      </c>
      <c r="J117">
        <v>889</v>
      </c>
    </row>
    <row r="118" spans="1:10" x14ac:dyDescent="0.25">
      <c r="A118" t="s">
        <v>305</v>
      </c>
      <c r="B118">
        <v>1.4</v>
      </c>
      <c r="C118">
        <v>83.05</v>
      </c>
      <c r="D118" t="s">
        <v>131</v>
      </c>
      <c r="E118">
        <v>5708066</v>
      </c>
      <c r="F118">
        <v>1364</v>
      </c>
      <c r="G118">
        <v>1332</v>
      </c>
      <c r="H118" t="s">
        <v>306</v>
      </c>
      <c r="I118">
        <v>0.14899999999999999</v>
      </c>
      <c r="J118">
        <v>828</v>
      </c>
    </row>
    <row r="119" spans="1:10" x14ac:dyDescent="0.25">
      <c r="A119" t="s">
        <v>307</v>
      </c>
      <c r="B119">
        <v>1.1599999999999999</v>
      </c>
      <c r="C119">
        <v>79.06</v>
      </c>
      <c r="D119" t="s">
        <v>243</v>
      </c>
      <c r="E119">
        <v>32556419</v>
      </c>
      <c r="F119">
        <v>2114</v>
      </c>
      <c r="G119">
        <v>2145</v>
      </c>
      <c r="H119" t="s">
        <v>308</v>
      </c>
      <c r="I119">
        <v>0.14699999999999999</v>
      </c>
      <c r="J119">
        <v>825</v>
      </c>
    </row>
    <row r="120" spans="1:10" x14ac:dyDescent="0.25">
      <c r="A120" t="s">
        <v>309</v>
      </c>
      <c r="B120">
        <v>1.22</v>
      </c>
      <c r="C120">
        <v>97.02</v>
      </c>
      <c r="D120" t="s">
        <v>310</v>
      </c>
      <c r="E120">
        <v>3761058</v>
      </c>
      <c r="F120">
        <v>664</v>
      </c>
      <c r="G120">
        <v>1059</v>
      </c>
      <c r="H120" t="s">
        <v>311</v>
      </c>
      <c r="I120">
        <v>0.19600000000000001</v>
      </c>
      <c r="J120">
        <v>731</v>
      </c>
    </row>
    <row r="121" spans="1:10" x14ac:dyDescent="0.25">
      <c r="A121" t="s">
        <v>312</v>
      </c>
      <c r="B121">
        <v>2.97</v>
      </c>
      <c r="C121">
        <v>41.05</v>
      </c>
      <c r="D121" t="s">
        <v>49</v>
      </c>
      <c r="E121">
        <v>1645521</v>
      </c>
      <c r="F121">
        <v>247</v>
      </c>
      <c r="G121">
        <v>118</v>
      </c>
      <c r="H121" t="s">
        <v>313</v>
      </c>
      <c r="I121">
        <v>0.122</v>
      </c>
      <c r="J121">
        <v>816</v>
      </c>
    </row>
    <row r="122" spans="1:10" x14ac:dyDescent="0.25">
      <c r="A122" t="s">
        <v>314</v>
      </c>
      <c r="B122">
        <v>4.88</v>
      </c>
      <c r="C122">
        <v>109.06</v>
      </c>
      <c r="D122" t="s">
        <v>315</v>
      </c>
      <c r="E122">
        <v>1005663</v>
      </c>
      <c r="F122">
        <v>269</v>
      </c>
      <c r="G122">
        <v>312</v>
      </c>
      <c r="H122" t="s">
        <v>316</v>
      </c>
      <c r="I122">
        <v>0.17799999999999999</v>
      </c>
      <c r="J122">
        <v>702</v>
      </c>
    </row>
    <row r="123" spans="1:10" x14ac:dyDescent="0.25">
      <c r="A123" t="s">
        <v>317</v>
      </c>
      <c r="B123">
        <v>2.33</v>
      </c>
      <c r="C123">
        <v>92.05</v>
      </c>
      <c r="D123" t="s">
        <v>318</v>
      </c>
      <c r="E123">
        <v>8918509</v>
      </c>
      <c r="F123">
        <v>935</v>
      </c>
      <c r="G123">
        <v>860</v>
      </c>
      <c r="H123" t="s">
        <v>319</v>
      </c>
      <c r="I123">
        <v>0.17199999999999999</v>
      </c>
      <c r="J123">
        <v>923</v>
      </c>
    </row>
    <row r="124" spans="1:10" x14ac:dyDescent="0.25">
      <c r="A124" t="s">
        <v>320</v>
      </c>
      <c r="B124">
        <v>0.96</v>
      </c>
      <c r="C124">
        <v>110.03</v>
      </c>
      <c r="D124" t="s">
        <v>321</v>
      </c>
      <c r="E124">
        <v>17784670</v>
      </c>
      <c r="F124">
        <v>620</v>
      </c>
      <c r="G124">
        <v>3664</v>
      </c>
      <c r="H124" t="s">
        <v>322</v>
      </c>
      <c r="I124">
        <v>0.20300000000000001</v>
      </c>
      <c r="J124">
        <v>712</v>
      </c>
    </row>
    <row r="125" spans="1:10" x14ac:dyDescent="0.25">
      <c r="A125" t="s">
        <v>323</v>
      </c>
      <c r="B125">
        <v>1.1599999999999999</v>
      </c>
      <c r="C125">
        <v>42.06</v>
      </c>
      <c r="D125" t="s">
        <v>83</v>
      </c>
      <c r="E125">
        <v>5304313</v>
      </c>
      <c r="F125">
        <v>386</v>
      </c>
      <c r="G125">
        <v>212</v>
      </c>
      <c r="H125" t="s">
        <v>324</v>
      </c>
      <c r="I125">
        <v>0.19700000000000001</v>
      </c>
      <c r="J125">
        <v>857</v>
      </c>
    </row>
    <row r="126" spans="1:10" x14ac:dyDescent="0.25">
      <c r="A126" t="s">
        <v>325</v>
      </c>
      <c r="B126">
        <v>1</v>
      </c>
      <c r="C126">
        <v>69.040000000000006</v>
      </c>
      <c r="D126" t="s">
        <v>21</v>
      </c>
      <c r="E126">
        <v>4790112</v>
      </c>
      <c r="F126">
        <v>307</v>
      </c>
      <c r="G126">
        <v>781</v>
      </c>
      <c r="H126" t="s">
        <v>326</v>
      </c>
      <c r="I126">
        <v>0.14799999999999999</v>
      </c>
      <c r="J126">
        <v>717</v>
      </c>
    </row>
    <row r="127" spans="1:10" x14ac:dyDescent="0.25">
      <c r="A127" t="s">
        <v>327</v>
      </c>
      <c r="B127">
        <v>1.1200000000000001</v>
      </c>
      <c r="C127">
        <v>43.03</v>
      </c>
      <c r="D127" t="s">
        <v>18</v>
      </c>
      <c r="E127">
        <v>6940257</v>
      </c>
      <c r="F127">
        <v>584</v>
      </c>
      <c r="G127">
        <v>314</v>
      </c>
      <c r="H127" t="s">
        <v>328</v>
      </c>
      <c r="I127">
        <v>0.17299999999999999</v>
      </c>
      <c r="J127">
        <v>738</v>
      </c>
    </row>
    <row r="128" spans="1:10" x14ac:dyDescent="0.25">
      <c r="A128" t="s">
        <v>329</v>
      </c>
      <c r="B128">
        <v>3.95</v>
      </c>
      <c r="C128">
        <v>107.07</v>
      </c>
      <c r="D128" t="s">
        <v>190</v>
      </c>
      <c r="E128">
        <v>2318863</v>
      </c>
      <c r="F128">
        <v>343</v>
      </c>
      <c r="G128">
        <v>439</v>
      </c>
      <c r="H128" t="s">
        <v>330</v>
      </c>
      <c r="I128">
        <v>0.183</v>
      </c>
      <c r="J128">
        <v>839</v>
      </c>
    </row>
    <row r="129" spans="1:10" x14ac:dyDescent="0.25">
      <c r="A129" t="s">
        <v>331</v>
      </c>
      <c r="B129">
        <v>1.0900000000000001</v>
      </c>
      <c r="C129">
        <v>57.04</v>
      </c>
      <c r="D129" t="s">
        <v>332</v>
      </c>
      <c r="E129">
        <v>89011954</v>
      </c>
      <c r="F129">
        <v>3767</v>
      </c>
      <c r="G129">
        <v>9738</v>
      </c>
      <c r="H129" t="s">
        <v>333</v>
      </c>
      <c r="I129">
        <v>0.14799999999999999</v>
      </c>
      <c r="J129">
        <v>802</v>
      </c>
    </row>
    <row r="130" spans="1:10" x14ac:dyDescent="0.25">
      <c r="A130" t="s">
        <v>334</v>
      </c>
      <c r="B130">
        <v>1.75</v>
      </c>
      <c r="C130">
        <v>82.04</v>
      </c>
      <c r="D130" t="s">
        <v>335</v>
      </c>
      <c r="E130">
        <v>3939862</v>
      </c>
      <c r="F130">
        <v>308</v>
      </c>
      <c r="G130">
        <v>697</v>
      </c>
      <c r="H130" t="s">
        <v>336</v>
      </c>
      <c r="I130">
        <v>0.18</v>
      </c>
      <c r="J130">
        <v>711</v>
      </c>
    </row>
    <row r="131" spans="1:10" x14ac:dyDescent="0.25">
      <c r="A131" t="s">
        <v>337</v>
      </c>
      <c r="B131">
        <v>1.7</v>
      </c>
      <c r="C131">
        <v>44</v>
      </c>
      <c r="D131" t="s">
        <v>338</v>
      </c>
      <c r="E131">
        <v>5337607</v>
      </c>
      <c r="F131">
        <v>164</v>
      </c>
      <c r="G131">
        <v>126</v>
      </c>
      <c r="H131" t="s">
        <v>339</v>
      </c>
      <c r="I131">
        <v>5.3999999999999999E-2</v>
      </c>
      <c r="J131">
        <v>912</v>
      </c>
    </row>
    <row r="132" spans="1:10" x14ac:dyDescent="0.25">
      <c r="A132" t="s">
        <v>340</v>
      </c>
      <c r="B132">
        <v>1.96</v>
      </c>
      <c r="C132">
        <v>55.07</v>
      </c>
      <c r="D132" t="s">
        <v>104</v>
      </c>
      <c r="E132">
        <v>1530367</v>
      </c>
      <c r="F132">
        <v>114</v>
      </c>
      <c r="G132">
        <v>107</v>
      </c>
      <c r="H132" t="s">
        <v>341</v>
      </c>
      <c r="I132">
        <v>0.14000000000000001</v>
      </c>
      <c r="J132">
        <v>731</v>
      </c>
    </row>
    <row r="133" spans="1:10" x14ac:dyDescent="0.25">
      <c r="A133" t="s">
        <v>342</v>
      </c>
      <c r="B133">
        <v>0.63</v>
      </c>
      <c r="C133">
        <v>120.07</v>
      </c>
      <c r="D133" t="s">
        <v>343</v>
      </c>
      <c r="E133">
        <v>12545711</v>
      </c>
      <c r="F133">
        <v>540</v>
      </c>
      <c r="G133">
        <v>2463</v>
      </c>
      <c r="H133" t="s">
        <v>344</v>
      </c>
      <c r="I133">
        <v>0.13500000000000001</v>
      </c>
      <c r="J133">
        <v>870</v>
      </c>
    </row>
    <row r="134" spans="1:10" x14ac:dyDescent="0.25">
      <c r="A134" t="s">
        <v>345</v>
      </c>
      <c r="B134">
        <v>1.18</v>
      </c>
      <c r="C134">
        <v>43.03</v>
      </c>
      <c r="D134" t="s">
        <v>18</v>
      </c>
      <c r="E134">
        <v>109500236</v>
      </c>
      <c r="F134">
        <v>3499</v>
      </c>
      <c r="G134">
        <v>2545</v>
      </c>
      <c r="H134" t="s">
        <v>346</v>
      </c>
      <c r="I134">
        <v>0.15</v>
      </c>
      <c r="J134">
        <v>922</v>
      </c>
    </row>
    <row r="135" spans="1:10" x14ac:dyDescent="0.25">
      <c r="A135" t="s">
        <v>347</v>
      </c>
      <c r="B135">
        <v>6.24</v>
      </c>
      <c r="C135">
        <v>81.069999999999993</v>
      </c>
      <c r="D135" t="s">
        <v>348</v>
      </c>
      <c r="E135">
        <v>1899606</v>
      </c>
      <c r="F135">
        <v>385</v>
      </c>
      <c r="G135">
        <v>365</v>
      </c>
      <c r="H135" t="s">
        <v>349</v>
      </c>
      <c r="I135">
        <v>0.17799999999999999</v>
      </c>
      <c r="J135">
        <v>792</v>
      </c>
    </row>
    <row r="136" spans="1:10" x14ac:dyDescent="0.25">
      <c r="A136" t="s">
        <v>350</v>
      </c>
      <c r="B136">
        <v>1.26</v>
      </c>
      <c r="C136">
        <v>68.040000000000006</v>
      </c>
      <c r="D136" t="s">
        <v>351</v>
      </c>
      <c r="E136">
        <v>40296554</v>
      </c>
      <c r="F136">
        <v>5479</v>
      </c>
      <c r="G136">
        <v>3183</v>
      </c>
      <c r="H136" t="s">
        <v>352</v>
      </c>
      <c r="I136">
        <v>0.17799999999999999</v>
      </c>
      <c r="J136">
        <v>835</v>
      </c>
    </row>
    <row r="137" spans="1:10" x14ac:dyDescent="0.25">
      <c r="A137" t="s">
        <v>353</v>
      </c>
      <c r="B137">
        <v>2.69</v>
      </c>
      <c r="C137">
        <v>109.03</v>
      </c>
      <c r="D137" t="s">
        <v>354</v>
      </c>
      <c r="E137">
        <v>4987541</v>
      </c>
      <c r="F137">
        <v>643</v>
      </c>
      <c r="G137">
        <v>1572</v>
      </c>
      <c r="H137" t="s">
        <v>355</v>
      </c>
      <c r="I137">
        <v>0.154</v>
      </c>
      <c r="J137">
        <v>768</v>
      </c>
    </row>
    <row r="138" spans="1:10" x14ac:dyDescent="0.25">
      <c r="A138" t="s">
        <v>356</v>
      </c>
      <c r="B138">
        <v>1.1100000000000001</v>
      </c>
      <c r="C138">
        <v>106.04</v>
      </c>
      <c r="D138" t="s">
        <v>357</v>
      </c>
      <c r="E138">
        <v>3563960</v>
      </c>
      <c r="F138">
        <v>419</v>
      </c>
      <c r="G138">
        <v>719</v>
      </c>
      <c r="H138" t="s">
        <v>358</v>
      </c>
      <c r="I138">
        <v>0.14799999999999999</v>
      </c>
      <c r="J138">
        <v>776</v>
      </c>
    </row>
    <row r="139" spans="1:10" x14ac:dyDescent="0.25">
      <c r="A139" t="s">
        <v>359</v>
      </c>
      <c r="B139">
        <v>1.48</v>
      </c>
      <c r="C139">
        <v>104.03</v>
      </c>
      <c r="D139" t="s">
        <v>360</v>
      </c>
      <c r="E139">
        <v>5686533</v>
      </c>
      <c r="F139">
        <v>1257</v>
      </c>
      <c r="G139">
        <v>855</v>
      </c>
      <c r="H139" t="s">
        <v>361</v>
      </c>
      <c r="I139">
        <v>0.16700000000000001</v>
      </c>
      <c r="J139">
        <v>936</v>
      </c>
    </row>
    <row r="140" spans="1:10" x14ac:dyDescent="0.25">
      <c r="A140" t="s">
        <v>362</v>
      </c>
      <c r="B140">
        <v>1.1499999999999999</v>
      </c>
      <c r="C140">
        <v>95</v>
      </c>
      <c r="D140" t="s">
        <v>363</v>
      </c>
      <c r="E140">
        <v>106741860</v>
      </c>
      <c r="F140">
        <v>16467</v>
      </c>
      <c r="G140">
        <v>10989</v>
      </c>
      <c r="H140" t="s">
        <v>364</v>
      </c>
      <c r="I140">
        <v>0.153</v>
      </c>
      <c r="J140">
        <v>924</v>
      </c>
    </row>
    <row r="141" spans="1:10" x14ac:dyDescent="0.25">
      <c r="A141" t="s">
        <v>365</v>
      </c>
      <c r="B141">
        <v>1.1000000000000001</v>
      </c>
      <c r="C141">
        <v>110.03</v>
      </c>
      <c r="D141" t="s">
        <v>321</v>
      </c>
      <c r="E141">
        <v>63523656</v>
      </c>
      <c r="F141">
        <v>3842</v>
      </c>
      <c r="G141">
        <v>6146</v>
      </c>
      <c r="H141" t="s">
        <v>366</v>
      </c>
      <c r="I141">
        <v>0.16500000000000001</v>
      </c>
      <c r="J141">
        <v>702</v>
      </c>
    </row>
    <row r="142" spans="1:10" x14ac:dyDescent="0.25">
      <c r="A142" t="s">
        <v>367</v>
      </c>
      <c r="B142">
        <v>1.08</v>
      </c>
      <c r="C142">
        <v>41.05</v>
      </c>
      <c r="D142" t="s">
        <v>49</v>
      </c>
      <c r="E142">
        <v>74002079</v>
      </c>
      <c r="F142">
        <v>4048</v>
      </c>
      <c r="G142">
        <v>2800</v>
      </c>
      <c r="H142" t="s">
        <v>368</v>
      </c>
      <c r="I142">
        <v>0.18</v>
      </c>
      <c r="J142">
        <v>827</v>
      </c>
    </row>
    <row r="143" spans="1:10" x14ac:dyDescent="0.25">
      <c r="A143" t="s">
        <v>369</v>
      </c>
      <c r="B143">
        <v>1.06</v>
      </c>
      <c r="C143">
        <v>68.03</v>
      </c>
      <c r="D143" t="s">
        <v>260</v>
      </c>
      <c r="E143">
        <v>8181811</v>
      </c>
      <c r="F143">
        <v>963</v>
      </c>
      <c r="G143">
        <v>818</v>
      </c>
      <c r="H143" t="s">
        <v>370</v>
      </c>
      <c r="I143">
        <v>0.17899999999999999</v>
      </c>
      <c r="J143">
        <v>816</v>
      </c>
    </row>
    <row r="144" spans="1:10" x14ac:dyDescent="0.25">
      <c r="A144" t="s">
        <v>371</v>
      </c>
      <c r="B144">
        <v>1.41</v>
      </c>
      <c r="C144">
        <v>82.04</v>
      </c>
      <c r="D144" t="s">
        <v>335</v>
      </c>
      <c r="E144">
        <v>8831150</v>
      </c>
      <c r="F144">
        <v>770</v>
      </c>
      <c r="G144">
        <v>1409</v>
      </c>
      <c r="H144" t="s">
        <v>372</v>
      </c>
      <c r="I144">
        <v>0.19700000000000001</v>
      </c>
      <c r="J144">
        <v>721</v>
      </c>
    </row>
    <row r="145" spans="1:10" x14ac:dyDescent="0.25">
      <c r="A145" t="s">
        <v>373</v>
      </c>
      <c r="B145">
        <v>10.08</v>
      </c>
      <c r="C145">
        <v>43.07</v>
      </c>
      <c r="D145" t="s">
        <v>24</v>
      </c>
      <c r="E145">
        <v>1460365</v>
      </c>
      <c r="F145">
        <v>271</v>
      </c>
      <c r="G145">
        <v>132</v>
      </c>
      <c r="H145" t="s">
        <v>374</v>
      </c>
      <c r="I145">
        <v>0.112</v>
      </c>
      <c r="J145">
        <v>898</v>
      </c>
    </row>
    <row r="146" spans="1:10" x14ac:dyDescent="0.25">
      <c r="A146" t="s">
        <v>375</v>
      </c>
      <c r="B146">
        <v>0.98</v>
      </c>
      <c r="C146">
        <v>43.03</v>
      </c>
      <c r="D146" t="s">
        <v>18</v>
      </c>
      <c r="E146">
        <v>23040428</v>
      </c>
      <c r="F146">
        <v>751</v>
      </c>
      <c r="G146">
        <v>711</v>
      </c>
      <c r="H146" t="s">
        <v>376</v>
      </c>
      <c r="I146">
        <v>0.14599999999999999</v>
      </c>
      <c r="J146">
        <v>918</v>
      </c>
    </row>
    <row r="147" spans="1:10" x14ac:dyDescent="0.25">
      <c r="A147" t="s">
        <v>377</v>
      </c>
      <c r="B147">
        <v>1.1000000000000001</v>
      </c>
      <c r="C147">
        <v>118.07</v>
      </c>
      <c r="D147" t="s">
        <v>378</v>
      </c>
      <c r="E147">
        <v>24930586</v>
      </c>
      <c r="F147">
        <v>1699</v>
      </c>
      <c r="G147">
        <v>5229</v>
      </c>
      <c r="H147" t="s">
        <v>379</v>
      </c>
      <c r="I147">
        <v>0.127</v>
      </c>
      <c r="J147">
        <v>910</v>
      </c>
    </row>
    <row r="148" spans="1:10" x14ac:dyDescent="0.25">
      <c r="A148" t="s">
        <v>380</v>
      </c>
      <c r="B148">
        <v>2.04</v>
      </c>
      <c r="C148">
        <v>121.08</v>
      </c>
      <c r="D148" t="s">
        <v>381</v>
      </c>
      <c r="E148">
        <v>6510370</v>
      </c>
      <c r="F148">
        <v>643</v>
      </c>
      <c r="G148">
        <v>1182</v>
      </c>
      <c r="H148" t="s">
        <v>382</v>
      </c>
      <c r="I148">
        <v>0.17499999999999999</v>
      </c>
      <c r="J148">
        <v>794</v>
      </c>
    </row>
    <row r="149" spans="1:10" x14ac:dyDescent="0.25">
      <c r="A149" t="s">
        <v>383</v>
      </c>
      <c r="B149">
        <v>1.0900000000000001</v>
      </c>
      <c r="C149">
        <v>118.03</v>
      </c>
      <c r="D149" t="s">
        <v>384</v>
      </c>
      <c r="E149">
        <v>72322919</v>
      </c>
      <c r="F149">
        <v>2310</v>
      </c>
      <c r="G149">
        <v>18482</v>
      </c>
      <c r="H149" t="s">
        <v>385</v>
      </c>
      <c r="I149">
        <v>0.14099999999999999</v>
      </c>
      <c r="J149">
        <v>921</v>
      </c>
    </row>
    <row r="150" spans="1:10" x14ac:dyDescent="0.25">
      <c r="A150" t="s">
        <v>386</v>
      </c>
      <c r="B150">
        <v>1.1499999999999999</v>
      </c>
      <c r="C150">
        <v>108.99</v>
      </c>
      <c r="D150" t="s">
        <v>387</v>
      </c>
      <c r="E150">
        <v>3048835</v>
      </c>
      <c r="F150">
        <v>771</v>
      </c>
      <c r="G150">
        <v>945</v>
      </c>
      <c r="H150" t="s">
        <v>388</v>
      </c>
      <c r="I150">
        <v>0.156</v>
      </c>
      <c r="J150">
        <v>884</v>
      </c>
    </row>
    <row r="151" spans="1:10" x14ac:dyDescent="0.25">
      <c r="A151" t="s">
        <v>389</v>
      </c>
      <c r="B151">
        <v>2.62</v>
      </c>
      <c r="C151">
        <v>81.03</v>
      </c>
      <c r="D151" t="s">
        <v>390</v>
      </c>
      <c r="E151">
        <v>11328966</v>
      </c>
      <c r="F151">
        <v>560</v>
      </c>
      <c r="G151">
        <v>1997</v>
      </c>
      <c r="H151" t="s">
        <v>391</v>
      </c>
      <c r="I151">
        <v>0.13100000000000001</v>
      </c>
      <c r="J151">
        <v>910</v>
      </c>
    </row>
    <row r="152" spans="1:10" x14ac:dyDescent="0.25">
      <c r="A152" t="s">
        <v>392</v>
      </c>
      <c r="B152">
        <v>2.0299999999999998</v>
      </c>
      <c r="C152">
        <v>94.04</v>
      </c>
      <c r="D152" t="s">
        <v>116</v>
      </c>
      <c r="E152">
        <v>4701331</v>
      </c>
      <c r="F152">
        <v>502</v>
      </c>
      <c r="G152">
        <v>322</v>
      </c>
      <c r="H152" t="s">
        <v>393</v>
      </c>
      <c r="I152">
        <v>0.157</v>
      </c>
      <c r="J152">
        <v>808</v>
      </c>
    </row>
    <row r="153" spans="1:10" x14ac:dyDescent="0.25">
      <c r="A153" t="s">
        <v>394</v>
      </c>
      <c r="B153">
        <v>3.54</v>
      </c>
      <c r="C153">
        <v>121.07</v>
      </c>
      <c r="D153" t="s">
        <v>395</v>
      </c>
      <c r="E153">
        <v>6146773</v>
      </c>
      <c r="F153">
        <v>1269</v>
      </c>
      <c r="G153">
        <v>1353</v>
      </c>
      <c r="H153" t="s">
        <v>396</v>
      </c>
      <c r="I153">
        <v>0.158</v>
      </c>
      <c r="J153">
        <v>764</v>
      </c>
    </row>
    <row r="154" spans="1:10" x14ac:dyDescent="0.25">
      <c r="A154" t="s">
        <v>397</v>
      </c>
      <c r="B154">
        <v>1.53</v>
      </c>
      <c r="C154">
        <v>43.03</v>
      </c>
      <c r="D154" t="s">
        <v>18</v>
      </c>
      <c r="E154">
        <v>8100424</v>
      </c>
      <c r="F154">
        <v>626</v>
      </c>
      <c r="G154">
        <v>378</v>
      </c>
      <c r="H154" t="s">
        <v>398</v>
      </c>
      <c r="I154">
        <v>0.156</v>
      </c>
      <c r="J154">
        <v>843</v>
      </c>
    </row>
    <row r="155" spans="1:10" x14ac:dyDescent="0.25">
      <c r="A155" t="s">
        <v>399</v>
      </c>
      <c r="B155">
        <v>0.51</v>
      </c>
      <c r="C155">
        <v>95.02</v>
      </c>
      <c r="D155" t="s">
        <v>282</v>
      </c>
      <c r="E155">
        <v>6121049</v>
      </c>
      <c r="F155">
        <v>393</v>
      </c>
      <c r="G155">
        <v>1110</v>
      </c>
      <c r="H155" t="s">
        <v>400</v>
      </c>
      <c r="I155">
        <v>0.186</v>
      </c>
      <c r="J155">
        <v>762</v>
      </c>
    </row>
    <row r="156" spans="1:10" x14ac:dyDescent="0.25">
      <c r="A156" t="s">
        <v>401</v>
      </c>
      <c r="B156">
        <v>0.24</v>
      </c>
      <c r="C156">
        <v>110.03</v>
      </c>
      <c r="D156" t="s">
        <v>321</v>
      </c>
      <c r="E156">
        <v>3485389</v>
      </c>
      <c r="F156">
        <v>140</v>
      </c>
      <c r="G156">
        <v>620</v>
      </c>
      <c r="H156" t="s">
        <v>402</v>
      </c>
      <c r="I156">
        <v>0.14499999999999999</v>
      </c>
      <c r="J156">
        <v>714</v>
      </c>
    </row>
    <row r="157" spans="1:10" x14ac:dyDescent="0.25">
      <c r="A157" t="s">
        <v>403</v>
      </c>
      <c r="B157">
        <v>1.04</v>
      </c>
      <c r="C157">
        <v>110.98</v>
      </c>
      <c r="D157" t="s">
        <v>404</v>
      </c>
      <c r="E157">
        <v>5519053</v>
      </c>
      <c r="F157">
        <v>1257</v>
      </c>
      <c r="G157">
        <v>1392</v>
      </c>
      <c r="H157" t="s">
        <v>405</v>
      </c>
      <c r="I157">
        <v>0.16</v>
      </c>
      <c r="J157">
        <v>770</v>
      </c>
    </row>
    <row r="158" spans="1:10" x14ac:dyDescent="0.25">
      <c r="A158" t="s">
        <v>406</v>
      </c>
      <c r="B158">
        <v>1.06</v>
      </c>
      <c r="C158">
        <v>102.01</v>
      </c>
      <c r="D158" t="s">
        <v>407</v>
      </c>
      <c r="E158">
        <v>3327404</v>
      </c>
      <c r="F158">
        <v>1365</v>
      </c>
      <c r="G158">
        <v>1093</v>
      </c>
      <c r="H158" t="s">
        <v>408</v>
      </c>
      <c r="I158">
        <v>0.17699999999999999</v>
      </c>
      <c r="J158">
        <v>902</v>
      </c>
    </row>
    <row r="159" spans="1:10" x14ac:dyDescent="0.25">
      <c r="A159" t="s">
        <v>409</v>
      </c>
      <c r="B159">
        <v>1.27</v>
      </c>
      <c r="C159">
        <v>85.06</v>
      </c>
      <c r="D159" t="s">
        <v>202</v>
      </c>
      <c r="E159">
        <v>1747979</v>
      </c>
      <c r="F159">
        <v>652</v>
      </c>
      <c r="G159">
        <v>488</v>
      </c>
      <c r="H159" t="s">
        <v>410</v>
      </c>
      <c r="I159">
        <v>0.11600000000000001</v>
      </c>
      <c r="J159">
        <v>833</v>
      </c>
    </row>
    <row r="160" spans="1:10" x14ac:dyDescent="0.25">
      <c r="A160" t="s">
        <v>411</v>
      </c>
      <c r="B160">
        <v>1.02</v>
      </c>
      <c r="C160">
        <v>121.02</v>
      </c>
      <c r="D160" t="s">
        <v>412</v>
      </c>
      <c r="E160">
        <v>14177553</v>
      </c>
      <c r="F160">
        <v>693</v>
      </c>
      <c r="G160">
        <v>2769</v>
      </c>
      <c r="H160" t="s">
        <v>413</v>
      </c>
      <c r="I160">
        <v>0.14099999999999999</v>
      </c>
      <c r="J160">
        <v>915</v>
      </c>
    </row>
    <row r="161" spans="1:10" x14ac:dyDescent="0.25">
      <c r="A161" t="s">
        <v>414</v>
      </c>
      <c r="B161">
        <v>2.17</v>
      </c>
      <c r="C161">
        <v>109.05</v>
      </c>
      <c r="D161" t="s">
        <v>415</v>
      </c>
      <c r="E161">
        <v>30459104</v>
      </c>
      <c r="F161">
        <v>1882</v>
      </c>
      <c r="G161">
        <v>1852</v>
      </c>
      <c r="H161" t="s">
        <v>416</v>
      </c>
      <c r="I161">
        <v>0.16700000000000001</v>
      </c>
      <c r="J161">
        <v>894</v>
      </c>
    </row>
    <row r="162" spans="1:10" x14ac:dyDescent="0.25">
      <c r="A162" t="s">
        <v>417</v>
      </c>
      <c r="B162">
        <v>1.2</v>
      </c>
      <c r="C162">
        <v>69.040000000000006</v>
      </c>
      <c r="D162" t="s">
        <v>21</v>
      </c>
      <c r="E162">
        <v>76806583</v>
      </c>
      <c r="F162">
        <v>4126</v>
      </c>
      <c r="G162">
        <v>4942</v>
      </c>
      <c r="H162" t="s">
        <v>418</v>
      </c>
      <c r="I162">
        <v>0.17599999999999999</v>
      </c>
      <c r="J162">
        <v>878</v>
      </c>
    </row>
    <row r="163" spans="1:10" x14ac:dyDescent="0.25">
      <c r="A163" t="s">
        <v>419</v>
      </c>
      <c r="B163">
        <v>3.42</v>
      </c>
      <c r="C163">
        <v>42.05</v>
      </c>
      <c r="D163" t="s">
        <v>180</v>
      </c>
      <c r="E163">
        <v>9483623</v>
      </c>
      <c r="F163">
        <v>928</v>
      </c>
      <c r="G163">
        <v>294</v>
      </c>
      <c r="H163" t="s">
        <v>420</v>
      </c>
      <c r="I163">
        <v>0.19</v>
      </c>
      <c r="J163">
        <v>857</v>
      </c>
    </row>
    <row r="164" spans="1:10" x14ac:dyDescent="0.25">
      <c r="A164" t="s">
        <v>421</v>
      </c>
      <c r="B164">
        <v>1.1200000000000001</v>
      </c>
      <c r="C164">
        <v>109.05</v>
      </c>
      <c r="D164" t="s">
        <v>415</v>
      </c>
      <c r="E164">
        <v>7114983</v>
      </c>
      <c r="F164">
        <v>992</v>
      </c>
      <c r="G164">
        <v>1058</v>
      </c>
      <c r="H164" t="s">
        <v>422</v>
      </c>
      <c r="I164">
        <v>0.17</v>
      </c>
      <c r="J164">
        <v>885</v>
      </c>
    </row>
    <row r="165" spans="1:10" x14ac:dyDescent="0.25">
      <c r="A165" t="s">
        <v>423</v>
      </c>
      <c r="B165">
        <v>1.56</v>
      </c>
      <c r="C165">
        <v>104.03</v>
      </c>
      <c r="D165" t="s">
        <v>360</v>
      </c>
      <c r="E165">
        <v>19604554</v>
      </c>
      <c r="F165">
        <v>1757</v>
      </c>
      <c r="G165">
        <v>1751</v>
      </c>
      <c r="H165" t="s">
        <v>424</v>
      </c>
      <c r="I165">
        <v>0.16300000000000001</v>
      </c>
      <c r="J165">
        <v>947</v>
      </c>
    </row>
    <row r="166" spans="1:10" x14ac:dyDescent="0.25">
      <c r="A166" t="s">
        <v>425</v>
      </c>
      <c r="B166">
        <v>2.1800000000000002</v>
      </c>
      <c r="C166">
        <v>121.08</v>
      </c>
      <c r="D166" t="s">
        <v>381</v>
      </c>
      <c r="E166">
        <v>8913894</v>
      </c>
      <c r="F166">
        <v>585</v>
      </c>
      <c r="G166">
        <v>1317</v>
      </c>
      <c r="H166" t="s">
        <v>426</v>
      </c>
      <c r="I166">
        <v>0.16900000000000001</v>
      </c>
      <c r="J166">
        <v>825</v>
      </c>
    </row>
    <row r="167" spans="1:10" x14ac:dyDescent="0.25">
      <c r="A167" t="s">
        <v>427</v>
      </c>
      <c r="B167">
        <v>1.19</v>
      </c>
      <c r="C167">
        <v>95.03</v>
      </c>
      <c r="D167" t="s">
        <v>428</v>
      </c>
      <c r="E167">
        <v>14032072</v>
      </c>
      <c r="F167">
        <v>1454</v>
      </c>
      <c r="G167">
        <v>1327</v>
      </c>
      <c r="H167" t="s">
        <v>429</v>
      </c>
      <c r="I167">
        <v>0.14399999999999999</v>
      </c>
      <c r="J167">
        <v>918</v>
      </c>
    </row>
    <row r="168" spans="1:10" x14ac:dyDescent="0.25">
      <c r="A168" t="s">
        <v>430</v>
      </c>
      <c r="B168">
        <v>1.1299999999999999</v>
      </c>
      <c r="C168">
        <v>122.07</v>
      </c>
      <c r="D168" t="s">
        <v>431</v>
      </c>
      <c r="E168">
        <v>7338556</v>
      </c>
      <c r="F168">
        <v>499</v>
      </c>
      <c r="G168">
        <v>1769</v>
      </c>
      <c r="H168" t="s">
        <v>432</v>
      </c>
      <c r="I168">
        <v>0.13900000000000001</v>
      </c>
      <c r="J168">
        <v>879</v>
      </c>
    </row>
    <row r="169" spans="1:10" x14ac:dyDescent="0.25">
      <c r="A169" t="s">
        <v>433</v>
      </c>
      <c r="B169">
        <v>1.17</v>
      </c>
      <c r="C169">
        <v>54.03</v>
      </c>
      <c r="D169" t="s">
        <v>240</v>
      </c>
      <c r="E169">
        <v>2846341</v>
      </c>
      <c r="F169">
        <v>348</v>
      </c>
      <c r="G169">
        <v>429</v>
      </c>
      <c r="H169" t="s">
        <v>434</v>
      </c>
      <c r="I169">
        <v>0.218</v>
      </c>
      <c r="J169">
        <v>848</v>
      </c>
    </row>
    <row r="170" spans="1:10" x14ac:dyDescent="0.25">
      <c r="A170" t="s">
        <v>435</v>
      </c>
      <c r="B170">
        <v>1.1599999999999999</v>
      </c>
      <c r="C170">
        <v>108.99</v>
      </c>
      <c r="D170" t="s">
        <v>387</v>
      </c>
      <c r="E170">
        <v>3339319</v>
      </c>
      <c r="F170">
        <v>907</v>
      </c>
      <c r="G170">
        <v>938</v>
      </c>
      <c r="H170" t="s">
        <v>436</v>
      </c>
      <c r="I170">
        <v>0.161</v>
      </c>
      <c r="J170">
        <v>871</v>
      </c>
    </row>
    <row r="171" spans="1:10" x14ac:dyDescent="0.25">
      <c r="A171" t="s">
        <v>437</v>
      </c>
      <c r="B171">
        <v>4.21</v>
      </c>
      <c r="C171">
        <v>120.08</v>
      </c>
      <c r="D171" t="s">
        <v>438</v>
      </c>
      <c r="E171">
        <v>13963573</v>
      </c>
      <c r="F171">
        <v>402</v>
      </c>
      <c r="G171">
        <v>2072</v>
      </c>
      <c r="H171" t="s">
        <v>439</v>
      </c>
      <c r="I171">
        <v>0.158</v>
      </c>
      <c r="J171">
        <v>827</v>
      </c>
    </row>
    <row r="172" spans="1:10" x14ac:dyDescent="0.25">
      <c r="A172" t="s">
        <v>440</v>
      </c>
      <c r="B172">
        <v>1.07</v>
      </c>
      <c r="C172">
        <v>68.040000000000006</v>
      </c>
      <c r="D172" t="s">
        <v>351</v>
      </c>
      <c r="E172">
        <v>13923072</v>
      </c>
      <c r="F172">
        <v>1056</v>
      </c>
      <c r="G172">
        <v>1418</v>
      </c>
      <c r="H172" t="s">
        <v>441</v>
      </c>
      <c r="I172">
        <v>0.16900000000000001</v>
      </c>
      <c r="J172">
        <v>741</v>
      </c>
    </row>
    <row r="173" spans="1:10" x14ac:dyDescent="0.25">
      <c r="A173" t="s">
        <v>442</v>
      </c>
      <c r="B173">
        <v>1.17</v>
      </c>
      <c r="C173">
        <v>74.040000000000006</v>
      </c>
      <c r="D173" t="s">
        <v>119</v>
      </c>
      <c r="E173">
        <v>1197817</v>
      </c>
      <c r="F173">
        <v>288</v>
      </c>
      <c r="G173">
        <v>219</v>
      </c>
      <c r="H173" t="s">
        <v>443</v>
      </c>
      <c r="I173">
        <v>0.112</v>
      </c>
      <c r="J173">
        <v>888</v>
      </c>
    </row>
    <row r="174" spans="1:10" x14ac:dyDescent="0.25">
      <c r="A174" t="s">
        <v>444</v>
      </c>
      <c r="B174">
        <v>0.65</v>
      </c>
      <c r="C174">
        <v>119.03</v>
      </c>
      <c r="D174" t="s">
        <v>445</v>
      </c>
      <c r="E174">
        <v>5578823</v>
      </c>
      <c r="F174">
        <v>462</v>
      </c>
      <c r="G174">
        <v>1284</v>
      </c>
      <c r="H174" t="s">
        <v>446</v>
      </c>
      <c r="I174">
        <v>0.16300000000000001</v>
      </c>
      <c r="J174">
        <v>910</v>
      </c>
    </row>
    <row r="175" spans="1:10" x14ac:dyDescent="0.25">
      <c r="A175" t="s">
        <v>447</v>
      </c>
      <c r="B175">
        <v>1.1000000000000001</v>
      </c>
      <c r="C175">
        <v>122.06</v>
      </c>
      <c r="D175" t="s">
        <v>448</v>
      </c>
      <c r="E175">
        <v>71600746</v>
      </c>
      <c r="F175">
        <v>4212</v>
      </c>
      <c r="G175">
        <v>11366</v>
      </c>
      <c r="H175" t="s">
        <v>449</v>
      </c>
      <c r="I175">
        <v>0.13900000000000001</v>
      </c>
      <c r="J175">
        <v>936</v>
      </c>
    </row>
    <row r="176" spans="1:10" x14ac:dyDescent="0.25">
      <c r="A176" t="s">
        <v>450</v>
      </c>
      <c r="B176">
        <v>0.89</v>
      </c>
      <c r="C176">
        <v>95.05</v>
      </c>
      <c r="D176" t="s">
        <v>451</v>
      </c>
      <c r="E176">
        <v>20098139</v>
      </c>
      <c r="F176">
        <v>2437</v>
      </c>
      <c r="G176">
        <v>1675</v>
      </c>
      <c r="H176" t="s">
        <v>452</v>
      </c>
      <c r="I176">
        <v>0.17299999999999999</v>
      </c>
      <c r="J176">
        <v>717</v>
      </c>
    </row>
    <row r="177" spans="1:10" x14ac:dyDescent="0.25">
      <c r="A177" t="s">
        <v>453</v>
      </c>
      <c r="B177">
        <v>1.19</v>
      </c>
      <c r="C177">
        <v>81.069999999999993</v>
      </c>
      <c r="D177" t="s">
        <v>348</v>
      </c>
      <c r="E177">
        <v>6931600</v>
      </c>
      <c r="F177">
        <v>1372</v>
      </c>
      <c r="G177">
        <v>1073</v>
      </c>
      <c r="H177" t="s">
        <v>454</v>
      </c>
      <c r="I177">
        <v>0.152</v>
      </c>
      <c r="J177">
        <v>826</v>
      </c>
    </row>
    <row r="178" spans="1:10" x14ac:dyDescent="0.25">
      <c r="A178" t="s">
        <v>455</v>
      </c>
      <c r="B178">
        <v>1.1299999999999999</v>
      </c>
      <c r="C178">
        <v>112.04</v>
      </c>
      <c r="D178" t="s">
        <v>456</v>
      </c>
      <c r="E178">
        <v>71718260</v>
      </c>
      <c r="F178">
        <v>1854</v>
      </c>
      <c r="G178">
        <v>5503</v>
      </c>
      <c r="H178" t="s">
        <v>457</v>
      </c>
      <c r="I178">
        <v>0.14599999999999999</v>
      </c>
      <c r="J178">
        <v>899</v>
      </c>
    </row>
    <row r="179" spans="1:10" x14ac:dyDescent="0.25">
      <c r="A179" t="s">
        <v>458</v>
      </c>
      <c r="B179">
        <v>1.37</v>
      </c>
      <c r="C179">
        <v>109.05</v>
      </c>
      <c r="D179" t="s">
        <v>415</v>
      </c>
      <c r="E179">
        <v>3058439</v>
      </c>
      <c r="F179">
        <v>621</v>
      </c>
      <c r="G179">
        <v>354</v>
      </c>
      <c r="H179" t="s">
        <v>459</v>
      </c>
      <c r="I179">
        <v>0.17199999999999999</v>
      </c>
      <c r="J179">
        <v>795</v>
      </c>
    </row>
    <row r="180" spans="1:10" x14ac:dyDescent="0.25">
      <c r="A180" t="s">
        <v>460</v>
      </c>
      <c r="B180">
        <v>1.19</v>
      </c>
      <c r="C180">
        <v>74.040000000000006</v>
      </c>
      <c r="D180" t="s">
        <v>119</v>
      </c>
      <c r="E180">
        <v>1861514</v>
      </c>
      <c r="F180">
        <v>408</v>
      </c>
      <c r="G180">
        <v>299</v>
      </c>
      <c r="H180" t="s">
        <v>461</v>
      </c>
      <c r="I180">
        <v>0.108</v>
      </c>
      <c r="J180">
        <v>854</v>
      </c>
    </row>
    <row r="181" spans="1:10" x14ac:dyDescent="0.25">
      <c r="A181" t="s">
        <v>462</v>
      </c>
      <c r="B181">
        <v>6.19</v>
      </c>
      <c r="C181">
        <v>57.06</v>
      </c>
      <c r="D181" t="s">
        <v>463</v>
      </c>
      <c r="E181">
        <v>1795829</v>
      </c>
      <c r="F181">
        <v>236</v>
      </c>
      <c r="G181">
        <v>378</v>
      </c>
      <c r="H181" t="s">
        <v>464</v>
      </c>
      <c r="I181">
        <v>0.16900000000000001</v>
      </c>
      <c r="J181">
        <v>735</v>
      </c>
    </row>
    <row r="182" spans="1:10" x14ac:dyDescent="0.25">
      <c r="A182" t="s">
        <v>465</v>
      </c>
      <c r="B182">
        <v>1.27</v>
      </c>
      <c r="C182">
        <v>106.05</v>
      </c>
      <c r="D182" t="s">
        <v>255</v>
      </c>
      <c r="E182">
        <v>4622853</v>
      </c>
      <c r="F182">
        <v>1032</v>
      </c>
      <c r="G182">
        <v>681</v>
      </c>
      <c r="H182" t="s">
        <v>466</v>
      </c>
      <c r="I182">
        <v>0.16800000000000001</v>
      </c>
      <c r="J182">
        <v>795</v>
      </c>
    </row>
    <row r="183" spans="1:10" x14ac:dyDescent="0.25">
      <c r="A183" t="s">
        <v>467</v>
      </c>
      <c r="B183">
        <v>2.36</v>
      </c>
      <c r="C183">
        <v>121.08</v>
      </c>
      <c r="D183" t="s">
        <v>381</v>
      </c>
      <c r="E183">
        <v>2923211</v>
      </c>
      <c r="F183">
        <v>217</v>
      </c>
      <c r="G183">
        <v>614</v>
      </c>
      <c r="H183" t="s">
        <v>468</v>
      </c>
      <c r="I183">
        <v>0.18099999999999999</v>
      </c>
      <c r="J183">
        <v>773</v>
      </c>
    </row>
    <row r="184" spans="1:10" x14ac:dyDescent="0.25">
      <c r="A184" t="s">
        <v>469</v>
      </c>
      <c r="B184">
        <v>1.55</v>
      </c>
      <c r="C184">
        <v>56.04</v>
      </c>
      <c r="D184" t="s">
        <v>470</v>
      </c>
      <c r="E184">
        <v>4173750</v>
      </c>
      <c r="F184">
        <v>828</v>
      </c>
      <c r="G184">
        <v>618</v>
      </c>
      <c r="H184" t="s">
        <v>471</v>
      </c>
      <c r="I184">
        <v>0.25600000000000001</v>
      </c>
      <c r="J184">
        <v>784</v>
      </c>
    </row>
    <row r="185" spans="1:10" x14ac:dyDescent="0.25">
      <c r="A185" t="s">
        <v>472</v>
      </c>
      <c r="B185">
        <v>1.1100000000000001</v>
      </c>
      <c r="C185">
        <v>54.03</v>
      </c>
      <c r="D185" t="s">
        <v>240</v>
      </c>
      <c r="E185">
        <v>18973712</v>
      </c>
      <c r="F185">
        <v>1563</v>
      </c>
      <c r="G185">
        <v>1682</v>
      </c>
      <c r="H185" t="s">
        <v>473</v>
      </c>
      <c r="I185">
        <v>0.14399999999999999</v>
      </c>
      <c r="J185">
        <v>848</v>
      </c>
    </row>
    <row r="186" spans="1:10" x14ac:dyDescent="0.25">
      <c r="A186" t="s">
        <v>474</v>
      </c>
      <c r="B186">
        <v>1.06</v>
      </c>
      <c r="C186">
        <v>96.06</v>
      </c>
      <c r="D186" t="s">
        <v>475</v>
      </c>
      <c r="E186">
        <v>2881793</v>
      </c>
      <c r="F186">
        <v>200</v>
      </c>
      <c r="G186">
        <v>494</v>
      </c>
      <c r="H186" t="s">
        <v>476</v>
      </c>
      <c r="I186">
        <v>0.14299999999999999</v>
      </c>
      <c r="J186">
        <v>781</v>
      </c>
    </row>
    <row r="187" spans="1:10" x14ac:dyDescent="0.25">
      <c r="A187" t="s">
        <v>477</v>
      </c>
      <c r="B187">
        <v>0.49</v>
      </c>
      <c r="C187">
        <v>121.03</v>
      </c>
      <c r="D187" t="s">
        <v>478</v>
      </c>
      <c r="E187">
        <v>5037277</v>
      </c>
      <c r="F187">
        <v>426</v>
      </c>
      <c r="G187">
        <v>1660</v>
      </c>
      <c r="H187" t="s">
        <v>479</v>
      </c>
      <c r="I187">
        <v>0.13300000000000001</v>
      </c>
      <c r="J187">
        <v>751</v>
      </c>
    </row>
    <row r="188" spans="1:10" x14ac:dyDescent="0.25">
      <c r="A188" t="s">
        <v>480</v>
      </c>
      <c r="B188">
        <v>1.1399999999999999</v>
      </c>
      <c r="C188">
        <v>40.04</v>
      </c>
      <c r="D188" t="s">
        <v>250</v>
      </c>
      <c r="E188">
        <v>7505513</v>
      </c>
      <c r="F188">
        <v>533</v>
      </c>
      <c r="G188">
        <v>475</v>
      </c>
      <c r="H188" t="s">
        <v>481</v>
      </c>
      <c r="I188">
        <v>0.16600000000000001</v>
      </c>
      <c r="J188">
        <v>706</v>
      </c>
    </row>
    <row r="189" spans="1:10" x14ac:dyDescent="0.25">
      <c r="A189" t="s">
        <v>482</v>
      </c>
      <c r="B189">
        <v>1.2</v>
      </c>
      <c r="C189">
        <v>96.05</v>
      </c>
      <c r="D189" t="s">
        <v>483</v>
      </c>
      <c r="E189">
        <v>9671692</v>
      </c>
      <c r="F189">
        <v>1185</v>
      </c>
      <c r="G189">
        <v>1447</v>
      </c>
      <c r="H189" t="s">
        <v>484</v>
      </c>
      <c r="I189">
        <v>0.151</v>
      </c>
      <c r="J189">
        <v>749</v>
      </c>
    </row>
    <row r="190" spans="1:10" x14ac:dyDescent="0.25">
      <c r="A190" t="s">
        <v>485</v>
      </c>
      <c r="B190">
        <v>1.05</v>
      </c>
      <c r="C190">
        <v>79.06</v>
      </c>
      <c r="D190" t="s">
        <v>243</v>
      </c>
      <c r="E190">
        <v>29997693</v>
      </c>
      <c r="F190">
        <v>589</v>
      </c>
      <c r="G190">
        <v>1539</v>
      </c>
      <c r="H190" t="s">
        <v>486</v>
      </c>
      <c r="I190">
        <v>0.16500000000000001</v>
      </c>
      <c r="J190">
        <v>844</v>
      </c>
    </row>
    <row r="191" spans="1:10" x14ac:dyDescent="0.25">
      <c r="A191" t="s">
        <v>487</v>
      </c>
      <c r="B191">
        <v>1.29</v>
      </c>
      <c r="C191">
        <v>110.03</v>
      </c>
      <c r="D191" t="s">
        <v>321</v>
      </c>
      <c r="E191">
        <v>5797961</v>
      </c>
      <c r="F191">
        <v>552</v>
      </c>
      <c r="G191">
        <v>807</v>
      </c>
      <c r="H191" t="s">
        <v>488</v>
      </c>
      <c r="I191">
        <v>0.17100000000000001</v>
      </c>
      <c r="J191">
        <v>809</v>
      </c>
    </row>
    <row r="192" spans="1:10" x14ac:dyDescent="0.25">
      <c r="A192" t="s">
        <v>489</v>
      </c>
      <c r="B192">
        <v>1.3</v>
      </c>
      <c r="C192">
        <v>84.05</v>
      </c>
      <c r="D192" t="s">
        <v>46</v>
      </c>
      <c r="E192">
        <v>2733620</v>
      </c>
      <c r="F192">
        <v>689</v>
      </c>
      <c r="G192">
        <v>580</v>
      </c>
      <c r="H192" t="s">
        <v>490</v>
      </c>
      <c r="I192">
        <v>0.14799999999999999</v>
      </c>
      <c r="J192">
        <v>787</v>
      </c>
    </row>
    <row r="193" spans="1:10" x14ac:dyDescent="0.25">
      <c r="A193" t="s">
        <v>491</v>
      </c>
      <c r="B193">
        <v>1.1599999999999999</v>
      </c>
      <c r="C193">
        <v>109.03</v>
      </c>
      <c r="D193" t="s">
        <v>354</v>
      </c>
      <c r="E193">
        <v>1692098</v>
      </c>
      <c r="F193">
        <v>322</v>
      </c>
      <c r="G193">
        <v>349</v>
      </c>
      <c r="H193" t="s">
        <v>492</v>
      </c>
      <c r="I193">
        <v>0.128</v>
      </c>
      <c r="J193">
        <v>773</v>
      </c>
    </row>
    <row r="194" spans="1:10" x14ac:dyDescent="0.25">
      <c r="A194" t="s">
        <v>493</v>
      </c>
      <c r="B194">
        <v>1.26</v>
      </c>
      <c r="C194">
        <v>94.04</v>
      </c>
      <c r="D194" t="s">
        <v>116</v>
      </c>
      <c r="E194">
        <v>1059478</v>
      </c>
      <c r="F194">
        <v>178</v>
      </c>
      <c r="G194">
        <v>128</v>
      </c>
      <c r="H194" t="s">
        <v>494</v>
      </c>
      <c r="I194">
        <v>0.10100000000000001</v>
      </c>
      <c r="J194">
        <v>730</v>
      </c>
    </row>
    <row r="195" spans="1:10" x14ac:dyDescent="0.25">
      <c r="A195" t="s">
        <v>495</v>
      </c>
      <c r="B195">
        <v>6.6</v>
      </c>
      <c r="C195">
        <v>44</v>
      </c>
      <c r="D195" t="s">
        <v>338</v>
      </c>
      <c r="E195">
        <v>4567496</v>
      </c>
      <c r="F195">
        <v>165</v>
      </c>
      <c r="G195">
        <v>128</v>
      </c>
      <c r="H195" t="s">
        <v>496</v>
      </c>
      <c r="I195">
        <v>5.8000000000000003E-2</v>
      </c>
      <c r="J195">
        <v>768</v>
      </c>
    </row>
    <row r="196" spans="1:10" x14ac:dyDescent="0.25">
      <c r="A196" t="s">
        <v>497</v>
      </c>
      <c r="B196">
        <v>1.1499999999999999</v>
      </c>
      <c r="C196">
        <v>83.03</v>
      </c>
      <c r="D196" t="s">
        <v>498</v>
      </c>
      <c r="E196">
        <v>18863703</v>
      </c>
      <c r="F196">
        <v>3144</v>
      </c>
      <c r="G196">
        <v>2404</v>
      </c>
      <c r="H196" t="s">
        <v>499</v>
      </c>
      <c r="I196">
        <v>0.16400000000000001</v>
      </c>
      <c r="J196">
        <v>859</v>
      </c>
    </row>
    <row r="197" spans="1:10" x14ac:dyDescent="0.25">
      <c r="A197" t="s">
        <v>500</v>
      </c>
      <c r="B197">
        <v>1.07</v>
      </c>
      <c r="C197">
        <v>116.05</v>
      </c>
      <c r="D197" t="s">
        <v>501</v>
      </c>
      <c r="E197">
        <v>113857077</v>
      </c>
      <c r="F197">
        <v>3114</v>
      </c>
      <c r="G197">
        <v>15242</v>
      </c>
      <c r="H197" t="s">
        <v>502</v>
      </c>
      <c r="I197">
        <v>0.14599999999999999</v>
      </c>
      <c r="J197">
        <v>946</v>
      </c>
    </row>
    <row r="198" spans="1:10" x14ac:dyDescent="0.25">
      <c r="A198" t="s">
        <v>503</v>
      </c>
      <c r="B198">
        <v>1.1100000000000001</v>
      </c>
      <c r="C198">
        <v>122.03</v>
      </c>
      <c r="D198" t="s">
        <v>504</v>
      </c>
      <c r="E198">
        <v>15953157</v>
      </c>
      <c r="F198">
        <v>1015</v>
      </c>
      <c r="G198">
        <v>2375</v>
      </c>
      <c r="H198" t="s">
        <v>505</v>
      </c>
      <c r="I198">
        <v>0.14199999999999999</v>
      </c>
      <c r="J198">
        <v>944</v>
      </c>
    </row>
    <row r="199" spans="1:10" x14ac:dyDescent="0.25">
      <c r="A199" t="s">
        <v>506</v>
      </c>
      <c r="B199">
        <v>1.17</v>
      </c>
      <c r="C199">
        <v>91.05</v>
      </c>
      <c r="D199" t="s">
        <v>507</v>
      </c>
      <c r="E199">
        <v>5633476</v>
      </c>
      <c r="F199">
        <v>531</v>
      </c>
      <c r="G199">
        <v>471</v>
      </c>
      <c r="H199" t="s">
        <v>508</v>
      </c>
      <c r="I199">
        <v>0.12</v>
      </c>
      <c r="J199">
        <v>881</v>
      </c>
    </row>
    <row r="200" spans="1:10" x14ac:dyDescent="0.25">
      <c r="A200" t="s">
        <v>509</v>
      </c>
      <c r="B200">
        <v>1.26</v>
      </c>
      <c r="C200">
        <v>123.04</v>
      </c>
      <c r="D200" t="s">
        <v>510</v>
      </c>
      <c r="E200">
        <v>5749058</v>
      </c>
      <c r="F200">
        <v>1358</v>
      </c>
      <c r="G200">
        <v>1492</v>
      </c>
      <c r="H200" t="s">
        <v>511</v>
      </c>
      <c r="I200">
        <v>0.153</v>
      </c>
      <c r="J200">
        <v>785</v>
      </c>
    </row>
    <row r="201" spans="1:10" x14ac:dyDescent="0.25">
      <c r="A201" t="s">
        <v>512</v>
      </c>
      <c r="B201">
        <v>1.22</v>
      </c>
      <c r="C201">
        <v>84.04</v>
      </c>
      <c r="D201" t="s">
        <v>513</v>
      </c>
      <c r="E201">
        <v>6113017</v>
      </c>
      <c r="F201">
        <v>420</v>
      </c>
      <c r="G201">
        <v>1339</v>
      </c>
      <c r="H201" t="s">
        <v>514</v>
      </c>
      <c r="I201">
        <v>0.153</v>
      </c>
      <c r="J201">
        <v>746</v>
      </c>
    </row>
    <row r="202" spans="1:10" x14ac:dyDescent="0.25">
      <c r="A202" t="s">
        <v>515</v>
      </c>
      <c r="B202">
        <v>2.46</v>
      </c>
      <c r="C202">
        <v>79.06</v>
      </c>
      <c r="D202" t="s">
        <v>243</v>
      </c>
      <c r="E202">
        <v>4511111</v>
      </c>
      <c r="F202">
        <v>448</v>
      </c>
      <c r="G202">
        <v>621</v>
      </c>
      <c r="H202" t="s">
        <v>516</v>
      </c>
      <c r="I202">
        <v>0.13600000000000001</v>
      </c>
      <c r="J202">
        <v>810</v>
      </c>
    </row>
    <row r="203" spans="1:10" x14ac:dyDescent="0.25">
      <c r="A203" t="s">
        <v>517</v>
      </c>
      <c r="B203">
        <v>1.99</v>
      </c>
      <c r="C203">
        <v>93.06</v>
      </c>
      <c r="D203" t="s">
        <v>141</v>
      </c>
      <c r="E203">
        <v>3613933</v>
      </c>
      <c r="F203">
        <v>844</v>
      </c>
      <c r="G203">
        <v>688</v>
      </c>
      <c r="H203" t="s">
        <v>518</v>
      </c>
      <c r="I203">
        <v>0.16400000000000001</v>
      </c>
      <c r="J203">
        <v>841</v>
      </c>
    </row>
    <row r="204" spans="1:10" x14ac:dyDescent="0.25">
      <c r="A204" t="s">
        <v>519</v>
      </c>
      <c r="B204">
        <v>1.67</v>
      </c>
      <c r="C204">
        <v>119.07</v>
      </c>
      <c r="D204" t="s">
        <v>520</v>
      </c>
      <c r="E204">
        <v>1689189</v>
      </c>
      <c r="F204">
        <v>610</v>
      </c>
      <c r="G204">
        <v>435</v>
      </c>
      <c r="H204" t="s">
        <v>521</v>
      </c>
      <c r="I204">
        <v>0.16400000000000001</v>
      </c>
      <c r="J204">
        <v>708</v>
      </c>
    </row>
    <row r="205" spans="1:10" x14ac:dyDescent="0.25">
      <c r="A205" t="s">
        <v>522</v>
      </c>
      <c r="B205">
        <v>1.45</v>
      </c>
      <c r="C205">
        <v>96.06</v>
      </c>
      <c r="D205" t="s">
        <v>475</v>
      </c>
      <c r="E205">
        <v>5013517</v>
      </c>
      <c r="F205">
        <v>498</v>
      </c>
      <c r="G205">
        <v>819</v>
      </c>
      <c r="H205" t="s">
        <v>523</v>
      </c>
      <c r="I205">
        <v>0.153</v>
      </c>
      <c r="J205">
        <v>782</v>
      </c>
    </row>
    <row r="206" spans="1:10" x14ac:dyDescent="0.25">
      <c r="A206" t="s">
        <v>524</v>
      </c>
      <c r="B206">
        <v>2.66</v>
      </c>
      <c r="C206">
        <v>43.05</v>
      </c>
      <c r="D206" t="s">
        <v>263</v>
      </c>
      <c r="E206">
        <v>4558593</v>
      </c>
      <c r="F206">
        <v>560</v>
      </c>
      <c r="G206">
        <v>330</v>
      </c>
      <c r="H206" t="s">
        <v>525</v>
      </c>
      <c r="I206">
        <v>0.17399999999999999</v>
      </c>
      <c r="J206">
        <v>773</v>
      </c>
    </row>
    <row r="207" spans="1:10" x14ac:dyDescent="0.25">
      <c r="A207" t="s">
        <v>526</v>
      </c>
      <c r="B207">
        <v>1.22</v>
      </c>
      <c r="C207">
        <v>42.03</v>
      </c>
      <c r="D207" t="s">
        <v>219</v>
      </c>
      <c r="E207">
        <v>48887209</v>
      </c>
      <c r="F207">
        <v>2808</v>
      </c>
      <c r="G207">
        <v>1066</v>
      </c>
      <c r="H207" t="s">
        <v>527</v>
      </c>
      <c r="I207">
        <v>0.2</v>
      </c>
      <c r="J207">
        <v>894</v>
      </c>
    </row>
    <row r="208" spans="1:10" x14ac:dyDescent="0.25">
      <c r="A208" t="s">
        <v>528</v>
      </c>
      <c r="B208">
        <v>1.96</v>
      </c>
      <c r="C208">
        <v>43.05</v>
      </c>
      <c r="D208" t="s">
        <v>263</v>
      </c>
      <c r="E208">
        <v>7059814</v>
      </c>
      <c r="F208">
        <v>619</v>
      </c>
      <c r="G208">
        <v>390</v>
      </c>
      <c r="H208" t="s">
        <v>529</v>
      </c>
      <c r="I208">
        <v>0.17299999999999999</v>
      </c>
      <c r="J208">
        <v>742</v>
      </c>
    </row>
    <row r="209" spans="1:10" x14ac:dyDescent="0.25">
      <c r="A209" t="s">
        <v>530</v>
      </c>
      <c r="B209">
        <v>1.28</v>
      </c>
      <c r="C209">
        <v>82.04</v>
      </c>
      <c r="D209" t="s">
        <v>335</v>
      </c>
      <c r="E209">
        <v>9949201</v>
      </c>
      <c r="F209">
        <v>955</v>
      </c>
      <c r="G209">
        <v>1082</v>
      </c>
      <c r="H209" t="s">
        <v>531</v>
      </c>
      <c r="I209">
        <v>0.16500000000000001</v>
      </c>
      <c r="J209">
        <v>849</v>
      </c>
    </row>
    <row r="210" spans="1:10" x14ac:dyDescent="0.25">
      <c r="A210" t="s">
        <v>532</v>
      </c>
      <c r="B210">
        <v>2.1800000000000002</v>
      </c>
      <c r="C210">
        <v>119.03</v>
      </c>
      <c r="D210" t="s">
        <v>445</v>
      </c>
      <c r="E210">
        <v>5170308</v>
      </c>
      <c r="F210">
        <v>825</v>
      </c>
      <c r="G210">
        <v>768</v>
      </c>
      <c r="H210" t="s">
        <v>533</v>
      </c>
      <c r="I210">
        <v>0.17399999999999999</v>
      </c>
      <c r="J210">
        <v>869</v>
      </c>
    </row>
    <row r="211" spans="1:10" x14ac:dyDescent="0.25">
      <c r="A211" t="s">
        <v>534</v>
      </c>
      <c r="B211">
        <v>1.18</v>
      </c>
      <c r="C211">
        <v>85.03</v>
      </c>
      <c r="D211" t="s">
        <v>535</v>
      </c>
      <c r="E211">
        <v>5147647</v>
      </c>
      <c r="F211">
        <v>974</v>
      </c>
      <c r="G211">
        <v>1292</v>
      </c>
      <c r="H211" t="s">
        <v>536</v>
      </c>
      <c r="I211">
        <v>0.16600000000000001</v>
      </c>
      <c r="J211">
        <v>943</v>
      </c>
    </row>
    <row r="212" spans="1:10" x14ac:dyDescent="0.25">
      <c r="A212" t="s">
        <v>537</v>
      </c>
      <c r="B212">
        <v>0.3</v>
      </c>
      <c r="C212">
        <v>109.02</v>
      </c>
      <c r="D212" t="s">
        <v>538</v>
      </c>
      <c r="E212">
        <v>1772965</v>
      </c>
      <c r="F212">
        <v>268</v>
      </c>
      <c r="G212">
        <v>435</v>
      </c>
      <c r="H212" t="s">
        <v>539</v>
      </c>
      <c r="I212">
        <v>0.125</v>
      </c>
      <c r="J212">
        <v>853</v>
      </c>
    </row>
    <row r="213" spans="1:10" x14ac:dyDescent="0.25">
      <c r="A213" t="s">
        <v>540</v>
      </c>
      <c r="B213">
        <v>1.41</v>
      </c>
      <c r="C213">
        <v>55.05</v>
      </c>
      <c r="D213" t="s">
        <v>134</v>
      </c>
      <c r="E213">
        <v>901374</v>
      </c>
      <c r="F213">
        <v>128</v>
      </c>
      <c r="G213">
        <v>127</v>
      </c>
      <c r="H213" t="s">
        <v>541</v>
      </c>
      <c r="I213">
        <v>0.111</v>
      </c>
      <c r="J213">
        <v>723</v>
      </c>
    </row>
    <row r="214" spans="1:10" x14ac:dyDescent="0.25">
      <c r="A214" t="s">
        <v>542</v>
      </c>
      <c r="B214">
        <v>1.2</v>
      </c>
      <c r="C214">
        <v>94.03</v>
      </c>
      <c r="D214" t="s">
        <v>543</v>
      </c>
      <c r="E214">
        <v>9384313</v>
      </c>
      <c r="F214">
        <v>896</v>
      </c>
      <c r="G214">
        <v>705</v>
      </c>
      <c r="H214" t="s">
        <v>544</v>
      </c>
      <c r="I214">
        <v>0.14699999999999999</v>
      </c>
      <c r="J214">
        <v>877</v>
      </c>
    </row>
    <row r="215" spans="1:10" x14ac:dyDescent="0.25">
      <c r="A215" t="s">
        <v>545</v>
      </c>
      <c r="B215">
        <v>0.71</v>
      </c>
      <c r="C215">
        <v>43.06</v>
      </c>
      <c r="D215" t="s">
        <v>89</v>
      </c>
      <c r="E215">
        <v>500083</v>
      </c>
      <c r="F215">
        <v>115</v>
      </c>
      <c r="G215">
        <v>36</v>
      </c>
      <c r="H215" t="s">
        <v>546</v>
      </c>
      <c r="I215">
        <v>8.7999999999999995E-2</v>
      </c>
      <c r="J215">
        <v>788</v>
      </c>
    </row>
    <row r="216" spans="1:10" x14ac:dyDescent="0.25">
      <c r="A216" t="s">
        <v>547</v>
      </c>
      <c r="B216">
        <v>0.78</v>
      </c>
      <c r="C216">
        <v>105.07</v>
      </c>
      <c r="D216" t="s">
        <v>548</v>
      </c>
      <c r="E216">
        <v>1597335</v>
      </c>
      <c r="F216">
        <v>182</v>
      </c>
      <c r="G216">
        <v>299</v>
      </c>
      <c r="H216" t="s">
        <v>549</v>
      </c>
      <c r="I216">
        <v>0.13300000000000001</v>
      </c>
      <c r="J216">
        <v>760</v>
      </c>
    </row>
    <row r="217" spans="1:10" x14ac:dyDescent="0.25">
      <c r="A217" t="s">
        <v>550</v>
      </c>
      <c r="B217">
        <v>1.06</v>
      </c>
      <c r="C217">
        <v>94.04</v>
      </c>
      <c r="D217" t="s">
        <v>116</v>
      </c>
      <c r="E217">
        <v>13478204</v>
      </c>
      <c r="F217">
        <v>1229</v>
      </c>
      <c r="G217">
        <v>1616</v>
      </c>
      <c r="H217" t="s">
        <v>551</v>
      </c>
      <c r="I217">
        <v>0.13700000000000001</v>
      </c>
      <c r="J217">
        <v>855</v>
      </c>
    </row>
    <row r="218" spans="1:10" x14ac:dyDescent="0.25">
      <c r="A218" t="s">
        <v>552</v>
      </c>
      <c r="B218">
        <v>1.1000000000000001</v>
      </c>
      <c r="C218">
        <v>95.01</v>
      </c>
      <c r="D218" t="s">
        <v>187</v>
      </c>
      <c r="E218">
        <v>9712599</v>
      </c>
      <c r="F218">
        <v>1063</v>
      </c>
      <c r="G218">
        <v>2005</v>
      </c>
      <c r="H218" t="s">
        <v>553</v>
      </c>
      <c r="I218">
        <v>0.14299999999999999</v>
      </c>
      <c r="J218">
        <v>751</v>
      </c>
    </row>
    <row r="219" spans="1:10" x14ac:dyDescent="0.25">
      <c r="A219" t="s">
        <v>554</v>
      </c>
      <c r="B219">
        <v>1.31</v>
      </c>
      <c r="C219">
        <v>104.03</v>
      </c>
      <c r="D219" t="s">
        <v>360</v>
      </c>
      <c r="E219">
        <v>28016646</v>
      </c>
      <c r="F219">
        <v>1450</v>
      </c>
      <c r="G219">
        <v>2577</v>
      </c>
      <c r="H219" t="s">
        <v>555</v>
      </c>
      <c r="I219">
        <v>0.17</v>
      </c>
      <c r="J219">
        <v>941</v>
      </c>
    </row>
    <row r="220" spans="1:10" x14ac:dyDescent="0.25">
      <c r="A220" t="s">
        <v>556</v>
      </c>
      <c r="B220">
        <v>1.0900000000000001</v>
      </c>
      <c r="C220">
        <v>120.05</v>
      </c>
      <c r="D220" t="s">
        <v>557</v>
      </c>
      <c r="E220">
        <v>40216007</v>
      </c>
      <c r="F220">
        <v>897</v>
      </c>
      <c r="G220">
        <v>5180</v>
      </c>
      <c r="H220" t="s">
        <v>558</v>
      </c>
      <c r="I220">
        <v>0.22500000000000001</v>
      </c>
      <c r="J220">
        <v>838</v>
      </c>
    </row>
    <row r="221" spans="1:10" x14ac:dyDescent="0.25">
      <c r="A221" t="s">
        <v>559</v>
      </c>
      <c r="B221">
        <v>1.21</v>
      </c>
      <c r="C221">
        <v>105.02</v>
      </c>
      <c r="D221" t="s">
        <v>560</v>
      </c>
      <c r="E221">
        <v>73227458</v>
      </c>
      <c r="F221">
        <v>2430</v>
      </c>
      <c r="G221">
        <v>8658</v>
      </c>
      <c r="H221" t="s">
        <v>561</v>
      </c>
      <c r="I221">
        <v>0.14799999999999999</v>
      </c>
      <c r="J221">
        <v>850</v>
      </c>
    </row>
    <row r="222" spans="1:10" x14ac:dyDescent="0.25">
      <c r="A222" t="s">
        <v>562</v>
      </c>
      <c r="B222">
        <v>1.32</v>
      </c>
      <c r="C222">
        <v>93.07</v>
      </c>
      <c r="D222" t="s">
        <v>563</v>
      </c>
      <c r="E222">
        <v>3113838</v>
      </c>
      <c r="F222">
        <v>843</v>
      </c>
      <c r="G222">
        <v>541</v>
      </c>
      <c r="H222" t="s">
        <v>564</v>
      </c>
      <c r="I222">
        <v>0.155</v>
      </c>
      <c r="J222">
        <v>806</v>
      </c>
    </row>
    <row r="223" spans="1:10" x14ac:dyDescent="0.25">
      <c r="A223" t="s">
        <v>565</v>
      </c>
      <c r="B223">
        <v>1.34</v>
      </c>
      <c r="C223">
        <v>91.05</v>
      </c>
      <c r="D223" t="s">
        <v>507</v>
      </c>
      <c r="E223">
        <v>71931448</v>
      </c>
      <c r="F223">
        <v>3795</v>
      </c>
      <c r="G223">
        <v>3985</v>
      </c>
      <c r="H223" t="s">
        <v>566</v>
      </c>
      <c r="I223">
        <v>0.15</v>
      </c>
      <c r="J223">
        <v>904</v>
      </c>
    </row>
    <row r="224" spans="1:10" x14ac:dyDescent="0.25">
      <c r="A224" t="s">
        <v>567</v>
      </c>
      <c r="B224">
        <v>1.3</v>
      </c>
      <c r="C224">
        <v>117.05</v>
      </c>
      <c r="D224" t="s">
        <v>568</v>
      </c>
      <c r="E224">
        <v>41867777</v>
      </c>
      <c r="F224">
        <v>2143</v>
      </c>
      <c r="G224">
        <v>4733</v>
      </c>
      <c r="H224" t="s">
        <v>569</v>
      </c>
      <c r="I224">
        <v>0.158</v>
      </c>
      <c r="J224">
        <v>795</v>
      </c>
    </row>
    <row r="225" spans="1:10" x14ac:dyDescent="0.25">
      <c r="A225" t="s">
        <v>570</v>
      </c>
      <c r="B225">
        <v>1.1200000000000001</v>
      </c>
      <c r="C225">
        <v>84.04</v>
      </c>
      <c r="D225" t="s">
        <v>513</v>
      </c>
      <c r="E225">
        <v>1431518</v>
      </c>
      <c r="F225">
        <v>596</v>
      </c>
      <c r="G225">
        <v>327</v>
      </c>
      <c r="H225" t="s">
        <v>571</v>
      </c>
      <c r="I225">
        <v>0.14199999999999999</v>
      </c>
      <c r="J225">
        <v>710</v>
      </c>
    </row>
    <row r="226" spans="1:10" x14ac:dyDescent="0.25">
      <c r="A226" t="s">
        <v>572</v>
      </c>
      <c r="B226">
        <v>1.08</v>
      </c>
      <c r="C226">
        <v>55.03</v>
      </c>
      <c r="D226" t="s">
        <v>78</v>
      </c>
      <c r="E226">
        <v>3392706</v>
      </c>
      <c r="F226">
        <v>698</v>
      </c>
      <c r="G226">
        <v>412</v>
      </c>
      <c r="H226" t="s">
        <v>573</v>
      </c>
      <c r="I226">
        <v>0.20499999999999999</v>
      </c>
      <c r="J226">
        <v>728</v>
      </c>
    </row>
    <row r="227" spans="1:10" x14ac:dyDescent="0.25">
      <c r="A227" t="s">
        <v>574</v>
      </c>
      <c r="B227">
        <v>1.1299999999999999</v>
      </c>
      <c r="C227">
        <v>124.05</v>
      </c>
      <c r="D227" t="s">
        <v>575</v>
      </c>
      <c r="E227">
        <v>3642080</v>
      </c>
      <c r="F227">
        <v>596</v>
      </c>
      <c r="G227">
        <v>930</v>
      </c>
      <c r="H227" t="s">
        <v>576</v>
      </c>
      <c r="I227">
        <v>0.14499999999999999</v>
      </c>
      <c r="J227">
        <v>802</v>
      </c>
    </row>
    <row r="228" spans="1:10" x14ac:dyDescent="0.25">
      <c r="A228" t="s">
        <v>577</v>
      </c>
      <c r="B228">
        <v>2.15</v>
      </c>
      <c r="C228">
        <v>134.09</v>
      </c>
      <c r="D228" t="s">
        <v>578</v>
      </c>
      <c r="E228">
        <v>2497826</v>
      </c>
      <c r="F228">
        <v>664</v>
      </c>
      <c r="G228">
        <v>719</v>
      </c>
      <c r="H228" t="s">
        <v>579</v>
      </c>
      <c r="I228">
        <v>0.158</v>
      </c>
      <c r="J228">
        <v>847</v>
      </c>
    </row>
    <row r="229" spans="1:10" x14ac:dyDescent="0.25">
      <c r="A229" t="s">
        <v>580</v>
      </c>
      <c r="B229">
        <v>1.2</v>
      </c>
      <c r="C229">
        <v>55.07</v>
      </c>
      <c r="D229" t="s">
        <v>104</v>
      </c>
      <c r="E229">
        <v>13577580</v>
      </c>
      <c r="F229">
        <v>1614</v>
      </c>
      <c r="G229">
        <v>975</v>
      </c>
      <c r="H229" t="s">
        <v>581</v>
      </c>
      <c r="I229">
        <v>0.16500000000000001</v>
      </c>
      <c r="J229">
        <v>800</v>
      </c>
    </row>
    <row r="230" spans="1:10" x14ac:dyDescent="0.25">
      <c r="A230" t="s">
        <v>582</v>
      </c>
      <c r="B230">
        <v>1.1000000000000001</v>
      </c>
      <c r="C230">
        <v>117.07</v>
      </c>
      <c r="D230" t="s">
        <v>287</v>
      </c>
      <c r="E230">
        <v>1471106</v>
      </c>
      <c r="F230">
        <v>263</v>
      </c>
      <c r="G230">
        <v>445</v>
      </c>
      <c r="H230" t="s">
        <v>583</v>
      </c>
      <c r="I230">
        <v>0.151</v>
      </c>
      <c r="J230">
        <v>831</v>
      </c>
    </row>
    <row r="231" spans="1:10" x14ac:dyDescent="0.25">
      <c r="A231" t="s">
        <v>584</v>
      </c>
      <c r="B231">
        <v>1.2</v>
      </c>
      <c r="C231">
        <v>55.07</v>
      </c>
      <c r="D231" t="s">
        <v>104</v>
      </c>
      <c r="E231">
        <v>2607324</v>
      </c>
      <c r="F231">
        <v>332</v>
      </c>
      <c r="G231">
        <v>208</v>
      </c>
      <c r="H231" t="s">
        <v>585</v>
      </c>
      <c r="I231">
        <v>0.161</v>
      </c>
      <c r="J231">
        <v>713</v>
      </c>
    </row>
    <row r="232" spans="1:10" x14ac:dyDescent="0.25">
      <c r="A232" t="s">
        <v>586</v>
      </c>
      <c r="B232">
        <v>1.4</v>
      </c>
      <c r="C232">
        <v>81.03</v>
      </c>
      <c r="D232" t="s">
        <v>390</v>
      </c>
      <c r="E232">
        <v>31369458</v>
      </c>
      <c r="F232">
        <v>6433</v>
      </c>
      <c r="G232">
        <v>2916</v>
      </c>
      <c r="H232" t="s">
        <v>587</v>
      </c>
      <c r="I232">
        <v>0.154</v>
      </c>
      <c r="J232">
        <v>848</v>
      </c>
    </row>
    <row r="233" spans="1:10" x14ac:dyDescent="0.25">
      <c r="A233" t="s">
        <v>588</v>
      </c>
      <c r="B233">
        <v>1.18</v>
      </c>
      <c r="C233">
        <v>68.03</v>
      </c>
      <c r="D233" t="s">
        <v>260</v>
      </c>
      <c r="E233">
        <v>10452187</v>
      </c>
      <c r="F233">
        <v>1559</v>
      </c>
      <c r="G233">
        <v>1424</v>
      </c>
      <c r="H233" t="s">
        <v>589</v>
      </c>
      <c r="I233">
        <v>0.17799999999999999</v>
      </c>
      <c r="J233">
        <v>900</v>
      </c>
    </row>
    <row r="234" spans="1:10" x14ac:dyDescent="0.25">
      <c r="A234" t="s">
        <v>590</v>
      </c>
      <c r="B234">
        <v>1.2</v>
      </c>
      <c r="C234">
        <v>69.08</v>
      </c>
      <c r="D234" t="s">
        <v>591</v>
      </c>
      <c r="E234">
        <v>2111106</v>
      </c>
      <c r="F234">
        <v>439</v>
      </c>
      <c r="G234">
        <v>355</v>
      </c>
      <c r="H234" t="s">
        <v>592</v>
      </c>
      <c r="I234">
        <v>0.113</v>
      </c>
      <c r="J234">
        <v>849</v>
      </c>
    </row>
    <row r="235" spans="1:10" x14ac:dyDescent="0.25">
      <c r="A235" t="s">
        <v>593</v>
      </c>
      <c r="B235">
        <v>1.28</v>
      </c>
      <c r="C235">
        <v>107.04</v>
      </c>
      <c r="D235" t="s">
        <v>594</v>
      </c>
      <c r="E235">
        <v>376274455</v>
      </c>
      <c r="F235">
        <v>7407</v>
      </c>
      <c r="G235">
        <v>8659</v>
      </c>
      <c r="H235" t="s">
        <v>595</v>
      </c>
      <c r="I235">
        <v>0.157</v>
      </c>
      <c r="J235">
        <v>936</v>
      </c>
    </row>
    <row r="236" spans="1:10" x14ac:dyDescent="0.25">
      <c r="A236" t="s">
        <v>596</v>
      </c>
      <c r="B236">
        <v>1.25</v>
      </c>
      <c r="C236">
        <v>60.03</v>
      </c>
      <c r="D236" t="s">
        <v>86</v>
      </c>
      <c r="E236">
        <v>2074480</v>
      </c>
      <c r="F236">
        <v>540</v>
      </c>
      <c r="G236">
        <v>379</v>
      </c>
      <c r="H236" t="s">
        <v>597</v>
      </c>
      <c r="I236">
        <v>9.4E-2</v>
      </c>
      <c r="J236">
        <v>911</v>
      </c>
    </row>
    <row r="237" spans="1:10" x14ac:dyDescent="0.25">
      <c r="A237" t="s">
        <v>598</v>
      </c>
      <c r="B237">
        <v>1</v>
      </c>
      <c r="C237">
        <v>130.07</v>
      </c>
      <c r="D237" t="s">
        <v>599</v>
      </c>
      <c r="E237">
        <v>6832800</v>
      </c>
      <c r="F237">
        <v>561</v>
      </c>
      <c r="G237">
        <v>2133</v>
      </c>
      <c r="H237" t="s">
        <v>600</v>
      </c>
      <c r="I237">
        <v>0.13900000000000001</v>
      </c>
      <c r="J237">
        <v>861</v>
      </c>
    </row>
    <row r="238" spans="1:10" x14ac:dyDescent="0.25">
      <c r="A238" t="s">
        <v>601</v>
      </c>
      <c r="B238">
        <v>1.1299999999999999</v>
      </c>
      <c r="C238">
        <v>124.05</v>
      </c>
      <c r="D238" t="s">
        <v>575</v>
      </c>
      <c r="E238">
        <v>20351513</v>
      </c>
      <c r="F238">
        <v>1056</v>
      </c>
      <c r="G238">
        <v>3781</v>
      </c>
      <c r="H238" t="s">
        <v>602</v>
      </c>
      <c r="I238">
        <v>0.16300000000000001</v>
      </c>
      <c r="J238">
        <v>735</v>
      </c>
    </row>
    <row r="239" spans="1:10" x14ac:dyDescent="0.25">
      <c r="A239" t="s">
        <v>603</v>
      </c>
      <c r="B239">
        <v>1.1499999999999999</v>
      </c>
      <c r="C239">
        <v>117.07</v>
      </c>
      <c r="D239" t="s">
        <v>287</v>
      </c>
      <c r="E239">
        <v>4342766</v>
      </c>
      <c r="F239">
        <v>864</v>
      </c>
      <c r="G239">
        <v>1167</v>
      </c>
      <c r="H239" t="s">
        <v>604</v>
      </c>
      <c r="I239">
        <v>0.129</v>
      </c>
      <c r="J239">
        <v>898</v>
      </c>
    </row>
    <row r="240" spans="1:10" x14ac:dyDescent="0.25">
      <c r="A240" t="s">
        <v>605</v>
      </c>
      <c r="B240">
        <v>1.1299999999999999</v>
      </c>
      <c r="C240">
        <v>129.07</v>
      </c>
      <c r="D240" t="s">
        <v>606</v>
      </c>
      <c r="E240">
        <v>2219875</v>
      </c>
      <c r="F240">
        <v>379</v>
      </c>
      <c r="G240">
        <v>757</v>
      </c>
      <c r="H240" t="s">
        <v>607</v>
      </c>
      <c r="I240">
        <v>0.16800000000000001</v>
      </c>
      <c r="J240">
        <v>849</v>
      </c>
    </row>
    <row r="241" spans="1:10" x14ac:dyDescent="0.25">
      <c r="A241" t="s">
        <v>608</v>
      </c>
      <c r="B241">
        <v>1.26</v>
      </c>
      <c r="C241">
        <v>82.07</v>
      </c>
      <c r="D241" t="s">
        <v>609</v>
      </c>
      <c r="E241">
        <v>1410128</v>
      </c>
      <c r="F241">
        <v>269</v>
      </c>
      <c r="G241">
        <v>263</v>
      </c>
      <c r="H241" t="s">
        <v>610</v>
      </c>
      <c r="I241">
        <v>0.11799999999999999</v>
      </c>
      <c r="J241">
        <v>796</v>
      </c>
    </row>
    <row r="242" spans="1:10" x14ac:dyDescent="0.25">
      <c r="A242" t="s">
        <v>611</v>
      </c>
      <c r="B242">
        <v>0.94</v>
      </c>
      <c r="C242">
        <v>41.05</v>
      </c>
      <c r="D242" t="s">
        <v>49</v>
      </c>
      <c r="E242">
        <v>1059861</v>
      </c>
      <c r="F242">
        <v>219</v>
      </c>
      <c r="G242">
        <v>105</v>
      </c>
      <c r="H242" t="s">
        <v>612</v>
      </c>
      <c r="I242">
        <v>8.8999999999999996E-2</v>
      </c>
      <c r="J242">
        <v>913</v>
      </c>
    </row>
    <row r="243" spans="1:10" x14ac:dyDescent="0.25">
      <c r="A243" t="s">
        <v>613</v>
      </c>
      <c r="B243">
        <v>0.85</v>
      </c>
      <c r="C243">
        <v>132.09</v>
      </c>
      <c r="D243" t="s">
        <v>614</v>
      </c>
      <c r="E243">
        <v>6063860</v>
      </c>
      <c r="F243">
        <v>736</v>
      </c>
      <c r="G243">
        <v>1760</v>
      </c>
      <c r="H243" t="s">
        <v>615</v>
      </c>
      <c r="I243">
        <v>0.22800000000000001</v>
      </c>
      <c r="J243">
        <v>710</v>
      </c>
    </row>
    <row r="244" spans="1:10" x14ac:dyDescent="0.25">
      <c r="A244" t="s">
        <v>616</v>
      </c>
      <c r="B244">
        <v>0.76</v>
      </c>
      <c r="C244">
        <v>57.05</v>
      </c>
      <c r="D244" t="s">
        <v>617</v>
      </c>
      <c r="E244">
        <v>1705094</v>
      </c>
      <c r="F244">
        <v>287</v>
      </c>
      <c r="G244">
        <v>286</v>
      </c>
      <c r="H244" t="s">
        <v>618</v>
      </c>
      <c r="I244">
        <v>0.13</v>
      </c>
      <c r="J244">
        <v>775</v>
      </c>
    </row>
    <row r="245" spans="1:10" x14ac:dyDescent="0.25">
      <c r="A245" t="s">
        <v>619</v>
      </c>
      <c r="B245">
        <v>1.05</v>
      </c>
      <c r="C245">
        <v>117.07</v>
      </c>
      <c r="D245" t="s">
        <v>287</v>
      </c>
      <c r="E245">
        <v>15869693</v>
      </c>
      <c r="F245">
        <v>1414</v>
      </c>
      <c r="G245">
        <v>1694</v>
      </c>
      <c r="H245" t="s">
        <v>620</v>
      </c>
      <c r="I245">
        <v>0.122</v>
      </c>
      <c r="J245">
        <v>919</v>
      </c>
    </row>
    <row r="246" spans="1:10" x14ac:dyDescent="0.25">
      <c r="A246" t="s">
        <v>621</v>
      </c>
      <c r="B246">
        <v>1.23</v>
      </c>
      <c r="C246">
        <v>81.069999999999993</v>
      </c>
      <c r="D246" t="s">
        <v>348</v>
      </c>
      <c r="E246">
        <v>2954278</v>
      </c>
      <c r="F246">
        <v>314</v>
      </c>
      <c r="G246">
        <v>273</v>
      </c>
      <c r="H246" t="s">
        <v>622</v>
      </c>
      <c r="I246">
        <v>0.19600000000000001</v>
      </c>
      <c r="J246">
        <v>748</v>
      </c>
    </row>
    <row r="247" spans="1:10" x14ac:dyDescent="0.25">
      <c r="A247" t="s">
        <v>623</v>
      </c>
      <c r="B247">
        <v>1.1100000000000001</v>
      </c>
      <c r="C247">
        <v>109.02</v>
      </c>
      <c r="D247" t="s">
        <v>538</v>
      </c>
      <c r="E247">
        <v>329151131</v>
      </c>
      <c r="F247">
        <v>3917</v>
      </c>
      <c r="G247">
        <v>8632</v>
      </c>
      <c r="H247" t="s">
        <v>624</v>
      </c>
      <c r="I247">
        <v>0.155</v>
      </c>
      <c r="J247">
        <v>905</v>
      </c>
    </row>
    <row r="248" spans="1:10" x14ac:dyDescent="0.25">
      <c r="A248" t="s">
        <v>625</v>
      </c>
      <c r="B248">
        <v>1.38</v>
      </c>
      <c r="C248">
        <v>117.05</v>
      </c>
      <c r="D248" t="s">
        <v>568</v>
      </c>
      <c r="E248">
        <v>38516735</v>
      </c>
      <c r="F248">
        <v>4161</v>
      </c>
      <c r="G248">
        <v>3980</v>
      </c>
      <c r="H248" t="s">
        <v>626</v>
      </c>
      <c r="I248">
        <v>0.14499999999999999</v>
      </c>
      <c r="J248">
        <v>900</v>
      </c>
    </row>
    <row r="249" spans="1:10" x14ac:dyDescent="0.25">
      <c r="A249" t="s">
        <v>627</v>
      </c>
      <c r="B249">
        <v>0.48</v>
      </c>
      <c r="C249">
        <v>55.07</v>
      </c>
      <c r="D249" t="s">
        <v>104</v>
      </c>
      <c r="E249">
        <v>9281540</v>
      </c>
      <c r="F249">
        <v>316</v>
      </c>
      <c r="G249">
        <v>907</v>
      </c>
      <c r="H249" t="s">
        <v>628</v>
      </c>
      <c r="I249">
        <v>0.13700000000000001</v>
      </c>
      <c r="J249">
        <v>744</v>
      </c>
    </row>
    <row r="250" spans="1:10" x14ac:dyDescent="0.25">
      <c r="A250" t="s">
        <v>629</v>
      </c>
      <c r="B250">
        <v>1.34</v>
      </c>
      <c r="C250">
        <v>113.04</v>
      </c>
      <c r="D250" t="s">
        <v>630</v>
      </c>
      <c r="E250">
        <v>45777251</v>
      </c>
      <c r="F250">
        <v>2830</v>
      </c>
      <c r="G250">
        <v>7236</v>
      </c>
      <c r="H250" t="s">
        <v>631</v>
      </c>
      <c r="I250">
        <v>0.20499999999999999</v>
      </c>
      <c r="J250">
        <v>933</v>
      </c>
    </row>
    <row r="251" spans="1:10" x14ac:dyDescent="0.25">
      <c r="A251" t="s">
        <v>632</v>
      </c>
      <c r="B251">
        <v>1.18</v>
      </c>
      <c r="C251">
        <v>44.04</v>
      </c>
      <c r="D251" t="s">
        <v>207</v>
      </c>
      <c r="E251">
        <v>25892598</v>
      </c>
      <c r="F251">
        <v>1006</v>
      </c>
      <c r="G251">
        <v>346</v>
      </c>
      <c r="H251" t="s">
        <v>633</v>
      </c>
      <c r="I251">
        <v>0.215</v>
      </c>
      <c r="J251">
        <v>762</v>
      </c>
    </row>
    <row r="252" spans="1:10" x14ac:dyDescent="0.25">
      <c r="A252" t="s">
        <v>634</v>
      </c>
      <c r="B252">
        <v>1.1599999999999999</v>
      </c>
      <c r="C252">
        <v>41.05</v>
      </c>
      <c r="D252" t="s">
        <v>49</v>
      </c>
      <c r="E252">
        <v>10667774</v>
      </c>
      <c r="F252">
        <v>1518</v>
      </c>
      <c r="G252">
        <v>493</v>
      </c>
      <c r="H252" t="s">
        <v>635</v>
      </c>
      <c r="I252">
        <v>8.3000000000000004E-2</v>
      </c>
      <c r="J252">
        <v>922</v>
      </c>
    </row>
    <row r="253" spans="1:10" x14ac:dyDescent="0.25">
      <c r="A253" t="s">
        <v>636</v>
      </c>
      <c r="B253">
        <v>1.36</v>
      </c>
      <c r="C253">
        <v>82.04</v>
      </c>
      <c r="D253" t="s">
        <v>335</v>
      </c>
      <c r="E253">
        <v>1590618</v>
      </c>
      <c r="F253">
        <v>432</v>
      </c>
      <c r="G253">
        <v>250</v>
      </c>
      <c r="H253" t="s">
        <v>637</v>
      </c>
      <c r="I253">
        <v>0.18</v>
      </c>
      <c r="J253">
        <v>702</v>
      </c>
    </row>
    <row r="254" spans="1:10" x14ac:dyDescent="0.25">
      <c r="A254" t="s">
        <v>638</v>
      </c>
      <c r="B254">
        <v>1.1399999999999999</v>
      </c>
      <c r="C254">
        <v>117.07</v>
      </c>
      <c r="D254" t="s">
        <v>287</v>
      </c>
      <c r="E254">
        <v>8743935</v>
      </c>
      <c r="F254">
        <v>899</v>
      </c>
      <c r="G254">
        <v>1530</v>
      </c>
      <c r="H254" t="s">
        <v>639</v>
      </c>
      <c r="I254">
        <v>0.13300000000000001</v>
      </c>
      <c r="J254">
        <v>887</v>
      </c>
    </row>
    <row r="255" spans="1:10" x14ac:dyDescent="0.25">
      <c r="A255" t="s">
        <v>640</v>
      </c>
      <c r="B255">
        <v>1.1100000000000001</v>
      </c>
      <c r="C255">
        <v>105.03</v>
      </c>
      <c r="D255" t="s">
        <v>641</v>
      </c>
      <c r="E255">
        <v>29621691</v>
      </c>
      <c r="F255">
        <v>1448</v>
      </c>
      <c r="G255">
        <v>3456</v>
      </c>
      <c r="H255" t="s">
        <v>642</v>
      </c>
      <c r="I255">
        <v>0.13700000000000001</v>
      </c>
      <c r="J255">
        <v>958</v>
      </c>
    </row>
    <row r="256" spans="1:10" x14ac:dyDescent="0.25">
      <c r="A256" t="s">
        <v>643</v>
      </c>
      <c r="B256">
        <v>1.28</v>
      </c>
      <c r="C256">
        <v>97.03</v>
      </c>
      <c r="D256" t="s">
        <v>644</v>
      </c>
      <c r="E256">
        <v>26820223</v>
      </c>
      <c r="F256">
        <v>3732</v>
      </c>
      <c r="G256">
        <v>4098</v>
      </c>
      <c r="H256" t="s">
        <v>645</v>
      </c>
      <c r="I256">
        <v>0.158</v>
      </c>
      <c r="J256">
        <v>822</v>
      </c>
    </row>
    <row r="257" spans="1:10" x14ac:dyDescent="0.25">
      <c r="A257" t="s">
        <v>646</v>
      </c>
      <c r="B257">
        <v>1.05</v>
      </c>
      <c r="C257">
        <v>131.05000000000001</v>
      </c>
      <c r="D257" t="s">
        <v>647</v>
      </c>
      <c r="E257">
        <v>41483131</v>
      </c>
      <c r="F257">
        <v>1353</v>
      </c>
      <c r="G257">
        <v>11420</v>
      </c>
      <c r="H257" t="s">
        <v>648</v>
      </c>
      <c r="I257">
        <v>0.13800000000000001</v>
      </c>
      <c r="J257">
        <v>914</v>
      </c>
    </row>
    <row r="258" spans="1:10" x14ac:dyDescent="0.25">
      <c r="A258" t="s">
        <v>649</v>
      </c>
      <c r="B258">
        <v>1.63</v>
      </c>
      <c r="C258">
        <v>69.069999999999993</v>
      </c>
      <c r="D258" t="s">
        <v>650</v>
      </c>
      <c r="E258">
        <v>852535</v>
      </c>
      <c r="F258">
        <v>180</v>
      </c>
      <c r="G258">
        <v>148</v>
      </c>
      <c r="H258" t="s">
        <v>651</v>
      </c>
      <c r="I258">
        <v>0.106</v>
      </c>
      <c r="J258">
        <v>819</v>
      </c>
    </row>
    <row r="259" spans="1:10" x14ac:dyDescent="0.25">
      <c r="A259" t="s">
        <v>652</v>
      </c>
      <c r="B259">
        <v>1.42</v>
      </c>
      <c r="C259">
        <v>93.07</v>
      </c>
      <c r="D259" t="s">
        <v>563</v>
      </c>
      <c r="E259">
        <v>2503170</v>
      </c>
      <c r="F259">
        <v>229</v>
      </c>
      <c r="G259">
        <v>384</v>
      </c>
      <c r="H259" t="s">
        <v>653</v>
      </c>
      <c r="I259">
        <v>0.17</v>
      </c>
      <c r="J259">
        <v>769</v>
      </c>
    </row>
    <row r="260" spans="1:10" x14ac:dyDescent="0.25">
      <c r="A260" t="s">
        <v>654</v>
      </c>
      <c r="B260">
        <v>1.27</v>
      </c>
      <c r="C260">
        <v>109.06</v>
      </c>
      <c r="D260" t="s">
        <v>315</v>
      </c>
      <c r="E260">
        <v>10048408</v>
      </c>
      <c r="F260">
        <v>632</v>
      </c>
      <c r="G260">
        <v>846</v>
      </c>
      <c r="H260" t="s">
        <v>655</v>
      </c>
      <c r="I260">
        <v>0.14699999999999999</v>
      </c>
      <c r="J260">
        <v>773</v>
      </c>
    </row>
    <row r="261" spans="1:10" x14ac:dyDescent="0.25">
      <c r="A261" t="s">
        <v>656</v>
      </c>
      <c r="B261">
        <v>0.88</v>
      </c>
      <c r="C261">
        <v>79.06</v>
      </c>
      <c r="D261" t="s">
        <v>243</v>
      </c>
      <c r="E261">
        <v>8098692</v>
      </c>
      <c r="F261">
        <v>765</v>
      </c>
      <c r="G261">
        <v>740</v>
      </c>
      <c r="H261" t="s">
        <v>657</v>
      </c>
      <c r="I261">
        <v>0.185</v>
      </c>
      <c r="J261">
        <v>792</v>
      </c>
    </row>
    <row r="262" spans="1:10" x14ac:dyDescent="0.25">
      <c r="A262" t="s">
        <v>658</v>
      </c>
      <c r="B262">
        <v>0.28999999999999998</v>
      </c>
      <c r="C262">
        <v>124.05</v>
      </c>
      <c r="D262" t="s">
        <v>575</v>
      </c>
      <c r="E262">
        <v>3040856</v>
      </c>
      <c r="F262">
        <v>313</v>
      </c>
      <c r="G262">
        <v>506</v>
      </c>
      <c r="H262" t="s">
        <v>659</v>
      </c>
      <c r="I262">
        <v>0.14299999999999999</v>
      </c>
      <c r="J262">
        <v>714</v>
      </c>
    </row>
    <row r="263" spans="1:10" x14ac:dyDescent="0.25">
      <c r="A263" t="s">
        <v>660</v>
      </c>
      <c r="B263">
        <v>1.06</v>
      </c>
      <c r="C263">
        <v>117.07</v>
      </c>
      <c r="D263" t="s">
        <v>287</v>
      </c>
      <c r="E263">
        <v>3153546</v>
      </c>
      <c r="F263">
        <v>624</v>
      </c>
      <c r="G263">
        <v>815</v>
      </c>
      <c r="H263" t="s">
        <v>661</v>
      </c>
      <c r="I263">
        <v>0.125</v>
      </c>
      <c r="J263">
        <v>880</v>
      </c>
    </row>
    <row r="264" spans="1:10" x14ac:dyDescent="0.25">
      <c r="A264" t="s">
        <v>662</v>
      </c>
      <c r="B264">
        <v>2.92</v>
      </c>
      <c r="C264">
        <v>81.069999999999993</v>
      </c>
      <c r="D264" t="s">
        <v>348</v>
      </c>
      <c r="E264">
        <v>9179279</v>
      </c>
      <c r="F264">
        <v>1341</v>
      </c>
      <c r="G264">
        <v>1403</v>
      </c>
      <c r="H264" t="s">
        <v>663</v>
      </c>
      <c r="I264">
        <v>0.159</v>
      </c>
      <c r="J264">
        <v>781</v>
      </c>
    </row>
    <row r="265" spans="1:10" x14ac:dyDescent="0.25">
      <c r="A265" t="s">
        <v>664</v>
      </c>
      <c r="B265">
        <v>1.33</v>
      </c>
      <c r="C265">
        <v>117.05</v>
      </c>
      <c r="D265" t="s">
        <v>568</v>
      </c>
      <c r="E265">
        <v>14611817</v>
      </c>
      <c r="F265">
        <v>7395</v>
      </c>
      <c r="G265">
        <v>2045</v>
      </c>
      <c r="H265" t="s">
        <v>665</v>
      </c>
      <c r="I265">
        <v>0.14199999999999999</v>
      </c>
      <c r="J265">
        <v>939</v>
      </c>
    </row>
    <row r="266" spans="1:10" x14ac:dyDescent="0.25">
      <c r="A266" t="s">
        <v>666</v>
      </c>
      <c r="B266">
        <v>1.21</v>
      </c>
      <c r="C266">
        <v>108.09</v>
      </c>
      <c r="D266" t="s">
        <v>667</v>
      </c>
      <c r="E266">
        <v>4009429</v>
      </c>
      <c r="F266">
        <v>236</v>
      </c>
      <c r="G266">
        <v>618</v>
      </c>
      <c r="H266" t="s">
        <v>668</v>
      </c>
      <c r="I266">
        <v>0.159</v>
      </c>
      <c r="J266">
        <v>780</v>
      </c>
    </row>
    <row r="267" spans="1:10" x14ac:dyDescent="0.25">
      <c r="A267" t="s">
        <v>669</v>
      </c>
      <c r="B267">
        <v>1.3</v>
      </c>
      <c r="C267">
        <v>79.06</v>
      </c>
      <c r="D267" t="s">
        <v>243</v>
      </c>
      <c r="E267">
        <v>8279525</v>
      </c>
      <c r="F267">
        <v>1220</v>
      </c>
      <c r="G267">
        <v>972</v>
      </c>
      <c r="H267" t="s">
        <v>670</v>
      </c>
      <c r="I267">
        <v>0.13400000000000001</v>
      </c>
      <c r="J267">
        <v>702</v>
      </c>
    </row>
    <row r="268" spans="1:10" x14ac:dyDescent="0.25">
      <c r="A268" t="s">
        <v>671</v>
      </c>
      <c r="B268">
        <v>1.1399999999999999</v>
      </c>
      <c r="C268">
        <v>122.07</v>
      </c>
      <c r="D268" t="s">
        <v>431</v>
      </c>
      <c r="E268">
        <v>22714106</v>
      </c>
      <c r="F268">
        <v>1008</v>
      </c>
      <c r="G268">
        <v>2437</v>
      </c>
      <c r="H268" t="s">
        <v>672</v>
      </c>
      <c r="I268">
        <v>0.13800000000000001</v>
      </c>
      <c r="J268">
        <v>797</v>
      </c>
    </row>
    <row r="269" spans="1:10" x14ac:dyDescent="0.25">
      <c r="A269" t="s">
        <v>673</v>
      </c>
      <c r="B269">
        <v>0.91</v>
      </c>
      <c r="C269">
        <v>68.040000000000006</v>
      </c>
      <c r="D269" t="s">
        <v>351</v>
      </c>
      <c r="E269">
        <v>5559615</v>
      </c>
      <c r="F269">
        <v>402</v>
      </c>
      <c r="G269">
        <v>582</v>
      </c>
      <c r="H269" t="s">
        <v>674</v>
      </c>
      <c r="I269">
        <v>0.14299999999999999</v>
      </c>
      <c r="J269">
        <v>768</v>
      </c>
    </row>
    <row r="270" spans="1:10" x14ac:dyDescent="0.25">
      <c r="A270" t="s">
        <v>675</v>
      </c>
      <c r="B270">
        <v>1.1599999999999999</v>
      </c>
      <c r="C270">
        <v>90.04</v>
      </c>
      <c r="D270" t="s">
        <v>676</v>
      </c>
      <c r="E270">
        <v>2131943</v>
      </c>
      <c r="F270">
        <v>560</v>
      </c>
      <c r="G270">
        <v>691</v>
      </c>
      <c r="H270" t="s">
        <v>677</v>
      </c>
      <c r="I270">
        <v>0.152</v>
      </c>
      <c r="J270">
        <v>883</v>
      </c>
    </row>
    <row r="271" spans="1:10" x14ac:dyDescent="0.25">
      <c r="A271" t="s">
        <v>678</v>
      </c>
      <c r="B271">
        <v>1.61</v>
      </c>
      <c r="C271">
        <v>119.06</v>
      </c>
      <c r="D271" t="s">
        <v>679</v>
      </c>
      <c r="E271">
        <v>3082931</v>
      </c>
      <c r="F271">
        <v>517</v>
      </c>
      <c r="G271">
        <v>622</v>
      </c>
      <c r="H271" t="s">
        <v>680</v>
      </c>
      <c r="I271">
        <v>0.16900000000000001</v>
      </c>
      <c r="J271">
        <v>795</v>
      </c>
    </row>
    <row r="272" spans="1:10" x14ac:dyDescent="0.25">
      <c r="A272" t="s">
        <v>681</v>
      </c>
      <c r="B272">
        <v>1.54</v>
      </c>
      <c r="C272">
        <v>55.07</v>
      </c>
      <c r="D272" t="s">
        <v>104</v>
      </c>
      <c r="E272">
        <v>2081979</v>
      </c>
      <c r="F272">
        <v>169</v>
      </c>
      <c r="G272">
        <v>203</v>
      </c>
      <c r="H272" t="s">
        <v>682</v>
      </c>
      <c r="I272">
        <v>8.3000000000000004E-2</v>
      </c>
      <c r="J272">
        <v>901</v>
      </c>
    </row>
    <row r="273" spans="1:10" x14ac:dyDescent="0.25">
      <c r="A273" t="s">
        <v>683</v>
      </c>
      <c r="B273">
        <v>2.5499999999999998</v>
      </c>
      <c r="C273">
        <v>123.08</v>
      </c>
      <c r="D273" t="s">
        <v>684</v>
      </c>
      <c r="E273">
        <v>1780198</v>
      </c>
      <c r="F273">
        <v>428</v>
      </c>
      <c r="G273">
        <v>536</v>
      </c>
      <c r="H273" t="s">
        <v>685</v>
      </c>
      <c r="I273">
        <v>0.16500000000000001</v>
      </c>
      <c r="J273">
        <v>764</v>
      </c>
    </row>
    <row r="274" spans="1:10" x14ac:dyDescent="0.25">
      <c r="A274" t="s">
        <v>686</v>
      </c>
      <c r="B274">
        <v>1.84</v>
      </c>
      <c r="C274">
        <v>136.08000000000001</v>
      </c>
      <c r="D274" t="s">
        <v>687</v>
      </c>
      <c r="E274">
        <v>12645364</v>
      </c>
      <c r="F274">
        <v>1059</v>
      </c>
      <c r="G274">
        <v>3448</v>
      </c>
      <c r="H274" t="s">
        <v>688</v>
      </c>
      <c r="I274">
        <v>0.14799999999999999</v>
      </c>
      <c r="J274">
        <v>885</v>
      </c>
    </row>
    <row r="275" spans="1:10" x14ac:dyDescent="0.25">
      <c r="A275" t="s">
        <v>689</v>
      </c>
      <c r="B275">
        <v>1.37</v>
      </c>
      <c r="C275">
        <v>43.03</v>
      </c>
      <c r="D275" t="s">
        <v>18</v>
      </c>
      <c r="E275">
        <v>18857950</v>
      </c>
      <c r="F275">
        <v>1456</v>
      </c>
      <c r="G275">
        <v>698</v>
      </c>
      <c r="H275" t="s">
        <v>690</v>
      </c>
      <c r="I275">
        <v>0.16800000000000001</v>
      </c>
      <c r="J275">
        <v>753</v>
      </c>
    </row>
    <row r="276" spans="1:10" x14ac:dyDescent="0.25">
      <c r="A276" t="s">
        <v>691</v>
      </c>
      <c r="B276">
        <v>1.06</v>
      </c>
      <c r="C276">
        <v>131.08000000000001</v>
      </c>
      <c r="D276" t="s">
        <v>692</v>
      </c>
      <c r="E276">
        <v>644632</v>
      </c>
      <c r="F276">
        <v>233</v>
      </c>
      <c r="G276">
        <v>219</v>
      </c>
      <c r="H276" t="s">
        <v>693</v>
      </c>
      <c r="I276">
        <v>0.13400000000000001</v>
      </c>
      <c r="J276">
        <v>730</v>
      </c>
    </row>
    <row r="277" spans="1:10" x14ac:dyDescent="0.25">
      <c r="A277" t="s">
        <v>694</v>
      </c>
      <c r="B277">
        <v>1.1000000000000001</v>
      </c>
      <c r="C277">
        <v>130.07</v>
      </c>
      <c r="D277" t="s">
        <v>599</v>
      </c>
      <c r="E277">
        <v>3917959</v>
      </c>
      <c r="F277">
        <v>912</v>
      </c>
      <c r="G277">
        <v>1963</v>
      </c>
      <c r="H277" t="s">
        <v>695</v>
      </c>
      <c r="I277">
        <v>0.122</v>
      </c>
      <c r="J277">
        <v>755</v>
      </c>
    </row>
    <row r="278" spans="1:10" x14ac:dyDescent="0.25">
      <c r="A278" t="s">
        <v>696</v>
      </c>
      <c r="B278">
        <v>1.06</v>
      </c>
      <c r="C278">
        <v>121.06</v>
      </c>
      <c r="D278" t="s">
        <v>697</v>
      </c>
      <c r="E278">
        <v>42459497</v>
      </c>
      <c r="F278">
        <v>3049</v>
      </c>
      <c r="G278">
        <v>4441</v>
      </c>
      <c r="H278" t="s">
        <v>698</v>
      </c>
      <c r="I278">
        <v>0.12</v>
      </c>
      <c r="J278">
        <v>888</v>
      </c>
    </row>
    <row r="279" spans="1:10" x14ac:dyDescent="0.25">
      <c r="A279" t="s">
        <v>699</v>
      </c>
      <c r="B279">
        <v>1.08</v>
      </c>
      <c r="C279">
        <v>98.04</v>
      </c>
      <c r="D279" t="s">
        <v>700</v>
      </c>
      <c r="E279">
        <v>2137568</v>
      </c>
      <c r="F279">
        <v>739</v>
      </c>
      <c r="G279">
        <v>579</v>
      </c>
      <c r="H279" t="s">
        <v>701</v>
      </c>
      <c r="I279">
        <v>0.18</v>
      </c>
      <c r="J279">
        <v>909</v>
      </c>
    </row>
    <row r="280" spans="1:10" x14ac:dyDescent="0.25">
      <c r="A280" t="s">
        <v>702</v>
      </c>
      <c r="B280">
        <v>1.07</v>
      </c>
      <c r="C280">
        <v>82</v>
      </c>
      <c r="D280" t="s">
        <v>703</v>
      </c>
      <c r="E280">
        <v>4185770</v>
      </c>
      <c r="F280">
        <v>575</v>
      </c>
      <c r="G280">
        <v>929</v>
      </c>
      <c r="H280" t="s">
        <v>704</v>
      </c>
      <c r="I280">
        <v>0.13500000000000001</v>
      </c>
      <c r="J280">
        <v>764</v>
      </c>
    </row>
    <row r="281" spans="1:10" x14ac:dyDescent="0.25">
      <c r="A281" t="s">
        <v>705</v>
      </c>
      <c r="B281">
        <v>1.19</v>
      </c>
      <c r="C281">
        <v>57.08</v>
      </c>
      <c r="D281" t="s">
        <v>67</v>
      </c>
      <c r="E281">
        <v>613295</v>
      </c>
      <c r="F281">
        <v>134</v>
      </c>
      <c r="G281">
        <v>102</v>
      </c>
      <c r="H281" t="s">
        <v>706</v>
      </c>
      <c r="I281">
        <v>0.124</v>
      </c>
      <c r="J281">
        <v>785</v>
      </c>
    </row>
    <row r="282" spans="1:10" x14ac:dyDescent="0.25">
      <c r="A282" t="s">
        <v>707</v>
      </c>
      <c r="B282">
        <v>1.26</v>
      </c>
      <c r="C282">
        <v>123.08</v>
      </c>
      <c r="D282" t="s">
        <v>684</v>
      </c>
      <c r="E282">
        <v>3342593</v>
      </c>
      <c r="F282">
        <v>490</v>
      </c>
      <c r="G282">
        <v>896</v>
      </c>
      <c r="H282" t="s">
        <v>708</v>
      </c>
      <c r="I282">
        <v>0.16300000000000001</v>
      </c>
      <c r="J282">
        <v>738</v>
      </c>
    </row>
    <row r="283" spans="1:10" x14ac:dyDescent="0.25">
      <c r="A283" t="s">
        <v>709</v>
      </c>
      <c r="B283">
        <v>0.71</v>
      </c>
      <c r="C283">
        <v>43.03</v>
      </c>
      <c r="D283" t="s">
        <v>18</v>
      </c>
      <c r="E283">
        <v>2081172</v>
      </c>
      <c r="F283">
        <v>365</v>
      </c>
      <c r="G283">
        <v>142</v>
      </c>
      <c r="H283" t="s">
        <v>710</v>
      </c>
      <c r="I283">
        <v>0.15</v>
      </c>
      <c r="J283">
        <v>742</v>
      </c>
    </row>
    <row r="284" spans="1:10" x14ac:dyDescent="0.25">
      <c r="A284" t="s">
        <v>711</v>
      </c>
      <c r="B284">
        <v>1.04</v>
      </c>
      <c r="C284">
        <v>85.01</v>
      </c>
      <c r="D284" t="s">
        <v>712</v>
      </c>
      <c r="E284">
        <v>39419642</v>
      </c>
      <c r="F284">
        <v>1052</v>
      </c>
      <c r="G284">
        <v>3666</v>
      </c>
      <c r="H284" t="s">
        <v>713</v>
      </c>
      <c r="I284">
        <v>0.151</v>
      </c>
      <c r="J284">
        <v>768</v>
      </c>
    </row>
    <row r="285" spans="1:10" x14ac:dyDescent="0.25">
      <c r="A285" t="s">
        <v>714</v>
      </c>
      <c r="B285">
        <v>1.02</v>
      </c>
      <c r="C285">
        <v>135.04</v>
      </c>
      <c r="D285" t="s">
        <v>715</v>
      </c>
      <c r="E285">
        <v>2461447</v>
      </c>
      <c r="F285">
        <v>454</v>
      </c>
      <c r="G285">
        <v>609</v>
      </c>
      <c r="H285" t="s">
        <v>716</v>
      </c>
      <c r="I285">
        <v>0.13300000000000001</v>
      </c>
      <c r="J285">
        <v>703</v>
      </c>
    </row>
    <row r="286" spans="1:10" x14ac:dyDescent="0.25">
      <c r="A286" t="s">
        <v>717</v>
      </c>
      <c r="B286">
        <v>1.19</v>
      </c>
      <c r="C286">
        <v>117.07</v>
      </c>
      <c r="D286" t="s">
        <v>287</v>
      </c>
      <c r="E286">
        <v>17511486</v>
      </c>
      <c r="F286">
        <v>2016</v>
      </c>
      <c r="G286">
        <v>2683</v>
      </c>
      <c r="H286" t="s">
        <v>718</v>
      </c>
      <c r="I286">
        <v>0.14699999999999999</v>
      </c>
      <c r="J286">
        <v>861</v>
      </c>
    </row>
    <row r="287" spans="1:10" x14ac:dyDescent="0.25">
      <c r="A287" t="s">
        <v>719</v>
      </c>
      <c r="B287">
        <v>0.84</v>
      </c>
      <c r="C287">
        <v>132.07</v>
      </c>
      <c r="D287" t="s">
        <v>720</v>
      </c>
      <c r="E287">
        <v>5389260</v>
      </c>
      <c r="F287">
        <v>122</v>
      </c>
      <c r="G287">
        <v>2153</v>
      </c>
      <c r="H287" t="s">
        <v>721</v>
      </c>
      <c r="I287">
        <v>0.126</v>
      </c>
      <c r="J287">
        <v>707</v>
      </c>
    </row>
    <row r="288" spans="1:10" x14ac:dyDescent="0.25">
      <c r="A288" t="s">
        <v>722</v>
      </c>
      <c r="B288">
        <v>0.94</v>
      </c>
      <c r="C288">
        <v>130.07</v>
      </c>
      <c r="D288" t="s">
        <v>599</v>
      </c>
      <c r="E288">
        <v>2156076</v>
      </c>
      <c r="F288">
        <v>461</v>
      </c>
      <c r="G288">
        <v>909</v>
      </c>
      <c r="H288" t="s">
        <v>723</v>
      </c>
      <c r="I288">
        <v>0.113</v>
      </c>
      <c r="J288">
        <v>819</v>
      </c>
    </row>
    <row r="289" spans="1:10" x14ac:dyDescent="0.25">
      <c r="A289" t="s">
        <v>724</v>
      </c>
      <c r="B289">
        <v>1.06</v>
      </c>
      <c r="C289">
        <v>56.04</v>
      </c>
      <c r="D289" t="s">
        <v>470</v>
      </c>
      <c r="E289">
        <v>1293809</v>
      </c>
      <c r="F289">
        <v>174</v>
      </c>
      <c r="G289">
        <v>219</v>
      </c>
      <c r="H289" t="s">
        <v>725</v>
      </c>
      <c r="I289">
        <v>0.154</v>
      </c>
      <c r="J289">
        <v>777</v>
      </c>
    </row>
    <row r="290" spans="1:10" x14ac:dyDescent="0.25">
      <c r="A290" t="s">
        <v>726</v>
      </c>
      <c r="B290">
        <v>1.1299999999999999</v>
      </c>
      <c r="C290">
        <v>54.06</v>
      </c>
      <c r="D290" t="s">
        <v>727</v>
      </c>
      <c r="E290">
        <v>555051</v>
      </c>
      <c r="F290">
        <v>149</v>
      </c>
      <c r="G290">
        <v>120</v>
      </c>
      <c r="H290" t="s">
        <v>728</v>
      </c>
      <c r="I290">
        <v>8.5000000000000006E-2</v>
      </c>
      <c r="J290">
        <v>822</v>
      </c>
    </row>
    <row r="291" spans="1:10" x14ac:dyDescent="0.25">
      <c r="A291" t="s">
        <v>729</v>
      </c>
      <c r="B291">
        <v>1.1599999999999999</v>
      </c>
      <c r="C291">
        <v>74.040000000000006</v>
      </c>
      <c r="D291" t="s">
        <v>119</v>
      </c>
      <c r="E291">
        <v>1480573</v>
      </c>
      <c r="F291">
        <v>382</v>
      </c>
      <c r="G291">
        <v>329</v>
      </c>
      <c r="H291" t="s">
        <v>730</v>
      </c>
      <c r="I291">
        <v>9.9000000000000005E-2</v>
      </c>
      <c r="J291">
        <v>889</v>
      </c>
    </row>
    <row r="292" spans="1:10" x14ac:dyDescent="0.25">
      <c r="A292" t="s">
        <v>731</v>
      </c>
      <c r="B292">
        <v>1.0900000000000001</v>
      </c>
      <c r="C292">
        <v>43.03</v>
      </c>
      <c r="D292" t="s">
        <v>18</v>
      </c>
      <c r="E292">
        <v>10902940</v>
      </c>
      <c r="F292">
        <v>488</v>
      </c>
      <c r="G292">
        <v>485</v>
      </c>
      <c r="H292" t="s">
        <v>732</v>
      </c>
      <c r="I292">
        <v>0.14399999999999999</v>
      </c>
      <c r="J292">
        <v>824</v>
      </c>
    </row>
    <row r="293" spans="1:10" x14ac:dyDescent="0.25">
      <c r="A293" t="s">
        <v>733</v>
      </c>
      <c r="B293">
        <v>1.1000000000000001</v>
      </c>
      <c r="C293">
        <v>85.03</v>
      </c>
      <c r="D293" t="s">
        <v>535</v>
      </c>
      <c r="E293">
        <v>21764033</v>
      </c>
      <c r="F293">
        <v>1993</v>
      </c>
      <c r="G293">
        <v>2996</v>
      </c>
      <c r="H293" t="s">
        <v>734</v>
      </c>
      <c r="I293">
        <v>0.189</v>
      </c>
      <c r="J293">
        <v>900</v>
      </c>
    </row>
    <row r="294" spans="1:10" x14ac:dyDescent="0.25">
      <c r="A294" t="s">
        <v>735</v>
      </c>
      <c r="B294">
        <v>2.36</v>
      </c>
      <c r="C294">
        <v>57.08</v>
      </c>
      <c r="D294" t="s">
        <v>67</v>
      </c>
      <c r="E294">
        <v>1016393</v>
      </c>
      <c r="F294">
        <v>168</v>
      </c>
      <c r="G294">
        <v>138</v>
      </c>
      <c r="H294" t="s">
        <v>736</v>
      </c>
      <c r="I294">
        <v>0.106</v>
      </c>
      <c r="J294">
        <v>772</v>
      </c>
    </row>
    <row r="295" spans="1:10" x14ac:dyDescent="0.25">
      <c r="A295" t="s">
        <v>737</v>
      </c>
      <c r="B295">
        <v>4.6100000000000003</v>
      </c>
      <c r="C295">
        <v>95.08</v>
      </c>
      <c r="D295" t="s">
        <v>738</v>
      </c>
      <c r="E295">
        <v>974269</v>
      </c>
      <c r="F295">
        <v>149</v>
      </c>
      <c r="G295">
        <v>175</v>
      </c>
      <c r="H295" t="s">
        <v>739</v>
      </c>
      <c r="I295">
        <v>0.13800000000000001</v>
      </c>
      <c r="J295">
        <v>800</v>
      </c>
    </row>
    <row r="296" spans="1:10" x14ac:dyDescent="0.25">
      <c r="A296" t="s">
        <v>740</v>
      </c>
      <c r="B296">
        <v>1.49</v>
      </c>
      <c r="C296">
        <v>109.01</v>
      </c>
      <c r="D296" t="s">
        <v>741</v>
      </c>
      <c r="E296">
        <v>4761689</v>
      </c>
      <c r="F296">
        <v>574</v>
      </c>
      <c r="G296">
        <v>1021</v>
      </c>
      <c r="H296" t="s">
        <v>742</v>
      </c>
      <c r="I296">
        <v>0.17799999999999999</v>
      </c>
      <c r="J296">
        <v>784</v>
      </c>
    </row>
    <row r="297" spans="1:10" x14ac:dyDescent="0.25">
      <c r="A297" t="s">
        <v>743</v>
      </c>
      <c r="B297">
        <v>0.8</v>
      </c>
      <c r="C297">
        <v>79.06</v>
      </c>
      <c r="D297" t="s">
        <v>243</v>
      </c>
      <c r="E297">
        <v>3829781</v>
      </c>
      <c r="F297">
        <v>194</v>
      </c>
      <c r="G297">
        <v>381</v>
      </c>
      <c r="H297" t="s">
        <v>744</v>
      </c>
      <c r="I297">
        <v>0.11899999999999999</v>
      </c>
      <c r="J297">
        <v>708</v>
      </c>
    </row>
    <row r="298" spans="1:10" x14ac:dyDescent="0.25">
      <c r="A298" t="s">
        <v>745</v>
      </c>
      <c r="B298">
        <v>3.65</v>
      </c>
      <c r="C298">
        <v>136.08000000000001</v>
      </c>
      <c r="D298" t="s">
        <v>687</v>
      </c>
      <c r="E298">
        <v>1547989</v>
      </c>
      <c r="F298">
        <v>261</v>
      </c>
      <c r="G298">
        <v>602</v>
      </c>
      <c r="H298" t="s">
        <v>746</v>
      </c>
      <c r="I298">
        <v>0.19900000000000001</v>
      </c>
      <c r="J298">
        <v>723</v>
      </c>
    </row>
    <row r="299" spans="1:10" x14ac:dyDescent="0.25">
      <c r="A299" t="s">
        <v>747</v>
      </c>
      <c r="B299">
        <v>3.25</v>
      </c>
      <c r="C299">
        <v>91.05</v>
      </c>
      <c r="D299" t="s">
        <v>507</v>
      </c>
      <c r="E299">
        <v>875258</v>
      </c>
      <c r="F299">
        <v>115</v>
      </c>
      <c r="G299">
        <v>137</v>
      </c>
      <c r="H299" t="s">
        <v>748</v>
      </c>
      <c r="I299">
        <v>0.13900000000000001</v>
      </c>
      <c r="J299">
        <v>704</v>
      </c>
    </row>
    <row r="300" spans="1:10" x14ac:dyDescent="0.25">
      <c r="A300" t="s">
        <v>749</v>
      </c>
      <c r="B300">
        <v>1.25</v>
      </c>
      <c r="C300">
        <v>98.06</v>
      </c>
      <c r="D300" t="s">
        <v>750</v>
      </c>
      <c r="E300">
        <v>2390395</v>
      </c>
      <c r="F300">
        <v>629</v>
      </c>
      <c r="G300">
        <v>606</v>
      </c>
      <c r="H300" t="s">
        <v>751</v>
      </c>
      <c r="I300">
        <v>0.16200000000000001</v>
      </c>
      <c r="J300">
        <v>721</v>
      </c>
    </row>
    <row r="301" spans="1:10" x14ac:dyDescent="0.25">
      <c r="A301" t="s">
        <v>752</v>
      </c>
      <c r="B301">
        <v>1.08</v>
      </c>
      <c r="C301">
        <v>123.04</v>
      </c>
      <c r="D301" t="s">
        <v>510</v>
      </c>
      <c r="E301">
        <v>906062</v>
      </c>
      <c r="F301">
        <v>181</v>
      </c>
      <c r="G301">
        <v>363</v>
      </c>
      <c r="H301" t="s">
        <v>753</v>
      </c>
      <c r="I301">
        <v>0.14399999999999999</v>
      </c>
      <c r="J301">
        <v>722</v>
      </c>
    </row>
    <row r="302" spans="1:10" x14ac:dyDescent="0.25">
      <c r="A302" t="s">
        <v>754</v>
      </c>
      <c r="B302">
        <v>1.27</v>
      </c>
      <c r="C302">
        <v>118.05</v>
      </c>
      <c r="D302" t="s">
        <v>755</v>
      </c>
      <c r="E302">
        <v>2033922</v>
      </c>
      <c r="F302">
        <v>471</v>
      </c>
      <c r="G302">
        <v>582</v>
      </c>
      <c r="H302" t="s">
        <v>756</v>
      </c>
      <c r="I302">
        <v>0.155</v>
      </c>
      <c r="J302">
        <v>777</v>
      </c>
    </row>
    <row r="303" spans="1:10" x14ac:dyDescent="0.25">
      <c r="A303" t="s">
        <v>757</v>
      </c>
      <c r="B303">
        <v>1.28</v>
      </c>
      <c r="C303">
        <v>56.04</v>
      </c>
      <c r="D303" t="s">
        <v>470</v>
      </c>
      <c r="E303">
        <v>1255553</v>
      </c>
      <c r="F303">
        <v>236</v>
      </c>
      <c r="G303">
        <v>201</v>
      </c>
      <c r="H303" t="s">
        <v>758</v>
      </c>
      <c r="I303">
        <v>0.19800000000000001</v>
      </c>
      <c r="J303">
        <v>915</v>
      </c>
    </row>
    <row r="304" spans="1:10" x14ac:dyDescent="0.25">
      <c r="A304" t="s">
        <v>759</v>
      </c>
      <c r="B304">
        <v>2.19</v>
      </c>
      <c r="C304">
        <v>91.05</v>
      </c>
      <c r="D304" t="s">
        <v>507</v>
      </c>
      <c r="E304">
        <v>5335030</v>
      </c>
      <c r="F304">
        <v>858</v>
      </c>
      <c r="G304">
        <v>706</v>
      </c>
      <c r="H304" t="s">
        <v>760</v>
      </c>
      <c r="I304">
        <v>0.151</v>
      </c>
      <c r="J304">
        <v>829</v>
      </c>
    </row>
    <row r="305" spans="1:10" x14ac:dyDescent="0.25">
      <c r="A305" t="s">
        <v>761</v>
      </c>
      <c r="B305">
        <v>0.44</v>
      </c>
      <c r="C305">
        <v>79.06</v>
      </c>
      <c r="D305" t="s">
        <v>243</v>
      </c>
      <c r="E305">
        <v>6466688</v>
      </c>
      <c r="F305">
        <v>277</v>
      </c>
      <c r="G305">
        <v>538</v>
      </c>
      <c r="H305" t="s">
        <v>762</v>
      </c>
      <c r="I305">
        <v>0.13700000000000001</v>
      </c>
      <c r="J305">
        <v>818</v>
      </c>
    </row>
    <row r="306" spans="1:10" x14ac:dyDescent="0.25">
      <c r="A306" t="s">
        <v>763</v>
      </c>
      <c r="B306">
        <v>1.19</v>
      </c>
      <c r="C306">
        <v>82.08</v>
      </c>
      <c r="D306" t="s">
        <v>764</v>
      </c>
      <c r="E306">
        <v>1576991</v>
      </c>
      <c r="F306">
        <v>299</v>
      </c>
      <c r="G306">
        <v>345</v>
      </c>
      <c r="H306" t="s">
        <v>765</v>
      </c>
      <c r="I306">
        <v>0.14799999999999999</v>
      </c>
      <c r="J306">
        <v>796</v>
      </c>
    </row>
    <row r="307" spans="1:10" x14ac:dyDescent="0.25">
      <c r="A307" t="s">
        <v>766</v>
      </c>
      <c r="B307">
        <v>1.1399999999999999</v>
      </c>
      <c r="C307">
        <v>107.05</v>
      </c>
      <c r="D307" t="s">
        <v>229</v>
      </c>
      <c r="E307">
        <v>37381756</v>
      </c>
      <c r="F307">
        <v>2382</v>
      </c>
      <c r="G307">
        <v>3625</v>
      </c>
      <c r="H307" t="s">
        <v>767</v>
      </c>
      <c r="I307">
        <v>0.122</v>
      </c>
      <c r="J307">
        <v>906</v>
      </c>
    </row>
    <row r="308" spans="1:10" x14ac:dyDescent="0.25">
      <c r="A308" t="s">
        <v>768</v>
      </c>
      <c r="B308">
        <v>1.0900000000000001</v>
      </c>
      <c r="C308">
        <v>128.05000000000001</v>
      </c>
      <c r="D308" t="s">
        <v>769</v>
      </c>
      <c r="E308">
        <v>1080983</v>
      </c>
      <c r="F308">
        <v>277</v>
      </c>
      <c r="G308">
        <v>393</v>
      </c>
      <c r="H308" t="s">
        <v>770</v>
      </c>
      <c r="I308">
        <v>0.11600000000000001</v>
      </c>
      <c r="J308">
        <v>741</v>
      </c>
    </row>
    <row r="309" spans="1:10" x14ac:dyDescent="0.25">
      <c r="A309" t="s">
        <v>771</v>
      </c>
      <c r="B309">
        <v>0.72</v>
      </c>
      <c r="C309">
        <v>55.07</v>
      </c>
      <c r="D309" t="s">
        <v>104</v>
      </c>
      <c r="E309">
        <v>6575152</v>
      </c>
      <c r="F309">
        <v>388</v>
      </c>
      <c r="G309">
        <v>523</v>
      </c>
      <c r="H309" t="s">
        <v>772</v>
      </c>
      <c r="I309">
        <v>0.152</v>
      </c>
      <c r="J309">
        <v>755</v>
      </c>
    </row>
    <row r="310" spans="1:10" x14ac:dyDescent="0.25">
      <c r="A310" t="s">
        <v>773</v>
      </c>
      <c r="B310">
        <v>1.08</v>
      </c>
      <c r="C310">
        <v>133.1</v>
      </c>
      <c r="D310" t="s">
        <v>774</v>
      </c>
      <c r="E310">
        <v>4062338</v>
      </c>
      <c r="F310">
        <v>656</v>
      </c>
      <c r="G310">
        <v>1185</v>
      </c>
      <c r="H310" t="s">
        <v>775</v>
      </c>
      <c r="I310">
        <v>0.13500000000000001</v>
      </c>
      <c r="J310">
        <v>881</v>
      </c>
    </row>
    <row r="311" spans="1:10" x14ac:dyDescent="0.25">
      <c r="A311" t="s">
        <v>776</v>
      </c>
      <c r="B311">
        <v>1.28</v>
      </c>
      <c r="C311">
        <v>133.06</v>
      </c>
      <c r="D311" t="s">
        <v>777</v>
      </c>
      <c r="E311">
        <v>856089</v>
      </c>
      <c r="F311">
        <v>201</v>
      </c>
      <c r="G311">
        <v>306</v>
      </c>
      <c r="H311" t="s">
        <v>778</v>
      </c>
      <c r="I311">
        <v>0.14599999999999999</v>
      </c>
      <c r="J311">
        <v>824</v>
      </c>
    </row>
    <row r="312" spans="1:10" x14ac:dyDescent="0.25">
      <c r="A312" t="s">
        <v>779</v>
      </c>
      <c r="B312">
        <v>1.19</v>
      </c>
      <c r="C312">
        <v>79.06</v>
      </c>
      <c r="D312" t="s">
        <v>243</v>
      </c>
      <c r="E312">
        <v>2634042</v>
      </c>
      <c r="F312">
        <v>453</v>
      </c>
      <c r="G312">
        <v>303</v>
      </c>
      <c r="H312" t="s">
        <v>780</v>
      </c>
      <c r="I312">
        <v>0.16300000000000001</v>
      </c>
      <c r="J312">
        <v>750</v>
      </c>
    </row>
    <row r="313" spans="1:10" x14ac:dyDescent="0.25">
      <c r="A313" t="s">
        <v>781</v>
      </c>
      <c r="B313">
        <v>1.3</v>
      </c>
      <c r="C313">
        <v>116.04</v>
      </c>
      <c r="D313" t="s">
        <v>782</v>
      </c>
      <c r="E313">
        <v>3580523</v>
      </c>
      <c r="F313">
        <v>773</v>
      </c>
      <c r="G313">
        <v>977</v>
      </c>
      <c r="H313" t="s">
        <v>783</v>
      </c>
      <c r="I313">
        <v>0.157</v>
      </c>
      <c r="J313">
        <v>838</v>
      </c>
    </row>
    <row r="314" spans="1:10" x14ac:dyDescent="0.25">
      <c r="A314" t="s">
        <v>784</v>
      </c>
      <c r="B314">
        <v>1.1000000000000001</v>
      </c>
      <c r="C314">
        <v>117.07</v>
      </c>
      <c r="D314" t="s">
        <v>287</v>
      </c>
      <c r="E314">
        <v>19991212</v>
      </c>
      <c r="F314">
        <v>2042</v>
      </c>
      <c r="G314">
        <v>3590</v>
      </c>
      <c r="H314" t="s">
        <v>785</v>
      </c>
      <c r="I314">
        <v>0.13100000000000001</v>
      </c>
      <c r="J314">
        <v>821</v>
      </c>
    </row>
    <row r="315" spans="1:10" x14ac:dyDescent="0.25">
      <c r="A315" t="s">
        <v>786</v>
      </c>
      <c r="B315">
        <v>1</v>
      </c>
      <c r="C315">
        <v>130.07</v>
      </c>
      <c r="D315" t="s">
        <v>599</v>
      </c>
      <c r="E315">
        <v>64298424</v>
      </c>
      <c r="F315">
        <v>2353</v>
      </c>
      <c r="G315">
        <v>11716</v>
      </c>
      <c r="H315" t="s">
        <v>787</v>
      </c>
      <c r="I315">
        <v>0.13</v>
      </c>
      <c r="J315">
        <v>931</v>
      </c>
    </row>
    <row r="316" spans="1:10" x14ac:dyDescent="0.25">
      <c r="A316" t="s">
        <v>788</v>
      </c>
      <c r="B316">
        <v>1.1100000000000001</v>
      </c>
      <c r="C316">
        <v>138.06</v>
      </c>
      <c r="D316" t="s">
        <v>789</v>
      </c>
      <c r="E316">
        <v>10733604</v>
      </c>
      <c r="F316">
        <v>624</v>
      </c>
      <c r="G316">
        <v>2357</v>
      </c>
      <c r="H316" t="s">
        <v>790</v>
      </c>
      <c r="I316">
        <v>0.14000000000000001</v>
      </c>
      <c r="J316">
        <v>813</v>
      </c>
    </row>
    <row r="317" spans="1:10" x14ac:dyDescent="0.25">
      <c r="A317" t="s">
        <v>791</v>
      </c>
      <c r="B317">
        <v>1.25</v>
      </c>
      <c r="C317">
        <v>67.06</v>
      </c>
      <c r="D317" t="s">
        <v>195</v>
      </c>
      <c r="E317">
        <v>498868</v>
      </c>
      <c r="F317">
        <v>109</v>
      </c>
      <c r="G317">
        <v>97</v>
      </c>
      <c r="H317" t="s">
        <v>792</v>
      </c>
      <c r="I317">
        <v>9.4E-2</v>
      </c>
      <c r="J317">
        <v>750</v>
      </c>
    </row>
    <row r="318" spans="1:10" x14ac:dyDescent="0.25">
      <c r="A318" t="s">
        <v>793</v>
      </c>
      <c r="B318">
        <v>1.1000000000000001</v>
      </c>
      <c r="C318">
        <v>104.06</v>
      </c>
      <c r="D318" t="s">
        <v>794</v>
      </c>
      <c r="E318">
        <v>1297568</v>
      </c>
      <c r="F318">
        <v>436</v>
      </c>
      <c r="G318">
        <v>313</v>
      </c>
      <c r="H318" t="s">
        <v>795</v>
      </c>
      <c r="I318">
        <v>0.108</v>
      </c>
      <c r="J318">
        <v>856</v>
      </c>
    </row>
    <row r="319" spans="1:10" x14ac:dyDescent="0.25">
      <c r="A319" t="s">
        <v>796</v>
      </c>
      <c r="B319">
        <v>1.19</v>
      </c>
      <c r="C319">
        <v>92.03</v>
      </c>
      <c r="D319" t="s">
        <v>797</v>
      </c>
      <c r="E319">
        <v>4411781</v>
      </c>
      <c r="F319">
        <v>549</v>
      </c>
      <c r="G319">
        <v>720</v>
      </c>
      <c r="H319" t="s">
        <v>798</v>
      </c>
      <c r="I319">
        <v>0.13300000000000001</v>
      </c>
      <c r="J319">
        <v>890</v>
      </c>
    </row>
    <row r="320" spans="1:10" x14ac:dyDescent="0.25">
      <c r="A320" t="s">
        <v>799</v>
      </c>
      <c r="B320">
        <v>7.78</v>
      </c>
      <c r="C320">
        <v>107.07</v>
      </c>
      <c r="D320" t="s">
        <v>190</v>
      </c>
      <c r="E320">
        <v>6454402</v>
      </c>
      <c r="F320">
        <v>795</v>
      </c>
      <c r="G320">
        <v>726</v>
      </c>
      <c r="H320" t="s">
        <v>800</v>
      </c>
      <c r="I320">
        <v>0.15</v>
      </c>
      <c r="J320">
        <v>825</v>
      </c>
    </row>
    <row r="321" spans="1:10" x14ac:dyDescent="0.25">
      <c r="A321" t="s">
        <v>801</v>
      </c>
      <c r="B321">
        <v>1.1299999999999999</v>
      </c>
      <c r="C321">
        <v>107.04</v>
      </c>
      <c r="D321" t="s">
        <v>594</v>
      </c>
      <c r="E321">
        <v>77882152</v>
      </c>
      <c r="F321">
        <v>1615</v>
      </c>
      <c r="G321">
        <v>4863</v>
      </c>
      <c r="H321" t="s">
        <v>802</v>
      </c>
      <c r="I321">
        <v>0.122</v>
      </c>
      <c r="J321">
        <v>888</v>
      </c>
    </row>
    <row r="322" spans="1:10" x14ac:dyDescent="0.25">
      <c r="A322" t="s">
        <v>803</v>
      </c>
      <c r="B322">
        <v>1.26</v>
      </c>
      <c r="C322">
        <v>83.05</v>
      </c>
      <c r="D322" t="s">
        <v>131</v>
      </c>
      <c r="E322">
        <v>4840046</v>
      </c>
      <c r="F322">
        <v>1367</v>
      </c>
      <c r="G322">
        <v>871</v>
      </c>
      <c r="H322" t="s">
        <v>804</v>
      </c>
      <c r="I322">
        <v>0.17</v>
      </c>
      <c r="J322">
        <v>818</v>
      </c>
    </row>
    <row r="323" spans="1:10" x14ac:dyDescent="0.25">
      <c r="A323" t="s">
        <v>805</v>
      </c>
      <c r="B323">
        <v>1.22</v>
      </c>
      <c r="C323">
        <v>130.07</v>
      </c>
      <c r="D323" t="s">
        <v>599</v>
      </c>
      <c r="E323">
        <v>50390536</v>
      </c>
      <c r="F323">
        <v>7529</v>
      </c>
      <c r="G323">
        <v>9950</v>
      </c>
      <c r="H323" t="s">
        <v>806</v>
      </c>
      <c r="I323">
        <v>0.17699999999999999</v>
      </c>
      <c r="J323">
        <v>909</v>
      </c>
    </row>
    <row r="324" spans="1:10" x14ac:dyDescent="0.25">
      <c r="A324" t="s">
        <v>807</v>
      </c>
      <c r="B324">
        <v>1.06</v>
      </c>
      <c r="C324">
        <v>134.07</v>
      </c>
      <c r="D324" t="s">
        <v>808</v>
      </c>
      <c r="E324">
        <v>12679500</v>
      </c>
      <c r="F324">
        <v>2055</v>
      </c>
      <c r="G324">
        <v>3445</v>
      </c>
      <c r="H324" t="s">
        <v>809</v>
      </c>
      <c r="I324">
        <v>0.12</v>
      </c>
      <c r="J324">
        <v>861</v>
      </c>
    </row>
    <row r="325" spans="1:10" x14ac:dyDescent="0.25">
      <c r="A325" t="s">
        <v>810</v>
      </c>
      <c r="B325">
        <v>1.06</v>
      </c>
      <c r="C325">
        <v>42.06</v>
      </c>
      <c r="D325" t="s">
        <v>83</v>
      </c>
      <c r="E325">
        <v>18312798</v>
      </c>
      <c r="F325">
        <v>816</v>
      </c>
      <c r="G325">
        <v>653</v>
      </c>
      <c r="H325" t="s">
        <v>811</v>
      </c>
      <c r="I325">
        <v>0.20100000000000001</v>
      </c>
      <c r="J325">
        <v>722</v>
      </c>
    </row>
    <row r="326" spans="1:10" x14ac:dyDescent="0.25">
      <c r="A326" t="s">
        <v>812</v>
      </c>
      <c r="B326">
        <v>0.95</v>
      </c>
      <c r="C326">
        <v>91.06</v>
      </c>
      <c r="D326" t="s">
        <v>813</v>
      </c>
      <c r="E326">
        <v>5348042</v>
      </c>
      <c r="F326">
        <v>399</v>
      </c>
      <c r="G326">
        <v>496</v>
      </c>
      <c r="H326" t="s">
        <v>814</v>
      </c>
      <c r="I326">
        <v>0.122</v>
      </c>
      <c r="J326">
        <v>828</v>
      </c>
    </row>
    <row r="327" spans="1:10" x14ac:dyDescent="0.25">
      <c r="A327" t="s">
        <v>815</v>
      </c>
      <c r="B327">
        <v>1.1100000000000001</v>
      </c>
      <c r="C327">
        <v>135.04</v>
      </c>
      <c r="D327" t="s">
        <v>715</v>
      </c>
      <c r="E327">
        <v>1311314</v>
      </c>
      <c r="F327">
        <v>219</v>
      </c>
      <c r="G327">
        <v>304</v>
      </c>
      <c r="H327" t="s">
        <v>816</v>
      </c>
      <c r="I327">
        <v>0.129</v>
      </c>
      <c r="J327">
        <v>736</v>
      </c>
    </row>
    <row r="328" spans="1:10" x14ac:dyDescent="0.25">
      <c r="A328" t="s">
        <v>817</v>
      </c>
      <c r="B328">
        <v>0.66</v>
      </c>
      <c r="C328">
        <v>44</v>
      </c>
      <c r="D328" t="s">
        <v>338</v>
      </c>
      <c r="E328">
        <v>1272054</v>
      </c>
      <c r="F328">
        <v>105</v>
      </c>
      <c r="G328">
        <v>28</v>
      </c>
      <c r="H328" t="s">
        <v>818</v>
      </c>
      <c r="I328">
        <v>0.10199999999999999</v>
      </c>
      <c r="J328">
        <v>729</v>
      </c>
    </row>
    <row r="329" spans="1:10" x14ac:dyDescent="0.25">
      <c r="A329" t="s">
        <v>819</v>
      </c>
      <c r="B329">
        <v>1.1499999999999999</v>
      </c>
      <c r="C329">
        <v>128.06</v>
      </c>
      <c r="D329" t="s">
        <v>820</v>
      </c>
      <c r="E329">
        <v>13988686</v>
      </c>
      <c r="F329">
        <v>1193</v>
      </c>
      <c r="G329">
        <v>2200</v>
      </c>
      <c r="H329" t="s">
        <v>821</v>
      </c>
      <c r="I329">
        <v>0.13800000000000001</v>
      </c>
      <c r="J329">
        <v>820</v>
      </c>
    </row>
    <row r="330" spans="1:10" x14ac:dyDescent="0.25">
      <c r="A330" t="s">
        <v>822</v>
      </c>
      <c r="B330">
        <v>1.1100000000000001</v>
      </c>
      <c r="C330">
        <v>121.02</v>
      </c>
      <c r="D330" t="s">
        <v>412</v>
      </c>
      <c r="E330">
        <v>2545175</v>
      </c>
      <c r="F330">
        <v>440</v>
      </c>
      <c r="G330">
        <v>600</v>
      </c>
      <c r="H330" t="s">
        <v>823</v>
      </c>
      <c r="I330">
        <v>0.13600000000000001</v>
      </c>
      <c r="J330">
        <v>838</v>
      </c>
    </row>
    <row r="331" spans="1:10" x14ac:dyDescent="0.25">
      <c r="A331" t="s">
        <v>824</v>
      </c>
      <c r="B331">
        <v>0.26</v>
      </c>
      <c r="C331">
        <v>91.05</v>
      </c>
      <c r="D331" t="s">
        <v>507</v>
      </c>
      <c r="E331">
        <v>1318881</v>
      </c>
      <c r="F331">
        <v>172</v>
      </c>
      <c r="G331">
        <v>172</v>
      </c>
      <c r="H331" t="s">
        <v>825</v>
      </c>
      <c r="I331">
        <v>0.17799999999999999</v>
      </c>
      <c r="J331">
        <v>799</v>
      </c>
    </row>
    <row r="332" spans="1:10" x14ac:dyDescent="0.25">
      <c r="A332" t="s">
        <v>826</v>
      </c>
      <c r="B332">
        <v>1.19</v>
      </c>
      <c r="C332">
        <v>121.05</v>
      </c>
      <c r="D332" t="s">
        <v>827</v>
      </c>
      <c r="E332">
        <v>4337001</v>
      </c>
      <c r="F332">
        <v>619</v>
      </c>
      <c r="G332">
        <v>525</v>
      </c>
      <c r="H332" t="s">
        <v>828</v>
      </c>
      <c r="I332">
        <v>0.16400000000000001</v>
      </c>
      <c r="J332">
        <v>726</v>
      </c>
    </row>
    <row r="333" spans="1:10" x14ac:dyDescent="0.25">
      <c r="A333" t="s">
        <v>829</v>
      </c>
      <c r="B333">
        <v>5.44</v>
      </c>
      <c r="C333">
        <v>55.07</v>
      </c>
      <c r="D333" t="s">
        <v>104</v>
      </c>
      <c r="E333">
        <v>459273</v>
      </c>
      <c r="F333">
        <v>119</v>
      </c>
      <c r="G333">
        <v>81</v>
      </c>
      <c r="H333" t="s">
        <v>830</v>
      </c>
      <c r="I333">
        <v>8.6999999999999994E-2</v>
      </c>
      <c r="J333">
        <v>802</v>
      </c>
    </row>
    <row r="334" spans="1:10" x14ac:dyDescent="0.25">
      <c r="A334" t="s">
        <v>831</v>
      </c>
      <c r="B334">
        <v>0.5</v>
      </c>
      <c r="C334">
        <v>91.05</v>
      </c>
      <c r="D334" t="s">
        <v>507</v>
      </c>
      <c r="E334">
        <v>1975858</v>
      </c>
      <c r="F334">
        <v>179</v>
      </c>
      <c r="G334">
        <v>197</v>
      </c>
      <c r="H334" t="s">
        <v>832</v>
      </c>
      <c r="I334">
        <v>0.11799999999999999</v>
      </c>
      <c r="J334">
        <v>762</v>
      </c>
    </row>
    <row r="335" spans="1:10" x14ac:dyDescent="0.25">
      <c r="A335" t="s">
        <v>833</v>
      </c>
      <c r="B335">
        <v>1.18</v>
      </c>
      <c r="C335">
        <v>57.05</v>
      </c>
      <c r="D335" t="s">
        <v>617</v>
      </c>
      <c r="E335">
        <v>1621798</v>
      </c>
      <c r="F335">
        <v>488</v>
      </c>
      <c r="G335">
        <v>323</v>
      </c>
      <c r="H335" t="s">
        <v>834</v>
      </c>
      <c r="I335">
        <v>0.185</v>
      </c>
      <c r="J335">
        <v>703</v>
      </c>
    </row>
    <row r="336" spans="1:10" x14ac:dyDescent="0.25">
      <c r="A336" t="s">
        <v>835</v>
      </c>
      <c r="B336">
        <v>1.18</v>
      </c>
      <c r="C336">
        <v>105.03</v>
      </c>
      <c r="D336" t="s">
        <v>641</v>
      </c>
      <c r="E336">
        <v>8561724</v>
      </c>
      <c r="F336">
        <v>887</v>
      </c>
      <c r="G336">
        <v>1483</v>
      </c>
      <c r="H336" t="s">
        <v>836</v>
      </c>
      <c r="I336">
        <v>0.13100000000000001</v>
      </c>
      <c r="J336">
        <v>930</v>
      </c>
    </row>
    <row r="337" spans="1:10" x14ac:dyDescent="0.25">
      <c r="A337" t="s">
        <v>837</v>
      </c>
      <c r="B337">
        <v>1.41</v>
      </c>
      <c r="C337">
        <v>84.04</v>
      </c>
      <c r="D337" t="s">
        <v>513</v>
      </c>
      <c r="E337">
        <v>4412098</v>
      </c>
      <c r="F337">
        <v>1287</v>
      </c>
      <c r="G337">
        <v>859</v>
      </c>
      <c r="H337" t="s">
        <v>838</v>
      </c>
      <c r="I337">
        <v>0.115</v>
      </c>
      <c r="J337">
        <v>709</v>
      </c>
    </row>
    <row r="338" spans="1:10" x14ac:dyDescent="0.25">
      <c r="A338" t="s">
        <v>839</v>
      </c>
      <c r="B338">
        <v>0.97</v>
      </c>
      <c r="C338">
        <v>134.07</v>
      </c>
      <c r="D338" t="s">
        <v>808</v>
      </c>
      <c r="E338">
        <v>2087383</v>
      </c>
      <c r="F338">
        <v>410</v>
      </c>
      <c r="G338">
        <v>825</v>
      </c>
      <c r="H338" t="s">
        <v>840</v>
      </c>
      <c r="I338">
        <v>0.13400000000000001</v>
      </c>
      <c r="J338">
        <v>720</v>
      </c>
    </row>
    <row r="339" spans="1:10" x14ac:dyDescent="0.25">
      <c r="A339" t="s">
        <v>841</v>
      </c>
      <c r="B339">
        <v>1.06</v>
      </c>
      <c r="C339">
        <v>138.06</v>
      </c>
      <c r="D339" t="s">
        <v>789</v>
      </c>
      <c r="E339">
        <v>2992473</v>
      </c>
      <c r="F339">
        <v>382</v>
      </c>
      <c r="G339">
        <v>1634</v>
      </c>
      <c r="H339" t="s">
        <v>842</v>
      </c>
      <c r="I339">
        <v>0.13200000000000001</v>
      </c>
      <c r="J339">
        <v>796</v>
      </c>
    </row>
    <row r="340" spans="1:10" x14ac:dyDescent="0.25">
      <c r="A340" t="s">
        <v>843</v>
      </c>
      <c r="B340">
        <v>1.29</v>
      </c>
      <c r="C340">
        <v>116.04</v>
      </c>
      <c r="D340" t="s">
        <v>782</v>
      </c>
      <c r="E340">
        <v>4814808</v>
      </c>
      <c r="F340">
        <v>710</v>
      </c>
      <c r="G340">
        <v>1228</v>
      </c>
      <c r="H340" t="s">
        <v>844</v>
      </c>
      <c r="I340">
        <v>0.159</v>
      </c>
      <c r="J340">
        <v>902</v>
      </c>
    </row>
    <row r="341" spans="1:10" x14ac:dyDescent="0.25">
      <c r="A341" t="s">
        <v>845</v>
      </c>
      <c r="B341">
        <v>1.24</v>
      </c>
      <c r="C341">
        <v>119.05</v>
      </c>
      <c r="D341" t="s">
        <v>846</v>
      </c>
      <c r="E341">
        <v>16116674</v>
      </c>
      <c r="F341">
        <v>1353</v>
      </c>
      <c r="G341">
        <v>2469</v>
      </c>
      <c r="H341" t="s">
        <v>847</v>
      </c>
      <c r="I341">
        <v>0.14099999999999999</v>
      </c>
      <c r="J341">
        <v>881</v>
      </c>
    </row>
    <row r="342" spans="1:10" x14ac:dyDescent="0.25">
      <c r="A342" t="s">
        <v>848</v>
      </c>
      <c r="B342">
        <v>1.03</v>
      </c>
      <c r="C342">
        <v>133.06</v>
      </c>
      <c r="D342" t="s">
        <v>777</v>
      </c>
      <c r="E342">
        <v>3663377</v>
      </c>
      <c r="F342">
        <v>585</v>
      </c>
      <c r="G342">
        <v>1086</v>
      </c>
      <c r="H342" t="s">
        <v>849</v>
      </c>
      <c r="I342">
        <v>0.13800000000000001</v>
      </c>
      <c r="J342">
        <v>890</v>
      </c>
    </row>
    <row r="343" spans="1:10" x14ac:dyDescent="0.25">
      <c r="A343" t="s">
        <v>850</v>
      </c>
      <c r="B343">
        <v>0.65</v>
      </c>
      <c r="C343">
        <v>152.08000000000001</v>
      </c>
      <c r="D343" t="s">
        <v>851</v>
      </c>
      <c r="E343">
        <v>3116623</v>
      </c>
      <c r="F343">
        <v>213</v>
      </c>
      <c r="G343">
        <v>814</v>
      </c>
      <c r="H343" t="s">
        <v>852</v>
      </c>
      <c r="I343">
        <v>0.13200000000000001</v>
      </c>
      <c r="J343">
        <v>759</v>
      </c>
    </row>
    <row r="344" spans="1:10" x14ac:dyDescent="0.25">
      <c r="A344" t="s">
        <v>853</v>
      </c>
      <c r="B344">
        <v>1.27</v>
      </c>
      <c r="C344">
        <v>82</v>
      </c>
      <c r="D344" t="s">
        <v>703</v>
      </c>
      <c r="E344">
        <v>1816121</v>
      </c>
      <c r="F344">
        <v>759</v>
      </c>
      <c r="G344">
        <v>523</v>
      </c>
      <c r="H344" t="s">
        <v>854</v>
      </c>
      <c r="I344">
        <v>0.16</v>
      </c>
      <c r="J344">
        <v>735</v>
      </c>
    </row>
    <row r="345" spans="1:10" x14ac:dyDescent="0.25">
      <c r="A345" t="s">
        <v>855</v>
      </c>
      <c r="B345">
        <v>1.29</v>
      </c>
      <c r="C345">
        <v>118.05</v>
      </c>
      <c r="D345" t="s">
        <v>755</v>
      </c>
      <c r="E345">
        <v>1381574</v>
      </c>
      <c r="F345">
        <v>618</v>
      </c>
      <c r="G345">
        <v>368</v>
      </c>
      <c r="H345" t="s">
        <v>856</v>
      </c>
      <c r="I345">
        <v>0.159</v>
      </c>
      <c r="J345">
        <v>815</v>
      </c>
    </row>
    <row r="346" spans="1:10" x14ac:dyDescent="0.25">
      <c r="A346" t="s">
        <v>857</v>
      </c>
      <c r="B346">
        <v>1.63</v>
      </c>
      <c r="C346">
        <v>131.08000000000001</v>
      </c>
      <c r="D346" t="s">
        <v>692</v>
      </c>
      <c r="E346">
        <v>2413942</v>
      </c>
      <c r="F346">
        <v>1150</v>
      </c>
      <c r="G346">
        <v>727</v>
      </c>
      <c r="H346" t="s">
        <v>858</v>
      </c>
      <c r="I346">
        <v>0.124</v>
      </c>
      <c r="J346">
        <v>884</v>
      </c>
    </row>
    <row r="347" spans="1:10" x14ac:dyDescent="0.25">
      <c r="A347" t="s">
        <v>859</v>
      </c>
      <c r="B347">
        <v>2.61</v>
      </c>
      <c r="C347">
        <v>119.05</v>
      </c>
      <c r="D347" t="s">
        <v>846</v>
      </c>
      <c r="E347">
        <v>2673135</v>
      </c>
      <c r="F347">
        <v>339</v>
      </c>
      <c r="G347">
        <v>528</v>
      </c>
      <c r="H347" t="s">
        <v>860</v>
      </c>
      <c r="I347">
        <v>0.14000000000000001</v>
      </c>
      <c r="J347">
        <v>765</v>
      </c>
    </row>
    <row r="348" spans="1:10" x14ac:dyDescent="0.25">
      <c r="A348" t="s">
        <v>861</v>
      </c>
      <c r="B348">
        <v>1.1599999999999999</v>
      </c>
      <c r="C348">
        <v>107.05</v>
      </c>
      <c r="D348" t="s">
        <v>229</v>
      </c>
      <c r="E348">
        <v>19842964</v>
      </c>
      <c r="F348">
        <v>1149</v>
      </c>
      <c r="G348">
        <v>1856</v>
      </c>
      <c r="H348" t="s">
        <v>862</v>
      </c>
      <c r="I348">
        <v>0.128</v>
      </c>
      <c r="J348">
        <v>895</v>
      </c>
    </row>
    <row r="349" spans="1:10" x14ac:dyDescent="0.25">
      <c r="A349" t="s">
        <v>863</v>
      </c>
      <c r="B349">
        <v>1.1299999999999999</v>
      </c>
      <c r="C349">
        <v>123.05</v>
      </c>
      <c r="D349" t="s">
        <v>864</v>
      </c>
      <c r="E349">
        <v>11709018</v>
      </c>
      <c r="F349">
        <v>757</v>
      </c>
      <c r="G349">
        <v>2551</v>
      </c>
      <c r="H349" t="s">
        <v>865</v>
      </c>
      <c r="I349">
        <v>0.13100000000000001</v>
      </c>
      <c r="J349">
        <v>753</v>
      </c>
    </row>
    <row r="350" spans="1:10" x14ac:dyDescent="0.25">
      <c r="A350" t="s">
        <v>866</v>
      </c>
      <c r="B350">
        <v>1.07</v>
      </c>
      <c r="C350">
        <v>131.05000000000001</v>
      </c>
      <c r="D350" t="s">
        <v>647</v>
      </c>
      <c r="E350">
        <v>13235609</v>
      </c>
      <c r="F350">
        <v>1957</v>
      </c>
      <c r="G350">
        <v>3092</v>
      </c>
      <c r="H350" t="s">
        <v>867</v>
      </c>
      <c r="I350">
        <v>0.129</v>
      </c>
      <c r="J350">
        <v>871</v>
      </c>
    </row>
    <row r="351" spans="1:10" x14ac:dyDescent="0.25">
      <c r="A351" t="s">
        <v>868</v>
      </c>
      <c r="B351">
        <v>1</v>
      </c>
      <c r="C351">
        <v>55.07</v>
      </c>
      <c r="D351" t="s">
        <v>104</v>
      </c>
      <c r="E351">
        <v>2316851</v>
      </c>
      <c r="F351">
        <v>385</v>
      </c>
      <c r="G351">
        <v>349</v>
      </c>
      <c r="H351" t="s">
        <v>869</v>
      </c>
      <c r="I351">
        <v>8.4000000000000005E-2</v>
      </c>
      <c r="J351">
        <v>906</v>
      </c>
    </row>
    <row r="352" spans="1:10" x14ac:dyDescent="0.25">
      <c r="A352" t="s">
        <v>870</v>
      </c>
      <c r="B352">
        <v>1.1599999999999999</v>
      </c>
      <c r="C352">
        <v>121.06</v>
      </c>
      <c r="D352" t="s">
        <v>697</v>
      </c>
      <c r="E352">
        <v>10407788</v>
      </c>
      <c r="F352">
        <v>946</v>
      </c>
      <c r="G352">
        <v>1576</v>
      </c>
      <c r="H352" t="s">
        <v>871</v>
      </c>
      <c r="I352">
        <v>0.126</v>
      </c>
      <c r="J352">
        <v>818</v>
      </c>
    </row>
    <row r="353" spans="1:10" x14ac:dyDescent="0.25">
      <c r="A353" t="s">
        <v>872</v>
      </c>
      <c r="B353">
        <v>0.55000000000000004</v>
      </c>
      <c r="C353">
        <v>129.05000000000001</v>
      </c>
      <c r="D353" t="s">
        <v>873</v>
      </c>
      <c r="E353">
        <v>4402284</v>
      </c>
      <c r="F353">
        <v>180</v>
      </c>
      <c r="G353">
        <v>1261</v>
      </c>
      <c r="H353" t="s">
        <v>874</v>
      </c>
      <c r="I353">
        <v>0.13200000000000001</v>
      </c>
      <c r="J353">
        <v>779</v>
      </c>
    </row>
    <row r="354" spans="1:10" x14ac:dyDescent="0.25">
      <c r="A354" t="s">
        <v>875</v>
      </c>
      <c r="B354">
        <v>1.1100000000000001</v>
      </c>
      <c r="C354">
        <v>102.05</v>
      </c>
      <c r="D354" t="s">
        <v>876</v>
      </c>
      <c r="E354">
        <v>9397424</v>
      </c>
      <c r="F354">
        <v>485</v>
      </c>
      <c r="G354">
        <v>1461</v>
      </c>
      <c r="H354" t="s">
        <v>877</v>
      </c>
      <c r="I354">
        <v>0.14399999999999999</v>
      </c>
      <c r="J354">
        <v>943</v>
      </c>
    </row>
    <row r="355" spans="1:10" x14ac:dyDescent="0.25">
      <c r="A355" t="s">
        <v>878</v>
      </c>
      <c r="B355">
        <v>1.01</v>
      </c>
      <c r="C355">
        <v>131.08000000000001</v>
      </c>
      <c r="D355" t="s">
        <v>692</v>
      </c>
      <c r="E355">
        <v>11199176</v>
      </c>
      <c r="F355">
        <v>1049</v>
      </c>
      <c r="G355">
        <v>2036</v>
      </c>
      <c r="H355" t="s">
        <v>879</v>
      </c>
      <c r="I355">
        <v>0.122</v>
      </c>
      <c r="J355">
        <v>869</v>
      </c>
    </row>
    <row r="356" spans="1:10" x14ac:dyDescent="0.25">
      <c r="A356" t="s">
        <v>880</v>
      </c>
      <c r="B356">
        <v>0.83</v>
      </c>
      <c r="C356">
        <v>131.08000000000001</v>
      </c>
      <c r="D356" t="s">
        <v>692</v>
      </c>
      <c r="E356">
        <v>1984449</v>
      </c>
      <c r="F356">
        <v>532</v>
      </c>
      <c r="G356">
        <v>427</v>
      </c>
      <c r="H356" t="s">
        <v>881</v>
      </c>
      <c r="I356">
        <v>0.155</v>
      </c>
      <c r="J356">
        <v>744</v>
      </c>
    </row>
    <row r="357" spans="1:10" x14ac:dyDescent="0.25">
      <c r="A357" t="s">
        <v>882</v>
      </c>
      <c r="B357">
        <v>1</v>
      </c>
      <c r="C357">
        <v>131.05000000000001</v>
      </c>
      <c r="D357" t="s">
        <v>647</v>
      </c>
      <c r="E357">
        <v>1985799</v>
      </c>
      <c r="F357">
        <v>421</v>
      </c>
      <c r="G357">
        <v>512</v>
      </c>
      <c r="H357" t="s">
        <v>883</v>
      </c>
      <c r="I357">
        <v>0.17399999999999999</v>
      </c>
      <c r="J357">
        <v>754</v>
      </c>
    </row>
    <row r="358" spans="1:10" x14ac:dyDescent="0.25">
      <c r="A358" t="s">
        <v>884</v>
      </c>
      <c r="B358">
        <v>1.07</v>
      </c>
      <c r="C358">
        <v>134.01</v>
      </c>
      <c r="D358" t="s">
        <v>885</v>
      </c>
      <c r="E358">
        <v>22470256</v>
      </c>
      <c r="F358">
        <v>1792</v>
      </c>
      <c r="G358">
        <v>7008</v>
      </c>
      <c r="H358" t="s">
        <v>886</v>
      </c>
      <c r="I358">
        <v>0.14099999999999999</v>
      </c>
      <c r="J358">
        <v>933</v>
      </c>
    </row>
    <row r="359" spans="1:10" x14ac:dyDescent="0.25">
      <c r="A359" t="s">
        <v>887</v>
      </c>
      <c r="B359">
        <v>0.86</v>
      </c>
      <c r="C359">
        <v>117.07</v>
      </c>
      <c r="D359" t="s">
        <v>287</v>
      </c>
      <c r="E359">
        <v>2399601</v>
      </c>
      <c r="F359">
        <v>365</v>
      </c>
      <c r="G359">
        <v>754</v>
      </c>
      <c r="H359" t="s">
        <v>888</v>
      </c>
      <c r="I359">
        <v>0.125</v>
      </c>
      <c r="J359">
        <v>709</v>
      </c>
    </row>
    <row r="360" spans="1:10" x14ac:dyDescent="0.25">
      <c r="A360" t="s">
        <v>889</v>
      </c>
      <c r="B360">
        <v>1.1200000000000001</v>
      </c>
      <c r="C360">
        <v>123.04</v>
      </c>
      <c r="D360" t="s">
        <v>510</v>
      </c>
      <c r="E360">
        <v>51553214</v>
      </c>
      <c r="F360">
        <v>1429</v>
      </c>
      <c r="G360">
        <v>5171</v>
      </c>
      <c r="H360" t="s">
        <v>890</v>
      </c>
      <c r="I360">
        <v>0.13100000000000001</v>
      </c>
      <c r="J360">
        <v>911</v>
      </c>
    </row>
    <row r="361" spans="1:10" x14ac:dyDescent="0.25">
      <c r="A361" t="s">
        <v>891</v>
      </c>
      <c r="B361">
        <v>0.94</v>
      </c>
      <c r="C361">
        <v>134.07</v>
      </c>
      <c r="D361" t="s">
        <v>808</v>
      </c>
      <c r="E361">
        <v>1949975</v>
      </c>
      <c r="F361">
        <v>181</v>
      </c>
      <c r="G361">
        <v>804</v>
      </c>
      <c r="H361" t="s">
        <v>892</v>
      </c>
      <c r="I361">
        <v>0.13500000000000001</v>
      </c>
      <c r="J361">
        <v>750</v>
      </c>
    </row>
    <row r="362" spans="1:10" x14ac:dyDescent="0.25">
      <c r="A362" t="s">
        <v>893</v>
      </c>
      <c r="B362">
        <v>1.1100000000000001</v>
      </c>
      <c r="C362">
        <v>55.06</v>
      </c>
      <c r="D362" t="s">
        <v>57</v>
      </c>
      <c r="E362">
        <v>6292049</v>
      </c>
      <c r="F362">
        <v>307</v>
      </c>
      <c r="G362">
        <v>453</v>
      </c>
      <c r="H362" t="s">
        <v>894</v>
      </c>
      <c r="I362">
        <v>0.16600000000000001</v>
      </c>
      <c r="J362">
        <v>736</v>
      </c>
    </row>
    <row r="363" spans="1:10" x14ac:dyDescent="0.25">
      <c r="A363" t="s">
        <v>895</v>
      </c>
      <c r="B363">
        <v>1.34</v>
      </c>
      <c r="C363">
        <v>131.08000000000001</v>
      </c>
      <c r="D363" t="s">
        <v>692</v>
      </c>
      <c r="E363">
        <v>689784</v>
      </c>
      <c r="F363">
        <v>224</v>
      </c>
      <c r="G363">
        <v>190</v>
      </c>
      <c r="H363" t="s">
        <v>896</v>
      </c>
      <c r="I363">
        <v>0.125</v>
      </c>
      <c r="J363">
        <v>771</v>
      </c>
    </row>
    <row r="364" spans="1:10" x14ac:dyDescent="0.25">
      <c r="A364" t="s">
        <v>897</v>
      </c>
      <c r="B364">
        <v>1.1299999999999999</v>
      </c>
      <c r="C364">
        <v>135.08000000000001</v>
      </c>
      <c r="D364" t="s">
        <v>898</v>
      </c>
      <c r="E364">
        <v>1326370</v>
      </c>
      <c r="F364">
        <v>333</v>
      </c>
      <c r="G364">
        <v>297</v>
      </c>
      <c r="H364" t="s">
        <v>899</v>
      </c>
      <c r="I364">
        <v>0.122</v>
      </c>
      <c r="J364">
        <v>788</v>
      </c>
    </row>
    <row r="365" spans="1:10" x14ac:dyDescent="0.25">
      <c r="A365" t="s">
        <v>900</v>
      </c>
      <c r="B365">
        <v>0.95</v>
      </c>
      <c r="C365">
        <v>131.08000000000001</v>
      </c>
      <c r="D365" t="s">
        <v>692</v>
      </c>
      <c r="E365">
        <v>5871764</v>
      </c>
      <c r="F365">
        <v>661</v>
      </c>
      <c r="G365">
        <v>1263</v>
      </c>
      <c r="H365" t="s">
        <v>901</v>
      </c>
      <c r="I365">
        <v>0.126</v>
      </c>
      <c r="J365">
        <v>847</v>
      </c>
    </row>
    <row r="366" spans="1:10" x14ac:dyDescent="0.25">
      <c r="A366" t="s">
        <v>902</v>
      </c>
      <c r="B366">
        <v>1.66</v>
      </c>
      <c r="C366">
        <v>147.06</v>
      </c>
      <c r="D366" t="s">
        <v>903</v>
      </c>
      <c r="E366">
        <v>1084805</v>
      </c>
      <c r="F366">
        <v>330</v>
      </c>
      <c r="G366">
        <v>443</v>
      </c>
      <c r="H366" t="s">
        <v>904</v>
      </c>
      <c r="I366">
        <v>0.14799999999999999</v>
      </c>
      <c r="J366">
        <v>727</v>
      </c>
    </row>
    <row r="367" spans="1:10" x14ac:dyDescent="0.25">
      <c r="A367" t="s">
        <v>905</v>
      </c>
      <c r="B367">
        <v>1.1000000000000001</v>
      </c>
      <c r="C367">
        <v>133.1</v>
      </c>
      <c r="D367" t="s">
        <v>774</v>
      </c>
      <c r="E367">
        <v>5067645</v>
      </c>
      <c r="F367">
        <v>839</v>
      </c>
      <c r="G367">
        <v>1140</v>
      </c>
      <c r="H367" t="s">
        <v>906</v>
      </c>
      <c r="I367">
        <v>0.11899999999999999</v>
      </c>
      <c r="J367">
        <v>822</v>
      </c>
    </row>
    <row r="368" spans="1:10" x14ac:dyDescent="0.25">
      <c r="A368" t="s">
        <v>907</v>
      </c>
      <c r="B368">
        <v>0.51</v>
      </c>
      <c r="C368">
        <v>131.05000000000001</v>
      </c>
      <c r="D368" t="s">
        <v>647</v>
      </c>
      <c r="E368">
        <v>1745942</v>
      </c>
      <c r="F368">
        <v>311</v>
      </c>
      <c r="G368">
        <v>508</v>
      </c>
      <c r="H368" t="s">
        <v>908</v>
      </c>
      <c r="I368">
        <v>0.129</v>
      </c>
      <c r="J368">
        <v>889</v>
      </c>
    </row>
    <row r="369" spans="1:10" x14ac:dyDescent="0.25">
      <c r="A369" t="s">
        <v>909</v>
      </c>
      <c r="B369">
        <v>1.18</v>
      </c>
      <c r="C369">
        <v>136.05000000000001</v>
      </c>
      <c r="D369" t="s">
        <v>910</v>
      </c>
      <c r="E369">
        <v>1382958</v>
      </c>
      <c r="F369">
        <v>313</v>
      </c>
      <c r="G369">
        <v>311</v>
      </c>
      <c r="H369" t="s">
        <v>911</v>
      </c>
      <c r="I369">
        <v>0.14199999999999999</v>
      </c>
      <c r="J369">
        <v>834</v>
      </c>
    </row>
    <row r="370" spans="1:10" x14ac:dyDescent="0.25">
      <c r="A370" t="s">
        <v>912</v>
      </c>
      <c r="B370">
        <v>1.1100000000000001</v>
      </c>
      <c r="C370">
        <v>127.04</v>
      </c>
      <c r="D370" t="s">
        <v>913</v>
      </c>
      <c r="E370">
        <v>1632639</v>
      </c>
      <c r="F370">
        <v>300</v>
      </c>
      <c r="G370">
        <v>599</v>
      </c>
      <c r="H370" t="s">
        <v>914</v>
      </c>
      <c r="I370">
        <v>0.15</v>
      </c>
      <c r="J370">
        <v>703</v>
      </c>
    </row>
    <row r="371" spans="1:10" x14ac:dyDescent="0.25">
      <c r="A371" t="s">
        <v>915</v>
      </c>
      <c r="B371">
        <v>1.18</v>
      </c>
      <c r="C371">
        <v>129.05000000000001</v>
      </c>
      <c r="D371" t="s">
        <v>873</v>
      </c>
      <c r="E371">
        <v>2284651</v>
      </c>
      <c r="F371">
        <v>396</v>
      </c>
      <c r="G371">
        <v>673</v>
      </c>
      <c r="H371" t="s">
        <v>916</v>
      </c>
      <c r="I371">
        <v>0.13100000000000001</v>
      </c>
      <c r="J371">
        <v>838</v>
      </c>
    </row>
    <row r="372" spans="1:10" x14ac:dyDescent="0.25">
      <c r="A372" t="s">
        <v>917</v>
      </c>
      <c r="B372">
        <v>0.86</v>
      </c>
      <c r="C372">
        <v>96.06</v>
      </c>
      <c r="D372" t="s">
        <v>475</v>
      </c>
      <c r="E372">
        <v>1145998</v>
      </c>
      <c r="F372">
        <v>118</v>
      </c>
      <c r="G372">
        <v>202</v>
      </c>
      <c r="H372" t="s">
        <v>918</v>
      </c>
      <c r="I372">
        <v>0.14399999999999999</v>
      </c>
      <c r="J372">
        <v>810</v>
      </c>
    </row>
    <row r="373" spans="1:10" x14ac:dyDescent="0.25">
      <c r="A373" t="s">
        <v>919</v>
      </c>
      <c r="B373">
        <v>1.0900000000000001</v>
      </c>
      <c r="C373">
        <v>146.07</v>
      </c>
      <c r="D373" t="s">
        <v>920</v>
      </c>
      <c r="E373">
        <v>14089702</v>
      </c>
      <c r="F373">
        <v>3033</v>
      </c>
      <c r="G373">
        <v>6689</v>
      </c>
      <c r="H373" t="s">
        <v>921</v>
      </c>
      <c r="I373">
        <v>0.127</v>
      </c>
      <c r="J373">
        <v>843</v>
      </c>
    </row>
    <row r="374" spans="1:10" x14ac:dyDescent="0.25">
      <c r="A374" t="s">
        <v>922</v>
      </c>
      <c r="B374">
        <v>1.1000000000000001</v>
      </c>
      <c r="C374">
        <v>121.06</v>
      </c>
      <c r="D374" t="s">
        <v>697</v>
      </c>
      <c r="E374">
        <v>7026321</v>
      </c>
      <c r="F374">
        <v>514</v>
      </c>
      <c r="G374">
        <v>1414</v>
      </c>
      <c r="H374" t="s">
        <v>923</v>
      </c>
      <c r="I374">
        <v>0.123</v>
      </c>
      <c r="J374">
        <v>810</v>
      </c>
    </row>
    <row r="375" spans="1:10" x14ac:dyDescent="0.25">
      <c r="A375" t="s">
        <v>924</v>
      </c>
      <c r="B375">
        <v>1.1100000000000001</v>
      </c>
      <c r="C375">
        <v>119.05</v>
      </c>
      <c r="D375" t="s">
        <v>846</v>
      </c>
      <c r="E375">
        <v>5351261</v>
      </c>
      <c r="F375">
        <v>730</v>
      </c>
      <c r="G375">
        <v>1164</v>
      </c>
      <c r="H375" t="s">
        <v>925</v>
      </c>
      <c r="I375">
        <v>0.123</v>
      </c>
      <c r="J375">
        <v>922</v>
      </c>
    </row>
    <row r="376" spans="1:10" x14ac:dyDescent="0.25">
      <c r="A376" t="s">
        <v>926</v>
      </c>
      <c r="B376">
        <v>1.38</v>
      </c>
      <c r="C376">
        <v>116.05</v>
      </c>
      <c r="D376" t="s">
        <v>501</v>
      </c>
      <c r="E376">
        <v>2807433</v>
      </c>
      <c r="F376">
        <v>477</v>
      </c>
      <c r="G376">
        <v>575</v>
      </c>
      <c r="H376" t="s">
        <v>927</v>
      </c>
      <c r="I376">
        <v>0.15</v>
      </c>
      <c r="J376">
        <v>791</v>
      </c>
    </row>
    <row r="377" spans="1:10" x14ac:dyDescent="0.25">
      <c r="A377" t="s">
        <v>928</v>
      </c>
      <c r="B377">
        <v>0.46</v>
      </c>
      <c r="C377">
        <v>94.04</v>
      </c>
      <c r="D377" t="s">
        <v>116</v>
      </c>
      <c r="E377">
        <v>492760</v>
      </c>
      <c r="F377">
        <v>134</v>
      </c>
      <c r="G377">
        <v>100</v>
      </c>
      <c r="H377" t="s">
        <v>929</v>
      </c>
      <c r="I377">
        <v>0.17899999999999999</v>
      </c>
      <c r="J377">
        <v>759</v>
      </c>
    </row>
    <row r="378" spans="1:10" x14ac:dyDescent="0.25">
      <c r="A378" t="s">
        <v>930</v>
      </c>
      <c r="B378">
        <v>0.86</v>
      </c>
      <c r="C378">
        <v>55.07</v>
      </c>
      <c r="D378" t="s">
        <v>104</v>
      </c>
      <c r="E378">
        <v>1487062</v>
      </c>
      <c r="F378">
        <v>262</v>
      </c>
      <c r="G378">
        <v>206</v>
      </c>
      <c r="H378" t="s">
        <v>931</v>
      </c>
      <c r="I378">
        <v>0.08</v>
      </c>
      <c r="J378">
        <v>922</v>
      </c>
    </row>
    <row r="379" spans="1:10" x14ac:dyDescent="0.25">
      <c r="A379" t="s">
        <v>932</v>
      </c>
      <c r="B379">
        <v>2.5</v>
      </c>
      <c r="C379">
        <v>55.07</v>
      </c>
      <c r="D379" t="s">
        <v>104</v>
      </c>
      <c r="E379">
        <v>2027536</v>
      </c>
      <c r="F379">
        <v>193</v>
      </c>
      <c r="G379">
        <v>195</v>
      </c>
      <c r="H379" t="s">
        <v>933</v>
      </c>
      <c r="I379">
        <v>0.128</v>
      </c>
      <c r="J379">
        <v>714</v>
      </c>
    </row>
    <row r="380" spans="1:10" x14ac:dyDescent="0.25">
      <c r="A380" t="s">
        <v>934</v>
      </c>
      <c r="B380">
        <v>1.1100000000000001</v>
      </c>
      <c r="C380">
        <v>43.03</v>
      </c>
      <c r="D380" t="s">
        <v>18</v>
      </c>
      <c r="E380">
        <v>10544439</v>
      </c>
      <c r="F380">
        <v>1225</v>
      </c>
      <c r="G380">
        <v>669</v>
      </c>
      <c r="H380" t="s">
        <v>935</v>
      </c>
      <c r="I380">
        <v>0.183</v>
      </c>
      <c r="J380">
        <v>818</v>
      </c>
    </row>
    <row r="381" spans="1:10" x14ac:dyDescent="0.25">
      <c r="A381" t="s">
        <v>936</v>
      </c>
      <c r="B381">
        <v>1.1499999999999999</v>
      </c>
      <c r="C381">
        <v>120.05</v>
      </c>
      <c r="D381" t="s">
        <v>557</v>
      </c>
      <c r="E381">
        <v>7075813</v>
      </c>
      <c r="F381">
        <v>1071</v>
      </c>
      <c r="G381">
        <v>1183</v>
      </c>
      <c r="H381" t="s">
        <v>937</v>
      </c>
      <c r="I381">
        <v>0.121</v>
      </c>
      <c r="J381">
        <v>723</v>
      </c>
    </row>
    <row r="382" spans="1:10" x14ac:dyDescent="0.25">
      <c r="A382" t="s">
        <v>938</v>
      </c>
      <c r="B382">
        <v>1.31</v>
      </c>
      <c r="C382">
        <v>122.03</v>
      </c>
      <c r="D382" t="s">
        <v>504</v>
      </c>
      <c r="E382">
        <v>3941256</v>
      </c>
      <c r="F382">
        <v>730</v>
      </c>
      <c r="G382">
        <v>962</v>
      </c>
      <c r="H382" t="s">
        <v>939</v>
      </c>
      <c r="I382">
        <v>0.17299999999999999</v>
      </c>
      <c r="J382">
        <v>791</v>
      </c>
    </row>
    <row r="383" spans="1:10" x14ac:dyDescent="0.25">
      <c r="A383" t="s">
        <v>940</v>
      </c>
      <c r="B383">
        <v>0.34</v>
      </c>
      <c r="C383">
        <v>55.07</v>
      </c>
      <c r="D383" t="s">
        <v>104</v>
      </c>
      <c r="E383">
        <v>994620</v>
      </c>
      <c r="F383">
        <v>164</v>
      </c>
      <c r="G383">
        <v>183</v>
      </c>
      <c r="H383" t="s">
        <v>941</v>
      </c>
      <c r="I383">
        <v>0.08</v>
      </c>
      <c r="J383">
        <v>943</v>
      </c>
    </row>
    <row r="384" spans="1:10" x14ac:dyDescent="0.25">
      <c r="A384" t="s">
        <v>942</v>
      </c>
      <c r="B384">
        <v>1.1100000000000001</v>
      </c>
      <c r="C384">
        <v>131.05000000000001</v>
      </c>
      <c r="D384" t="s">
        <v>647</v>
      </c>
      <c r="E384">
        <v>27572303</v>
      </c>
      <c r="F384">
        <v>5996</v>
      </c>
      <c r="G384">
        <v>3268</v>
      </c>
      <c r="H384" t="s">
        <v>943</v>
      </c>
      <c r="I384">
        <v>0.16900000000000001</v>
      </c>
      <c r="J384">
        <v>866</v>
      </c>
    </row>
    <row r="385" spans="1:10" x14ac:dyDescent="0.25">
      <c r="A385" t="s">
        <v>944</v>
      </c>
      <c r="B385">
        <v>1.03</v>
      </c>
      <c r="C385">
        <v>43.04</v>
      </c>
      <c r="D385" t="s">
        <v>32</v>
      </c>
      <c r="E385">
        <v>947980</v>
      </c>
      <c r="F385">
        <v>159</v>
      </c>
      <c r="G385">
        <v>74</v>
      </c>
      <c r="H385" t="s">
        <v>945</v>
      </c>
      <c r="I385">
        <v>0.16200000000000001</v>
      </c>
      <c r="J385">
        <v>759</v>
      </c>
    </row>
    <row r="386" spans="1:10" x14ac:dyDescent="0.25">
      <c r="A386" t="s">
        <v>946</v>
      </c>
      <c r="B386">
        <v>1.28</v>
      </c>
      <c r="C386">
        <v>123.08</v>
      </c>
      <c r="D386" t="s">
        <v>684</v>
      </c>
      <c r="E386">
        <v>1279932</v>
      </c>
      <c r="F386">
        <v>216</v>
      </c>
      <c r="G386">
        <v>408</v>
      </c>
      <c r="H386" t="s">
        <v>947</v>
      </c>
      <c r="I386">
        <v>0.125</v>
      </c>
      <c r="J386">
        <v>732</v>
      </c>
    </row>
    <row r="387" spans="1:10" x14ac:dyDescent="0.25">
      <c r="A387" t="s">
        <v>948</v>
      </c>
      <c r="B387">
        <v>0.98</v>
      </c>
      <c r="C387">
        <v>115.05</v>
      </c>
      <c r="D387" t="s">
        <v>949</v>
      </c>
      <c r="E387">
        <v>1058886</v>
      </c>
      <c r="F387">
        <v>406</v>
      </c>
      <c r="G387">
        <v>251</v>
      </c>
      <c r="H387" t="s">
        <v>950</v>
      </c>
      <c r="I387">
        <v>0.11799999999999999</v>
      </c>
      <c r="J387">
        <v>799</v>
      </c>
    </row>
    <row r="388" spans="1:10" x14ac:dyDescent="0.25">
      <c r="A388" t="s">
        <v>951</v>
      </c>
      <c r="B388">
        <v>1.99</v>
      </c>
      <c r="C388">
        <v>135.01</v>
      </c>
      <c r="D388" t="s">
        <v>952</v>
      </c>
      <c r="E388">
        <v>1809178</v>
      </c>
      <c r="F388">
        <v>390</v>
      </c>
      <c r="G388">
        <v>367</v>
      </c>
      <c r="H388" t="s">
        <v>953</v>
      </c>
      <c r="I388">
        <v>0.17699999999999999</v>
      </c>
      <c r="J388">
        <v>748</v>
      </c>
    </row>
    <row r="389" spans="1:10" x14ac:dyDescent="0.25">
      <c r="A389" t="s">
        <v>954</v>
      </c>
      <c r="B389">
        <v>0.95</v>
      </c>
      <c r="C389">
        <v>55.07</v>
      </c>
      <c r="D389" t="s">
        <v>104</v>
      </c>
      <c r="E389">
        <v>1226221</v>
      </c>
      <c r="F389">
        <v>287</v>
      </c>
      <c r="G389">
        <v>165</v>
      </c>
      <c r="H389" t="s">
        <v>955</v>
      </c>
      <c r="I389">
        <v>8.6999999999999994E-2</v>
      </c>
      <c r="J389">
        <v>873</v>
      </c>
    </row>
    <row r="390" spans="1:10" x14ac:dyDescent="0.25">
      <c r="A390" t="s">
        <v>956</v>
      </c>
      <c r="B390">
        <v>1.0900000000000001</v>
      </c>
      <c r="C390">
        <v>117.07</v>
      </c>
      <c r="D390" t="s">
        <v>287</v>
      </c>
      <c r="E390">
        <v>1571660</v>
      </c>
      <c r="F390">
        <v>441</v>
      </c>
      <c r="G390">
        <v>476</v>
      </c>
      <c r="H390" t="s">
        <v>957</v>
      </c>
      <c r="I390">
        <v>9.9000000000000005E-2</v>
      </c>
      <c r="J390">
        <v>878</v>
      </c>
    </row>
    <row r="391" spans="1:10" x14ac:dyDescent="0.25">
      <c r="A391" t="s">
        <v>958</v>
      </c>
      <c r="B391">
        <v>1.1299999999999999</v>
      </c>
      <c r="C391">
        <v>107.05</v>
      </c>
      <c r="D391" t="s">
        <v>229</v>
      </c>
      <c r="E391">
        <v>5247687</v>
      </c>
      <c r="F391">
        <v>537</v>
      </c>
      <c r="G391">
        <v>646</v>
      </c>
      <c r="H391" t="s">
        <v>959</v>
      </c>
      <c r="I391">
        <v>0.11600000000000001</v>
      </c>
      <c r="J391">
        <v>778</v>
      </c>
    </row>
    <row r="392" spans="1:10" x14ac:dyDescent="0.25">
      <c r="A392" t="s">
        <v>960</v>
      </c>
      <c r="B392">
        <v>1.41</v>
      </c>
      <c r="C392">
        <v>104.06</v>
      </c>
      <c r="D392" t="s">
        <v>794</v>
      </c>
      <c r="E392">
        <v>1860744</v>
      </c>
      <c r="F392">
        <v>481</v>
      </c>
      <c r="G392">
        <v>333</v>
      </c>
      <c r="H392" t="s">
        <v>961</v>
      </c>
      <c r="I392">
        <v>0.14599999999999999</v>
      </c>
      <c r="J392">
        <v>850</v>
      </c>
    </row>
    <row r="393" spans="1:10" x14ac:dyDescent="0.25">
      <c r="A393" t="s">
        <v>962</v>
      </c>
      <c r="B393">
        <v>1.9</v>
      </c>
      <c r="C393">
        <v>144.05000000000001</v>
      </c>
      <c r="D393" t="s">
        <v>963</v>
      </c>
      <c r="E393">
        <v>9033856</v>
      </c>
      <c r="F393">
        <v>767</v>
      </c>
      <c r="G393">
        <v>3506</v>
      </c>
      <c r="H393" t="s">
        <v>964</v>
      </c>
      <c r="I393">
        <v>0.14000000000000001</v>
      </c>
      <c r="J393">
        <v>820</v>
      </c>
    </row>
    <row r="394" spans="1:10" x14ac:dyDescent="0.25">
      <c r="A394" t="s">
        <v>965</v>
      </c>
      <c r="B394">
        <v>1.07</v>
      </c>
      <c r="C394">
        <v>54.06</v>
      </c>
      <c r="D394" t="s">
        <v>727</v>
      </c>
      <c r="E394">
        <v>847740</v>
      </c>
      <c r="F394">
        <v>283</v>
      </c>
      <c r="G394">
        <v>182</v>
      </c>
      <c r="H394" t="s">
        <v>966</v>
      </c>
      <c r="I394">
        <v>7.6999999999999999E-2</v>
      </c>
      <c r="J394">
        <v>839</v>
      </c>
    </row>
    <row r="395" spans="1:10" x14ac:dyDescent="0.25">
      <c r="A395" t="s">
        <v>967</v>
      </c>
      <c r="B395">
        <v>1.1499999999999999</v>
      </c>
      <c r="C395">
        <v>74.040000000000006</v>
      </c>
      <c r="D395" t="s">
        <v>119</v>
      </c>
      <c r="E395">
        <v>700163</v>
      </c>
      <c r="F395">
        <v>206</v>
      </c>
      <c r="G395">
        <v>161</v>
      </c>
      <c r="H395" t="s">
        <v>968</v>
      </c>
      <c r="I395">
        <v>8.8999999999999996E-2</v>
      </c>
      <c r="J395">
        <v>836</v>
      </c>
    </row>
    <row r="396" spans="1:10" x14ac:dyDescent="0.25">
      <c r="A396" t="s">
        <v>969</v>
      </c>
      <c r="B396">
        <v>1.03</v>
      </c>
      <c r="C396">
        <v>131.05000000000001</v>
      </c>
      <c r="D396" t="s">
        <v>647</v>
      </c>
      <c r="E396">
        <v>4646454</v>
      </c>
      <c r="F396">
        <v>843</v>
      </c>
      <c r="G396">
        <v>1320</v>
      </c>
      <c r="H396" t="s">
        <v>970</v>
      </c>
      <c r="I396">
        <v>0.125</v>
      </c>
      <c r="J396">
        <v>790</v>
      </c>
    </row>
    <row r="397" spans="1:10" x14ac:dyDescent="0.25">
      <c r="A397" t="s">
        <v>971</v>
      </c>
      <c r="B397">
        <v>1.3</v>
      </c>
      <c r="C397">
        <v>71.05</v>
      </c>
      <c r="D397" t="s">
        <v>972</v>
      </c>
      <c r="E397">
        <v>10763465</v>
      </c>
      <c r="F397">
        <v>1448</v>
      </c>
      <c r="G397">
        <v>1435</v>
      </c>
      <c r="H397" t="s">
        <v>973</v>
      </c>
      <c r="I397">
        <v>0.156</v>
      </c>
      <c r="J397">
        <v>749</v>
      </c>
    </row>
    <row r="398" spans="1:10" x14ac:dyDescent="0.25">
      <c r="A398" t="s">
        <v>974</v>
      </c>
      <c r="B398">
        <v>1.1399999999999999</v>
      </c>
      <c r="C398">
        <v>121.06</v>
      </c>
      <c r="D398" t="s">
        <v>697</v>
      </c>
      <c r="E398">
        <v>17362073</v>
      </c>
      <c r="F398">
        <v>1539</v>
      </c>
      <c r="G398">
        <v>2457</v>
      </c>
      <c r="H398" t="s">
        <v>975</v>
      </c>
      <c r="I398">
        <v>0.11700000000000001</v>
      </c>
      <c r="J398">
        <v>870</v>
      </c>
    </row>
    <row r="399" spans="1:10" x14ac:dyDescent="0.25">
      <c r="A399" t="s">
        <v>976</v>
      </c>
      <c r="B399">
        <v>0.55000000000000004</v>
      </c>
      <c r="C399">
        <v>128.06</v>
      </c>
      <c r="D399" t="s">
        <v>820</v>
      </c>
      <c r="E399">
        <v>1220428</v>
      </c>
      <c r="F399">
        <v>157</v>
      </c>
      <c r="G399">
        <v>388</v>
      </c>
      <c r="H399" t="s">
        <v>977</v>
      </c>
      <c r="I399">
        <v>0.113</v>
      </c>
      <c r="J399">
        <v>730</v>
      </c>
    </row>
    <row r="400" spans="1:10" x14ac:dyDescent="0.25">
      <c r="A400" t="s">
        <v>978</v>
      </c>
      <c r="B400">
        <v>0.34</v>
      </c>
      <c r="C400">
        <v>121.06</v>
      </c>
      <c r="D400" t="s">
        <v>697</v>
      </c>
      <c r="E400">
        <v>4996264</v>
      </c>
      <c r="F400">
        <v>442</v>
      </c>
      <c r="G400">
        <v>1150</v>
      </c>
      <c r="H400" t="s">
        <v>979</v>
      </c>
      <c r="I400">
        <v>0.123</v>
      </c>
      <c r="J400">
        <v>885</v>
      </c>
    </row>
    <row r="401" spans="1:10" x14ac:dyDescent="0.25">
      <c r="A401" t="s">
        <v>980</v>
      </c>
      <c r="B401">
        <v>1.18</v>
      </c>
      <c r="C401">
        <v>124.05</v>
      </c>
      <c r="D401" t="s">
        <v>575</v>
      </c>
      <c r="E401">
        <v>2400888</v>
      </c>
      <c r="F401">
        <v>475</v>
      </c>
      <c r="G401">
        <v>647</v>
      </c>
      <c r="H401" t="s">
        <v>981</v>
      </c>
      <c r="I401">
        <v>0.129</v>
      </c>
      <c r="J401">
        <v>799</v>
      </c>
    </row>
    <row r="402" spans="1:10" x14ac:dyDescent="0.25">
      <c r="A402" t="s">
        <v>982</v>
      </c>
      <c r="B402">
        <v>1.06</v>
      </c>
      <c r="C402">
        <v>78.05</v>
      </c>
      <c r="D402" t="s">
        <v>983</v>
      </c>
      <c r="E402">
        <v>4277169</v>
      </c>
      <c r="F402">
        <v>366</v>
      </c>
      <c r="G402">
        <v>201</v>
      </c>
      <c r="H402" t="s">
        <v>984</v>
      </c>
      <c r="I402">
        <v>0.14399999999999999</v>
      </c>
      <c r="J402">
        <v>846</v>
      </c>
    </row>
    <row r="403" spans="1:10" x14ac:dyDescent="0.25">
      <c r="A403" t="s">
        <v>985</v>
      </c>
      <c r="B403">
        <v>1.0900000000000001</v>
      </c>
      <c r="C403">
        <v>121.06</v>
      </c>
      <c r="D403" t="s">
        <v>697</v>
      </c>
      <c r="E403">
        <v>5685575</v>
      </c>
      <c r="F403">
        <v>711</v>
      </c>
      <c r="G403">
        <v>1149</v>
      </c>
      <c r="H403" t="s">
        <v>986</v>
      </c>
      <c r="I403">
        <v>0.112</v>
      </c>
      <c r="J403">
        <v>816</v>
      </c>
    </row>
    <row r="404" spans="1:10" x14ac:dyDescent="0.25">
      <c r="A404" t="s">
        <v>987</v>
      </c>
      <c r="B404">
        <v>1.1499999999999999</v>
      </c>
      <c r="C404">
        <v>139.06</v>
      </c>
      <c r="D404" t="s">
        <v>988</v>
      </c>
      <c r="E404">
        <v>2285751</v>
      </c>
      <c r="F404">
        <v>599</v>
      </c>
      <c r="G404">
        <v>935</v>
      </c>
      <c r="H404" t="s">
        <v>989</v>
      </c>
      <c r="I404">
        <v>0.13100000000000001</v>
      </c>
      <c r="J404">
        <v>863</v>
      </c>
    </row>
    <row r="405" spans="1:10" x14ac:dyDescent="0.25">
      <c r="A405" t="s">
        <v>990</v>
      </c>
      <c r="B405">
        <v>2.2400000000000002</v>
      </c>
      <c r="C405">
        <v>129.05000000000001</v>
      </c>
      <c r="D405" t="s">
        <v>873</v>
      </c>
      <c r="E405">
        <v>26785694</v>
      </c>
      <c r="F405">
        <v>1292</v>
      </c>
      <c r="G405">
        <v>1878</v>
      </c>
      <c r="H405" t="s">
        <v>992</v>
      </c>
      <c r="I405">
        <v>0.17</v>
      </c>
      <c r="J405">
        <v>959</v>
      </c>
    </row>
    <row r="406" spans="1:10" x14ac:dyDescent="0.25">
      <c r="A406" t="s">
        <v>993</v>
      </c>
      <c r="B406">
        <v>1.38</v>
      </c>
      <c r="C406">
        <v>116.05</v>
      </c>
      <c r="D406" t="s">
        <v>501</v>
      </c>
      <c r="E406">
        <v>2199874</v>
      </c>
      <c r="F406">
        <v>601</v>
      </c>
      <c r="G406">
        <v>554</v>
      </c>
      <c r="H406" t="s">
        <v>994</v>
      </c>
      <c r="I406">
        <v>0.14099999999999999</v>
      </c>
      <c r="J406">
        <v>741</v>
      </c>
    </row>
    <row r="407" spans="1:10" x14ac:dyDescent="0.25">
      <c r="A407" t="s">
        <v>995</v>
      </c>
      <c r="B407">
        <v>1.82</v>
      </c>
      <c r="C407">
        <v>119.08</v>
      </c>
      <c r="D407" t="s">
        <v>996</v>
      </c>
      <c r="E407">
        <v>474586</v>
      </c>
      <c r="F407">
        <v>137</v>
      </c>
      <c r="G407">
        <v>114</v>
      </c>
      <c r="H407" t="s">
        <v>997</v>
      </c>
      <c r="I407">
        <v>9.7000000000000003E-2</v>
      </c>
      <c r="J407">
        <v>787</v>
      </c>
    </row>
    <row r="408" spans="1:10" x14ac:dyDescent="0.25">
      <c r="A408" t="s">
        <v>998</v>
      </c>
      <c r="B408">
        <v>3.76</v>
      </c>
      <c r="C408">
        <v>145.1</v>
      </c>
      <c r="D408" t="s">
        <v>999</v>
      </c>
      <c r="E408">
        <v>746641</v>
      </c>
      <c r="F408">
        <v>212</v>
      </c>
      <c r="G408">
        <v>432</v>
      </c>
      <c r="H408" t="s">
        <v>1000</v>
      </c>
      <c r="I408">
        <v>0.122</v>
      </c>
      <c r="J408">
        <v>814</v>
      </c>
    </row>
    <row r="409" spans="1:10" x14ac:dyDescent="0.25">
      <c r="A409" t="s">
        <v>1001</v>
      </c>
      <c r="B409">
        <v>0.84</v>
      </c>
      <c r="C409">
        <v>129.07</v>
      </c>
      <c r="D409" t="s">
        <v>606</v>
      </c>
      <c r="E409">
        <v>1337501</v>
      </c>
      <c r="F409">
        <v>238</v>
      </c>
      <c r="G409">
        <v>257</v>
      </c>
      <c r="H409" t="s">
        <v>1002</v>
      </c>
      <c r="I409">
        <v>0.125</v>
      </c>
      <c r="J409">
        <v>772</v>
      </c>
    </row>
    <row r="410" spans="1:10" x14ac:dyDescent="0.25">
      <c r="A410" t="s">
        <v>1003</v>
      </c>
      <c r="B410">
        <v>1.02</v>
      </c>
      <c r="C410">
        <v>148.05000000000001</v>
      </c>
      <c r="D410" t="s">
        <v>1004</v>
      </c>
      <c r="E410">
        <v>1638469</v>
      </c>
      <c r="F410">
        <v>567</v>
      </c>
      <c r="G410">
        <v>963</v>
      </c>
      <c r="H410" t="s">
        <v>1005</v>
      </c>
      <c r="I410">
        <v>0.125</v>
      </c>
      <c r="J410">
        <v>767</v>
      </c>
    </row>
    <row r="411" spans="1:10" x14ac:dyDescent="0.25">
      <c r="A411" t="s">
        <v>1006</v>
      </c>
      <c r="B411">
        <v>1.1399999999999999</v>
      </c>
      <c r="C411">
        <v>85.03</v>
      </c>
      <c r="D411" t="s">
        <v>535</v>
      </c>
      <c r="E411">
        <v>5975922</v>
      </c>
      <c r="F411">
        <v>1547</v>
      </c>
      <c r="G411">
        <v>1312</v>
      </c>
      <c r="H411" t="s">
        <v>1007</v>
      </c>
      <c r="I411">
        <v>0.17499999999999999</v>
      </c>
      <c r="J411">
        <v>776</v>
      </c>
    </row>
    <row r="412" spans="1:10" x14ac:dyDescent="0.25">
      <c r="A412" t="s">
        <v>1008</v>
      </c>
      <c r="B412">
        <v>2.09</v>
      </c>
      <c r="C412">
        <v>109.07</v>
      </c>
      <c r="D412" t="s">
        <v>1009</v>
      </c>
      <c r="E412">
        <v>689625</v>
      </c>
      <c r="F412">
        <v>225</v>
      </c>
      <c r="G412">
        <v>176</v>
      </c>
      <c r="H412" t="s">
        <v>1010</v>
      </c>
      <c r="I412">
        <v>0.13100000000000001</v>
      </c>
      <c r="J412">
        <v>717</v>
      </c>
    </row>
    <row r="413" spans="1:10" x14ac:dyDescent="0.25">
      <c r="A413" t="s">
        <v>1011</v>
      </c>
      <c r="B413">
        <v>1.1200000000000001</v>
      </c>
      <c r="C413">
        <v>121.06</v>
      </c>
      <c r="D413" t="s">
        <v>697</v>
      </c>
      <c r="E413">
        <v>43473626</v>
      </c>
      <c r="F413">
        <v>3474</v>
      </c>
      <c r="G413">
        <v>3655</v>
      </c>
      <c r="H413" t="s">
        <v>1012</v>
      </c>
      <c r="I413">
        <v>0.11600000000000001</v>
      </c>
      <c r="J413">
        <v>887</v>
      </c>
    </row>
    <row r="414" spans="1:10" x14ac:dyDescent="0.25">
      <c r="A414" t="s">
        <v>1013</v>
      </c>
      <c r="B414">
        <v>1.1599999999999999</v>
      </c>
      <c r="C414">
        <v>134.03</v>
      </c>
      <c r="D414" t="s">
        <v>1014</v>
      </c>
      <c r="E414">
        <v>1882557</v>
      </c>
      <c r="F414">
        <v>766</v>
      </c>
      <c r="G414">
        <v>585</v>
      </c>
      <c r="H414" t="s">
        <v>1015</v>
      </c>
      <c r="I414">
        <v>0.14000000000000001</v>
      </c>
      <c r="J414">
        <v>828</v>
      </c>
    </row>
    <row r="415" spans="1:10" x14ac:dyDescent="0.25">
      <c r="A415" t="s">
        <v>1016</v>
      </c>
      <c r="B415">
        <v>1.37</v>
      </c>
      <c r="C415">
        <v>91.05</v>
      </c>
      <c r="D415" t="s">
        <v>507</v>
      </c>
      <c r="E415">
        <v>53107115</v>
      </c>
      <c r="F415">
        <v>4471</v>
      </c>
      <c r="G415">
        <v>2597</v>
      </c>
      <c r="H415" t="s">
        <v>1017</v>
      </c>
      <c r="I415">
        <v>0.16500000000000001</v>
      </c>
      <c r="J415">
        <v>892</v>
      </c>
    </row>
    <row r="416" spans="1:10" x14ac:dyDescent="0.25">
      <c r="A416" t="s">
        <v>1018</v>
      </c>
      <c r="B416">
        <v>1.4</v>
      </c>
      <c r="C416">
        <v>152.08000000000001</v>
      </c>
      <c r="D416" t="s">
        <v>851</v>
      </c>
      <c r="E416">
        <v>13932870</v>
      </c>
      <c r="F416">
        <v>1138</v>
      </c>
      <c r="G416">
        <v>2396</v>
      </c>
      <c r="H416" t="s">
        <v>1019</v>
      </c>
      <c r="I416">
        <v>0.14099999999999999</v>
      </c>
      <c r="J416">
        <v>886</v>
      </c>
    </row>
    <row r="417" spans="1:10" x14ac:dyDescent="0.25">
      <c r="A417" t="s">
        <v>1020</v>
      </c>
      <c r="B417">
        <v>0.95</v>
      </c>
      <c r="C417">
        <v>43.03</v>
      </c>
      <c r="D417" t="s">
        <v>18</v>
      </c>
      <c r="E417">
        <v>1655442</v>
      </c>
      <c r="F417">
        <v>101</v>
      </c>
      <c r="G417">
        <v>120</v>
      </c>
      <c r="H417" t="s">
        <v>1021</v>
      </c>
      <c r="I417">
        <v>0.13100000000000001</v>
      </c>
      <c r="J417">
        <v>752</v>
      </c>
    </row>
    <row r="418" spans="1:10" x14ac:dyDescent="0.25">
      <c r="A418" t="s">
        <v>1022</v>
      </c>
      <c r="B418">
        <v>1.36</v>
      </c>
      <c r="C418">
        <v>138.06</v>
      </c>
      <c r="D418" t="s">
        <v>789</v>
      </c>
      <c r="E418">
        <v>1137875</v>
      </c>
      <c r="F418">
        <v>404</v>
      </c>
      <c r="G418">
        <v>456</v>
      </c>
      <c r="H418" t="s">
        <v>1023</v>
      </c>
      <c r="I418">
        <v>0.14299999999999999</v>
      </c>
      <c r="J418">
        <v>741</v>
      </c>
    </row>
    <row r="419" spans="1:10" x14ac:dyDescent="0.25">
      <c r="A419" t="s">
        <v>1024</v>
      </c>
      <c r="B419">
        <v>1.17</v>
      </c>
      <c r="C419">
        <v>43.03</v>
      </c>
      <c r="D419" t="s">
        <v>18</v>
      </c>
      <c r="E419">
        <v>3403169</v>
      </c>
      <c r="F419">
        <v>361</v>
      </c>
      <c r="G419">
        <v>253</v>
      </c>
      <c r="H419" t="s">
        <v>1025</v>
      </c>
      <c r="I419">
        <v>0.155</v>
      </c>
      <c r="J419">
        <v>735</v>
      </c>
    </row>
    <row r="420" spans="1:10" x14ac:dyDescent="0.25">
      <c r="A420" t="s">
        <v>1026</v>
      </c>
      <c r="B420">
        <v>2.1</v>
      </c>
      <c r="C420">
        <v>135.04</v>
      </c>
      <c r="D420" t="s">
        <v>715</v>
      </c>
      <c r="E420">
        <v>3341298</v>
      </c>
      <c r="F420">
        <v>400</v>
      </c>
      <c r="G420">
        <v>754</v>
      </c>
      <c r="H420" t="s">
        <v>1027</v>
      </c>
      <c r="I420">
        <v>0.11899999999999999</v>
      </c>
      <c r="J420">
        <v>750</v>
      </c>
    </row>
    <row r="421" spans="1:10" x14ac:dyDescent="0.25">
      <c r="A421" t="s">
        <v>1028</v>
      </c>
      <c r="B421">
        <v>1.08</v>
      </c>
      <c r="C421">
        <v>120.06</v>
      </c>
      <c r="D421" t="s">
        <v>1029</v>
      </c>
      <c r="E421">
        <v>2708116</v>
      </c>
      <c r="F421">
        <v>384</v>
      </c>
      <c r="G421">
        <v>531</v>
      </c>
      <c r="H421" t="s">
        <v>1030</v>
      </c>
      <c r="I421">
        <v>0.13600000000000001</v>
      </c>
      <c r="J421">
        <v>892</v>
      </c>
    </row>
    <row r="422" spans="1:10" x14ac:dyDescent="0.25">
      <c r="A422" t="s">
        <v>1031</v>
      </c>
      <c r="B422">
        <v>0.97</v>
      </c>
      <c r="C422">
        <v>67.06</v>
      </c>
      <c r="D422" t="s">
        <v>195</v>
      </c>
      <c r="E422">
        <v>487095</v>
      </c>
      <c r="F422">
        <v>121</v>
      </c>
      <c r="G422">
        <v>118</v>
      </c>
      <c r="H422" t="s">
        <v>1032</v>
      </c>
      <c r="I422">
        <v>7.5999999999999998E-2</v>
      </c>
      <c r="J422">
        <v>831</v>
      </c>
    </row>
    <row r="423" spans="1:10" x14ac:dyDescent="0.25">
      <c r="A423" t="s">
        <v>1033</v>
      </c>
      <c r="B423">
        <v>0.62</v>
      </c>
      <c r="C423">
        <v>44</v>
      </c>
      <c r="D423" t="s">
        <v>338</v>
      </c>
      <c r="E423">
        <v>1927093</v>
      </c>
      <c r="F423">
        <v>204</v>
      </c>
      <c r="G423">
        <v>29</v>
      </c>
      <c r="H423" t="s">
        <v>1034</v>
      </c>
      <c r="I423">
        <v>0.10199999999999999</v>
      </c>
      <c r="J423">
        <v>703</v>
      </c>
    </row>
    <row r="424" spans="1:10" x14ac:dyDescent="0.25">
      <c r="A424" t="s">
        <v>1035</v>
      </c>
      <c r="B424">
        <v>2.17</v>
      </c>
      <c r="C424">
        <v>105.07</v>
      </c>
      <c r="D424" t="s">
        <v>548</v>
      </c>
      <c r="E424">
        <v>1347444</v>
      </c>
      <c r="F424">
        <v>472</v>
      </c>
      <c r="G424">
        <v>385</v>
      </c>
      <c r="H424" t="s">
        <v>1036</v>
      </c>
      <c r="I424">
        <v>9.7000000000000003E-2</v>
      </c>
      <c r="J424">
        <v>833</v>
      </c>
    </row>
    <row r="425" spans="1:10" x14ac:dyDescent="0.25">
      <c r="A425" t="s">
        <v>1037</v>
      </c>
      <c r="B425">
        <v>1.08</v>
      </c>
      <c r="C425">
        <v>129.07</v>
      </c>
      <c r="D425" t="s">
        <v>606</v>
      </c>
      <c r="E425">
        <v>13637649</v>
      </c>
      <c r="F425">
        <v>899</v>
      </c>
      <c r="G425">
        <v>1974</v>
      </c>
      <c r="H425" t="s">
        <v>1038</v>
      </c>
      <c r="I425">
        <v>0.11700000000000001</v>
      </c>
      <c r="J425">
        <v>891</v>
      </c>
    </row>
    <row r="426" spans="1:10" x14ac:dyDescent="0.25">
      <c r="A426" t="s">
        <v>1039</v>
      </c>
      <c r="B426">
        <v>1.23</v>
      </c>
      <c r="C426">
        <v>143.03</v>
      </c>
      <c r="D426" t="s">
        <v>1040</v>
      </c>
      <c r="E426">
        <v>1768417</v>
      </c>
      <c r="F426">
        <v>472</v>
      </c>
      <c r="G426">
        <v>789</v>
      </c>
      <c r="H426" t="s">
        <v>1041</v>
      </c>
      <c r="I426">
        <v>0.13300000000000001</v>
      </c>
      <c r="J426">
        <v>752</v>
      </c>
    </row>
    <row r="427" spans="1:10" x14ac:dyDescent="0.25">
      <c r="A427" t="s">
        <v>1042</v>
      </c>
      <c r="B427">
        <v>2.2999999999999998</v>
      </c>
      <c r="C427">
        <v>129.05000000000001</v>
      </c>
      <c r="D427" t="s">
        <v>873</v>
      </c>
      <c r="E427">
        <v>3326757</v>
      </c>
      <c r="F427">
        <v>574</v>
      </c>
      <c r="G427">
        <v>547</v>
      </c>
      <c r="H427" t="s">
        <v>1043</v>
      </c>
      <c r="I427">
        <v>0.16800000000000001</v>
      </c>
      <c r="J427">
        <v>900</v>
      </c>
    </row>
    <row r="428" spans="1:10" x14ac:dyDescent="0.25">
      <c r="A428" t="s">
        <v>1044</v>
      </c>
      <c r="B428">
        <v>1.04</v>
      </c>
      <c r="C428">
        <v>56.08</v>
      </c>
      <c r="D428" t="s">
        <v>1045</v>
      </c>
      <c r="E428">
        <v>668352</v>
      </c>
      <c r="F428">
        <v>163</v>
      </c>
      <c r="G428">
        <v>150</v>
      </c>
      <c r="H428" t="s">
        <v>1046</v>
      </c>
      <c r="I428">
        <v>7.5999999999999998E-2</v>
      </c>
      <c r="J428">
        <v>898</v>
      </c>
    </row>
    <row r="429" spans="1:10" x14ac:dyDescent="0.25">
      <c r="A429" t="s">
        <v>1047</v>
      </c>
      <c r="B429">
        <v>1.73</v>
      </c>
      <c r="C429">
        <v>44</v>
      </c>
      <c r="D429" t="s">
        <v>338</v>
      </c>
      <c r="E429">
        <v>4529534</v>
      </c>
      <c r="F429">
        <v>230</v>
      </c>
      <c r="G429">
        <v>108</v>
      </c>
      <c r="H429" t="s">
        <v>1048</v>
      </c>
      <c r="I429">
        <v>4.9000000000000002E-2</v>
      </c>
      <c r="J429">
        <v>717</v>
      </c>
    </row>
    <row r="430" spans="1:10" x14ac:dyDescent="0.25">
      <c r="A430" t="s">
        <v>1049</v>
      </c>
      <c r="B430">
        <v>1.04</v>
      </c>
      <c r="C430">
        <v>91.05</v>
      </c>
      <c r="D430" t="s">
        <v>507</v>
      </c>
      <c r="E430">
        <v>7745606</v>
      </c>
      <c r="F430">
        <v>1488</v>
      </c>
      <c r="G430">
        <v>839</v>
      </c>
      <c r="H430" t="s">
        <v>1050</v>
      </c>
      <c r="I430">
        <v>9.1999999999999998E-2</v>
      </c>
      <c r="J430">
        <v>928</v>
      </c>
    </row>
    <row r="431" spans="1:10" x14ac:dyDescent="0.25">
      <c r="A431" t="s">
        <v>1051</v>
      </c>
      <c r="B431">
        <v>1.1000000000000001</v>
      </c>
      <c r="C431">
        <v>119.08</v>
      </c>
      <c r="D431" t="s">
        <v>996</v>
      </c>
      <c r="E431">
        <v>594203</v>
      </c>
      <c r="F431">
        <v>207</v>
      </c>
      <c r="G431">
        <v>168</v>
      </c>
      <c r="H431" t="s">
        <v>1052</v>
      </c>
      <c r="I431">
        <v>0.10299999999999999</v>
      </c>
      <c r="J431">
        <v>722</v>
      </c>
    </row>
    <row r="432" spans="1:10" x14ac:dyDescent="0.25">
      <c r="A432" t="s">
        <v>1053</v>
      </c>
      <c r="B432">
        <v>3.72</v>
      </c>
      <c r="C432">
        <v>128.06</v>
      </c>
      <c r="D432" t="s">
        <v>820</v>
      </c>
      <c r="E432">
        <v>678649</v>
      </c>
      <c r="F432">
        <v>169</v>
      </c>
      <c r="G432">
        <v>248</v>
      </c>
      <c r="H432" t="s">
        <v>1054</v>
      </c>
      <c r="I432">
        <v>0.106</v>
      </c>
      <c r="J432">
        <v>719</v>
      </c>
    </row>
    <row r="433" spans="1:10" x14ac:dyDescent="0.25">
      <c r="A433" t="s">
        <v>1055</v>
      </c>
      <c r="B433">
        <v>1.1399999999999999</v>
      </c>
      <c r="C433">
        <v>107.05</v>
      </c>
      <c r="D433" t="s">
        <v>229</v>
      </c>
      <c r="E433">
        <v>10768921</v>
      </c>
      <c r="F433">
        <v>1488</v>
      </c>
      <c r="G433">
        <v>1640</v>
      </c>
      <c r="H433" t="s">
        <v>1056</v>
      </c>
      <c r="I433">
        <v>0.111</v>
      </c>
      <c r="J433">
        <v>891</v>
      </c>
    </row>
    <row r="434" spans="1:10" x14ac:dyDescent="0.25">
      <c r="A434" t="s">
        <v>1057</v>
      </c>
      <c r="B434">
        <v>1.29</v>
      </c>
      <c r="C434">
        <v>43.04</v>
      </c>
      <c r="D434" t="s">
        <v>32</v>
      </c>
      <c r="E434">
        <v>19683122</v>
      </c>
      <c r="F434">
        <v>4474</v>
      </c>
      <c r="G434">
        <v>740</v>
      </c>
      <c r="H434" t="s">
        <v>1058</v>
      </c>
      <c r="I434">
        <v>0.13200000000000001</v>
      </c>
      <c r="J434">
        <v>711</v>
      </c>
    </row>
    <row r="435" spans="1:10" x14ac:dyDescent="0.25">
      <c r="A435" t="s">
        <v>1059</v>
      </c>
      <c r="B435">
        <v>1.48</v>
      </c>
      <c r="C435">
        <v>44</v>
      </c>
      <c r="D435" t="s">
        <v>338</v>
      </c>
      <c r="E435">
        <v>4387750</v>
      </c>
      <c r="F435">
        <v>152</v>
      </c>
      <c r="G435">
        <v>107</v>
      </c>
      <c r="H435" t="s">
        <v>1060</v>
      </c>
      <c r="I435">
        <v>4.8000000000000001E-2</v>
      </c>
      <c r="J435">
        <v>850</v>
      </c>
    </row>
    <row r="436" spans="1:10" x14ac:dyDescent="0.25">
      <c r="A436" t="s">
        <v>1061</v>
      </c>
      <c r="B436">
        <v>0.54</v>
      </c>
      <c r="C436">
        <v>137.06</v>
      </c>
      <c r="D436" t="s">
        <v>1062</v>
      </c>
      <c r="E436">
        <v>1646822</v>
      </c>
      <c r="F436">
        <v>218</v>
      </c>
      <c r="G436">
        <v>668</v>
      </c>
      <c r="H436" t="s">
        <v>1063</v>
      </c>
      <c r="I436">
        <v>0.115</v>
      </c>
      <c r="J436">
        <v>783</v>
      </c>
    </row>
    <row r="437" spans="1:10" x14ac:dyDescent="0.25">
      <c r="A437" t="s">
        <v>1064</v>
      </c>
      <c r="B437">
        <v>0.42</v>
      </c>
      <c r="C437">
        <v>141.07</v>
      </c>
      <c r="D437" t="s">
        <v>1065</v>
      </c>
      <c r="E437">
        <v>3976250</v>
      </c>
      <c r="F437">
        <v>352</v>
      </c>
      <c r="G437">
        <v>1597</v>
      </c>
      <c r="H437" t="s">
        <v>1066</v>
      </c>
      <c r="I437">
        <v>0.13200000000000001</v>
      </c>
      <c r="J437">
        <v>853</v>
      </c>
    </row>
    <row r="438" spans="1:10" x14ac:dyDescent="0.25">
      <c r="A438" t="s">
        <v>1067</v>
      </c>
      <c r="B438">
        <v>3.41</v>
      </c>
      <c r="C438">
        <v>128.03</v>
      </c>
      <c r="D438" t="s">
        <v>1068</v>
      </c>
      <c r="E438">
        <v>3797243</v>
      </c>
      <c r="F438">
        <v>661</v>
      </c>
      <c r="G438">
        <v>1075</v>
      </c>
      <c r="H438" t="s">
        <v>1069</v>
      </c>
      <c r="I438">
        <v>0.19</v>
      </c>
      <c r="J438">
        <v>924</v>
      </c>
    </row>
    <row r="439" spans="1:10" x14ac:dyDescent="0.25">
      <c r="A439" t="s">
        <v>1070</v>
      </c>
      <c r="B439">
        <v>1.2</v>
      </c>
      <c r="C439">
        <v>121.06</v>
      </c>
      <c r="D439" t="s">
        <v>697</v>
      </c>
      <c r="E439">
        <v>7595583</v>
      </c>
      <c r="F439">
        <v>395</v>
      </c>
      <c r="G439">
        <v>1202</v>
      </c>
      <c r="H439" t="s">
        <v>1071</v>
      </c>
      <c r="I439">
        <v>0.11</v>
      </c>
      <c r="J439">
        <v>813</v>
      </c>
    </row>
    <row r="440" spans="1:10" x14ac:dyDescent="0.25">
      <c r="A440" t="s">
        <v>1072</v>
      </c>
      <c r="B440">
        <v>1.1399999999999999</v>
      </c>
      <c r="C440">
        <v>152.08000000000001</v>
      </c>
      <c r="D440" t="s">
        <v>851</v>
      </c>
      <c r="E440">
        <v>8453751</v>
      </c>
      <c r="F440">
        <v>1251</v>
      </c>
      <c r="G440">
        <v>2233</v>
      </c>
      <c r="H440" t="s">
        <v>1073</v>
      </c>
      <c r="I440">
        <v>0.13</v>
      </c>
      <c r="J440">
        <v>907</v>
      </c>
    </row>
    <row r="441" spans="1:10" x14ac:dyDescent="0.25">
      <c r="A441" t="s">
        <v>1074</v>
      </c>
      <c r="B441">
        <v>1.28</v>
      </c>
      <c r="C441">
        <v>119.05</v>
      </c>
      <c r="D441" t="s">
        <v>846</v>
      </c>
      <c r="E441">
        <v>3590373</v>
      </c>
      <c r="F441">
        <v>541</v>
      </c>
      <c r="G441">
        <v>605</v>
      </c>
      <c r="H441" t="s">
        <v>1075</v>
      </c>
      <c r="I441">
        <v>0.12</v>
      </c>
      <c r="J441">
        <v>810</v>
      </c>
    </row>
    <row r="442" spans="1:10" x14ac:dyDescent="0.25">
      <c r="A442" t="s">
        <v>1076</v>
      </c>
      <c r="B442">
        <v>0.98</v>
      </c>
      <c r="C442">
        <v>115.05</v>
      </c>
      <c r="D442" t="s">
        <v>949</v>
      </c>
      <c r="E442">
        <v>6171568</v>
      </c>
      <c r="F442">
        <v>427</v>
      </c>
      <c r="G442">
        <v>1087</v>
      </c>
      <c r="H442" t="s">
        <v>1077</v>
      </c>
      <c r="I442">
        <v>0.13</v>
      </c>
      <c r="J442">
        <v>888</v>
      </c>
    </row>
    <row r="443" spans="1:10" x14ac:dyDescent="0.25">
      <c r="A443" t="s">
        <v>1078</v>
      </c>
      <c r="B443">
        <v>1.18</v>
      </c>
      <c r="C443">
        <v>146.03</v>
      </c>
      <c r="D443" t="s">
        <v>1079</v>
      </c>
      <c r="E443">
        <v>1264779</v>
      </c>
      <c r="F443">
        <v>543</v>
      </c>
      <c r="G443">
        <v>501</v>
      </c>
      <c r="H443" t="s">
        <v>1080</v>
      </c>
      <c r="I443">
        <v>0.157</v>
      </c>
      <c r="J443">
        <v>722</v>
      </c>
    </row>
    <row r="444" spans="1:10" x14ac:dyDescent="0.25">
      <c r="A444" t="s">
        <v>1081</v>
      </c>
      <c r="B444">
        <v>1.1100000000000001</v>
      </c>
      <c r="C444">
        <v>121.06</v>
      </c>
      <c r="D444" t="s">
        <v>697</v>
      </c>
      <c r="E444">
        <v>6469281</v>
      </c>
      <c r="F444">
        <v>1138</v>
      </c>
      <c r="G444">
        <v>1345</v>
      </c>
      <c r="H444" t="s">
        <v>1082</v>
      </c>
      <c r="I444">
        <v>0.11899999999999999</v>
      </c>
      <c r="J444">
        <v>895</v>
      </c>
    </row>
    <row r="445" spans="1:10" x14ac:dyDescent="0.25">
      <c r="A445" t="s">
        <v>1083</v>
      </c>
      <c r="B445">
        <v>1.1100000000000001</v>
      </c>
      <c r="C445">
        <v>57.08</v>
      </c>
      <c r="D445" t="s">
        <v>67</v>
      </c>
      <c r="E445">
        <v>7641059</v>
      </c>
      <c r="F445">
        <v>1733</v>
      </c>
      <c r="G445">
        <v>905</v>
      </c>
      <c r="H445" t="s">
        <v>1084</v>
      </c>
      <c r="I445">
        <v>7.8E-2</v>
      </c>
      <c r="J445">
        <v>886</v>
      </c>
    </row>
    <row r="446" spans="1:10" x14ac:dyDescent="0.25">
      <c r="A446" t="s">
        <v>1085</v>
      </c>
      <c r="B446">
        <v>1.53</v>
      </c>
      <c r="C446">
        <v>104.06</v>
      </c>
      <c r="D446" t="s">
        <v>794</v>
      </c>
      <c r="E446">
        <v>1887919</v>
      </c>
      <c r="F446">
        <v>472</v>
      </c>
      <c r="G446">
        <v>422</v>
      </c>
      <c r="H446" t="s">
        <v>1086</v>
      </c>
      <c r="I446">
        <v>0.123</v>
      </c>
      <c r="J446">
        <v>771</v>
      </c>
    </row>
    <row r="447" spans="1:10" x14ac:dyDescent="0.25">
      <c r="A447" t="s">
        <v>1087</v>
      </c>
      <c r="B447">
        <v>1.25</v>
      </c>
      <c r="C447">
        <v>104.06</v>
      </c>
      <c r="D447" t="s">
        <v>794</v>
      </c>
      <c r="E447">
        <v>35753733</v>
      </c>
      <c r="F447">
        <v>2391</v>
      </c>
      <c r="G447">
        <v>3694</v>
      </c>
      <c r="H447" t="s">
        <v>1088</v>
      </c>
      <c r="I447">
        <v>0.16600000000000001</v>
      </c>
      <c r="J447">
        <v>911</v>
      </c>
    </row>
    <row r="448" spans="1:10" x14ac:dyDescent="0.25">
      <c r="A448" t="s">
        <v>1089</v>
      </c>
      <c r="B448">
        <v>1.1000000000000001</v>
      </c>
      <c r="C448">
        <v>133.1</v>
      </c>
      <c r="D448" t="s">
        <v>774</v>
      </c>
      <c r="E448">
        <v>778001</v>
      </c>
      <c r="F448">
        <v>257</v>
      </c>
      <c r="G448">
        <v>269</v>
      </c>
      <c r="H448" t="s">
        <v>1090</v>
      </c>
      <c r="I448">
        <v>0.11600000000000001</v>
      </c>
      <c r="J448">
        <v>721</v>
      </c>
    </row>
    <row r="449" spans="1:10" x14ac:dyDescent="0.25">
      <c r="A449" t="s">
        <v>1091</v>
      </c>
      <c r="B449">
        <v>1.1399999999999999</v>
      </c>
      <c r="C449">
        <v>143.07</v>
      </c>
      <c r="D449" t="s">
        <v>1092</v>
      </c>
      <c r="E449">
        <v>2209351</v>
      </c>
      <c r="F449">
        <v>535</v>
      </c>
      <c r="G449">
        <v>880</v>
      </c>
      <c r="H449" t="s">
        <v>1093</v>
      </c>
      <c r="I449">
        <v>0.125</v>
      </c>
      <c r="J449">
        <v>824</v>
      </c>
    </row>
    <row r="450" spans="1:10" x14ac:dyDescent="0.25">
      <c r="A450" t="s">
        <v>1094</v>
      </c>
      <c r="B450">
        <v>1.1100000000000001</v>
      </c>
      <c r="C450">
        <v>43.03</v>
      </c>
      <c r="D450" t="s">
        <v>18</v>
      </c>
      <c r="E450">
        <v>7882634</v>
      </c>
      <c r="F450">
        <v>608</v>
      </c>
      <c r="G450">
        <v>359</v>
      </c>
      <c r="H450" t="s">
        <v>1095</v>
      </c>
      <c r="I450">
        <v>0.20200000000000001</v>
      </c>
      <c r="J450">
        <v>781</v>
      </c>
    </row>
    <row r="451" spans="1:10" x14ac:dyDescent="0.25">
      <c r="A451" t="s">
        <v>1096</v>
      </c>
      <c r="B451">
        <v>1.32</v>
      </c>
      <c r="C451">
        <v>143.08000000000001</v>
      </c>
      <c r="D451" t="s">
        <v>1097</v>
      </c>
      <c r="E451">
        <v>1407455</v>
      </c>
      <c r="F451">
        <v>460</v>
      </c>
      <c r="G451">
        <v>628</v>
      </c>
      <c r="H451" t="s">
        <v>1098</v>
      </c>
      <c r="I451">
        <v>0.11799999999999999</v>
      </c>
      <c r="J451">
        <v>790</v>
      </c>
    </row>
    <row r="452" spans="1:10" x14ac:dyDescent="0.25">
      <c r="A452" t="s">
        <v>1099</v>
      </c>
      <c r="B452">
        <v>0.87</v>
      </c>
      <c r="C452">
        <v>55.07</v>
      </c>
      <c r="D452" t="s">
        <v>104</v>
      </c>
      <c r="E452">
        <v>1586206</v>
      </c>
      <c r="F452">
        <v>253</v>
      </c>
      <c r="G452">
        <v>232</v>
      </c>
      <c r="H452" t="s">
        <v>1100</v>
      </c>
      <c r="I452">
        <v>7.2999999999999995E-2</v>
      </c>
      <c r="J452">
        <v>915</v>
      </c>
    </row>
    <row r="453" spans="1:10" x14ac:dyDescent="0.25">
      <c r="A453" t="s">
        <v>1101</v>
      </c>
      <c r="B453">
        <v>1.08</v>
      </c>
      <c r="C453">
        <v>145.1</v>
      </c>
      <c r="D453" t="s">
        <v>999</v>
      </c>
      <c r="E453">
        <v>517568</v>
      </c>
      <c r="F453">
        <v>189</v>
      </c>
      <c r="G453">
        <v>224</v>
      </c>
      <c r="H453" t="s">
        <v>1102</v>
      </c>
      <c r="I453">
        <v>0.113</v>
      </c>
      <c r="J453">
        <v>705</v>
      </c>
    </row>
    <row r="454" spans="1:10" x14ac:dyDescent="0.25">
      <c r="A454" t="s">
        <v>1103</v>
      </c>
      <c r="B454">
        <v>1.05</v>
      </c>
      <c r="C454">
        <v>145.06</v>
      </c>
      <c r="D454" t="s">
        <v>1104</v>
      </c>
      <c r="E454">
        <v>4092696</v>
      </c>
      <c r="F454">
        <v>804</v>
      </c>
      <c r="G454">
        <v>1062</v>
      </c>
      <c r="H454" t="s">
        <v>1105</v>
      </c>
      <c r="I454">
        <v>0.12</v>
      </c>
      <c r="J454">
        <v>796</v>
      </c>
    </row>
    <row r="455" spans="1:10" x14ac:dyDescent="0.25">
      <c r="A455" t="s">
        <v>1106</v>
      </c>
      <c r="B455">
        <v>1.1399999999999999</v>
      </c>
      <c r="C455">
        <v>131.05000000000001</v>
      </c>
      <c r="D455" t="s">
        <v>647</v>
      </c>
      <c r="E455">
        <v>8271327</v>
      </c>
      <c r="F455">
        <v>1464</v>
      </c>
      <c r="G455">
        <v>1118</v>
      </c>
      <c r="H455" t="s">
        <v>1107</v>
      </c>
      <c r="I455">
        <v>0.157</v>
      </c>
      <c r="J455">
        <v>837</v>
      </c>
    </row>
    <row r="456" spans="1:10" x14ac:dyDescent="0.25">
      <c r="A456" t="s">
        <v>1108</v>
      </c>
      <c r="B456">
        <v>1.1299999999999999</v>
      </c>
      <c r="C456">
        <v>120.05</v>
      </c>
      <c r="D456" t="s">
        <v>557</v>
      </c>
      <c r="E456">
        <v>3996463</v>
      </c>
      <c r="F456">
        <v>1159</v>
      </c>
      <c r="G456">
        <v>1212</v>
      </c>
      <c r="H456" t="s">
        <v>1109</v>
      </c>
      <c r="I456">
        <v>0.115</v>
      </c>
      <c r="J456">
        <v>771</v>
      </c>
    </row>
    <row r="457" spans="1:10" x14ac:dyDescent="0.25">
      <c r="A457" t="s">
        <v>1110</v>
      </c>
      <c r="B457">
        <v>1.64</v>
      </c>
      <c r="C457">
        <v>138.06</v>
      </c>
      <c r="D457" t="s">
        <v>789</v>
      </c>
      <c r="E457">
        <v>1013352</v>
      </c>
      <c r="F457">
        <v>531</v>
      </c>
      <c r="G457">
        <v>442</v>
      </c>
      <c r="H457" t="s">
        <v>1111</v>
      </c>
      <c r="I457">
        <v>0.13600000000000001</v>
      </c>
      <c r="J457">
        <v>704</v>
      </c>
    </row>
    <row r="458" spans="1:10" x14ac:dyDescent="0.25">
      <c r="A458" t="s">
        <v>1112</v>
      </c>
      <c r="B458">
        <v>1.17</v>
      </c>
      <c r="C458">
        <v>131.05000000000001</v>
      </c>
      <c r="D458" t="s">
        <v>647</v>
      </c>
      <c r="E458">
        <v>3268863</v>
      </c>
      <c r="F458">
        <v>809</v>
      </c>
      <c r="G458">
        <v>1029</v>
      </c>
      <c r="H458" t="s">
        <v>1113</v>
      </c>
      <c r="I458">
        <v>0.111</v>
      </c>
      <c r="J458">
        <v>861</v>
      </c>
    </row>
    <row r="459" spans="1:10" x14ac:dyDescent="0.25">
      <c r="A459" t="s">
        <v>1114</v>
      </c>
      <c r="B459">
        <v>1.1100000000000001</v>
      </c>
      <c r="C459">
        <v>135.08000000000001</v>
      </c>
      <c r="D459" t="s">
        <v>898</v>
      </c>
      <c r="E459">
        <v>2730733</v>
      </c>
      <c r="F459">
        <v>521</v>
      </c>
      <c r="G459">
        <v>672</v>
      </c>
      <c r="H459" t="s">
        <v>1115</v>
      </c>
      <c r="I459">
        <v>0.11700000000000001</v>
      </c>
      <c r="J459">
        <v>738</v>
      </c>
    </row>
    <row r="460" spans="1:10" x14ac:dyDescent="0.25">
      <c r="A460" t="s">
        <v>1116</v>
      </c>
      <c r="B460">
        <v>1.1200000000000001</v>
      </c>
      <c r="C460">
        <v>56.08</v>
      </c>
      <c r="D460" t="s">
        <v>1045</v>
      </c>
      <c r="E460">
        <v>4755667</v>
      </c>
      <c r="F460">
        <v>1026</v>
      </c>
      <c r="G460">
        <v>613</v>
      </c>
      <c r="H460" t="s">
        <v>1117</v>
      </c>
      <c r="I460">
        <v>0.08</v>
      </c>
      <c r="J460">
        <v>864</v>
      </c>
    </row>
    <row r="461" spans="1:10" x14ac:dyDescent="0.25">
      <c r="A461" t="s">
        <v>1118</v>
      </c>
      <c r="B461">
        <v>1.1200000000000001</v>
      </c>
      <c r="C461">
        <v>145.06</v>
      </c>
      <c r="D461" t="s">
        <v>1104</v>
      </c>
      <c r="E461">
        <v>8869657</v>
      </c>
      <c r="F461">
        <v>1177</v>
      </c>
      <c r="G461">
        <v>3027</v>
      </c>
      <c r="H461" t="s">
        <v>1119</v>
      </c>
      <c r="I461">
        <v>0.13100000000000001</v>
      </c>
      <c r="J461">
        <v>794</v>
      </c>
    </row>
    <row r="462" spans="1:10" x14ac:dyDescent="0.25">
      <c r="A462" t="s">
        <v>1120</v>
      </c>
      <c r="B462">
        <v>0.67</v>
      </c>
      <c r="C462">
        <v>55.07</v>
      </c>
      <c r="D462" t="s">
        <v>104</v>
      </c>
      <c r="E462">
        <v>1671315</v>
      </c>
      <c r="F462">
        <v>192</v>
      </c>
      <c r="G462">
        <v>197</v>
      </c>
      <c r="H462" t="s">
        <v>1121</v>
      </c>
      <c r="I462">
        <v>6.8000000000000005E-2</v>
      </c>
      <c r="J462">
        <v>902</v>
      </c>
    </row>
    <row r="463" spans="1:10" x14ac:dyDescent="0.25">
      <c r="A463" t="s">
        <v>1122</v>
      </c>
      <c r="B463">
        <v>1.06</v>
      </c>
      <c r="C463">
        <v>142.07</v>
      </c>
      <c r="D463" t="s">
        <v>1123</v>
      </c>
      <c r="E463">
        <v>142780853</v>
      </c>
      <c r="F463">
        <v>6095</v>
      </c>
      <c r="G463">
        <v>17184</v>
      </c>
      <c r="H463" t="s">
        <v>1124</v>
      </c>
      <c r="I463">
        <v>0.14399999999999999</v>
      </c>
      <c r="J463">
        <v>931</v>
      </c>
    </row>
    <row r="464" spans="1:10" x14ac:dyDescent="0.25">
      <c r="A464" t="s">
        <v>1125</v>
      </c>
      <c r="B464">
        <v>1.2</v>
      </c>
      <c r="C464">
        <v>112.05</v>
      </c>
      <c r="D464" t="s">
        <v>1126</v>
      </c>
      <c r="E464">
        <v>465736</v>
      </c>
      <c r="F464">
        <v>191</v>
      </c>
      <c r="G464">
        <v>203</v>
      </c>
      <c r="H464" t="s">
        <v>1127</v>
      </c>
      <c r="I464">
        <v>0.109</v>
      </c>
      <c r="J464">
        <v>822</v>
      </c>
    </row>
    <row r="465" spans="1:10" x14ac:dyDescent="0.25">
      <c r="A465" t="s">
        <v>1128</v>
      </c>
      <c r="B465">
        <v>0.52</v>
      </c>
      <c r="C465">
        <v>131.05000000000001</v>
      </c>
      <c r="D465" t="s">
        <v>647</v>
      </c>
      <c r="E465">
        <v>942829</v>
      </c>
      <c r="F465">
        <v>140</v>
      </c>
      <c r="G465">
        <v>253</v>
      </c>
      <c r="H465" t="s">
        <v>1129</v>
      </c>
      <c r="I465">
        <v>0.13800000000000001</v>
      </c>
      <c r="J465">
        <v>764</v>
      </c>
    </row>
    <row r="466" spans="1:10" x14ac:dyDescent="0.25">
      <c r="A466" t="s">
        <v>1130</v>
      </c>
      <c r="B466">
        <v>1.1399999999999999</v>
      </c>
      <c r="C466">
        <v>122.03</v>
      </c>
      <c r="D466" t="s">
        <v>504</v>
      </c>
      <c r="E466">
        <v>1033144</v>
      </c>
      <c r="F466">
        <v>258</v>
      </c>
      <c r="G466">
        <v>307</v>
      </c>
      <c r="H466" t="s">
        <v>1131</v>
      </c>
      <c r="I466">
        <v>0.129</v>
      </c>
      <c r="J466">
        <v>778</v>
      </c>
    </row>
    <row r="467" spans="1:10" x14ac:dyDescent="0.25">
      <c r="A467" t="s">
        <v>1132</v>
      </c>
      <c r="B467">
        <v>1.04</v>
      </c>
      <c r="C467">
        <v>126.03</v>
      </c>
      <c r="D467" t="s">
        <v>1133</v>
      </c>
      <c r="E467">
        <v>690816</v>
      </c>
      <c r="F467">
        <v>209</v>
      </c>
      <c r="G467">
        <v>320</v>
      </c>
      <c r="H467" t="s">
        <v>1134</v>
      </c>
      <c r="I467">
        <v>0.13100000000000001</v>
      </c>
      <c r="J467">
        <v>801</v>
      </c>
    </row>
    <row r="468" spans="1:10" x14ac:dyDescent="0.25">
      <c r="A468" t="s">
        <v>1135</v>
      </c>
      <c r="B468">
        <v>1.19</v>
      </c>
      <c r="C468">
        <v>135.08000000000001</v>
      </c>
      <c r="D468" t="s">
        <v>898</v>
      </c>
      <c r="E468">
        <v>3001961</v>
      </c>
      <c r="F468">
        <v>550</v>
      </c>
      <c r="G468">
        <v>766</v>
      </c>
      <c r="H468" t="s">
        <v>1136</v>
      </c>
      <c r="I468">
        <v>0.112</v>
      </c>
      <c r="J468">
        <v>747</v>
      </c>
    </row>
    <row r="469" spans="1:10" x14ac:dyDescent="0.25">
      <c r="A469" t="s">
        <v>1137</v>
      </c>
      <c r="B469">
        <v>1.58</v>
      </c>
      <c r="C469">
        <v>143.07</v>
      </c>
      <c r="D469" t="s">
        <v>1092</v>
      </c>
      <c r="E469">
        <v>3123514</v>
      </c>
      <c r="F469">
        <v>725</v>
      </c>
      <c r="G469">
        <v>797</v>
      </c>
      <c r="H469" t="s">
        <v>1138</v>
      </c>
      <c r="I469">
        <v>0.155</v>
      </c>
      <c r="J469">
        <v>795</v>
      </c>
    </row>
    <row r="470" spans="1:10" x14ac:dyDescent="0.25">
      <c r="A470" t="s">
        <v>1139</v>
      </c>
      <c r="B470">
        <v>1.37</v>
      </c>
      <c r="C470">
        <v>168.07</v>
      </c>
      <c r="D470" t="s">
        <v>1140</v>
      </c>
      <c r="E470">
        <v>1879793</v>
      </c>
      <c r="F470">
        <v>406</v>
      </c>
      <c r="G470">
        <v>902</v>
      </c>
      <c r="H470" t="s">
        <v>1141</v>
      </c>
      <c r="I470">
        <v>0.14699999999999999</v>
      </c>
      <c r="J470">
        <v>812</v>
      </c>
    </row>
    <row r="471" spans="1:10" x14ac:dyDescent="0.25">
      <c r="A471" t="s">
        <v>1142</v>
      </c>
      <c r="B471">
        <v>0.93</v>
      </c>
      <c r="C471">
        <v>160.08000000000001</v>
      </c>
      <c r="D471" t="s">
        <v>1143</v>
      </c>
      <c r="E471">
        <v>3258410</v>
      </c>
      <c r="F471">
        <v>473</v>
      </c>
      <c r="G471">
        <v>1542</v>
      </c>
      <c r="H471" t="s">
        <v>1144</v>
      </c>
      <c r="I471">
        <v>0.11600000000000001</v>
      </c>
      <c r="J471">
        <v>772</v>
      </c>
    </row>
    <row r="472" spans="1:10" x14ac:dyDescent="0.25">
      <c r="A472" t="s">
        <v>1145</v>
      </c>
      <c r="B472">
        <v>1.39</v>
      </c>
      <c r="C472">
        <v>71.05</v>
      </c>
      <c r="D472" t="s">
        <v>972</v>
      </c>
      <c r="E472">
        <v>3157318</v>
      </c>
      <c r="F472">
        <v>961</v>
      </c>
      <c r="G472">
        <v>750</v>
      </c>
      <c r="H472" t="s">
        <v>1146</v>
      </c>
      <c r="I472">
        <v>0.16200000000000001</v>
      </c>
      <c r="J472">
        <v>717</v>
      </c>
    </row>
    <row r="473" spans="1:10" x14ac:dyDescent="0.25">
      <c r="A473" t="s">
        <v>1147</v>
      </c>
      <c r="B473">
        <v>2.0499999999999998</v>
      </c>
      <c r="C473">
        <v>134.07</v>
      </c>
      <c r="D473" t="s">
        <v>808</v>
      </c>
      <c r="E473">
        <v>1484523</v>
      </c>
      <c r="F473">
        <v>347</v>
      </c>
      <c r="G473">
        <v>610</v>
      </c>
      <c r="H473" t="s">
        <v>1148</v>
      </c>
      <c r="I473">
        <v>0.13400000000000001</v>
      </c>
      <c r="J473">
        <v>838</v>
      </c>
    </row>
    <row r="474" spans="1:10" x14ac:dyDescent="0.25">
      <c r="A474" t="s">
        <v>1149</v>
      </c>
      <c r="B474">
        <v>1.0900000000000001</v>
      </c>
      <c r="C474">
        <v>108.04</v>
      </c>
      <c r="D474" t="s">
        <v>1150</v>
      </c>
      <c r="E474">
        <v>4699460</v>
      </c>
      <c r="F474">
        <v>608</v>
      </c>
      <c r="G474">
        <v>990</v>
      </c>
      <c r="H474" t="s">
        <v>1151</v>
      </c>
      <c r="I474">
        <v>0.13100000000000001</v>
      </c>
      <c r="J474">
        <v>751</v>
      </c>
    </row>
    <row r="475" spans="1:10" x14ac:dyDescent="0.25">
      <c r="A475" t="s">
        <v>1152</v>
      </c>
      <c r="B475">
        <v>1.21</v>
      </c>
      <c r="C475">
        <v>145.03</v>
      </c>
      <c r="D475" t="s">
        <v>1153</v>
      </c>
      <c r="E475">
        <v>1207424</v>
      </c>
      <c r="F475">
        <v>472</v>
      </c>
      <c r="G475">
        <v>360</v>
      </c>
      <c r="H475" t="s">
        <v>1154</v>
      </c>
      <c r="I475">
        <v>0.14799999999999999</v>
      </c>
      <c r="J475">
        <v>793</v>
      </c>
    </row>
    <row r="476" spans="1:10" x14ac:dyDescent="0.25">
      <c r="A476" t="s">
        <v>1155</v>
      </c>
      <c r="B476">
        <v>1.08</v>
      </c>
      <c r="C476">
        <v>105.07</v>
      </c>
      <c r="D476" t="s">
        <v>548</v>
      </c>
      <c r="E476">
        <v>584447</v>
      </c>
      <c r="F476">
        <v>174</v>
      </c>
      <c r="G476">
        <v>150</v>
      </c>
      <c r="H476" t="s">
        <v>1156</v>
      </c>
      <c r="I476">
        <v>0.108</v>
      </c>
      <c r="J476">
        <v>738</v>
      </c>
    </row>
    <row r="477" spans="1:10" x14ac:dyDescent="0.25">
      <c r="A477" t="s">
        <v>1157</v>
      </c>
      <c r="B477">
        <v>1.45</v>
      </c>
      <c r="C477">
        <v>108.02</v>
      </c>
      <c r="D477" t="s">
        <v>1158</v>
      </c>
      <c r="E477">
        <v>1234276</v>
      </c>
      <c r="F477">
        <v>187</v>
      </c>
      <c r="G477">
        <v>358</v>
      </c>
      <c r="H477" t="s">
        <v>1159</v>
      </c>
      <c r="I477">
        <v>0.20100000000000001</v>
      </c>
      <c r="J477">
        <v>732</v>
      </c>
    </row>
    <row r="478" spans="1:10" x14ac:dyDescent="0.25">
      <c r="A478" t="s">
        <v>1160</v>
      </c>
      <c r="B478">
        <v>1.1100000000000001</v>
      </c>
      <c r="C478">
        <v>138.06</v>
      </c>
      <c r="D478" t="s">
        <v>789</v>
      </c>
      <c r="E478">
        <v>1750381</v>
      </c>
      <c r="F478">
        <v>412</v>
      </c>
      <c r="G478">
        <v>641</v>
      </c>
      <c r="H478" t="s">
        <v>1161</v>
      </c>
      <c r="I478">
        <v>0.123</v>
      </c>
      <c r="J478">
        <v>860</v>
      </c>
    </row>
    <row r="479" spans="1:10" x14ac:dyDescent="0.25">
      <c r="A479" t="s">
        <v>1162</v>
      </c>
      <c r="B479">
        <v>1.1100000000000001</v>
      </c>
      <c r="C479">
        <v>158.03</v>
      </c>
      <c r="D479" t="s">
        <v>1163</v>
      </c>
      <c r="E479">
        <v>1347537</v>
      </c>
      <c r="F479">
        <v>418</v>
      </c>
      <c r="G479">
        <v>754</v>
      </c>
      <c r="H479" t="s">
        <v>1164</v>
      </c>
      <c r="I479">
        <v>0.13200000000000001</v>
      </c>
      <c r="J479">
        <v>872</v>
      </c>
    </row>
    <row r="480" spans="1:10" x14ac:dyDescent="0.25">
      <c r="A480" t="s">
        <v>1165</v>
      </c>
      <c r="B480">
        <v>1.32</v>
      </c>
      <c r="C480">
        <v>151.07</v>
      </c>
      <c r="D480" t="s">
        <v>1166</v>
      </c>
      <c r="E480">
        <v>2554189</v>
      </c>
      <c r="F480">
        <v>1184</v>
      </c>
      <c r="G480">
        <v>1021</v>
      </c>
      <c r="H480" t="s">
        <v>1167</v>
      </c>
      <c r="I480">
        <v>0.128</v>
      </c>
      <c r="J480">
        <v>835</v>
      </c>
    </row>
    <row r="481" spans="1:10" x14ac:dyDescent="0.25">
      <c r="A481" t="s">
        <v>1168</v>
      </c>
      <c r="B481">
        <v>1.1200000000000001</v>
      </c>
      <c r="C481">
        <v>54.06</v>
      </c>
      <c r="D481" t="s">
        <v>727</v>
      </c>
      <c r="E481">
        <v>508681</v>
      </c>
      <c r="F481">
        <v>186</v>
      </c>
      <c r="G481">
        <v>130</v>
      </c>
      <c r="H481" t="s">
        <v>1169</v>
      </c>
      <c r="I481">
        <v>6.8000000000000005E-2</v>
      </c>
      <c r="J481">
        <v>837</v>
      </c>
    </row>
    <row r="482" spans="1:10" x14ac:dyDescent="0.25">
      <c r="A482" t="s">
        <v>1170</v>
      </c>
      <c r="B482">
        <v>0.98</v>
      </c>
      <c r="C482">
        <v>117.07</v>
      </c>
      <c r="D482" t="s">
        <v>287</v>
      </c>
      <c r="E482">
        <v>452992</v>
      </c>
      <c r="F482">
        <v>173</v>
      </c>
      <c r="G482">
        <v>140</v>
      </c>
      <c r="H482" t="s">
        <v>1171</v>
      </c>
      <c r="I482">
        <v>8.6999999999999994E-2</v>
      </c>
      <c r="J482">
        <v>808</v>
      </c>
    </row>
    <row r="483" spans="1:10" x14ac:dyDescent="0.25">
      <c r="A483" t="s">
        <v>1172</v>
      </c>
      <c r="B483">
        <v>1.1200000000000001</v>
      </c>
      <c r="C483">
        <v>121.06</v>
      </c>
      <c r="D483" t="s">
        <v>697</v>
      </c>
      <c r="E483">
        <v>2627673</v>
      </c>
      <c r="F483">
        <v>677</v>
      </c>
      <c r="G483">
        <v>758</v>
      </c>
      <c r="H483" t="s">
        <v>1173</v>
      </c>
      <c r="I483">
        <v>0.109</v>
      </c>
      <c r="J483">
        <v>841</v>
      </c>
    </row>
    <row r="484" spans="1:10" x14ac:dyDescent="0.25">
      <c r="A484" t="s">
        <v>1174</v>
      </c>
      <c r="B484">
        <v>1.07</v>
      </c>
      <c r="C484">
        <v>108.09</v>
      </c>
      <c r="D484" t="s">
        <v>667</v>
      </c>
      <c r="E484">
        <v>879476</v>
      </c>
      <c r="F484">
        <v>269</v>
      </c>
      <c r="G484">
        <v>262</v>
      </c>
      <c r="H484" t="s">
        <v>1175</v>
      </c>
      <c r="I484">
        <v>0.11899999999999999</v>
      </c>
      <c r="J484">
        <v>703</v>
      </c>
    </row>
    <row r="485" spans="1:10" x14ac:dyDescent="0.25">
      <c r="A485" t="s">
        <v>1176</v>
      </c>
      <c r="B485">
        <v>0.82</v>
      </c>
      <c r="C485">
        <v>158.07</v>
      </c>
      <c r="D485" t="s">
        <v>1177</v>
      </c>
      <c r="E485">
        <v>1720931</v>
      </c>
      <c r="F485">
        <v>396</v>
      </c>
      <c r="G485">
        <v>1098</v>
      </c>
      <c r="H485" t="s">
        <v>1178</v>
      </c>
      <c r="I485">
        <v>0.123</v>
      </c>
      <c r="J485">
        <v>763</v>
      </c>
    </row>
    <row r="486" spans="1:10" x14ac:dyDescent="0.25">
      <c r="A486" t="s">
        <v>1179</v>
      </c>
      <c r="B486">
        <v>1.02</v>
      </c>
      <c r="C486">
        <v>132.05000000000001</v>
      </c>
      <c r="D486" t="s">
        <v>1180</v>
      </c>
      <c r="E486">
        <v>953437</v>
      </c>
      <c r="F486">
        <v>239</v>
      </c>
      <c r="G486">
        <v>402</v>
      </c>
      <c r="H486" t="s">
        <v>1181</v>
      </c>
      <c r="I486">
        <v>0.13200000000000001</v>
      </c>
      <c r="J486">
        <v>785</v>
      </c>
    </row>
    <row r="487" spans="1:10" x14ac:dyDescent="0.25">
      <c r="A487" t="s">
        <v>1182</v>
      </c>
      <c r="B487">
        <v>0.51</v>
      </c>
      <c r="C487">
        <v>158.07</v>
      </c>
      <c r="D487" t="s">
        <v>1177</v>
      </c>
      <c r="E487">
        <v>890458</v>
      </c>
      <c r="F487">
        <v>233</v>
      </c>
      <c r="G487">
        <v>702</v>
      </c>
      <c r="H487" t="s">
        <v>1183</v>
      </c>
      <c r="I487">
        <v>0.122</v>
      </c>
      <c r="J487">
        <v>765</v>
      </c>
    </row>
    <row r="488" spans="1:10" x14ac:dyDescent="0.25">
      <c r="A488" t="s">
        <v>1184</v>
      </c>
      <c r="B488">
        <v>0.77</v>
      </c>
      <c r="C488">
        <v>158.07</v>
      </c>
      <c r="D488" t="s">
        <v>1177</v>
      </c>
      <c r="E488">
        <v>2889571</v>
      </c>
      <c r="F488">
        <v>332</v>
      </c>
      <c r="G488">
        <v>1239</v>
      </c>
      <c r="H488" t="s">
        <v>1185</v>
      </c>
      <c r="I488">
        <v>0.16800000000000001</v>
      </c>
      <c r="J488">
        <v>741</v>
      </c>
    </row>
    <row r="489" spans="1:10" x14ac:dyDescent="0.25">
      <c r="A489" t="s">
        <v>1186</v>
      </c>
      <c r="B489">
        <v>1.06</v>
      </c>
      <c r="C489">
        <v>140.06</v>
      </c>
      <c r="D489" t="s">
        <v>1187</v>
      </c>
      <c r="E489">
        <v>2741733</v>
      </c>
      <c r="F489">
        <v>633</v>
      </c>
      <c r="G489">
        <v>1586</v>
      </c>
      <c r="H489" t="s">
        <v>1188</v>
      </c>
      <c r="I489">
        <v>0.13600000000000001</v>
      </c>
      <c r="J489">
        <v>882</v>
      </c>
    </row>
    <row r="490" spans="1:10" x14ac:dyDescent="0.25">
      <c r="A490" t="s">
        <v>1189</v>
      </c>
      <c r="B490">
        <v>1.3</v>
      </c>
      <c r="C490">
        <v>119.08</v>
      </c>
      <c r="D490" t="s">
        <v>996</v>
      </c>
      <c r="E490">
        <v>730738</v>
      </c>
      <c r="F490">
        <v>201</v>
      </c>
      <c r="G490">
        <v>247</v>
      </c>
      <c r="H490" t="s">
        <v>1190</v>
      </c>
      <c r="I490">
        <v>9.4E-2</v>
      </c>
      <c r="J490">
        <v>730</v>
      </c>
    </row>
    <row r="491" spans="1:10" x14ac:dyDescent="0.25">
      <c r="A491" t="s">
        <v>1191</v>
      </c>
      <c r="B491">
        <v>0.99</v>
      </c>
      <c r="C491">
        <v>131.07</v>
      </c>
      <c r="D491" t="s">
        <v>1192</v>
      </c>
      <c r="E491">
        <v>454095</v>
      </c>
      <c r="F491">
        <v>147</v>
      </c>
      <c r="G491">
        <v>145</v>
      </c>
      <c r="H491" t="s">
        <v>1193</v>
      </c>
      <c r="I491">
        <v>0.107</v>
      </c>
      <c r="J491">
        <v>762</v>
      </c>
    </row>
    <row r="492" spans="1:10" x14ac:dyDescent="0.25">
      <c r="A492" t="s">
        <v>1194</v>
      </c>
      <c r="B492">
        <v>1.22</v>
      </c>
      <c r="C492">
        <v>105.03</v>
      </c>
      <c r="D492" t="s">
        <v>560</v>
      </c>
      <c r="E492">
        <v>5090207</v>
      </c>
      <c r="F492">
        <v>958</v>
      </c>
      <c r="G492">
        <v>926</v>
      </c>
      <c r="H492" t="s">
        <v>1195</v>
      </c>
      <c r="I492">
        <v>0.183</v>
      </c>
      <c r="J492">
        <v>950</v>
      </c>
    </row>
    <row r="493" spans="1:10" x14ac:dyDescent="0.25">
      <c r="A493" t="s">
        <v>1196</v>
      </c>
      <c r="B493">
        <v>1.05</v>
      </c>
      <c r="C493">
        <v>160.08000000000001</v>
      </c>
      <c r="D493" t="s">
        <v>1143</v>
      </c>
      <c r="E493">
        <v>2747672</v>
      </c>
      <c r="F493">
        <v>482</v>
      </c>
      <c r="G493">
        <v>1498</v>
      </c>
      <c r="H493" t="s">
        <v>1197</v>
      </c>
      <c r="I493">
        <v>0.123</v>
      </c>
      <c r="J493">
        <v>714</v>
      </c>
    </row>
    <row r="494" spans="1:10" x14ac:dyDescent="0.25">
      <c r="A494" t="s">
        <v>1198</v>
      </c>
      <c r="B494">
        <v>1.32</v>
      </c>
      <c r="C494">
        <v>146.07</v>
      </c>
      <c r="D494" t="s">
        <v>920</v>
      </c>
      <c r="E494">
        <v>5870377</v>
      </c>
      <c r="F494">
        <v>519</v>
      </c>
      <c r="G494">
        <v>1240</v>
      </c>
      <c r="H494" t="s">
        <v>1199</v>
      </c>
      <c r="I494">
        <v>0.153</v>
      </c>
      <c r="J494">
        <v>849</v>
      </c>
    </row>
    <row r="495" spans="1:10" x14ac:dyDescent="0.25">
      <c r="A495" t="s">
        <v>1200</v>
      </c>
      <c r="B495">
        <v>2.66</v>
      </c>
      <c r="C495">
        <v>121.06</v>
      </c>
      <c r="D495" t="s">
        <v>697</v>
      </c>
      <c r="E495">
        <v>1474809</v>
      </c>
      <c r="F495">
        <v>412</v>
      </c>
      <c r="G495">
        <v>453</v>
      </c>
      <c r="H495" t="s">
        <v>1201</v>
      </c>
      <c r="I495">
        <v>0.128</v>
      </c>
      <c r="J495">
        <v>735</v>
      </c>
    </row>
    <row r="496" spans="1:10" x14ac:dyDescent="0.25">
      <c r="A496" t="s">
        <v>1202</v>
      </c>
      <c r="B496">
        <v>0.96</v>
      </c>
      <c r="C496">
        <v>67.06</v>
      </c>
      <c r="D496" t="s">
        <v>195</v>
      </c>
      <c r="E496">
        <v>393066</v>
      </c>
      <c r="F496">
        <v>109</v>
      </c>
      <c r="G496">
        <v>105</v>
      </c>
      <c r="H496" t="s">
        <v>1203</v>
      </c>
      <c r="I496">
        <v>7.8E-2</v>
      </c>
      <c r="J496">
        <v>837</v>
      </c>
    </row>
    <row r="497" spans="1:10" x14ac:dyDescent="0.25">
      <c r="A497" t="s">
        <v>1204</v>
      </c>
      <c r="B497">
        <v>0.96</v>
      </c>
      <c r="C497">
        <v>106.07</v>
      </c>
      <c r="D497" t="s">
        <v>1205</v>
      </c>
      <c r="E497">
        <v>423225</v>
      </c>
      <c r="F497">
        <v>197</v>
      </c>
      <c r="G497">
        <v>146</v>
      </c>
      <c r="H497" t="s">
        <v>1206</v>
      </c>
      <c r="I497">
        <v>8.6999999999999994E-2</v>
      </c>
      <c r="J497">
        <v>708</v>
      </c>
    </row>
    <row r="498" spans="1:10" x14ac:dyDescent="0.25">
      <c r="A498" t="s">
        <v>1207</v>
      </c>
      <c r="B498">
        <v>1.06</v>
      </c>
      <c r="C498">
        <v>157.1</v>
      </c>
      <c r="D498" t="s">
        <v>1208</v>
      </c>
      <c r="E498">
        <v>1363301</v>
      </c>
      <c r="F498">
        <v>346</v>
      </c>
      <c r="G498">
        <v>825</v>
      </c>
      <c r="H498" t="s">
        <v>1209</v>
      </c>
      <c r="I498">
        <v>0.121</v>
      </c>
      <c r="J498">
        <v>762</v>
      </c>
    </row>
    <row r="499" spans="1:10" x14ac:dyDescent="0.25">
      <c r="A499" t="s">
        <v>1210</v>
      </c>
      <c r="B499">
        <v>2.5299999999999998</v>
      </c>
      <c r="C499">
        <v>166.1</v>
      </c>
      <c r="D499" t="s">
        <v>1211</v>
      </c>
      <c r="E499">
        <v>1551101</v>
      </c>
      <c r="F499">
        <v>210</v>
      </c>
      <c r="G499">
        <v>931</v>
      </c>
      <c r="H499" t="s">
        <v>1212</v>
      </c>
      <c r="I499">
        <v>0.11899999999999999</v>
      </c>
      <c r="J499">
        <v>743</v>
      </c>
    </row>
    <row r="500" spans="1:10" x14ac:dyDescent="0.25">
      <c r="A500" t="s">
        <v>1213</v>
      </c>
      <c r="B500">
        <v>0.48</v>
      </c>
      <c r="C500">
        <v>166.1</v>
      </c>
      <c r="D500" t="s">
        <v>1211</v>
      </c>
      <c r="E500">
        <v>1116687</v>
      </c>
      <c r="F500">
        <v>127</v>
      </c>
      <c r="G500">
        <v>663</v>
      </c>
      <c r="H500" t="s">
        <v>1214</v>
      </c>
      <c r="I500">
        <v>0.121</v>
      </c>
      <c r="J500">
        <v>744</v>
      </c>
    </row>
    <row r="501" spans="1:10" x14ac:dyDescent="0.25">
      <c r="A501" t="s">
        <v>1215</v>
      </c>
      <c r="B501">
        <v>1.1200000000000001</v>
      </c>
      <c r="C501">
        <v>154.06</v>
      </c>
      <c r="D501" t="s">
        <v>1216</v>
      </c>
      <c r="E501">
        <v>66479509</v>
      </c>
      <c r="F501">
        <v>1529</v>
      </c>
      <c r="G501">
        <v>5260</v>
      </c>
      <c r="H501" t="s">
        <v>1217</v>
      </c>
      <c r="I501">
        <v>0.14199999999999999</v>
      </c>
      <c r="J501">
        <v>892</v>
      </c>
    </row>
    <row r="502" spans="1:10" x14ac:dyDescent="0.25">
      <c r="A502" t="s">
        <v>1218</v>
      </c>
      <c r="B502">
        <v>1.99</v>
      </c>
      <c r="C502">
        <v>73.040000000000006</v>
      </c>
      <c r="D502" t="s">
        <v>1219</v>
      </c>
      <c r="E502">
        <v>789707</v>
      </c>
      <c r="F502">
        <v>101</v>
      </c>
      <c r="G502">
        <v>323</v>
      </c>
      <c r="H502" t="s">
        <v>1220</v>
      </c>
      <c r="I502">
        <v>4.5999999999999999E-2</v>
      </c>
      <c r="J502">
        <v>715</v>
      </c>
    </row>
    <row r="503" spans="1:10" x14ac:dyDescent="0.25">
      <c r="A503" t="s">
        <v>1221</v>
      </c>
      <c r="B503">
        <v>1.06</v>
      </c>
      <c r="C503">
        <v>57.08</v>
      </c>
      <c r="D503" t="s">
        <v>67</v>
      </c>
      <c r="E503">
        <v>3753451</v>
      </c>
      <c r="F503">
        <v>398</v>
      </c>
      <c r="G503">
        <v>501</v>
      </c>
      <c r="H503" t="s">
        <v>1222</v>
      </c>
      <c r="I503">
        <v>7.8E-2</v>
      </c>
      <c r="J503">
        <v>880</v>
      </c>
    </row>
    <row r="504" spans="1:10" x14ac:dyDescent="0.25">
      <c r="A504" t="s">
        <v>1223</v>
      </c>
      <c r="B504">
        <v>1</v>
      </c>
      <c r="C504">
        <v>91.05</v>
      </c>
      <c r="D504" t="s">
        <v>507</v>
      </c>
      <c r="E504">
        <v>506535</v>
      </c>
      <c r="F504">
        <v>131</v>
      </c>
      <c r="G504">
        <v>94</v>
      </c>
      <c r="H504" t="s">
        <v>1224</v>
      </c>
      <c r="I504">
        <v>8.5999999999999993E-2</v>
      </c>
      <c r="J504">
        <v>715</v>
      </c>
    </row>
    <row r="505" spans="1:10" x14ac:dyDescent="0.25">
      <c r="A505" t="s">
        <v>1225</v>
      </c>
      <c r="B505">
        <v>1.1399999999999999</v>
      </c>
      <c r="C505">
        <v>159.11000000000001</v>
      </c>
      <c r="D505" t="s">
        <v>1226</v>
      </c>
      <c r="E505">
        <v>980581</v>
      </c>
      <c r="F505">
        <v>305</v>
      </c>
      <c r="G505">
        <v>469</v>
      </c>
      <c r="H505" t="s">
        <v>1227</v>
      </c>
      <c r="I505">
        <v>0.11600000000000001</v>
      </c>
      <c r="J505">
        <v>827</v>
      </c>
    </row>
    <row r="506" spans="1:10" x14ac:dyDescent="0.25">
      <c r="A506" t="s">
        <v>1228</v>
      </c>
      <c r="B506">
        <v>1.1299999999999999</v>
      </c>
      <c r="C506">
        <v>164.08</v>
      </c>
      <c r="D506" t="s">
        <v>1229</v>
      </c>
      <c r="E506">
        <v>7872071</v>
      </c>
      <c r="F506">
        <v>1829</v>
      </c>
      <c r="G506">
        <v>2455</v>
      </c>
      <c r="H506" t="s">
        <v>1230</v>
      </c>
      <c r="I506">
        <v>0.11899999999999999</v>
      </c>
      <c r="J506">
        <v>909</v>
      </c>
    </row>
    <row r="507" spans="1:10" x14ac:dyDescent="0.25">
      <c r="A507" t="s">
        <v>1231</v>
      </c>
      <c r="B507">
        <v>1.32</v>
      </c>
      <c r="C507">
        <v>105.03</v>
      </c>
      <c r="D507" t="s">
        <v>641</v>
      </c>
      <c r="E507">
        <v>2371638</v>
      </c>
      <c r="F507">
        <v>655</v>
      </c>
      <c r="G507">
        <v>439</v>
      </c>
      <c r="H507" t="s">
        <v>1232</v>
      </c>
      <c r="I507">
        <v>0.17100000000000001</v>
      </c>
      <c r="J507">
        <v>755</v>
      </c>
    </row>
    <row r="508" spans="1:10" x14ac:dyDescent="0.25">
      <c r="A508" t="s">
        <v>1233</v>
      </c>
      <c r="B508">
        <v>1.06</v>
      </c>
      <c r="C508">
        <v>91.05</v>
      </c>
      <c r="D508" t="s">
        <v>507</v>
      </c>
      <c r="E508">
        <v>3235233</v>
      </c>
      <c r="F508">
        <v>1090</v>
      </c>
      <c r="G508">
        <v>465</v>
      </c>
      <c r="H508" t="s">
        <v>1234</v>
      </c>
      <c r="I508">
        <v>8.5000000000000006E-2</v>
      </c>
      <c r="J508">
        <v>906</v>
      </c>
    </row>
    <row r="509" spans="1:10" x14ac:dyDescent="0.25">
      <c r="A509" t="s">
        <v>1235</v>
      </c>
      <c r="B509">
        <v>1.06</v>
      </c>
      <c r="C509">
        <v>160.09</v>
      </c>
      <c r="D509" t="s">
        <v>1236</v>
      </c>
      <c r="E509">
        <v>930359</v>
      </c>
      <c r="F509">
        <v>263</v>
      </c>
      <c r="G509">
        <v>573</v>
      </c>
      <c r="H509" t="s">
        <v>1237</v>
      </c>
      <c r="I509">
        <v>0.11600000000000001</v>
      </c>
      <c r="J509">
        <v>712</v>
      </c>
    </row>
    <row r="510" spans="1:10" x14ac:dyDescent="0.25">
      <c r="A510" t="s">
        <v>1238</v>
      </c>
      <c r="B510">
        <v>0.94</v>
      </c>
      <c r="C510">
        <v>162.07</v>
      </c>
      <c r="D510" t="s">
        <v>1239</v>
      </c>
      <c r="E510">
        <v>2821970</v>
      </c>
      <c r="F510">
        <v>402</v>
      </c>
      <c r="G510">
        <v>1571</v>
      </c>
      <c r="H510" t="s">
        <v>1240</v>
      </c>
      <c r="I510">
        <v>0.13200000000000001</v>
      </c>
      <c r="J510">
        <v>777</v>
      </c>
    </row>
    <row r="511" spans="1:10" x14ac:dyDescent="0.25">
      <c r="A511" t="s">
        <v>1241</v>
      </c>
      <c r="B511">
        <v>0.64</v>
      </c>
      <c r="C511">
        <v>70.08</v>
      </c>
      <c r="D511" t="s">
        <v>72</v>
      </c>
      <c r="E511">
        <v>473810</v>
      </c>
      <c r="F511">
        <v>104</v>
      </c>
      <c r="G511">
        <v>115</v>
      </c>
      <c r="H511" t="s">
        <v>1242</v>
      </c>
      <c r="I511">
        <v>6.8000000000000005E-2</v>
      </c>
      <c r="J511">
        <v>880</v>
      </c>
    </row>
    <row r="512" spans="1:10" x14ac:dyDescent="0.25">
      <c r="A512" t="s">
        <v>1243</v>
      </c>
      <c r="B512">
        <v>1.22</v>
      </c>
      <c r="C512">
        <v>135.08000000000001</v>
      </c>
      <c r="D512" t="s">
        <v>898</v>
      </c>
      <c r="E512">
        <v>1062313</v>
      </c>
      <c r="F512">
        <v>263</v>
      </c>
      <c r="G512">
        <v>281</v>
      </c>
      <c r="H512" t="s">
        <v>1244</v>
      </c>
      <c r="I512">
        <v>0.11</v>
      </c>
      <c r="J512">
        <v>779</v>
      </c>
    </row>
    <row r="513" spans="1:10" x14ac:dyDescent="0.25">
      <c r="A513" t="s">
        <v>1245</v>
      </c>
      <c r="B513">
        <v>1.17</v>
      </c>
      <c r="C513">
        <v>134.07</v>
      </c>
      <c r="D513" t="s">
        <v>808</v>
      </c>
      <c r="E513">
        <v>512004</v>
      </c>
      <c r="F513">
        <v>198</v>
      </c>
      <c r="G513">
        <v>209</v>
      </c>
      <c r="H513" t="s">
        <v>1246</v>
      </c>
      <c r="I513">
        <v>0.13900000000000001</v>
      </c>
      <c r="J513">
        <v>753</v>
      </c>
    </row>
    <row r="514" spans="1:10" x14ac:dyDescent="0.25">
      <c r="A514" t="s">
        <v>1247</v>
      </c>
      <c r="B514">
        <v>1.1100000000000001</v>
      </c>
      <c r="C514">
        <v>137.06</v>
      </c>
      <c r="D514" t="s">
        <v>1062</v>
      </c>
      <c r="E514">
        <v>13125356</v>
      </c>
      <c r="F514">
        <v>1997</v>
      </c>
      <c r="G514">
        <v>2893</v>
      </c>
      <c r="H514" t="s">
        <v>1248</v>
      </c>
      <c r="I514">
        <v>0.111</v>
      </c>
      <c r="J514">
        <v>888</v>
      </c>
    </row>
    <row r="515" spans="1:10" x14ac:dyDescent="0.25">
      <c r="A515" t="s">
        <v>1249</v>
      </c>
      <c r="B515">
        <v>1.1100000000000001</v>
      </c>
      <c r="C515">
        <v>164.08</v>
      </c>
      <c r="D515" t="s">
        <v>1229</v>
      </c>
      <c r="E515">
        <v>2121590</v>
      </c>
      <c r="F515">
        <v>335</v>
      </c>
      <c r="G515">
        <v>990</v>
      </c>
      <c r="H515" t="s">
        <v>1250</v>
      </c>
      <c r="I515">
        <v>0.122</v>
      </c>
      <c r="J515">
        <v>871</v>
      </c>
    </row>
    <row r="516" spans="1:10" x14ac:dyDescent="0.25">
      <c r="A516" t="s">
        <v>1251</v>
      </c>
      <c r="B516">
        <v>0.97</v>
      </c>
      <c r="C516">
        <v>107.05</v>
      </c>
      <c r="D516" t="s">
        <v>229</v>
      </c>
      <c r="E516">
        <v>2976818</v>
      </c>
      <c r="F516">
        <v>451</v>
      </c>
      <c r="G516">
        <v>632</v>
      </c>
      <c r="H516" t="s">
        <v>1252</v>
      </c>
      <c r="I516">
        <v>0.13800000000000001</v>
      </c>
      <c r="J516">
        <v>750</v>
      </c>
    </row>
    <row r="517" spans="1:10" x14ac:dyDescent="0.25">
      <c r="A517" t="s">
        <v>1253</v>
      </c>
      <c r="B517">
        <v>1.68</v>
      </c>
      <c r="C517">
        <v>119.08</v>
      </c>
      <c r="D517" t="s">
        <v>996</v>
      </c>
      <c r="E517">
        <v>305957</v>
      </c>
      <c r="F517">
        <v>135</v>
      </c>
      <c r="G517">
        <v>108</v>
      </c>
      <c r="H517" t="s">
        <v>1254</v>
      </c>
      <c r="I517">
        <v>0.112</v>
      </c>
      <c r="J517">
        <v>783</v>
      </c>
    </row>
    <row r="518" spans="1:10" x14ac:dyDescent="0.25">
      <c r="A518" t="s">
        <v>1255</v>
      </c>
      <c r="B518">
        <v>3.45</v>
      </c>
      <c r="C518">
        <v>152.08000000000001</v>
      </c>
      <c r="D518" t="s">
        <v>851</v>
      </c>
      <c r="E518">
        <v>596336</v>
      </c>
      <c r="F518">
        <v>162</v>
      </c>
      <c r="G518">
        <v>199</v>
      </c>
      <c r="H518" t="s">
        <v>1256</v>
      </c>
      <c r="I518">
        <v>0.13100000000000001</v>
      </c>
      <c r="J518">
        <v>751</v>
      </c>
    </row>
    <row r="519" spans="1:10" x14ac:dyDescent="0.25">
      <c r="A519" t="s">
        <v>1257</v>
      </c>
      <c r="B519">
        <v>1.33</v>
      </c>
      <c r="C519">
        <v>44</v>
      </c>
      <c r="D519" t="s">
        <v>338</v>
      </c>
      <c r="E519">
        <v>3492306</v>
      </c>
      <c r="F519">
        <v>121</v>
      </c>
      <c r="G519">
        <v>87</v>
      </c>
      <c r="H519" t="s">
        <v>1258</v>
      </c>
      <c r="I519">
        <v>4.7E-2</v>
      </c>
      <c r="J519">
        <v>743</v>
      </c>
    </row>
    <row r="520" spans="1:10" x14ac:dyDescent="0.25">
      <c r="A520" t="s">
        <v>1259</v>
      </c>
      <c r="B520">
        <v>1.1100000000000001</v>
      </c>
      <c r="C520">
        <v>120.06</v>
      </c>
      <c r="D520" t="s">
        <v>1029</v>
      </c>
      <c r="E520">
        <v>1109528</v>
      </c>
      <c r="F520">
        <v>641</v>
      </c>
      <c r="G520">
        <v>360</v>
      </c>
      <c r="H520" t="s">
        <v>1260</v>
      </c>
      <c r="I520">
        <v>0.16300000000000001</v>
      </c>
      <c r="J520">
        <v>855</v>
      </c>
    </row>
    <row r="521" spans="1:10" x14ac:dyDescent="0.25">
      <c r="A521" t="s">
        <v>1261</v>
      </c>
      <c r="B521">
        <v>1.1200000000000001</v>
      </c>
      <c r="C521">
        <v>130.06</v>
      </c>
      <c r="D521" t="s">
        <v>1262</v>
      </c>
      <c r="E521">
        <v>9423170</v>
      </c>
      <c r="F521">
        <v>2054</v>
      </c>
      <c r="G521">
        <v>1866</v>
      </c>
      <c r="H521" t="s">
        <v>1263</v>
      </c>
      <c r="I521">
        <v>0.14799999999999999</v>
      </c>
      <c r="J521">
        <v>911</v>
      </c>
    </row>
    <row r="522" spans="1:10" x14ac:dyDescent="0.25">
      <c r="A522" t="s">
        <v>1264</v>
      </c>
      <c r="B522">
        <v>1.07</v>
      </c>
      <c r="C522">
        <v>159.08000000000001</v>
      </c>
      <c r="D522" t="s">
        <v>1265</v>
      </c>
      <c r="E522">
        <v>1331016</v>
      </c>
      <c r="F522">
        <v>342</v>
      </c>
      <c r="G522">
        <v>874</v>
      </c>
      <c r="H522" t="s">
        <v>1266</v>
      </c>
      <c r="I522">
        <v>0.11799999999999999</v>
      </c>
      <c r="J522">
        <v>785</v>
      </c>
    </row>
    <row r="523" spans="1:10" x14ac:dyDescent="0.25">
      <c r="A523" t="s">
        <v>1267</v>
      </c>
      <c r="B523">
        <v>0.55000000000000004</v>
      </c>
      <c r="C523">
        <v>145.06</v>
      </c>
      <c r="D523" t="s">
        <v>1104</v>
      </c>
      <c r="E523">
        <v>1249151</v>
      </c>
      <c r="F523">
        <v>150</v>
      </c>
      <c r="G523">
        <v>348</v>
      </c>
      <c r="H523" t="s">
        <v>1268</v>
      </c>
      <c r="I523">
        <v>0.13300000000000001</v>
      </c>
      <c r="J523">
        <v>742</v>
      </c>
    </row>
    <row r="524" spans="1:10" x14ac:dyDescent="0.25">
      <c r="A524" t="s">
        <v>1269</v>
      </c>
      <c r="B524">
        <v>1.05</v>
      </c>
      <c r="C524">
        <v>141.07</v>
      </c>
      <c r="D524" t="s">
        <v>1065</v>
      </c>
      <c r="E524">
        <v>17005373</v>
      </c>
      <c r="F524">
        <v>2589</v>
      </c>
      <c r="G524">
        <v>3340</v>
      </c>
      <c r="H524" t="s">
        <v>1270</v>
      </c>
      <c r="I524">
        <v>0.11799999999999999</v>
      </c>
      <c r="J524">
        <v>880</v>
      </c>
    </row>
    <row r="525" spans="1:10" x14ac:dyDescent="0.25">
      <c r="A525" t="s">
        <v>1271</v>
      </c>
      <c r="B525">
        <v>1.1000000000000001</v>
      </c>
      <c r="C525">
        <v>168.09</v>
      </c>
      <c r="D525" t="s">
        <v>1272</v>
      </c>
      <c r="E525">
        <v>2584385</v>
      </c>
      <c r="F525">
        <v>1137</v>
      </c>
      <c r="G525">
        <v>1742</v>
      </c>
      <c r="H525" t="s">
        <v>1273</v>
      </c>
      <c r="I525">
        <v>0.123</v>
      </c>
      <c r="J525">
        <v>913</v>
      </c>
    </row>
    <row r="526" spans="1:10" x14ac:dyDescent="0.25">
      <c r="A526" t="s">
        <v>1274</v>
      </c>
      <c r="B526">
        <v>1.1100000000000001</v>
      </c>
      <c r="C526">
        <v>151.04</v>
      </c>
      <c r="D526" t="s">
        <v>1275</v>
      </c>
      <c r="E526">
        <v>13989980</v>
      </c>
      <c r="F526">
        <v>4269</v>
      </c>
      <c r="G526">
        <v>2631</v>
      </c>
      <c r="H526" t="s">
        <v>1276</v>
      </c>
      <c r="I526">
        <v>0.151</v>
      </c>
      <c r="J526">
        <v>935</v>
      </c>
    </row>
    <row r="527" spans="1:10" x14ac:dyDescent="0.25">
      <c r="A527" t="s">
        <v>1277</v>
      </c>
      <c r="B527">
        <v>1.29</v>
      </c>
      <c r="C527">
        <v>118.04</v>
      </c>
      <c r="D527" t="s">
        <v>1278</v>
      </c>
      <c r="E527">
        <v>1131471</v>
      </c>
      <c r="F527">
        <v>237</v>
      </c>
      <c r="G527">
        <v>368</v>
      </c>
      <c r="H527" t="s">
        <v>1279</v>
      </c>
      <c r="I527">
        <v>0.151</v>
      </c>
      <c r="J527">
        <v>887</v>
      </c>
    </row>
    <row r="528" spans="1:10" x14ac:dyDescent="0.25">
      <c r="A528" t="s">
        <v>1280</v>
      </c>
      <c r="B528">
        <v>1.08</v>
      </c>
      <c r="C528">
        <v>156.09</v>
      </c>
      <c r="D528" t="s">
        <v>1281</v>
      </c>
      <c r="E528">
        <v>19681947</v>
      </c>
      <c r="F528">
        <v>2439</v>
      </c>
      <c r="G528">
        <v>6577</v>
      </c>
      <c r="H528" t="s">
        <v>1282</v>
      </c>
      <c r="I528">
        <v>0.121</v>
      </c>
      <c r="J528">
        <v>933</v>
      </c>
    </row>
    <row r="529" spans="1:10" x14ac:dyDescent="0.25">
      <c r="A529" t="s">
        <v>1283</v>
      </c>
      <c r="B529">
        <v>1.1399999999999999</v>
      </c>
      <c r="C529">
        <v>152.06</v>
      </c>
      <c r="D529" t="s">
        <v>1284</v>
      </c>
      <c r="E529">
        <v>18412935</v>
      </c>
      <c r="F529">
        <v>1499</v>
      </c>
      <c r="G529">
        <v>3409</v>
      </c>
      <c r="H529" t="s">
        <v>1285</v>
      </c>
      <c r="I529">
        <v>0.13</v>
      </c>
      <c r="J529">
        <v>926</v>
      </c>
    </row>
    <row r="530" spans="1:10" x14ac:dyDescent="0.25">
      <c r="A530" t="s">
        <v>1286</v>
      </c>
      <c r="B530">
        <v>1.08</v>
      </c>
      <c r="C530">
        <v>159.08000000000001</v>
      </c>
      <c r="D530" t="s">
        <v>1265</v>
      </c>
      <c r="E530">
        <v>8817947</v>
      </c>
      <c r="F530">
        <v>682</v>
      </c>
      <c r="G530">
        <v>1935</v>
      </c>
      <c r="H530" t="s">
        <v>1287</v>
      </c>
      <c r="I530">
        <v>0.111</v>
      </c>
      <c r="J530">
        <v>778</v>
      </c>
    </row>
    <row r="531" spans="1:10" x14ac:dyDescent="0.25">
      <c r="A531" t="s">
        <v>1288</v>
      </c>
      <c r="B531">
        <v>2.23</v>
      </c>
      <c r="C531">
        <v>43.04</v>
      </c>
      <c r="D531" t="s">
        <v>32</v>
      </c>
      <c r="E531">
        <v>380905</v>
      </c>
      <c r="F531">
        <v>114</v>
      </c>
      <c r="G531">
        <v>42</v>
      </c>
      <c r="H531" t="s">
        <v>1289</v>
      </c>
      <c r="I531">
        <v>8.5000000000000006E-2</v>
      </c>
      <c r="J531">
        <v>749</v>
      </c>
    </row>
    <row r="532" spans="1:10" x14ac:dyDescent="0.25">
      <c r="A532" t="s">
        <v>1290</v>
      </c>
      <c r="B532">
        <v>0.42</v>
      </c>
      <c r="C532">
        <v>41.05</v>
      </c>
      <c r="D532" t="s">
        <v>49</v>
      </c>
      <c r="E532">
        <v>824874</v>
      </c>
      <c r="F532">
        <v>318</v>
      </c>
      <c r="G532">
        <v>89</v>
      </c>
      <c r="H532" t="s">
        <v>1291</v>
      </c>
      <c r="I532">
        <v>0.114</v>
      </c>
      <c r="J532">
        <v>905</v>
      </c>
    </row>
    <row r="533" spans="1:10" x14ac:dyDescent="0.25">
      <c r="A533" t="s">
        <v>1292</v>
      </c>
      <c r="B533">
        <v>1.25</v>
      </c>
      <c r="C533">
        <v>167.07</v>
      </c>
      <c r="D533" t="s">
        <v>1293</v>
      </c>
      <c r="E533">
        <v>2696374</v>
      </c>
      <c r="F533">
        <v>567</v>
      </c>
      <c r="G533">
        <v>1017</v>
      </c>
      <c r="H533" t="s">
        <v>1294</v>
      </c>
      <c r="I533">
        <v>0.13600000000000001</v>
      </c>
      <c r="J533">
        <v>849</v>
      </c>
    </row>
    <row r="534" spans="1:10" x14ac:dyDescent="0.25">
      <c r="A534" t="s">
        <v>1295</v>
      </c>
      <c r="B534">
        <v>2.46</v>
      </c>
      <c r="C534">
        <v>57.08</v>
      </c>
      <c r="D534" t="s">
        <v>67</v>
      </c>
      <c r="E534">
        <v>296739</v>
      </c>
      <c r="F534">
        <v>122</v>
      </c>
      <c r="G534">
        <v>69</v>
      </c>
      <c r="H534" t="s">
        <v>1296</v>
      </c>
      <c r="I534">
        <v>0.09</v>
      </c>
      <c r="J534">
        <v>791</v>
      </c>
    </row>
    <row r="535" spans="1:10" x14ac:dyDescent="0.25">
      <c r="A535" t="s">
        <v>1297</v>
      </c>
      <c r="B535">
        <v>0.45</v>
      </c>
      <c r="C535">
        <v>145.06</v>
      </c>
      <c r="D535" t="s">
        <v>1104</v>
      </c>
      <c r="E535">
        <v>985534</v>
      </c>
      <c r="F535">
        <v>193</v>
      </c>
      <c r="G535">
        <v>371</v>
      </c>
      <c r="H535" t="s">
        <v>1298</v>
      </c>
      <c r="I535">
        <v>0.125</v>
      </c>
      <c r="J535">
        <v>775</v>
      </c>
    </row>
    <row r="536" spans="1:10" x14ac:dyDescent="0.25">
      <c r="A536" t="s">
        <v>1299</v>
      </c>
      <c r="B536">
        <v>1.73</v>
      </c>
      <c r="C536">
        <v>148.05000000000001</v>
      </c>
      <c r="D536" t="s">
        <v>1004</v>
      </c>
      <c r="E536">
        <v>826651</v>
      </c>
      <c r="F536">
        <v>515</v>
      </c>
      <c r="G536">
        <v>336</v>
      </c>
      <c r="H536" t="s">
        <v>1300</v>
      </c>
      <c r="I536">
        <v>0.16</v>
      </c>
      <c r="J536">
        <v>756</v>
      </c>
    </row>
    <row r="537" spans="1:10" x14ac:dyDescent="0.25">
      <c r="A537" t="s">
        <v>1301</v>
      </c>
      <c r="B537">
        <v>1.22</v>
      </c>
      <c r="C537">
        <v>93.07</v>
      </c>
      <c r="D537" t="s">
        <v>563</v>
      </c>
      <c r="E537">
        <v>1742613</v>
      </c>
      <c r="F537">
        <v>346</v>
      </c>
      <c r="G537">
        <v>392</v>
      </c>
      <c r="H537" t="s">
        <v>1302</v>
      </c>
      <c r="I537">
        <v>0.10199999999999999</v>
      </c>
      <c r="J537">
        <v>870</v>
      </c>
    </row>
    <row r="538" spans="1:10" x14ac:dyDescent="0.25">
      <c r="A538" t="s">
        <v>1303</v>
      </c>
      <c r="B538">
        <v>0.78</v>
      </c>
      <c r="C538">
        <v>41.05</v>
      </c>
      <c r="D538" t="s">
        <v>49</v>
      </c>
      <c r="E538">
        <v>5042085</v>
      </c>
      <c r="F538">
        <v>1070</v>
      </c>
      <c r="G538">
        <v>333</v>
      </c>
      <c r="H538" t="s">
        <v>1304</v>
      </c>
      <c r="I538">
        <v>0.115</v>
      </c>
      <c r="J538">
        <v>935</v>
      </c>
    </row>
    <row r="539" spans="1:10" x14ac:dyDescent="0.25">
      <c r="A539" t="s">
        <v>1305</v>
      </c>
      <c r="B539">
        <v>1.47</v>
      </c>
      <c r="C539">
        <v>161.04</v>
      </c>
      <c r="D539" t="s">
        <v>1306</v>
      </c>
      <c r="E539">
        <v>4022049</v>
      </c>
      <c r="F539">
        <v>1451</v>
      </c>
      <c r="G539">
        <v>1018</v>
      </c>
      <c r="H539" t="s">
        <v>1307</v>
      </c>
      <c r="I539">
        <v>0.16300000000000001</v>
      </c>
      <c r="J539">
        <v>943</v>
      </c>
    </row>
    <row r="540" spans="1:10" x14ac:dyDescent="0.25">
      <c r="A540" t="s">
        <v>1308</v>
      </c>
      <c r="B540">
        <v>1.07</v>
      </c>
      <c r="C540">
        <v>94.08</v>
      </c>
      <c r="D540" t="s">
        <v>1309</v>
      </c>
      <c r="E540">
        <v>336691</v>
      </c>
      <c r="F540">
        <v>103</v>
      </c>
      <c r="G540">
        <v>117</v>
      </c>
      <c r="H540" t="s">
        <v>1310</v>
      </c>
      <c r="I540">
        <v>9.2999999999999999E-2</v>
      </c>
      <c r="J540">
        <v>778</v>
      </c>
    </row>
    <row r="541" spans="1:10" x14ac:dyDescent="0.25">
      <c r="A541" t="s">
        <v>1311</v>
      </c>
      <c r="B541">
        <v>0.95</v>
      </c>
      <c r="C541">
        <v>117.07</v>
      </c>
      <c r="D541" t="s">
        <v>287</v>
      </c>
      <c r="E541">
        <v>335630</v>
      </c>
      <c r="F541">
        <v>139</v>
      </c>
      <c r="G541">
        <v>132</v>
      </c>
      <c r="H541" t="s">
        <v>1312</v>
      </c>
      <c r="I541">
        <v>9.0999999999999998E-2</v>
      </c>
      <c r="J541">
        <v>842</v>
      </c>
    </row>
    <row r="542" spans="1:10" x14ac:dyDescent="0.25">
      <c r="A542" t="s">
        <v>1313</v>
      </c>
      <c r="B542">
        <v>1.21</v>
      </c>
      <c r="C542">
        <v>119.08</v>
      </c>
      <c r="D542" t="s">
        <v>996</v>
      </c>
      <c r="E542">
        <v>427416</v>
      </c>
      <c r="F542">
        <v>172</v>
      </c>
      <c r="G542">
        <v>133</v>
      </c>
      <c r="H542" t="s">
        <v>1314</v>
      </c>
      <c r="I542">
        <v>9.1999999999999998E-2</v>
      </c>
      <c r="J542">
        <v>746</v>
      </c>
    </row>
    <row r="543" spans="1:10" x14ac:dyDescent="0.25">
      <c r="A543" t="s">
        <v>1315</v>
      </c>
      <c r="B543">
        <v>1.06</v>
      </c>
      <c r="C543">
        <v>171.04</v>
      </c>
      <c r="D543" t="s">
        <v>1316</v>
      </c>
      <c r="E543">
        <v>693893</v>
      </c>
      <c r="F543">
        <v>368</v>
      </c>
      <c r="G543">
        <v>727</v>
      </c>
      <c r="H543" t="s">
        <v>1317</v>
      </c>
      <c r="I543">
        <v>0.13</v>
      </c>
      <c r="J543">
        <v>764</v>
      </c>
    </row>
    <row r="544" spans="1:10" x14ac:dyDescent="0.25">
      <c r="A544" t="s">
        <v>1318</v>
      </c>
      <c r="B544">
        <v>1.07</v>
      </c>
      <c r="C544">
        <v>152.06</v>
      </c>
      <c r="D544" t="s">
        <v>1284</v>
      </c>
      <c r="E544">
        <v>314198304</v>
      </c>
      <c r="F544">
        <v>5893</v>
      </c>
      <c r="G544">
        <v>19087</v>
      </c>
      <c r="H544" t="s">
        <v>1319</v>
      </c>
      <c r="I544">
        <v>0.152</v>
      </c>
      <c r="J544">
        <v>961</v>
      </c>
    </row>
    <row r="545" spans="1:10" x14ac:dyDescent="0.25">
      <c r="A545" t="s">
        <v>1320</v>
      </c>
      <c r="B545">
        <v>1.1000000000000001</v>
      </c>
      <c r="C545">
        <v>168.08</v>
      </c>
      <c r="D545" t="s">
        <v>1321</v>
      </c>
      <c r="E545">
        <v>10675693</v>
      </c>
      <c r="F545">
        <v>1667</v>
      </c>
      <c r="G545">
        <v>2881</v>
      </c>
      <c r="H545" t="s">
        <v>1322</v>
      </c>
      <c r="I545">
        <v>0.129</v>
      </c>
      <c r="J545">
        <v>751</v>
      </c>
    </row>
    <row r="546" spans="1:10" x14ac:dyDescent="0.25">
      <c r="A546" t="s">
        <v>1323</v>
      </c>
      <c r="B546">
        <v>1.0900000000000001</v>
      </c>
      <c r="C546">
        <v>161.06</v>
      </c>
      <c r="D546" t="s">
        <v>1324</v>
      </c>
      <c r="E546">
        <v>1162381</v>
      </c>
      <c r="F546">
        <v>299</v>
      </c>
      <c r="G546">
        <v>594</v>
      </c>
      <c r="H546" t="s">
        <v>1325</v>
      </c>
      <c r="I546">
        <v>0.126</v>
      </c>
      <c r="J546">
        <v>744</v>
      </c>
    </row>
    <row r="547" spans="1:10" x14ac:dyDescent="0.25">
      <c r="A547" t="s">
        <v>1326</v>
      </c>
      <c r="B547">
        <v>0.81</v>
      </c>
      <c r="C547">
        <v>129.07</v>
      </c>
      <c r="D547" t="s">
        <v>606</v>
      </c>
      <c r="E547">
        <v>465290</v>
      </c>
      <c r="F547">
        <v>168</v>
      </c>
      <c r="G547">
        <v>140</v>
      </c>
      <c r="H547" t="s">
        <v>1327</v>
      </c>
      <c r="I547">
        <v>0.154</v>
      </c>
      <c r="J547">
        <v>727</v>
      </c>
    </row>
    <row r="548" spans="1:10" x14ac:dyDescent="0.25">
      <c r="A548" t="s">
        <v>1328</v>
      </c>
      <c r="B548">
        <v>1.1000000000000001</v>
      </c>
      <c r="C548">
        <v>93.07</v>
      </c>
      <c r="D548" t="s">
        <v>563</v>
      </c>
      <c r="E548">
        <v>5389762</v>
      </c>
      <c r="F548">
        <v>1023</v>
      </c>
      <c r="G548">
        <v>1231</v>
      </c>
      <c r="H548" t="s">
        <v>1329</v>
      </c>
      <c r="I548">
        <v>0.115</v>
      </c>
      <c r="J548">
        <v>899</v>
      </c>
    </row>
    <row r="549" spans="1:10" x14ac:dyDescent="0.25">
      <c r="A549" t="s">
        <v>1330</v>
      </c>
      <c r="B549">
        <v>1.0900000000000001</v>
      </c>
      <c r="C549">
        <v>43.03</v>
      </c>
      <c r="D549" t="s">
        <v>18</v>
      </c>
      <c r="E549">
        <v>2429280</v>
      </c>
      <c r="F549">
        <v>349</v>
      </c>
      <c r="G549">
        <v>236</v>
      </c>
      <c r="H549" t="s">
        <v>1331</v>
      </c>
      <c r="I549">
        <v>9.1999999999999998E-2</v>
      </c>
      <c r="J549">
        <v>731</v>
      </c>
    </row>
    <row r="550" spans="1:10" x14ac:dyDescent="0.25">
      <c r="A550" t="s">
        <v>1332</v>
      </c>
      <c r="B550">
        <v>1.1100000000000001</v>
      </c>
      <c r="C550">
        <v>69.08</v>
      </c>
      <c r="D550" t="s">
        <v>591</v>
      </c>
      <c r="E550">
        <v>1436269</v>
      </c>
      <c r="F550">
        <v>268</v>
      </c>
      <c r="G550">
        <v>283</v>
      </c>
      <c r="H550" t="s">
        <v>1333</v>
      </c>
      <c r="I550">
        <v>7.9000000000000001E-2</v>
      </c>
      <c r="J550">
        <v>914</v>
      </c>
    </row>
    <row r="551" spans="1:10" x14ac:dyDescent="0.25">
      <c r="A551" t="s">
        <v>1334</v>
      </c>
      <c r="B551">
        <v>1.04</v>
      </c>
      <c r="C551">
        <v>91.05</v>
      </c>
      <c r="D551" t="s">
        <v>507</v>
      </c>
      <c r="E551">
        <v>515668</v>
      </c>
      <c r="F551">
        <v>113</v>
      </c>
      <c r="G551">
        <v>71</v>
      </c>
      <c r="H551" t="s">
        <v>1335</v>
      </c>
      <c r="I551">
        <v>8.5000000000000006E-2</v>
      </c>
      <c r="J551">
        <v>786</v>
      </c>
    </row>
    <row r="552" spans="1:10" x14ac:dyDescent="0.25">
      <c r="A552" t="s">
        <v>1336</v>
      </c>
      <c r="B552">
        <v>1.1599999999999999</v>
      </c>
      <c r="C552">
        <v>41.05</v>
      </c>
      <c r="D552" t="s">
        <v>49</v>
      </c>
      <c r="E552">
        <v>2259945</v>
      </c>
      <c r="F552">
        <v>404</v>
      </c>
      <c r="G552">
        <v>136</v>
      </c>
      <c r="H552" t="s">
        <v>1337</v>
      </c>
      <c r="I552">
        <v>0.112</v>
      </c>
      <c r="J552">
        <v>902</v>
      </c>
    </row>
    <row r="553" spans="1:10" x14ac:dyDescent="0.25">
      <c r="A553" t="s">
        <v>1338</v>
      </c>
      <c r="B553">
        <v>1.02</v>
      </c>
      <c r="C553">
        <v>81.069999999999993</v>
      </c>
      <c r="D553" t="s">
        <v>348</v>
      </c>
      <c r="E553">
        <v>515288</v>
      </c>
      <c r="F553">
        <v>114</v>
      </c>
      <c r="G553">
        <v>127</v>
      </c>
      <c r="H553" t="s">
        <v>1339</v>
      </c>
      <c r="I553">
        <v>0.105</v>
      </c>
      <c r="J553">
        <v>754</v>
      </c>
    </row>
    <row r="554" spans="1:10" x14ac:dyDescent="0.25">
      <c r="A554" t="s">
        <v>1340</v>
      </c>
      <c r="B554">
        <v>1.08</v>
      </c>
      <c r="C554">
        <v>92.06</v>
      </c>
      <c r="D554" t="s">
        <v>1341</v>
      </c>
      <c r="E554">
        <v>2702880</v>
      </c>
      <c r="F554">
        <v>815</v>
      </c>
      <c r="G554">
        <v>734</v>
      </c>
      <c r="H554" t="s">
        <v>1342</v>
      </c>
      <c r="I554">
        <v>8.2000000000000003E-2</v>
      </c>
      <c r="J554">
        <v>930</v>
      </c>
    </row>
    <row r="555" spans="1:10" x14ac:dyDescent="0.25">
      <c r="A555" t="s">
        <v>1343</v>
      </c>
      <c r="B555">
        <v>1.67</v>
      </c>
      <c r="C555">
        <v>161.06</v>
      </c>
      <c r="D555" t="s">
        <v>1324</v>
      </c>
      <c r="E555">
        <v>550838</v>
      </c>
      <c r="F555">
        <v>161</v>
      </c>
      <c r="G555">
        <v>245</v>
      </c>
      <c r="H555" t="s">
        <v>1344</v>
      </c>
      <c r="I555">
        <v>0.14399999999999999</v>
      </c>
      <c r="J555">
        <v>703</v>
      </c>
    </row>
    <row r="556" spans="1:10" x14ac:dyDescent="0.25">
      <c r="A556" t="s">
        <v>1345</v>
      </c>
      <c r="B556">
        <v>1.19</v>
      </c>
      <c r="C556">
        <v>176.08</v>
      </c>
      <c r="D556" t="s">
        <v>1346</v>
      </c>
      <c r="E556">
        <v>1023055</v>
      </c>
      <c r="F556">
        <v>414</v>
      </c>
      <c r="G556">
        <v>660</v>
      </c>
      <c r="H556" t="s">
        <v>1347</v>
      </c>
      <c r="I556">
        <v>0.13400000000000001</v>
      </c>
      <c r="J556">
        <v>749</v>
      </c>
    </row>
    <row r="557" spans="1:10" x14ac:dyDescent="0.25">
      <c r="A557" t="s">
        <v>1348</v>
      </c>
      <c r="B557">
        <v>1.35</v>
      </c>
      <c r="C557">
        <v>105.07</v>
      </c>
      <c r="D557" t="s">
        <v>548</v>
      </c>
      <c r="E557">
        <v>2596114</v>
      </c>
      <c r="F557">
        <v>442</v>
      </c>
      <c r="G557">
        <v>457</v>
      </c>
      <c r="H557" t="s">
        <v>1349</v>
      </c>
      <c r="I557">
        <v>0.109</v>
      </c>
      <c r="J557">
        <v>774</v>
      </c>
    </row>
    <row r="558" spans="1:10" x14ac:dyDescent="0.25">
      <c r="A558" t="s">
        <v>1350</v>
      </c>
      <c r="B558">
        <v>0.92</v>
      </c>
      <c r="C558">
        <v>91.05</v>
      </c>
      <c r="D558" t="s">
        <v>507</v>
      </c>
      <c r="E558">
        <v>451330</v>
      </c>
      <c r="F558">
        <v>135</v>
      </c>
      <c r="G558">
        <v>72</v>
      </c>
      <c r="H558" t="s">
        <v>1351</v>
      </c>
      <c r="I558">
        <v>0.13100000000000001</v>
      </c>
      <c r="J558">
        <v>722</v>
      </c>
    </row>
    <row r="559" spans="1:10" x14ac:dyDescent="0.25">
      <c r="A559" t="s">
        <v>1352</v>
      </c>
      <c r="B559">
        <v>1.18</v>
      </c>
      <c r="C559">
        <v>84.04</v>
      </c>
      <c r="D559" t="s">
        <v>513</v>
      </c>
      <c r="E559">
        <v>4705432</v>
      </c>
      <c r="F559">
        <v>1618</v>
      </c>
      <c r="G559">
        <v>1365</v>
      </c>
      <c r="H559" t="s">
        <v>1353</v>
      </c>
      <c r="I559">
        <v>8.5999999999999993E-2</v>
      </c>
      <c r="J559">
        <v>756</v>
      </c>
    </row>
    <row r="560" spans="1:10" x14ac:dyDescent="0.25">
      <c r="A560" t="s">
        <v>1354</v>
      </c>
      <c r="B560">
        <v>1.52</v>
      </c>
      <c r="C560">
        <v>173.1</v>
      </c>
      <c r="D560" t="s">
        <v>1355</v>
      </c>
      <c r="E560">
        <v>351191</v>
      </c>
      <c r="F560">
        <v>150</v>
      </c>
      <c r="G560">
        <v>258</v>
      </c>
      <c r="H560" t="s">
        <v>1356</v>
      </c>
      <c r="I560">
        <v>0.11</v>
      </c>
      <c r="J560">
        <v>712</v>
      </c>
    </row>
    <row r="561" spans="1:10" x14ac:dyDescent="0.25">
      <c r="A561" t="s">
        <v>1357</v>
      </c>
      <c r="B561">
        <v>1.1599999999999999</v>
      </c>
      <c r="C561">
        <v>189.16</v>
      </c>
      <c r="D561" t="s">
        <v>1358</v>
      </c>
      <c r="E561">
        <v>491782</v>
      </c>
      <c r="F561">
        <v>257</v>
      </c>
      <c r="G561">
        <v>448</v>
      </c>
      <c r="H561" t="s">
        <v>1359</v>
      </c>
      <c r="I561">
        <v>0.1</v>
      </c>
      <c r="J561">
        <v>767</v>
      </c>
    </row>
    <row r="562" spans="1:10" x14ac:dyDescent="0.25">
      <c r="A562" t="s">
        <v>1360</v>
      </c>
      <c r="B562">
        <v>1.1299999999999999</v>
      </c>
      <c r="C562">
        <v>160.09</v>
      </c>
      <c r="D562" t="s">
        <v>1236</v>
      </c>
      <c r="E562">
        <v>894854</v>
      </c>
      <c r="F562">
        <v>297</v>
      </c>
      <c r="G562">
        <v>476</v>
      </c>
      <c r="H562" t="s">
        <v>1361</v>
      </c>
      <c r="I562">
        <v>0.13700000000000001</v>
      </c>
      <c r="J562">
        <v>799</v>
      </c>
    </row>
    <row r="563" spans="1:10" x14ac:dyDescent="0.25">
      <c r="A563" t="s">
        <v>1362</v>
      </c>
      <c r="B563">
        <v>1.1299999999999999</v>
      </c>
      <c r="C563">
        <v>161.13</v>
      </c>
      <c r="D563" t="s">
        <v>1363</v>
      </c>
      <c r="E563">
        <v>363638</v>
      </c>
      <c r="F563">
        <v>161</v>
      </c>
      <c r="G563">
        <v>221</v>
      </c>
      <c r="H563" t="s">
        <v>1364</v>
      </c>
      <c r="I563">
        <v>0.112</v>
      </c>
      <c r="J563">
        <v>736</v>
      </c>
    </row>
    <row r="564" spans="1:10" x14ac:dyDescent="0.25">
      <c r="A564" t="s">
        <v>1365</v>
      </c>
      <c r="B564">
        <v>1.08</v>
      </c>
      <c r="C564">
        <v>153.07</v>
      </c>
      <c r="D564" t="s">
        <v>1366</v>
      </c>
      <c r="E564">
        <v>6384157</v>
      </c>
      <c r="F564">
        <v>1047</v>
      </c>
      <c r="G564">
        <v>1740</v>
      </c>
      <c r="H564" t="s">
        <v>1367</v>
      </c>
      <c r="I564">
        <v>0.13300000000000001</v>
      </c>
      <c r="J564">
        <v>939</v>
      </c>
    </row>
    <row r="565" spans="1:10" x14ac:dyDescent="0.25">
      <c r="A565" t="s">
        <v>1368</v>
      </c>
      <c r="B565">
        <v>3.78</v>
      </c>
      <c r="C565">
        <v>41.05</v>
      </c>
      <c r="D565" t="s">
        <v>49</v>
      </c>
      <c r="E565">
        <v>455431</v>
      </c>
      <c r="F565">
        <v>125</v>
      </c>
      <c r="G565">
        <v>45</v>
      </c>
      <c r="H565" t="s">
        <v>1369</v>
      </c>
      <c r="I565">
        <v>0.13800000000000001</v>
      </c>
      <c r="J565">
        <v>736</v>
      </c>
    </row>
    <row r="566" spans="1:10" x14ac:dyDescent="0.25">
      <c r="A566" t="s">
        <v>1370</v>
      </c>
      <c r="B566">
        <v>1.07</v>
      </c>
      <c r="C566">
        <v>130.06</v>
      </c>
      <c r="D566" t="s">
        <v>1262</v>
      </c>
      <c r="E566">
        <v>1344583</v>
      </c>
      <c r="F566">
        <v>374</v>
      </c>
      <c r="G566">
        <v>542</v>
      </c>
      <c r="H566" t="s">
        <v>1371</v>
      </c>
      <c r="I566">
        <v>0.13400000000000001</v>
      </c>
      <c r="J566">
        <v>782</v>
      </c>
    </row>
    <row r="567" spans="1:10" x14ac:dyDescent="0.25">
      <c r="A567" t="s">
        <v>1372</v>
      </c>
      <c r="B567">
        <v>2.15</v>
      </c>
      <c r="C567">
        <v>119.08</v>
      </c>
      <c r="D567" t="s">
        <v>996</v>
      </c>
      <c r="E567">
        <v>2303133</v>
      </c>
      <c r="F567">
        <v>530</v>
      </c>
      <c r="G567">
        <v>540</v>
      </c>
      <c r="H567" t="s">
        <v>1373</v>
      </c>
      <c r="I567">
        <v>0.115</v>
      </c>
      <c r="J567">
        <v>764</v>
      </c>
    </row>
    <row r="568" spans="1:10" x14ac:dyDescent="0.25">
      <c r="A568" t="s">
        <v>1374</v>
      </c>
      <c r="B568">
        <v>1.0900000000000001</v>
      </c>
      <c r="C568">
        <v>141.07</v>
      </c>
      <c r="D568" t="s">
        <v>1065</v>
      </c>
      <c r="E568">
        <v>1064621</v>
      </c>
      <c r="F568">
        <v>310</v>
      </c>
      <c r="G568">
        <v>396</v>
      </c>
      <c r="H568" t="s">
        <v>1375</v>
      </c>
      <c r="I568">
        <v>0.108</v>
      </c>
      <c r="J568">
        <v>729</v>
      </c>
    </row>
    <row r="569" spans="1:10" x14ac:dyDescent="0.25">
      <c r="A569" t="s">
        <v>1376</v>
      </c>
      <c r="B569">
        <v>1.06</v>
      </c>
      <c r="C569">
        <v>151.04</v>
      </c>
      <c r="D569" t="s">
        <v>1275</v>
      </c>
      <c r="E569">
        <v>3351513</v>
      </c>
      <c r="F569">
        <v>522</v>
      </c>
      <c r="G569">
        <v>925</v>
      </c>
      <c r="H569" t="s">
        <v>1377</v>
      </c>
      <c r="I569">
        <v>0.13600000000000001</v>
      </c>
      <c r="J569">
        <v>861</v>
      </c>
    </row>
    <row r="570" spans="1:10" x14ac:dyDescent="0.25">
      <c r="A570" t="s">
        <v>1378</v>
      </c>
      <c r="B570">
        <v>1.31</v>
      </c>
      <c r="C570">
        <v>43.07</v>
      </c>
      <c r="D570" t="s">
        <v>24</v>
      </c>
      <c r="E570">
        <v>623295</v>
      </c>
      <c r="F570">
        <v>183</v>
      </c>
      <c r="G570">
        <v>63</v>
      </c>
      <c r="H570" t="s">
        <v>1379</v>
      </c>
      <c r="I570">
        <v>9.0999999999999998E-2</v>
      </c>
      <c r="J570">
        <v>735</v>
      </c>
    </row>
    <row r="571" spans="1:10" x14ac:dyDescent="0.25">
      <c r="A571" t="s">
        <v>1380</v>
      </c>
      <c r="B571">
        <v>1.0900000000000001</v>
      </c>
      <c r="C571">
        <v>93.07</v>
      </c>
      <c r="D571" t="s">
        <v>563</v>
      </c>
      <c r="E571">
        <v>6446181</v>
      </c>
      <c r="F571">
        <v>1119</v>
      </c>
      <c r="G571">
        <v>1078</v>
      </c>
      <c r="H571" t="s">
        <v>1381</v>
      </c>
      <c r="I571">
        <v>0.10299999999999999</v>
      </c>
      <c r="J571">
        <v>946</v>
      </c>
    </row>
    <row r="572" spans="1:10" x14ac:dyDescent="0.25">
      <c r="A572" t="s">
        <v>1382</v>
      </c>
      <c r="B572">
        <v>0.91</v>
      </c>
      <c r="C572">
        <v>155.05000000000001</v>
      </c>
      <c r="D572" t="s">
        <v>1383</v>
      </c>
      <c r="E572">
        <v>565366</v>
      </c>
      <c r="F572">
        <v>186</v>
      </c>
      <c r="G572">
        <v>263</v>
      </c>
      <c r="H572" t="s">
        <v>1384</v>
      </c>
      <c r="I572">
        <v>0.13400000000000001</v>
      </c>
      <c r="J572">
        <v>761</v>
      </c>
    </row>
    <row r="573" spans="1:10" x14ac:dyDescent="0.25">
      <c r="A573" t="s">
        <v>1385</v>
      </c>
      <c r="B573">
        <v>1</v>
      </c>
      <c r="C573">
        <v>159.08000000000001</v>
      </c>
      <c r="D573" t="s">
        <v>1265</v>
      </c>
      <c r="E573">
        <v>312495</v>
      </c>
      <c r="F573">
        <v>150</v>
      </c>
      <c r="G573">
        <v>155</v>
      </c>
      <c r="H573" t="s">
        <v>1386</v>
      </c>
      <c r="I573">
        <v>0.09</v>
      </c>
      <c r="J573">
        <v>717</v>
      </c>
    </row>
    <row r="574" spans="1:10" x14ac:dyDescent="0.25">
      <c r="A574" t="s">
        <v>1387</v>
      </c>
      <c r="B574">
        <v>1.67</v>
      </c>
      <c r="C574">
        <v>153.05000000000001</v>
      </c>
      <c r="D574" t="s">
        <v>1388</v>
      </c>
      <c r="E574">
        <v>16470876</v>
      </c>
      <c r="F574">
        <v>2293</v>
      </c>
      <c r="G574">
        <v>1908</v>
      </c>
      <c r="H574" t="s">
        <v>1389</v>
      </c>
      <c r="I574">
        <v>0.16700000000000001</v>
      </c>
      <c r="J574">
        <v>925</v>
      </c>
    </row>
    <row r="575" spans="1:10" x14ac:dyDescent="0.25">
      <c r="A575" t="s">
        <v>1390</v>
      </c>
      <c r="B575">
        <v>1.25</v>
      </c>
      <c r="C575">
        <v>167.09</v>
      </c>
      <c r="D575" t="s">
        <v>1391</v>
      </c>
      <c r="E575">
        <v>401601</v>
      </c>
      <c r="F575">
        <v>187</v>
      </c>
      <c r="G575">
        <v>273</v>
      </c>
      <c r="H575" t="s">
        <v>1392</v>
      </c>
      <c r="I575">
        <v>0.112</v>
      </c>
      <c r="J575">
        <v>803</v>
      </c>
    </row>
    <row r="576" spans="1:10" x14ac:dyDescent="0.25">
      <c r="A576" t="s">
        <v>1393</v>
      </c>
      <c r="B576">
        <v>1.05</v>
      </c>
      <c r="C576">
        <v>93.07</v>
      </c>
      <c r="D576" t="s">
        <v>563</v>
      </c>
      <c r="E576">
        <v>4255469</v>
      </c>
      <c r="F576">
        <v>2168</v>
      </c>
      <c r="G576">
        <v>918</v>
      </c>
      <c r="H576" t="s">
        <v>1394</v>
      </c>
      <c r="I576">
        <v>0.10100000000000001</v>
      </c>
      <c r="J576">
        <v>908</v>
      </c>
    </row>
    <row r="577" spans="1:10" x14ac:dyDescent="0.25">
      <c r="A577" t="s">
        <v>1395</v>
      </c>
      <c r="B577">
        <v>1.08</v>
      </c>
      <c r="C577">
        <v>155.08000000000001</v>
      </c>
      <c r="D577" t="s">
        <v>1396</v>
      </c>
      <c r="E577">
        <v>2774051</v>
      </c>
      <c r="F577">
        <v>826</v>
      </c>
      <c r="G577">
        <v>1114</v>
      </c>
      <c r="H577" t="s">
        <v>1397</v>
      </c>
      <c r="I577">
        <v>0.11899999999999999</v>
      </c>
      <c r="J577">
        <v>862</v>
      </c>
    </row>
    <row r="578" spans="1:10" x14ac:dyDescent="0.25">
      <c r="A578" t="s">
        <v>1398</v>
      </c>
      <c r="B578">
        <v>1.26</v>
      </c>
      <c r="C578">
        <v>127.05</v>
      </c>
      <c r="D578" t="s">
        <v>1399</v>
      </c>
      <c r="E578">
        <v>2843943</v>
      </c>
      <c r="F578">
        <v>660</v>
      </c>
      <c r="G578">
        <v>703</v>
      </c>
      <c r="H578" t="s">
        <v>1400</v>
      </c>
      <c r="I578">
        <v>0.157</v>
      </c>
      <c r="J578">
        <v>874</v>
      </c>
    </row>
    <row r="579" spans="1:10" x14ac:dyDescent="0.25">
      <c r="A579" t="s">
        <v>1401</v>
      </c>
      <c r="B579">
        <v>0.93</v>
      </c>
      <c r="C579">
        <v>155.08000000000001</v>
      </c>
      <c r="D579" t="s">
        <v>1396</v>
      </c>
      <c r="E579">
        <v>1911958</v>
      </c>
      <c r="F579">
        <v>274</v>
      </c>
      <c r="G579">
        <v>614</v>
      </c>
      <c r="H579" t="s">
        <v>1402</v>
      </c>
      <c r="I579">
        <v>0.113</v>
      </c>
      <c r="J579">
        <v>859</v>
      </c>
    </row>
    <row r="580" spans="1:10" x14ac:dyDescent="0.25">
      <c r="A580" t="s">
        <v>1403</v>
      </c>
      <c r="B580">
        <v>1.27</v>
      </c>
      <c r="C580">
        <v>175.06</v>
      </c>
      <c r="D580" t="s">
        <v>1404</v>
      </c>
      <c r="E580">
        <v>1541352</v>
      </c>
      <c r="F580">
        <v>422</v>
      </c>
      <c r="G580">
        <v>583</v>
      </c>
      <c r="H580" t="s">
        <v>1405</v>
      </c>
      <c r="I580">
        <v>0.153</v>
      </c>
      <c r="J580">
        <v>724</v>
      </c>
    </row>
    <row r="581" spans="1:10" x14ac:dyDescent="0.25">
      <c r="A581" t="s">
        <v>1406</v>
      </c>
      <c r="B581">
        <v>1.04</v>
      </c>
      <c r="C581">
        <v>69.08</v>
      </c>
      <c r="D581" t="s">
        <v>591</v>
      </c>
      <c r="E581">
        <v>2135730</v>
      </c>
      <c r="F581">
        <v>606</v>
      </c>
      <c r="G581">
        <v>548</v>
      </c>
      <c r="H581" t="s">
        <v>1407</v>
      </c>
      <c r="I581">
        <v>7.9000000000000001E-2</v>
      </c>
      <c r="J581">
        <v>917</v>
      </c>
    </row>
    <row r="582" spans="1:10" x14ac:dyDescent="0.25">
      <c r="A582" t="s">
        <v>1408</v>
      </c>
      <c r="B582">
        <v>1.1599999999999999</v>
      </c>
      <c r="C582">
        <v>172.05</v>
      </c>
      <c r="D582" t="s">
        <v>1409</v>
      </c>
      <c r="E582">
        <v>529290</v>
      </c>
      <c r="F582">
        <v>135</v>
      </c>
      <c r="G582">
        <v>290</v>
      </c>
      <c r="H582" t="s">
        <v>1410</v>
      </c>
      <c r="I582">
        <v>0.13800000000000001</v>
      </c>
      <c r="J582">
        <v>880</v>
      </c>
    </row>
    <row r="583" spans="1:10" x14ac:dyDescent="0.25">
      <c r="A583" t="s">
        <v>1411</v>
      </c>
      <c r="B583">
        <v>3.81</v>
      </c>
      <c r="C583">
        <v>119.08</v>
      </c>
      <c r="D583" t="s">
        <v>996</v>
      </c>
      <c r="E583">
        <v>283899</v>
      </c>
      <c r="F583">
        <v>123</v>
      </c>
      <c r="G583">
        <v>126</v>
      </c>
      <c r="H583" t="s">
        <v>1412</v>
      </c>
      <c r="I583">
        <v>8.5999999999999993E-2</v>
      </c>
      <c r="J583">
        <v>764</v>
      </c>
    </row>
    <row r="584" spans="1:10" x14ac:dyDescent="0.25">
      <c r="A584" t="s">
        <v>1413</v>
      </c>
      <c r="B584">
        <v>1.61</v>
      </c>
      <c r="C584">
        <v>43.03</v>
      </c>
      <c r="D584" t="s">
        <v>18</v>
      </c>
      <c r="E584">
        <v>1068111</v>
      </c>
      <c r="F584">
        <v>743</v>
      </c>
      <c r="G584">
        <v>96</v>
      </c>
      <c r="H584" t="s">
        <v>1414</v>
      </c>
      <c r="I584">
        <v>9.8000000000000004E-2</v>
      </c>
      <c r="J584">
        <v>796</v>
      </c>
    </row>
    <row r="585" spans="1:10" x14ac:dyDescent="0.25">
      <c r="A585" t="s">
        <v>1415</v>
      </c>
      <c r="B585">
        <v>1.06</v>
      </c>
      <c r="C585">
        <v>117.07</v>
      </c>
      <c r="D585" t="s">
        <v>287</v>
      </c>
      <c r="E585">
        <v>417703</v>
      </c>
      <c r="F585">
        <v>103</v>
      </c>
      <c r="G585">
        <v>127</v>
      </c>
      <c r="H585" t="s">
        <v>1416</v>
      </c>
      <c r="I585">
        <v>0.14599999999999999</v>
      </c>
      <c r="J585">
        <v>727</v>
      </c>
    </row>
    <row r="586" spans="1:10" x14ac:dyDescent="0.25">
      <c r="A586" t="s">
        <v>1417</v>
      </c>
      <c r="B586">
        <v>1.68</v>
      </c>
      <c r="C586">
        <v>153.05000000000001</v>
      </c>
      <c r="D586" t="s">
        <v>1388</v>
      </c>
      <c r="E586">
        <v>8639345</v>
      </c>
      <c r="F586">
        <v>1960</v>
      </c>
      <c r="G586">
        <v>1394</v>
      </c>
      <c r="H586" t="s">
        <v>1418</v>
      </c>
      <c r="I586">
        <v>0.16200000000000001</v>
      </c>
      <c r="J586">
        <v>925</v>
      </c>
    </row>
    <row r="587" spans="1:10" x14ac:dyDescent="0.25">
      <c r="A587" t="s">
        <v>1419</v>
      </c>
      <c r="B587">
        <v>0.76</v>
      </c>
      <c r="C587">
        <v>44</v>
      </c>
      <c r="D587" t="s">
        <v>338</v>
      </c>
      <c r="E587">
        <v>640840</v>
      </c>
      <c r="F587">
        <v>166</v>
      </c>
      <c r="G587">
        <v>15</v>
      </c>
      <c r="H587" t="s">
        <v>1420</v>
      </c>
      <c r="I587">
        <v>0.10100000000000001</v>
      </c>
      <c r="J587">
        <v>778</v>
      </c>
    </row>
    <row r="588" spans="1:10" x14ac:dyDescent="0.25">
      <c r="A588" t="s">
        <v>1421</v>
      </c>
      <c r="B588">
        <v>2.0699999999999998</v>
      </c>
      <c r="C588">
        <v>170.11</v>
      </c>
      <c r="D588" t="s">
        <v>1422</v>
      </c>
      <c r="E588">
        <v>1504108</v>
      </c>
      <c r="F588">
        <v>420</v>
      </c>
      <c r="G588">
        <v>906</v>
      </c>
      <c r="H588" t="s">
        <v>1423</v>
      </c>
      <c r="I588">
        <v>0.11600000000000001</v>
      </c>
      <c r="J588">
        <v>881</v>
      </c>
    </row>
    <row r="589" spans="1:10" x14ac:dyDescent="0.25">
      <c r="A589" t="s">
        <v>1424</v>
      </c>
      <c r="B589">
        <v>1.19</v>
      </c>
      <c r="C589">
        <v>69.08</v>
      </c>
      <c r="D589" t="s">
        <v>591</v>
      </c>
      <c r="E589">
        <v>730989</v>
      </c>
      <c r="F589">
        <v>194</v>
      </c>
      <c r="G589">
        <v>173</v>
      </c>
      <c r="H589" t="s">
        <v>1425</v>
      </c>
      <c r="I589">
        <v>8.2000000000000003E-2</v>
      </c>
      <c r="J589">
        <v>894</v>
      </c>
    </row>
    <row r="590" spans="1:10" x14ac:dyDescent="0.25">
      <c r="A590" t="s">
        <v>1426</v>
      </c>
      <c r="B590">
        <v>1.1000000000000001</v>
      </c>
      <c r="C590">
        <v>74.040000000000006</v>
      </c>
      <c r="D590" t="s">
        <v>119</v>
      </c>
      <c r="E590">
        <v>402986</v>
      </c>
      <c r="F590">
        <v>158</v>
      </c>
      <c r="G590">
        <v>124</v>
      </c>
      <c r="H590" t="s">
        <v>1427</v>
      </c>
      <c r="I590">
        <v>7.2999999999999995E-2</v>
      </c>
      <c r="J590">
        <v>850</v>
      </c>
    </row>
    <row r="591" spans="1:10" x14ac:dyDescent="0.25">
      <c r="A591" t="s">
        <v>1428</v>
      </c>
      <c r="B591">
        <v>0.51</v>
      </c>
      <c r="C591">
        <v>44</v>
      </c>
      <c r="D591" t="s">
        <v>338</v>
      </c>
      <c r="E591">
        <v>846470</v>
      </c>
      <c r="F591">
        <v>101</v>
      </c>
      <c r="G591">
        <v>17</v>
      </c>
      <c r="H591" t="s">
        <v>1429</v>
      </c>
      <c r="I591">
        <v>9.9000000000000005E-2</v>
      </c>
      <c r="J591">
        <v>766</v>
      </c>
    </row>
    <row r="592" spans="1:10" x14ac:dyDescent="0.25">
      <c r="A592" t="s">
        <v>1430</v>
      </c>
      <c r="B592">
        <v>1.08</v>
      </c>
      <c r="C592">
        <v>137.06</v>
      </c>
      <c r="D592" t="s">
        <v>1062</v>
      </c>
      <c r="E592">
        <v>7551626</v>
      </c>
      <c r="F592">
        <v>1233</v>
      </c>
      <c r="G592">
        <v>2070</v>
      </c>
      <c r="H592" t="s">
        <v>1431</v>
      </c>
      <c r="I592">
        <v>0.13800000000000001</v>
      </c>
      <c r="J592">
        <v>723</v>
      </c>
    </row>
    <row r="593" spans="1:10" x14ac:dyDescent="0.25">
      <c r="A593" t="s">
        <v>1432</v>
      </c>
      <c r="B593">
        <v>1.99</v>
      </c>
      <c r="C593">
        <v>168.09</v>
      </c>
      <c r="D593" t="s">
        <v>1272</v>
      </c>
      <c r="E593">
        <v>1067766</v>
      </c>
      <c r="F593">
        <v>306</v>
      </c>
      <c r="G593">
        <v>564</v>
      </c>
      <c r="H593" t="s">
        <v>1433</v>
      </c>
      <c r="I593">
        <v>0.157</v>
      </c>
      <c r="J593">
        <v>713</v>
      </c>
    </row>
    <row r="594" spans="1:10" x14ac:dyDescent="0.25">
      <c r="A594" t="s">
        <v>1434</v>
      </c>
      <c r="B594">
        <v>1.06</v>
      </c>
      <c r="C594">
        <v>168.05</v>
      </c>
      <c r="D594" t="s">
        <v>1435</v>
      </c>
      <c r="E594">
        <v>4092553</v>
      </c>
      <c r="F594">
        <v>475</v>
      </c>
      <c r="G594">
        <v>1723</v>
      </c>
      <c r="H594" t="s">
        <v>1436</v>
      </c>
      <c r="I594">
        <v>0.13500000000000001</v>
      </c>
      <c r="J594">
        <v>880</v>
      </c>
    </row>
    <row r="595" spans="1:10" x14ac:dyDescent="0.25">
      <c r="A595" t="s">
        <v>1437</v>
      </c>
      <c r="B595">
        <v>1.07</v>
      </c>
      <c r="C595">
        <v>170.11</v>
      </c>
      <c r="D595" t="s">
        <v>1422</v>
      </c>
      <c r="E595">
        <v>4599387</v>
      </c>
      <c r="F595">
        <v>638</v>
      </c>
      <c r="G595">
        <v>1669</v>
      </c>
      <c r="H595" t="s">
        <v>1438</v>
      </c>
      <c r="I595">
        <v>0.13100000000000001</v>
      </c>
      <c r="J595">
        <v>899</v>
      </c>
    </row>
    <row r="596" spans="1:10" x14ac:dyDescent="0.25">
      <c r="A596" t="s">
        <v>1439</v>
      </c>
      <c r="B596">
        <v>1.45</v>
      </c>
      <c r="C596">
        <v>169.04</v>
      </c>
      <c r="D596" t="s">
        <v>1440</v>
      </c>
      <c r="E596">
        <v>823943</v>
      </c>
      <c r="F596">
        <v>291</v>
      </c>
      <c r="G596">
        <v>301</v>
      </c>
      <c r="H596" t="s">
        <v>1441</v>
      </c>
      <c r="I596">
        <v>0.15</v>
      </c>
      <c r="J596">
        <v>826</v>
      </c>
    </row>
    <row r="597" spans="1:10" x14ac:dyDescent="0.25">
      <c r="A597" t="s">
        <v>1442</v>
      </c>
      <c r="B597">
        <v>1.06</v>
      </c>
      <c r="C597">
        <v>93.07</v>
      </c>
      <c r="D597" t="s">
        <v>563</v>
      </c>
      <c r="E597">
        <v>676295</v>
      </c>
      <c r="F597">
        <v>263</v>
      </c>
      <c r="G597">
        <v>262</v>
      </c>
      <c r="H597" t="s">
        <v>1443</v>
      </c>
      <c r="I597">
        <v>8.3000000000000004E-2</v>
      </c>
      <c r="J597">
        <v>854</v>
      </c>
    </row>
    <row r="598" spans="1:10" x14ac:dyDescent="0.25">
      <c r="A598" t="s">
        <v>1444</v>
      </c>
      <c r="B598">
        <v>1.0900000000000001</v>
      </c>
      <c r="C598">
        <v>165.07</v>
      </c>
      <c r="D598" t="s">
        <v>1445</v>
      </c>
      <c r="E598">
        <v>6737265</v>
      </c>
      <c r="F598">
        <v>1100</v>
      </c>
      <c r="G598">
        <v>2248</v>
      </c>
      <c r="H598" t="s">
        <v>1446</v>
      </c>
      <c r="I598">
        <v>0.13200000000000001</v>
      </c>
      <c r="J598">
        <v>900</v>
      </c>
    </row>
    <row r="599" spans="1:10" x14ac:dyDescent="0.25">
      <c r="A599" t="s">
        <v>1447</v>
      </c>
      <c r="B599">
        <v>1.08</v>
      </c>
      <c r="C599">
        <v>92.06</v>
      </c>
      <c r="D599" t="s">
        <v>1341</v>
      </c>
      <c r="E599">
        <v>1757203</v>
      </c>
      <c r="F599">
        <v>622</v>
      </c>
      <c r="G599">
        <v>470</v>
      </c>
      <c r="H599" t="s">
        <v>1448</v>
      </c>
      <c r="I599">
        <v>7.8E-2</v>
      </c>
      <c r="J599">
        <v>917</v>
      </c>
    </row>
    <row r="600" spans="1:10" x14ac:dyDescent="0.25">
      <c r="A600" t="s">
        <v>1449</v>
      </c>
      <c r="B600">
        <v>1.05</v>
      </c>
      <c r="C600">
        <v>165.07</v>
      </c>
      <c r="D600" t="s">
        <v>1445</v>
      </c>
      <c r="E600">
        <v>2750923</v>
      </c>
      <c r="F600">
        <v>739</v>
      </c>
      <c r="G600">
        <v>1374</v>
      </c>
      <c r="H600" t="s">
        <v>1450</v>
      </c>
      <c r="I600">
        <v>0.13500000000000001</v>
      </c>
      <c r="J600">
        <v>916</v>
      </c>
    </row>
    <row r="601" spans="1:10" x14ac:dyDescent="0.25">
      <c r="A601" t="s">
        <v>1451</v>
      </c>
      <c r="B601">
        <v>1.1499999999999999</v>
      </c>
      <c r="C601">
        <v>84.04</v>
      </c>
      <c r="D601" t="s">
        <v>513</v>
      </c>
      <c r="E601">
        <v>1665329</v>
      </c>
      <c r="F601">
        <v>836</v>
      </c>
      <c r="G601">
        <v>609</v>
      </c>
      <c r="H601" t="s">
        <v>1452</v>
      </c>
      <c r="I601">
        <v>8.3000000000000004E-2</v>
      </c>
      <c r="J601">
        <v>770</v>
      </c>
    </row>
    <row r="602" spans="1:10" x14ac:dyDescent="0.25">
      <c r="A602" t="s">
        <v>1453</v>
      </c>
      <c r="B602">
        <v>1.1200000000000001</v>
      </c>
      <c r="C602">
        <v>41.06</v>
      </c>
      <c r="D602" t="s">
        <v>294</v>
      </c>
      <c r="E602">
        <v>4417343</v>
      </c>
      <c r="F602">
        <v>809</v>
      </c>
      <c r="G602">
        <v>387</v>
      </c>
      <c r="H602" t="s">
        <v>1454</v>
      </c>
      <c r="I602">
        <v>0.12</v>
      </c>
      <c r="J602">
        <v>906</v>
      </c>
    </row>
    <row r="603" spans="1:10" x14ac:dyDescent="0.25">
      <c r="A603" t="s">
        <v>1455</v>
      </c>
      <c r="B603">
        <v>1.22</v>
      </c>
      <c r="C603">
        <v>82.08</v>
      </c>
      <c r="D603" t="s">
        <v>764</v>
      </c>
      <c r="E603">
        <v>303770</v>
      </c>
      <c r="F603">
        <v>128</v>
      </c>
      <c r="G603">
        <v>111</v>
      </c>
      <c r="H603" t="s">
        <v>1456</v>
      </c>
      <c r="I603">
        <v>9.7000000000000003E-2</v>
      </c>
      <c r="J603">
        <v>764</v>
      </c>
    </row>
    <row r="604" spans="1:10" x14ac:dyDescent="0.25">
      <c r="A604" t="s">
        <v>1457</v>
      </c>
      <c r="B604">
        <v>1.0900000000000001</v>
      </c>
      <c r="C604">
        <v>182.11</v>
      </c>
      <c r="D604" t="s">
        <v>1458</v>
      </c>
      <c r="E604">
        <v>970777</v>
      </c>
      <c r="F604">
        <v>254</v>
      </c>
      <c r="G604">
        <v>629</v>
      </c>
      <c r="H604" t="s">
        <v>1459</v>
      </c>
      <c r="I604">
        <v>0.108</v>
      </c>
      <c r="J604">
        <v>864</v>
      </c>
    </row>
    <row r="605" spans="1:10" x14ac:dyDescent="0.25">
      <c r="A605" t="s">
        <v>1460</v>
      </c>
      <c r="B605">
        <v>1.02</v>
      </c>
      <c r="C605">
        <v>168.09</v>
      </c>
      <c r="D605" t="s">
        <v>1272</v>
      </c>
      <c r="E605">
        <v>609033</v>
      </c>
      <c r="F605">
        <v>276</v>
      </c>
      <c r="G605">
        <v>470</v>
      </c>
      <c r="H605" t="s">
        <v>1461</v>
      </c>
      <c r="I605">
        <v>0.123</v>
      </c>
      <c r="J605">
        <v>754</v>
      </c>
    </row>
    <row r="606" spans="1:10" x14ac:dyDescent="0.25">
      <c r="A606" t="s">
        <v>1462</v>
      </c>
      <c r="B606">
        <v>1.22</v>
      </c>
      <c r="C606">
        <v>168.09</v>
      </c>
      <c r="D606" t="s">
        <v>1272</v>
      </c>
      <c r="E606">
        <v>1214054</v>
      </c>
      <c r="F606">
        <v>474</v>
      </c>
      <c r="G606">
        <v>639</v>
      </c>
      <c r="H606" t="s">
        <v>1463</v>
      </c>
      <c r="I606">
        <v>0.14599999999999999</v>
      </c>
      <c r="J606">
        <v>800</v>
      </c>
    </row>
    <row r="607" spans="1:10" x14ac:dyDescent="0.25">
      <c r="A607" t="s">
        <v>1464</v>
      </c>
      <c r="B607">
        <v>2.44</v>
      </c>
      <c r="C607">
        <v>182.1</v>
      </c>
      <c r="D607" t="s">
        <v>1465</v>
      </c>
      <c r="E607">
        <v>959233</v>
      </c>
      <c r="F607">
        <v>184</v>
      </c>
      <c r="G607">
        <v>796</v>
      </c>
      <c r="H607" t="s">
        <v>1466</v>
      </c>
      <c r="I607">
        <v>0.13400000000000001</v>
      </c>
      <c r="J607">
        <v>754</v>
      </c>
    </row>
    <row r="608" spans="1:10" x14ac:dyDescent="0.25">
      <c r="A608" t="s">
        <v>1467</v>
      </c>
      <c r="B608">
        <v>1.06</v>
      </c>
      <c r="C608">
        <v>165.07</v>
      </c>
      <c r="D608" t="s">
        <v>1445</v>
      </c>
      <c r="E608">
        <v>3281555</v>
      </c>
      <c r="F608">
        <v>680</v>
      </c>
      <c r="G608">
        <v>1389</v>
      </c>
      <c r="H608" t="s">
        <v>1468</v>
      </c>
      <c r="I608">
        <v>0.127</v>
      </c>
      <c r="J608">
        <v>899</v>
      </c>
    </row>
    <row r="609" spans="1:10" x14ac:dyDescent="0.25">
      <c r="A609" t="s">
        <v>1469</v>
      </c>
      <c r="B609">
        <v>1.07</v>
      </c>
      <c r="C609">
        <v>194.1</v>
      </c>
      <c r="D609" t="s">
        <v>1470</v>
      </c>
      <c r="E609">
        <v>1442230</v>
      </c>
      <c r="F609">
        <v>435</v>
      </c>
      <c r="G609">
        <v>1058</v>
      </c>
      <c r="H609" t="s">
        <v>1471</v>
      </c>
      <c r="I609">
        <v>0.121</v>
      </c>
      <c r="J609">
        <v>888</v>
      </c>
    </row>
    <row r="610" spans="1:10" x14ac:dyDescent="0.25">
      <c r="A610" t="s">
        <v>1472</v>
      </c>
      <c r="B610">
        <v>1.28</v>
      </c>
      <c r="C610">
        <v>55.07</v>
      </c>
      <c r="D610" t="s">
        <v>104</v>
      </c>
      <c r="E610">
        <v>412444</v>
      </c>
      <c r="F610">
        <v>107</v>
      </c>
      <c r="G610">
        <v>87</v>
      </c>
      <c r="H610" t="s">
        <v>1473</v>
      </c>
      <c r="I610">
        <v>6.3E-2</v>
      </c>
      <c r="J610">
        <v>927</v>
      </c>
    </row>
    <row r="611" spans="1:10" x14ac:dyDescent="0.25">
      <c r="A611" t="s">
        <v>1474</v>
      </c>
      <c r="B611">
        <v>1.07</v>
      </c>
      <c r="C611">
        <v>180.09</v>
      </c>
      <c r="D611" t="s">
        <v>1475</v>
      </c>
      <c r="E611">
        <v>352410</v>
      </c>
      <c r="F611">
        <v>154</v>
      </c>
      <c r="G611">
        <v>258</v>
      </c>
      <c r="H611" t="s">
        <v>1476</v>
      </c>
      <c r="I611">
        <v>0.106</v>
      </c>
      <c r="J611">
        <v>701</v>
      </c>
    </row>
    <row r="612" spans="1:10" x14ac:dyDescent="0.25">
      <c r="A612" t="s">
        <v>1477</v>
      </c>
      <c r="B612">
        <v>1.01</v>
      </c>
      <c r="C612">
        <v>43.04</v>
      </c>
      <c r="D612" t="s">
        <v>32</v>
      </c>
      <c r="E612">
        <v>1209743</v>
      </c>
      <c r="F612">
        <v>528</v>
      </c>
      <c r="G612">
        <v>120</v>
      </c>
      <c r="H612" t="s">
        <v>1478</v>
      </c>
      <c r="I612">
        <v>0.122</v>
      </c>
      <c r="J612">
        <v>879</v>
      </c>
    </row>
    <row r="613" spans="1:10" x14ac:dyDescent="0.25">
      <c r="A613" t="s">
        <v>1479</v>
      </c>
      <c r="B613">
        <v>1.04</v>
      </c>
      <c r="C613">
        <v>182.07</v>
      </c>
      <c r="D613" t="s">
        <v>1480</v>
      </c>
      <c r="E613">
        <v>5006534</v>
      </c>
      <c r="F613">
        <v>686</v>
      </c>
      <c r="G613">
        <v>2486</v>
      </c>
      <c r="H613" t="s">
        <v>1481</v>
      </c>
      <c r="I613">
        <v>0.122</v>
      </c>
      <c r="J613">
        <v>891</v>
      </c>
    </row>
    <row r="614" spans="1:10" x14ac:dyDescent="0.25">
      <c r="A614" t="s">
        <v>1482</v>
      </c>
      <c r="B614">
        <v>1.1100000000000001</v>
      </c>
      <c r="C614">
        <v>182.07</v>
      </c>
      <c r="D614" t="s">
        <v>1480</v>
      </c>
      <c r="E614">
        <v>7140765</v>
      </c>
      <c r="F614">
        <v>1142</v>
      </c>
      <c r="G614">
        <v>3471</v>
      </c>
      <c r="H614" t="s">
        <v>1483</v>
      </c>
      <c r="I614">
        <v>0.127</v>
      </c>
      <c r="J614">
        <v>851</v>
      </c>
    </row>
    <row r="615" spans="1:10" x14ac:dyDescent="0.25">
      <c r="A615" t="s">
        <v>1484</v>
      </c>
      <c r="B615">
        <v>1.24</v>
      </c>
      <c r="C615">
        <v>41.06</v>
      </c>
      <c r="D615" t="s">
        <v>294</v>
      </c>
      <c r="E615">
        <v>304296</v>
      </c>
      <c r="F615">
        <v>120</v>
      </c>
      <c r="G615">
        <v>31</v>
      </c>
      <c r="H615" t="s">
        <v>1485</v>
      </c>
      <c r="I615">
        <v>0.11899999999999999</v>
      </c>
      <c r="J615">
        <v>816</v>
      </c>
    </row>
    <row r="616" spans="1:10" x14ac:dyDescent="0.25">
      <c r="A616" t="s">
        <v>1486</v>
      </c>
      <c r="B616">
        <v>1.05</v>
      </c>
      <c r="C616">
        <v>182.07</v>
      </c>
      <c r="D616" t="s">
        <v>1480</v>
      </c>
      <c r="E616">
        <v>1396959</v>
      </c>
      <c r="F616">
        <v>390</v>
      </c>
      <c r="G616">
        <v>866</v>
      </c>
      <c r="H616" t="s">
        <v>1487</v>
      </c>
      <c r="I616">
        <v>0.128</v>
      </c>
      <c r="J616">
        <v>791</v>
      </c>
    </row>
    <row r="617" spans="1:10" x14ac:dyDescent="0.25">
      <c r="A617" t="s">
        <v>1488</v>
      </c>
      <c r="B617">
        <v>1.1100000000000001</v>
      </c>
      <c r="C617">
        <v>182.07</v>
      </c>
      <c r="D617" t="s">
        <v>1480</v>
      </c>
      <c r="E617">
        <v>1684960</v>
      </c>
      <c r="F617">
        <v>231</v>
      </c>
      <c r="G617">
        <v>1019</v>
      </c>
      <c r="H617" t="s">
        <v>1489</v>
      </c>
      <c r="I617">
        <v>0.13500000000000001</v>
      </c>
      <c r="J617">
        <v>846</v>
      </c>
    </row>
    <row r="618" spans="1:10" x14ac:dyDescent="0.25">
      <c r="A618" t="s">
        <v>1490</v>
      </c>
      <c r="B618">
        <v>0.97</v>
      </c>
      <c r="C618">
        <v>182.07</v>
      </c>
      <c r="D618" t="s">
        <v>1480</v>
      </c>
      <c r="E618">
        <v>523122</v>
      </c>
      <c r="F618">
        <v>207</v>
      </c>
      <c r="G618">
        <v>389</v>
      </c>
      <c r="H618" t="s">
        <v>1491</v>
      </c>
      <c r="I618">
        <v>0.14099999999999999</v>
      </c>
      <c r="J618">
        <v>810</v>
      </c>
    </row>
    <row r="619" spans="1:10" x14ac:dyDescent="0.25">
      <c r="A619" t="s">
        <v>1492</v>
      </c>
      <c r="B619">
        <v>1.93</v>
      </c>
      <c r="C619">
        <v>43.07</v>
      </c>
      <c r="D619" t="s">
        <v>24</v>
      </c>
      <c r="E619">
        <v>353301</v>
      </c>
      <c r="F619">
        <v>145</v>
      </c>
      <c r="G619">
        <v>45</v>
      </c>
      <c r="H619" t="s">
        <v>1493</v>
      </c>
      <c r="I619">
        <v>7.4999999999999997E-2</v>
      </c>
      <c r="J619">
        <v>814</v>
      </c>
    </row>
    <row r="620" spans="1:10" x14ac:dyDescent="0.25">
      <c r="A620" t="s">
        <v>1494</v>
      </c>
      <c r="B620">
        <v>1.1299999999999999</v>
      </c>
      <c r="C620">
        <v>182.06</v>
      </c>
      <c r="D620" t="s">
        <v>1495</v>
      </c>
      <c r="E620">
        <v>1196015</v>
      </c>
      <c r="F620">
        <v>270</v>
      </c>
      <c r="G620">
        <v>497</v>
      </c>
      <c r="H620" t="s">
        <v>1496</v>
      </c>
      <c r="I620">
        <v>0.14000000000000001</v>
      </c>
      <c r="J620">
        <v>868</v>
      </c>
    </row>
    <row r="621" spans="1:10" x14ac:dyDescent="0.25">
      <c r="A621" t="s">
        <v>1497</v>
      </c>
      <c r="B621">
        <v>1.58</v>
      </c>
      <c r="C621">
        <v>57.08</v>
      </c>
      <c r="D621" t="s">
        <v>67</v>
      </c>
      <c r="E621">
        <v>232248</v>
      </c>
      <c r="F621">
        <v>102</v>
      </c>
      <c r="G621">
        <v>67</v>
      </c>
      <c r="H621" t="s">
        <v>1498</v>
      </c>
      <c r="I621">
        <v>9.2999999999999999E-2</v>
      </c>
      <c r="J621">
        <v>808</v>
      </c>
    </row>
    <row r="622" spans="1:10" x14ac:dyDescent="0.25">
      <c r="A622" t="s">
        <v>1499</v>
      </c>
      <c r="B622">
        <v>0.87</v>
      </c>
      <c r="C622">
        <v>57.08</v>
      </c>
      <c r="D622" t="s">
        <v>67</v>
      </c>
      <c r="E622">
        <v>369470</v>
      </c>
      <c r="F622">
        <v>156</v>
      </c>
      <c r="G622">
        <v>125</v>
      </c>
      <c r="H622" t="s">
        <v>1500</v>
      </c>
      <c r="I622">
        <v>6.3E-2</v>
      </c>
      <c r="J622">
        <v>880</v>
      </c>
    </row>
    <row r="623" spans="1:10" x14ac:dyDescent="0.25">
      <c r="A623" t="s">
        <v>1501</v>
      </c>
      <c r="B623">
        <v>1.07</v>
      </c>
      <c r="C623">
        <v>92.06</v>
      </c>
      <c r="D623" t="s">
        <v>1341</v>
      </c>
      <c r="E623">
        <v>1330566</v>
      </c>
      <c r="F623">
        <v>265</v>
      </c>
      <c r="G623">
        <v>299</v>
      </c>
      <c r="H623" t="s">
        <v>1502</v>
      </c>
      <c r="I623">
        <v>7.3999999999999996E-2</v>
      </c>
      <c r="J623">
        <v>841</v>
      </c>
    </row>
    <row r="624" spans="1:10" x14ac:dyDescent="0.25">
      <c r="A624" t="s">
        <v>1503</v>
      </c>
      <c r="B624">
        <v>2.33</v>
      </c>
      <c r="C624">
        <v>55.07</v>
      </c>
      <c r="D624" t="s">
        <v>104</v>
      </c>
      <c r="E624">
        <v>1302577</v>
      </c>
      <c r="F624">
        <v>154</v>
      </c>
      <c r="G624">
        <v>196</v>
      </c>
      <c r="H624" t="s">
        <v>1504</v>
      </c>
      <c r="I624">
        <v>6.3E-2</v>
      </c>
      <c r="J624">
        <v>921</v>
      </c>
    </row>
    <row r="625" spans="1:10" x14ac:dyDescent="0.25">
      <c r="A625" t="s">
        <v>1505</v>
      </c>
      <c r="B625">
        <v>1.25</v>
      </c>
      <c r="C625">
        <v>43.04</v>
      </c>
      <c r="D625" t="s">
        <v>32</v>
      </c>
      <c r="E625">
        <v>742248</v>
      </c>
      <c r="F625">
        <v>124</v>
      </c>
      <c r="G625">
        <v>63</v>
      </c>
      <c r="H625" t="s">
        <v>1506</v>
      </c>
      <c r="I625">
        <v>9.0999999999999998E-2</v>
      </c>
      <c r="J625">
        <v>870</v>
      </c>
    </row>
    <row r="626" spans="1:10" x14ac:dyDescent="0.25">
      <c r="A626" t="s">
        <v>1507</v>
      </c>
      <c r="B626">
        <v>0.31</v>
      </c>
      <c r="C626">
        <v>180.09</v>
      </c>
      <c r="D626" t="s">
        <v>1475</v>
      </c>
      <c r="E626">
        <v>183668</v>
      </c>
      <c r="F626">
        <v>103</v>
      </c>
      <c r="G626">
        <v>133</v>
      </c>
      <c r="H626" t="s">
        <v>1508</v>
      </c>
      <c r="I626">
        <v>0.128</v>
      </c>
      <c r="J626">
        <v>850</v>
      </c>
    </row>
    <row r="627" spans="1:10" x14ac:dyDescent="0.25">
      <c r="A627" t="s">
        <v>1509</v>
      </c>
      <c r="B627">
        <v>1.01</v>
      </c>
      <c r="C627">
        <v>165.07</v>
      </c>
      <c r="D627" t="s">
        <v>1445</v>
      </c>
      <c r="E627">
        <v>3429244</v>
      </c>
      <c r="F627">
        <v>297</v>
      </c>
      <c r="G627">
        <v>1112</v>
      </c>
      <c r="H627" t="s">
        <v>1510</v>
      </c>
      <c r="I627">
        <v>0.16400000000000001</v>
      </c>
      <c r="J627">
        <v>907</v>
      </c>
    </row>
    <row r="628" spans="1:10" x14ac:dyDescent="0.25">
      <c r="A628" t="s">
        <v>1511</v>
      </c>
      <c r="B628">
        <v>1.0900000000000001</v>
      </c>
      <c r="C628">
        <v>165.07</v>
      </c>
      <c r="D628" t="s">
        <v>1445</v>
      </c>
      <c r="E628">
        <v>1384422</v>
      </c>
      <c r="F628">
        <v>460</v>
      </c>
      <c r="G628">
        <v>705</v>
      </c>
      <c r="H628" t="s">
        <v>1512</v>
      </c>
      <c r="I628">
        <v>0.127</v>
      </c>
      <c r="J628">
        <v>899</v>
      </c>
    </row>
    <row r="629" spans="1:10" x14ac:dyDescent="0.25">
      <c r="A629" t="s">
        <v>1513</v>
      </c>
      <c r="B629">
        <v>1.1200000000000001</v>
      </c>
      <c r="C629">
        <v>179.08</v>
      </c>
      <c r="D629" t="s">
        <v>1514</v>
      </c>
      <c r="E629">
        <v>472603</v>
      </c>
      <c r="F629">
        <v>173</v>
      </c>
      <c r="G629">
        <v>292</v>
      </c>
      <c r="H629" t="s">
        <v>1515</v>
      </c>
      <c r="I629">
        <v>0.128</v>
      </c>
      <c r="J629">
        <v>829</v>
      </c>
    </row>
    <row r="630" spans="1:10" x14ac:dyDescent="0.25">
      <c r="A630" t="s">
        <v>1516</v>
      </c>
      <c r="B630">
        <v>1.2</v>
      </c>
      <c r="C630">
        <v>74.040000000000006</v>
      </c>
      <c r="D630" t="s">
        <v>119</v>
      </c>
      <c r="E630">
        <v>283176</v>
      </c>
      <c r="F630">
        <v>128</v>
      </c>
      <c r="G630">
        <v>105</v>
      </c>
      <c r="H630" t="s">
        <v>1517</v>
      </c>
      <c r="I630">
        <v>6.3E-2</v>
      </c>
      <c r="J630">
        <v>816</v>
      </c>
    </row>
    <row r="631" spans="1:10" x14ac:dyDescent="0.25">
      <c r="A631" t="s">
        <v>1518</v>
      </c>
      <c r="B631">
        <v>1.1200000000000001</v>
      </c>
      <c r="C631">
        <v>181.07</v>
      </c>
      <c r="D631" t="s">
        <v>1519</v>
      </c>
      <c r="E631">
        <v>725693</v>
      </c>
      <c r="F631">
        <v>277</v>
      </c>
      <c r="G631">
        <v>423</v>
      </c>
      <c r="H631" t="s">
        <v>1520</v>
      </c>
      <c r="I631">
        <v>0.11600000000000001</v>
      </c>
      <c r="J631">
        <v>736</v>
      </c>
    </row>
    <row r="632" spans="1:10" x14ac:dyDescent="0.25">
      <c r="A632" t="s">
        <v>1521</v>
      </c>
      <c r="B632">
        <v>1.33</v>
      </c>
      <c r="C632">
        <v>180.06</v>
      </c>
      <c r="D632" t="s">
        <v>1522</v>
      </c>
      <c r="E632">
        <v>4480247</v>
      </c>
      <c r="F632">
        <v>3119</v>
      </c>
      <c r="G632">
        <v>1293</v>
      </c>
      <c r="H632" t="s">
        <v>1523</v>
      </c>
      <c r="I632">
        <v>0.157</v>
      </c>
      <c r="J632">
        <v>954</v>
      </c>
    </row>
    <row r="633" spans="1:10" x14ac:dyDescent="0.25">
      <c r="A633" t="s">
        <v>1524</v>
      </c>
      <c r="B633">
        <v>1.25</v>
      </c>
      <c r="C633">
        <v>57.08</v>
      </c>
      <c r="D633" t="s">
        <v>67</v>
      </c>
      <c r="E633">
        <v>1386851</v>
      </c>
      <c r="F633">
        <v>213</v>
      </c>
      <c r="G633">
        <v>251</v>
      </c>
      <c r="H633" t="s">
        <v>1525</v>
      </c>
      <c r="I633">
        <v>7.1999999999999995E-2</v>
      </c>
      <c r="J633">
        <v>840</v>
      </c>
    </row>
    <row r="634" spans="1:10" x14ac:dyDescent="0.25">
      <c r="A634" t="s">
        <v>1526</v>
      </c>
      <c r="B634">
        <v>1.6</v>
      </c>
      <c r="C634">
        <v>196.09</v>
      </c>
      <c r="D634" t="s">
        <v>1527</v>
      </c>
      <c r="E634">
        <v>775638</v>
      </c>
      <c r="F634">
        <v>376</v>
      </c>
      <c r="G634">
        <v>677</v>
      </c>
      <c r="H634" t="s">
        <v>1528</v>
      </c>
      <c r="I634">
        <v>0.14199999999999999</v>
      </c>
      <c r="J634">
        <v>714</v>
      </c>
    </row>
    <row r="635" spans="1:10" x14ac:dyDescent="0.25">
      <c r="A635" t="s">
        <v>1529</v>
      </c>
      <c r="B635">
        <v>1.1499999999999999</v>
      </c>
      <c r="C635">
        <v>178.08</v>
      </c>
      <c r="D635" t="s">
        <v>1530</v>
      </c>
      <c r="E635">
        <v>58231251</v>
      </c>
      <c r="F635">
        <v>2376</v>
      </c>
      <c r="G635">
        <v>9205</v>
      </c>
      <c r="H635" t="s">
        <v>1531</v>
      </c>
      <c r="I635">
        <v>0.14599999999999999</v>
      </c>
      <c r="J635">
        <v>946</v>
      </c>
    </row>
    <row r="636" spans="1:10" x14ac:dyDescent="0.25">
      <c r="A636" t="s">
        <v>1532</v>
      </c>
      <c r="B636">
        <v>1.1299999999999999</v>
      </c>
      <c r="C636">
        <v>92.06</v>
      </c>
      <c r="D636" t="s">
        <v>1341</v>
      </c>
      <c r="E636">
        <v>537381</v>
      </c>
      <c r="F636">
        <v>213</v>
      </c>
      <c r="G636">
        <v>185</v>
      </c>
      <c r="H636" t="s">
        <v>1533</v>
      </c>
      <c r="I636">
        <v>7.3999999999999996E-2</v>
      </c>
      <c r="J636">
        <v>894</v>
      </c>
    </row>
    <row r="637" spans="1:10" x14ac:dyDescent="0.25">
      <c r="A637" t="s">
        <v>1534</v>
      </c>
      <c r="B637">
        <v>1.6</v>
      </c>
      <c r="C637">
        <v>41.05</v>
      </c>
      <c r="D637" t="s">
        <v>49</v>
      </c>
      <c r="E637">
        <v>1289257</v>
      </c>
      <c r="F637">
        <v>224</v>
      </c>
      <c r="G637">
        <v>106</v>
      </c>
      <c r="H637" t="s">
        <v>1535</v>
      </c>
      <c r="I637">
        <v>0.155</v>
      </c>
      <c r="J637">
        <v>718</v>
      </c>
    </row>
    <row r="638" spans="1:10" x14ac:dyDescent="0.25">
      <c r="A638" t="s">
        <v>1536</v>
      </c>
      <c r="B638">
        <v>1.48</v>
      </c>
      <c r="C638">
        <v>57.08</v>
      </c>
      <c r="D638" t="s">
        <v>67</v>
      </c>
      <c r="E638">
        <v>1263878</v>
      </c>
      <c r="F638">
        <v>870</v>
      </c>
      <c r="G638">
        <v>282</v>
      </c>
      <c r="H638" t="s">
        <v>1537</v>
      </c>
      <c r="I638">
        <v>6.4000000000000001E-2</v>
      </c>
      <c r="J638">
        <v>917</v>
      </c>
    </row>
    <row r="639" spans="1:10" x14ac:dyDescent="0.25">
      <c r="A639" t="s">
        <v>1538</v>
      </c>
      <c r="B639">
        <v>1.04</v>
      </c>
      <c r="C639">
        <v>68.069999999999993</v>
      </c>
      <c r="D639" t="s">
        <v>1539</v>
      </c>
      <c r="E639">
        <v>829194</v>
      </c>
      <c r="F639">
        <v>407</v>
      </c>
      <c r="G639">
        <v>313</v>
      </c>
      <c r="H639" t="s">
        <v>1540</v>
      </c>
      <c r="I639">
        <v>6.2E-2</v>
      </c>
      <c r="J639">
        <v>914</v>
      </c>
    </row>
    <row r="640" spans="1:10" x14ac:dyDescent="0.25">
      <c r="A640" t="s">
        <v>1541</v>
      </c>
      <c r="B640">
        <v>1.1100000000000001</v>
      </c>
      <c r="C640">
        <v>43.05</v>
      </c>
      <c r="D640" t="s">
        <v>263</v>
      </c>
      <c r="E640">
        <v>2830722</v>
      </c>
      <c r="F640">
        <v>635</v>
      </c>
      <c r="G640">
        <v>279</v>
      </c>
      <c r="H640" t="s">
        <v>1542</v>
      </c>
      <c r="I640">
        <v>7.0000000000000007E-2</v>
      </c>
      <c r="J640">
        <v>905</v>
      </c>
    </row>
    <row r="641" spans="1:10" x14ac:dyDescent="0.25">
      <c r="A641" t="s">
        <v>1543</v>
      </c>
      <c r="B641">
        <v>1.03</v>
      </c>
      <c r="C641">
        <v>204.09</v>
      </c>
      <c r="D641" t="s">
        <v>1544</v>
      </c>
      <c r="E641">
        <v>666566</v>
      </c>
      <c r="F641">
        <v>302</v>
      </c>
      <c r="G641">
        <v>654</v>
      </c>
      <c r="H641" t="s">
        <v>1545</v>
      </c>
      <c r="I641">
        <v>0.13</v>
      </c>
      <c r="J641">
        <v>928</v>
      </c>
    </row>
    <row r="642" spans="1:10" x14ac:dyDescent="0.25">
      <c r="A642" t="s">
        <v>1546</v>
      </c>
      <c r="B642">
        <v>1.1100000000000001</v>
      </c>
      <c r="C642">
        <v>192.09</v>
      </c>
      <c r="D642" t="s">
        <v>1547</v>
      </c>
      <c r="E642">
        <v>761510</v>
      </c>
      <c r="F642">
        <v>335</v>
      </c>
      <c r="G642">
        <v>643</v>
      </c>
      <c r="H642" t="s">
        <v>1548</v>
      </c>
      <c r="I642">
        <v>0.13400000000000001</v>
      </c>
      <c r="J642">
        <v>895</v>
      </c>
    </row>
    <row r="643" spans="1:10" x14ac:dyDescent="0.25">
      <c r="A643" t="s">
        <v>1549</v>
      </c>
      <c r="B643">
        <v>0.95</v>
      </c>
      <c r="C643">
        <v>43.07</v>
      </c>
      <c r="D643" t="s">
        <v>24</v>
      </c>
      <c r="E643">
        <v>761956</v>
      </c>
      <c r="F643">
        <v>237</v>
      </c>
      <c r="G643">
        <v>94</v>
      </c>
      <c r="H643" t="s">
        <v>1550</v>
      </c>
      <c r="I643">
        <v>5.8000000000000003E-2</v>
      </c>
      <c r="J643">
        <v>933</v>
      </c>
    </row>
    <row r="644" spans="1:10" x14ac:dyDescent="0.25">
      <c r="A644" t="s">
        <v>1551</v>
      </c>
      <c r="B644">
        <v>1.1299999999999999</v>
      </c>
      <c r="C644">
        <v>190.08</v>
      </c>
      <c r="D644" t="s">
        <v>1552</v>
      </c>
      <c r="E644">
        <v>1046879</v>
      </c>
      <c r="F644">
        <v>354</v>
      </c>
      <c r="G644">
        <v>762</v>
      </c>
      <c r="H644" t="s">
        <v>1553</v>
      </c>
      <c r="I644">
        <v>0.14199999999999999</v>
      </c>
      <c r="J644">
        <v>886</v>
      </c>
    </row>
    <row r="645" spans="1:10" x14ac:dyDescent="0.25">
      <c r="A645" t="s">
        <v>1554</v>
      </c>
      <c r="B645">
        <v>0.99</v>
      </c>
      <c r="C645">
        <v>192.09</v>
      </c>
      <c r="D645" t="s">
        <v>1547</v>
      </c>
      <c r="E645">
        <v>473318</v>
      </c>
      <c r="F645">
        <v>152</v>
      </c>
      <c r="G645">
        <v>373</v>
      </c>
      <c r="H645" t="s">
        <v>1555</v>
      </c>
      <c r="I645">
        <v>0.14099999999999999</v>
      </c>
      <c r="J645">
        <v>889</v>
      </c>
    </row>
    <row r="646" spans="1:10" x14ac:dyDescent="0.25">
      <c r="A646" t="s">
        <v>1556</v>
      </c>
      <c r="B646">
        <v>1.1200000000000001</v>
      </c>
      <c r="C646">
        <v>149.02000000000001</v>
      </c>
      <c r="D646" t="s">
        <v>1557</v>
      </c>
      <c r="E646">
        <v>14276645</v>
      </c>
      <c r="F646">
        <v>3602</v>
      </c>
      <c r="G646">
        <v>4427</v>
      </c>
      <c r="H646" t="s">
        <v>1558</v>
      </c>
      <c r="I646">
        <v>0.109</v>
      </c>
      <c r="J646">
        <v>915</v>
      </c>
    </row>
    <row r="647" spans="1:10" x14ac:dyDescent="0.25">
      <c r="A647" t="s">
        <v>1559</v>
      </c>
      <c r="B647">
        <v>1.3</v>
      </c>
      <c r="C647">
        <v>125</v>
      </c>
      <c r="D647" t="s">
        <v>1560</v>
      </c>
      <c r="E647">
        <v>4268982</v>
      </c>
      <c r="F647">
        <v>1405</v>
      </c>
      <c r="G647">
        <v>1637</v>
      </c>
      <c r="H647" t="s">
        <v>1561</v>
      </c>
      <c r="I647">
        <v>0.185</v>
      </c>
      <c r="J647">
        <v>881</v>
      </c>
    </row>
    <row r="648" spans="1:10" x14ac:dyDescent="0.25">
      <c r="A648" t="s">
        <v>1562</v>
      </c>
      <c r="B648">
        <v>2.25</v>
      </c>
      <c r="C648">
        <v>41.04</v>
      </c>
      <c r="D648" t="s">
        <v>75</v>
      </c>
      <c r="E648">
        <v>792342</v>
      </c>
      <c r="F648">
        <v>114</v>
      </c>
      <c r="G648">
        <v>70</v>
      </c>
      <c r="H648" t="s">
        <v>1563</v>
      </c>
      <c r="I648">
        <v>0.161</v>
      </c>
      <c r="J648">
        <v>861</v>
      </c>
    </row>
    <row r="649" spans="1:10" x14ac:dyDescent="0.25">
      <c r="A649" t="s">
        <v>1564</v>
      </c>
      <c r="B649">
        <v>1.1599999999999999</v>
      </c>
      <c r="C649">
        <v>149.02000000000001</v>
      </c>
      <c r="D649" t="s">
        <v>1557</v>
      </c>
      <c r="E649">
        <v>3806221</v>
      </c>
      <c r="F649">
        <v>1363</v>
      </c>
      <c r="G649">
        <v>2037</v>
      </c>
      <c r="H649" t="s">
        <v>1565</v>
      </c>
      <c r="I649">
        <v>0.108</v>
      </c>
      <c r="J649">
        <v>808</v>
      </c>
    </row>
    <row r="650" spans="1:10" x14ac:dyDescent="0.25">
      <c r="A650" t="s">
        <v>1566</v>
      </c>
      <c r="B650">
        <v>1.1399999999999999</v>
      </c>
      <c r="C650">
        <v>149.02000000000001</v>
      </c>
      <c r="D650" t="s">
        <v>1557</v>
      </c>
      <c r="E650">
        <v>4103239</v>
      </c>
      <c r="F650">
        <v>1619</v>
      </c>
      <c r="G650">
        <v>2298</v>
      </c>
      <c r="H650" t="s">
        <v>1567</v>
      </c>
      <c r="I650">
        <v>0.106</v>
      </c>
      <c r="J650">
        <v>859</v>
      </c>
    </row>
    <row r="651" spans="1:10" x14ac:dyDescent="0.25">
      <c r="A651" t="s">
        <v>1568</v>
      </c>
      <c r="B651">
        <v>1.06</v>
      </c>
      <c r="C651">
        <v>43.07</v>
      </c>
      <c r="D651" t="s">
        <v>24</v>
      </c>
      <c r="E651">
        <v>381954</v>
      </c>
      <c r="F651">
        <v>201</v>
      </c>
      <c r="G651">
        <v>64</v>
      </c>
      <c r="H651" t="s">
        <v>1569</v>
      </c>
      <c r="I651">
        <v>5.6000000000000001E-2</v>
      </c>
      <c r="J651">
        <v>944</v>
      </c>
    </row>
    <row r="652" spans="1:10" x14ac:dyDescent="0.25">
      <c r="A652" t="s">
        <v>1570</v>
      </c>
      <c r="B652">
        <v>1.1599999999999999</v>
      </c>
      <c r="C652">
        <v>202.08</v>
      </c>
      <c r="D652" t="s">
        <v>1571</v>
      </c>
      <c r="E652">
        <v>3454207</v>
      </c>
      <c r="F652">
        <v>338</v>
      </c>
      <c r="G652">
        <v>1416</v>
      </c>
      <c r="H652" t="s">
        <v>1572</v>
      </c>
      <c r="I652">
        <v>0.14899999999999999</v>
      </c>
      <c r="J652">
        <v>953</v>
      </c>
    </row>
    <row r="653" spans="1:10" x14ac:dyDescent="0.25">
      <c r="A653" t="s">
        <v>1573</v>
      </c>
      <c r="B653">
        <v>0.93</v>
      </c>
      <c r="C653">
        <v>267.07</v>
      </c>
      <c r="D653" t="s">
        <v>1574</v>
      </c>
      <c r="E653">
        <v>360190</v>
      </c>
      <c r="F653">
        <v>102</v>
      </c>
      <c r="G653">
        <v>420</v>
      </c>
      <c r="H653" t="s">
        <v>1575</v>
      </c>
      <c r="I653">
        <v>9.0999999999999998E-2</v>
      </c>
      <c r="J653">
        <v>846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35777F-F7B4-4FC5-8E6F-DAA6C2308BEE}">
  <sheetPr>
    <tabColor theme="4" tint="0.79998168889431442"/>
  </sheetPr>
  <dimension ref="A1:J445"/>
  <sheetViews>
    <sheetView workbookViewId="0">
      <pane xSplit="1" ySplit="1" topLeftCell="B417" activePane="bottomRight" state="frozen"/>
      <selection pane="topRight" activeCell="B1" sqref="B1"/>
      <selection pane="bottomLeft" activeCell="A2" sqref="A2"/>
      <selection pane="bottomRight" activeCell="B2" sqref="B2"/>
    </sheetView>
  </sheetViews>
  <sheetFormatPr defaultRowHeight="15" x14ac:dyDescent="0.25"/>
  <sheetData>
    <row r="1" spans="1:10" s="5" customFormat="1" x14ac:dyDescent="0.25">
      <c r="A1" s="5" t="s">
        <v>0</v>
      </c>
      <c r="B1" s="5" t="s">
        <v>4</v>
      </c>
      <c r="C1" s="5" t="s">
        <v>5</v>
      </c>
      <c r="D1" s="5" t="s">
        <v>6</v>
      </c>
      <c r="E1" s="5" t="s">
        <v>7</v>
      </c>
      <c r="F1" s="5" t="s">
        <v>8</v>
      </c>
      <c r="G1" s="5" t="s">
        <v>9</v>
      </c>
      <c r="H1" s="5" t="s">
        <v>10</v>
      </c>
      <c r="I1" s="5" t="s">
        <v>11</v>
      </c>
      <c r="J1" s="5" t="s">
        <v>12</v>
      </c>
    </row>
    <row r="2" spans="1:10" x14ac:dyDescent="0.25">
      <c r="A2" t="s">
        <v>13</v>
      </c>
      <c r="B2">
        <v>3.09</v>
      </c>
      <c r="C2">
        <v>73.06</v>
      </c>
      <c r="D2" t="s">
        <v>1576</v>
      </c>
      <c r="E2">
        <v>260678741</v>
      </c>
      <c r="F2">
        <v>736</v>
      </c>
      <c r="G2">
        <v>10257</v>
      </c>
      <c r="H2" t="s">
        <v>1577</v>
      </c>
      <c r="I2">
        <v>0.307</v>
      </c>
      <c r="J2">
        <v>855</v>
      </c>
    </row>
    <row r="3" spans="1:10" x14ac:dyDescent="0.25">
      <c r="A3" t="s">
        <v>1578</v>
      </c>
      <c r="B3">
        <v>1.1100000000000001</v>
      </c>
      <c r="C3">
        <v>56.08</v>
      </c>
      <c r="D3" t="s">
        <v>1045</v>
      </c>
      <c r="E3">
        <v>7187630</v>
      </c>
      <c r="F3">
        <v>1001</v>
      </c>
      <c r="G3">
        <v>797</v>
      </c>
      <c r="H3" t="s">
        <v>1579</v>
      </c>
      <c r="I3">
        <v>8.5000000000000006E-2</v>
      </c>
      <c r="J3">
        <v>806</v>
      </c>
    </row>
    <row r="4" spans="1:10" x14ac:dyDescent="0.25">
      <c r="A4" t="s">
        <v>1580</v>
      </c>
      <c r="B4">
        <v>1.32</v>
      </c>
      <c r="C4">
        <v>80.040000000000006</v>
      </c>
      <c r="D4" t="s">
        <v>1581</v>
      </c>
      <c r="E4">
        <v>119262137</v>
      </c>
      <c r="F4">
        <v>7374</v>
      </c>
      <c r="G4">
        <v>8560</v>
      </c>
      <c r="H4" t="s">
        <v>1582</v>
      </c>
      <c r="I4">
        <v>0.114</v>
      </c>
      <c r="J4">
        <v>953</v>
      </c>
    </row>
    <row r="5" spans="1:10" x14ac:dyDescent="0.25">
      <c r="A5" t="s">
        <v>31</v>
      </c>
      <c r="B5">
        <v>0.85</v>
      </c>
      <c r="C5">
        <v>43.05</v>
      </c>
      <c r="D5" t="s">
        <v>263</v>
      </c>
      <c r="E5">
        <v>3354636</v>
      </c>
      <c r="F5">
        <v>534</v>
      </c>
      <c r="G5">
        <v>84</v>
      </c>
      <c r="H5" t="s">
        <v>1583</v>
      </c>
      <c r="I5">
        <v>0.104</v>
      </c>
      <c r="J5">
        <v>858</v>
      </c>
    </row>
    <row r="6" spans="1:10" x14ac:dyDescent="0.25">
      <c r="A6" t="s">
        <v>34</v>
      </c>
      <c r="B6">
        <v>1.44</v>
      </c>
      <c r="C6">
        <v>85</v>
      </c>
      <c r="D6" t="s">
        <v>1584</v>
      </c>
      <c r="E6">
        <v>2143668</v>
      </c>
      <c r="F6">
        <v>813</v>
      </c>
      <c r="G6">
        <v>975</v>
      </c>
      <c r="H6" t="s">
        <v>1585</v>
      </c>
      <c r="I6">
        <v>0.115</v>
      </c>
      <c r="J6">
        <v>721</v>
      </c>
    </row>
    <row r="7" spans="1:10" x14ac:dyDescent="0.25">
      <c r="A7" t="s">
        <v>1586</v>
      </c>
      <c r="B7">
        <v>0.66</v>
      </c>
      <c r="C7">
        <v>45.05</v>
      </c>
      <c r="D7" t="s">
        <v>43</v>
      </c>
      <c r="E7">
        <v>143519190</v>
      </c>
      <c r="F7">
        <v>1567</v>
      </c>
      <c r="G7">
        <v>3015</v>
      </c>
      <c r="H7" t="s">
        <v>1587</v>
      </c>
      <c r="I7">
        <v>0.11700000000000001</v>
      </c>
      <c r="J7">
        <v>756</v>
      </c>
    </row>
    <row r="8" spans="1:10" x14ac:dyDescent="0.25">
      <c r="A8" t="s">
        <v>1588</v>
      </c>
      <c r="B8">
        <v>1.23</v>
      </c>
      <c r="C8">
        <v>79.06</v>
      </c>
      <c r="D8" t="s">
        <v>243</v>
      </c>
      <c r="E8">
        <v>6594087</v>
      </c>
      <c r="F8">
        <v>1184</v>
      </c>
      <c r="G8">
        <v>829</v>
      </c>
      <c r="H8" t="s">
        <v>1589</v>
      </c>
      <c r="I8">
        <v>0.09</v>
      </c>
      <c r="J8">
        <v>830</v>
      </c>
    </row>
    <row r="9" spans="1:10" x14ac:dyDescent="0.25">
      <c r="A9" t="s">
        <v>1590</v>
      </c>
      <c r="B9">
        <v>1.26</v>
      </c>
      <c r="C9">
        <v>69.040000000000006</v>
      </c>
      <c r="D9" t="s">
        <v>21</v>
      </c>
      <c r="E9">
        <v>56718680</v>
      </c>
      <c r="F9">
        <v>4921</v>
      </c>
      <c r="G9">
        <v>6275</v>
      </c>
      <c r="H9" t="s">
        <v>1591</v>
      </c>
      <c r="I9">
        <v>0.10299999999999999</v>
      </c>
      <c r="J9">
        <v>897</v>
      </c>
    </row>
    <row r="10" spans="1:10" x14ac:dyDescent="0.25">
      <c r="A10" t="s">
        <v>1592</v>
      </c>
      <c r="B10">
        <v>0.97</v>
      </c>
      <c r="C10">
        <v>54.06</v>
      </c>
      <c r="D10" t="s">
        <v>727</v>
      </c>
      <c r="E10">
        <v>3823573</v>
      </c>
      <c r="F10">
        <v>265</v>
      </c>
      <c r="G10">
        <v>586</v>
      </c>
      <c r="H10" t="s">
        <v>1593</v>
      </c>
      <c r="I10">
        <v>0.154</v>
      </c>
      <c r="J10">
        <v>723</v>
      </c>
    </row>
    <row r="11" spans="1:10" x14ac:dyDescent="0.25">
      <c r="A11" t="s">
        <v>1594</v>
      </c>
      <c r="B11">
        <v>2.23</v>
      </c>
      <c r="C11">
        <v>79.040000000000006</v>
      </c>
      <c r="D11" t="s">
        <v>1595</v>
      </c>
      <c r="E11">
        <v>190299726</v>
      </c>
      <c r="F11">
        <v>10735</v>
      </c>
      <c r="G11">
        <v>6479</v>
      </c>
      <c r="H11" t="s">
        <v>1596</v>
      </c>
      <c r="I11">
        <v>0.14099999999999999</v>
      </c>
      <c r="J11">
        <v>940</v>
      </c>
    </row>
    <row r="12" spans="1:10" x14ac:dyDescent="0.25">
      <c r="A12" t="s">
        <v>53</v>
      </c>
      <c r="B12">
        <v>1.64</v>
      </c>
      <c r="C12">
        <v>53.06</v>
      </c>
      <c r="D12" t="s">
        <v>1597</v>
      </c>
      <c r="E12">
        <v>16130386</v>
      </c>
      <c r="F12">
        <v>1569</v>
      </c>
      <c r="G12">
        <v>1730</v>
      </c>
      <c r="H12" t="s">
        <v>1598</v>
      </c>
      <c r="I12">
        <v>0.1</v>
      </c>
      <c r="J12">
        <v>800</v>
      </c>
    </row>
    <row r="13" spans="1:10" x14ac:dyDescent="0.25">
      <c r="A13" t="s">
        <v>56</v>
      </c>
      <c r="B13">
        <v>2.92</v>
      </c>
      <c r="C13">
        <v>55.07</v>
      </c>
      <c r="D13" t="s">
        <v>104</v>
      </c>
      <c r="E13">
        <v>8349263</v>
      </c>
      <c r="F13">
        <v>911</v>
      </c>
      <c r="G13">
        <v>1450</v>
      </c>
      <c r="H13" t="s">
        <v>1599</v>
      </c>
      <c r="I13">
        <v>9.5000000000000001E-2</v>
      </c>
      <c r="J13">
        <v>846</v>
      </c>
    </row>
    <row r="14" spans="1:10" x14ac:dyDescent="0.25">
      <c r="A14" t="s">
        <v>1600</v>
      </c>
      <c r="B14">
        <v>1.1299999999999999</v>
      </c>
      <c r="C14">
        <v>67.05</v>
      </c>
      <c r="D14" t="s">
        <v>235</v>
      </c>
      <c r="E14">
        <v>10295563</v>
      </c>
      <c r="F14">
        <v>1720</v>
      </c>
      <c r="G14">
        <v>2022</v>
      </c>
      <c r="H14" t="s">
        <v>1601</v>
      </c>
      <c r="I14">
        <v>0.10199999999999999</v>
      </c>
      <c r="J14">
        <v>782</v>
      </c>
    </row>
    <row r="15" spans="1:10" x14ac:dyDescent="0.25">
      <c r="A15" t="s">
        <v>1602</v>
      </c>
      <c r="B15">
        <v>1.19</v>
      </c>
      <c r="C15">
        <v>79.06</v>
      </c>
      <c r="D15" t="s">
        <v>243</v>
      </c>
      <c r="E15">
        <v>3169939</v>
      </c>
      <c r="F15">
        <v>546</v>
      </c>
      <c r="G15">
        <v>424</v>
      </c>
      <c r="H15" t="s">
        <v>1603</v>
      </c>
      <c r="I15">
        <v>0.108</v>
      </c>
      <c r="J15">
        <v>836</v>
      </c>
    </row>
    <row r="16" spans="1:10" x14ac:dyDescent="0.25">
      <c r="A16" t="s">
        <v>59</v>
      </c>
      <c r="B16">
        <v>1.24</v>
      </c>
      <c r="C16">
        <v>69.040000000000006</v>
      </c>
      <c r="D16" t="s">
        <v>21</v>
      </c>
      <c r="E16">
        <v>8676841</v>
      </c>
      <c r="F16">
        <v>1662</v>
      </c>
      <c r="G16">
        <v>1854</v>
      </c>
      <c r="H16" t="s">
        <v>1604</v>
      </c>
      <c r="I16">
        <v>9.9000000000000005E-2</v>
      </c>
      <c r="J16">
        <v>844</v>
      </c>
    </row>
    <row r="17" spans="1:10" x14ac:dyDescent="0.25">
      <c r="A17" t="s">
        <v>1605</v>
      </c>
      <c r="B17">
        <v>1.1399999999999999</v>
      </c>
      <c r="C17">
        <v>86.04</v>
      </c>
      <c r="D17" t="s">
        <v>1606</v>
      </c>
      <c r="E17">
        <v>24413563</v>
      </c>
      <c r="F17">
        <v>3246</v>
      </c>
      <c r="G17">
        <v>8190</v>
      </c>
      <c r="H17" t="s">
        <v>1607</v>
      </c>
      <c r="I17">
        <v>0.12</v>
      </c>
      <c r="J17">
        <v>816</v>
      </c>
    </row>
    <row r="18" spans="1:10" x14ac:dyDescent="0.25">
      <c r="A18" t="s">
        <v>1608</v>
      </c>
      <c r="B18">
        <v>1.57</v>
      </c>
      <c r="C18">
        <v>57.05</v>
      </c>
      <c r="D18" t="s">
        <v>617</v>
      </c>
      <c r="E18">
        <v>209307392</v>
      </c>
      <c r="F18">
        <v>6597</v>
      </c>
      <c r="G18">
        <v>9351</v>
      </c>
      <c r="H18" t="s">
        <v>1609</v>
      </c>
      <c r="I18">
        <v>0.13</v>
      </c>
      <c r="J18">
        <v>926</v>
      </c>
    </row>
    <row r="19" spans="1:10" x14ac:dyDescent="0.25">
      <c r="A19" t="s">
        <v>66</v>
      </c>
      <c r="B19">
        <v>1.0900000000000001</v>
      </c>
      <c r="C19">
        <v>43.07</v>
      </c>
      <c r="D19" t="s">
        <v>24</v>
      </c>
      <c r="E19">
        <v>20397994</v>
      </c>
      <c r="F19">
        <v>585</v>
      </c>
      <c r="G19">
        <v>1031</v>
      </c>
      <c r="H19" t="s">
        <v>1610</v>
      </c>
      <c r="I19">
        <v>8.8999999999999996E-2</v>
      </c>
      <c r="J19">
        <v>736</v>
      </c>
    </row>
    <row r="20" spans="1:10" x14ac:dyDescent="0.25">
      <c r="A20" t="s">
        <v>1611</v>
      </c>
      <c r="B20">
        <v>0.76</v>
      </c>
      <c r="C20">
        <v>41.06</v>
      </c>
      <c r="D20" t="s">
        <v>294</v>
      </c>
      <c r="E20">
        <v>7137435</v>
      </c>
      <c r="F20">
        <v>871</v>
      </c>
      <c r="G20">
        <v>396</v>
      </c>
      <c r="H20" t="s">
        <v>1612</v>
      </c>
      <c r="I20">
        <v>0.10299999999999999</v>
      </c>
      <c r="J20">
        <v>844</v>
      </c>
    </row>
    <row r="21" spans="1:10" x14ac:dyDescent="0.25">
      <c r="A21" t="s">
        <v>77</v>
      </c>
      <c r="B21">
        <v>1.17</v>
      </c>
      <c r="C21">
        <v>55.04</v>
      </c>
      <c r="D21" t="s">
        <v>1613</v>
      </c>
      <c r="E21">
        <v>4488378</v>
      </c>
      <c r="F21">
        <v>1015</v>
      </c>
      <c r="G21">
        <v>357</v>
      </c>
      <c r="H21" t="s">
        <v>1614</v>
      </c>
      <c r="I21">
        <v>0.11600000000000001</v>
      </c>
      <c r="J21">
        <v>817</v>
      </c>
    </row>
    <row r="22" spans="1:10" x14ac:dyDescent="0.25">
      <c r="A22" t="s">
        <v>85</v>
      </c>
      <c r="B22">
        <v>1.2</v>
      </c>
      <c r="C22">
        <v>60.03</v>
      </c>
      <c r="D22" t="s">
        <v>86</v>
      </c>
      <c r="E22">
        <v>147624118</v>
      </c>
      <c r="F22">
        <v>4023</v>
      </c>
      <c r="G22">
        <v>3987</v>
      </c>
      <c r="H22" t="s">
        <v>1615</v>
      </c>
      <c r="I22">
        <v>9.8000000000000004E-2</v>
      </c>
      <c r="J22">
        <v>932</v>
      </c>
    </row>
    <row r="23" spans="1:10" x14ac:dyDescent="0.25">
      <c r="A23" t="s">
        <v>82</v>
      </c>
      <c r="B23">
        <v>1.39</v>
      </c>
      <c r="C23">
        <v>42.06</v>
      </c>
      <c r="D23" t="s">
        <v>83</v>
      </c>
      <c r="E23">
        <v>75736828</v>
      </c>
      <c r="F23">
        <v>1745</v>
      </c>
      <c r="G23">
        <v>1151</v>
      </c>
      <c r="H23" t="s">
        <v>1616</v>
      </c>
      <c r="I23">
        <v>0.125</v>
      </c>
      <c r="J23">
        <v>835</v>
      </c>
    </row>
    <row r="24" spans="1:10" x14ac:dyDescent="0.25">
      <c r="A24" t="s">
        <v>1617</v>
      </c>
      <c r="B24">
        <v>6.92</v>
      </c>
      <c r="C24">
        <v>45.05</v>
      </c>
      <c r="D24" t="s">
        <v>43</v>
      </c>
      <c r="E24">
        <v>1758788</v>
      </c>
      <c r="F24">
        <v>107</v>
      </c>
      <c r="G24">
        <v>84</v>
      </c>
      <c r="H24" t="s">
        <v>1618</v>
      </c>
      <c r="I24">
        <v>6.8000000000000005E-2</v>
      </c>
      <c r="J24">
        <v>847</v>
      </c>
    </row>
    <row r="25" spans="1:10" x14ac:dyDescent="0.25">
      <c r="A25" t="s">
        <v>88</v>
      </c>
      <c r="B25">
        <v>0.65</v>
      </c>
      <c r="C25">
        <v>43.07</v>
      </c>
      <c r="D25" t="s">
        <v>24</v>
      </c>
      <c r="E25">
        <v>20867745</v>
      </c>
      <c r="F25">
        <v>628</v>
      </c>
      <c r="G25">
        <v>942</v>
      </c>
      <c r="H25" t="s">
        <v>1619</v>
      </c>
      <c r="I25">
        <v>0.1</v>
      </c>
      <c r="J25">
        <v>874</v>
      </c>
    </row>
    <row r="26" spans="1:10" x14ac:dyDescent="0.25">
      <c r="A26" t="s">
        <v>91</v>
      </c>
      <c r="B26">
        <v>1.07</v>
      </c>
      <c r="C26">
        <v>84.06</v>
      </c>
      <c r="D26" t="s">
        <v>275</v>
      </c>
      <c r="E26">
        <v>7107882</v>
      </c>
      <c r="F26">
        <v>761</v>
      </c>
      <c r="G26">
        <v>1509</v>
      </c>
      <c r="H26" t="s">
        <v>1620</v>
      </c>
      <c r="I26">
        <v>0.11</v>
      </c>
      <c r="J26">
        <v>821</v>
      </c>
    </row>
    <row r="27" spans="1:10" x14ac:dyDescent="0.25">
      <c r="A27" t="s">
        <v>93</v>
      </c>
      <c r="B27">
        <v>1.19</v>
      </c>
      <c r="C27">
        <v>55.04</v>
      </c>
      <c r="D27" t="s">
        <v>1613</v>
      </c>
      <c r="E27">
        <v>132083963</v>
      </c>
      <c r="F27">
        <v>5759</v>
      </c>
      <c r="G27">
        <v>8751</v>
      </c>
      <c r="H27" t="s">
        <v>1621</v>
      </c>
      <c r="I27">
        <v>0.13600000000000001</v>
      </c>
      <c r="J27">
        <v>926</v>
      </c>
    </row>
    <row r="28" spans="1:10" x14ac:dyDescent="0.25">
      <c r="A28" t="s">
        <v>1622</v>
      </c>
      <c r="B28">
        <v>1.41</v>
      </c>
      <c r="C28">
        <v>55.07</v>
      </c>
      <c r="D28" t="s">
        <v>104</v>
      </c>
      <c r="E28">
        <v>7312529</v>
      </c>
      <c r="F28">
        <v>3321</v>
      </c>
      <c r="G28">
        <v>709</v>
      </c>
      <c r="H28" t="s">
        <v>1623</v>
      </c>
      <c r="I28">
        <v>0.14699999999999999</v>
      </c>
      <c r="J28">
        <v>879</v>
      </c>
    </row>
    <row r="29" spans="1:10" x14ac:dyDescent="0.25">
      <c r="A29" t="s">
        <v>95</v>
      </c>
      <c r="B29">
        <v>1.3</v>
      </c>
      <c r="C29">
        <v>84.02</v>
      </c>
      <c r="D29" t="s">
        <v>1624</v>
      </c>
      <c r="E29">
        <v>111743083</v>
      </c>
      <c r="F29">
        <v>20316</v>
      </c>
      <c r="G29">
        <v>8658</v>
      </c>
      <c r="H29" t="s">
        <v>1625</v>
      </c>
      <c r="I29">
        <v>0.14000000000000001</v>
      </c>
      <c r="J29">
        <v>757</v>
      </c>
    </row>
    <row r="30" spans="1:10" x14ac:dyDescent="0.25">
      <c r="A30" t="s">
        <v>1626</v>
      </c>
      <c r="B30">
        <v>0.42</v>
      </c>
      <c r="C30">
        <v>43.04</v>
      </c>
      <c r="D30" t="s">
        <v>32</v>
      </c>
      <c r="E30">
        <v>9485724</v>
      </c>
      <c r="F30">
        <v>1711</v>
      </c>
      <c r="G30">
        <v>410</v>
      </c>
      <c r="H30" t="s">
        <v>1627</v>
      </c>
      <c r="I30">
        <v>0.13600000000000001</v>
      </c>
      <c r="J30">
        <v>724</v>
      </c>
    </row>
    <row r="31" spans="1:10" x14ac:dyDescent="0.25">
      <c r="A31" t="s">
        <v>1628</v>
      </c>
      <c r="B31">
        <v>0.77</v>
      </c>
      <c r="C31">
        <v>98.07</v>
      </c>
      <c r="D31" t="s">
        <v>1629</v>
      </c>
      <c r="E31">
        <v>1434818</v>
      </c>
      <c r="F31">
        <v>809</v>
      </c>
      <c r="G31">
        <v>572</v>
      </c>
      <c r="H31" t="s">
        <v>1630</v>
      </c>
      <c r="I31">
        <v>0.159</v>
      </c>
      <c r="J31">
        <v>712</v>
      </c>
    </row>
    <row r="32" spans="1:10" x14ac:dyDescent="0.25">
      <c r="A32" t="s">
        <v>1631</v>
      </c>
      <c r="B32">
        <v>0.77</v>
      </c>
      <c r="C32">
        <v>55.07</v>
      </c>
      <c r="D32" t="s">
        <v>104</v>
      </c>
      <c r="E32">
        <v>1105564</v>
      </c>
      <c r="F32">
        <v>238</v>
      </c>
      <c r="G32">
        <v>164</v>
      </c>
      <c r="H32" t="s">
        <v>1632</v>
      </c>
      <c r="I32">
        <v>0.17199999999999999</v>
      </c>
      <c r="J32">
        <v>723</v>
      </c>
    </row>
    <row r="33" spans="1:10" x14ac:dyDescent="0.25">
      <c r="A33" t="s">
        <v>1633</v>
      </c>
      <c r="B33">
        <v>1.22</v>
      </c>
      <c r="C33">
        <v>43.07</v>
      </c>
      <c r="D33" t="s">
        <v>24</v>
      </c>
      <c r="E33">
        <v>16526678</v>
      </c>
      <c r="F33">
        <v>279</v>
      </c>
      <c r="G33">
        <v>577</v>
      </c>
      <c r="H33" t="s">
        <v>1634</v>
      </c>
      <c r="I33">
        <v>0.14599999999999999</v>
      </c>
      <c r="J33">
        <v>845</v>
      </c>
    </row>
    <row r="34" spans="1:10" x14ac:dyDescent="0.25">
      <c r="A34" t="s">
        <v>108</v>
      </c>
      <c r="B34">
        <v>2.2999999999999998</v>
      </c>
      <c r="C34">
        <v>93.05</v>
      </c>
      <c r="D34" t="s">
        <v>109</v>
      </c>
      <c r="E34">
        <v>60508133</v>
      </c>
      <c r="F34">
        <v>3002</v>
      </c>
      <c r="G34">
        <v>4145</v>
      </c>
      <c r="H34" t="s">
        <v>1635</v>
      </c>
      <c r="I34">
        <v>0.153</v>
      </c>
      <c r="J34">
        <v>945</v>
      </c>
    </row>
    <row r="35" spans="1:10" x14ac:dyDescent="0.25">
      <c r="A35" t="s">
        <v>113</v>
      </c>
      <c r="B35">
        <v>1.02</v>
      </c>
      <c r="C35">
        <v>41.06</v>
      </c>
      <c r="D35" t="s">
        <v>294</v>
      </c>
      <c r="E35">
        <v>5263159</v>
      </c>
      <c r="F35">
        <v>638</v>
      </c>
      <c r="G35">
        <v>198</v>
      </c>
      <c r="H35" t="s">
        <v>1636</v>
      </c>
      <c r="I35">
        <v>0.1</v>
      </c>
      <c r="J35">
        <v>736</v>
      </c>
    </row>
    <row r="36" spans="1:10" x14ac:dyDescent="0.25">
      <c r="A36" t="s">
        <v>115</v>
      </c>
      <c r="B36">
        <v>1.57</v>
      </c>
      <c r="C36">
        <v>94.05</v>
      </c>
      <c r="D36" t="s">
        <v>1637</v>
      </c>
      <c r="E36">
        <v>144887813</v>
      </c>
      <c r="F36">
        <v>6107</v>
      </c>
      <c r="G36">
        <v>7077</v>
      </c>
      <c r="H36" t="s">
        <v>1638</v>
      </c>
      <c r="I36">
        <v>0.14399999999999999</v>
      </c>
      <c r="J36">
        <v>929</v>
      </c>
    </row>
    <row r="37" spans="1:10" x14ac:dyDescent="0.25">
      <c r="A37" t="s">
        <v>1639</v>
      </c>
      <c r="B37">
        <v>1.8</v>
      </c>
      <c r="C37">
        <v>71.06</v>
      </c>
      <c r="D37" t="s">
        <v>1640</v>
      </c>
      <c r="E37">
        <v>26244463</v>
      </c>
      <c r="F37">
        <v>1084</v>
      </c>
      <c r="G37">
        <v>3953</v>
      </c>
      <c r="H37" t="s">
        <v>1641</v>
      </c>
      <c r="I37">
        <v>0.14299999999999999</v>
      </c>
      <c r="J37">
        <v>831</v>
      </c>
    </row>
    <row r="38" spans="1:10" x14ac:dyDescent="0.25">
      <c r="A38" t="s">
        <v>124</v>
      </c>
      <c r="B38">
        <v>1.38</v>
      </c>
      <c r="C38">
        <v>59.06</v>
      </c>
      <c r="D38" t="s">
        <v>29</v>
      </c>
      <c r="E38">
        <v>7324214</v>
      </c>
      <c r="F38">
        <v>1661</v>
      </c>
      <c r="G38">
        <v>1966</v>
      </c>
      <c r="H38" t="s">
        <v>1642</v>
      </c>
      <c r="I38">
        <v>0.14699999999999999</v>
      </c>
      <c r="J38">
        <v>725</v>
      </c>
    </row>
    <row r="39" spans="1:10" x14ac:dyDescent="0.25">
      <c r="A39" t="s">
        <v>1643</v>
      </c>
      <c r="B39">
        <v>1.55</v>
      </c>
      <c r="C39">
        <v>82.04</v>
      </c>
      <c r="D39" t="s">
        <v>335</v>
      </c>
      <c r="E39">
        <v>332790361</v>
      </c>
      <c r="F39">
        <v>8112</v>
      </c>
      <c r="G39">
        <v>17698</v>
      </c>
      <c r="H39" t="s">
        <v>1644</v>
      </c>
      <c r="I39">
        <v>0.182</v>
      </c>
      <c r="J39">
        <v>842</v>
      </c>
    </row>
    <row r="40" spans="1:10" x14ac:dyDescent="0.25">
      <c r="A40" t="s">
        <v>1645</v>
      </c>
      <c r="B40">
        <v>1.1399999999999999</v>
      </c>
      <c r="C40">
        <v>93.07</v>
      </c>
      <c r="D40" t="s">
        <v>563</v>
      </c>
      <c r="E40">
        <v>756977</v>
      </c>
      <c r="F40">
        <v>241</v>
      </c>
      <c r="G40">
        <v>193</v>
      </c>
      <c r="H40" t="s">
        <v>1646</v>
      </c>
      <c r="I40">
        <v>0.127</v>
      </c>
      <c r="J40">
        <v>772</v>
      </c>
    </row>
    <row r="41" spans="1:10" x14ac:dyDescent="0.25">
      <c r="A41" t="s">
        <v>69</v>
      </c>
      <c r="B41">
        <v>1.39</v>
      </c>
      <c r="C41">
        <v>69.040000000000006</v>
      </c>
      <c r="D41" t="s">
        <v>21</v>
      </c>
      <c r="E41">
        <v>22585539</v>
      </c>
      <c r="F41">
        <v>656</v>
      </c>
      <c r="G41">
        <v>3533</v>
      </c>
      <c r="H41" t="s">
        <v>1647</v>
      </c>
      <c r="I41">
        <v>0.123</v>
      </c>
      <c r="J41">
        <v>865</v>
      </c>
    </row>
    <row r="42" spans="1:10" x14ac:dyDescent="0.25">
      <c r="A42" t="s">
        <v>199</v>
      </c>
      <c r="B42">
        <v>2.4</v>
      </c>
      <c r="C42">
        <v>83.05</v>
      </c>
      <c r="D42" t="s">
        <v>131</v>
      </c>
      <c r="E42">
        <v>16502470</v>
      </c>
      <c r="F42">
        <v>470</v>
      </c>
      <c r="G42">
        <v>3601</v>
      </c>
      <c r="H42" t="s">
        <v>1648</v>
      </c>
      <c r="I42">
        <v>0.19600000000000001</v>
      </c>
      <c r="J42">
        <v>800</v>
      </c>
    </row>
    <row r="43" spans="1:10" x14ac:dyDescent="0.25">
      <c r="A43" t="s">
        <v>1649</v>
      </c>
      <c r="B43">
        <v>1.1599999999999999</v>
      </c>
      <c r="C43">
        <v>93.07</v>
      </c>
      <c r="D43" t="s">
        <v>563</v>
      </c>
      <c r="E43">
        <v>2459066</v>
      </c>
      <c r="F43">
        <v>421</v>
      </c>
      <c r="G43">
        <v>589</v>
      </c>
      <c r="H43" t="s">
        <v>1650</v>
      </c>
      <c r="I43">
        <v>0.111</v>
      </c>
      <c r="J43">
        <v>798</v>
      </c>
    </row>
    <row r="44" spans="1:10" x14ac:dyDescent="0.25">
      <c r="A44" t="s">
        <v>138</v>
      </c>
      <c r="B44">
        <v>0.69</v>
      </c>
      <c r="C44">
        <v>55.06</v>
      </c>
      <c r="D44" t="s">
        <v>57</v>
      </c>
      <c r="E44">
        <v>25497007</v>
      </c>
      <c r="F44">
        <v>532</v>
      </c>
      <c r="G44">
        <v>2308</v>
      </c>
      <c r="H44" t="s">
        <v>1651</v>
      </c>
      <c r="I44">
        <v>0.19800000000000001</v>
      </c>
      <c r="J44">
        <v>732</v>
      </c>
    </row>
    <row r="45" spans="1:10" x14ac:dyDescent="0.25">
      <c r="A45" t="s">
        <v>143</v>
      </c>
      <c r="B45">
        <v>1.1100000000000001</v>
      </c>
      <c r="C45">
        <v>69.040000000000006</v>
      </c>
      <c r="D45" t="s">
        <v>21</v>
      </c>
      <c r="E45">
        <v>10108891</v>
      </c>
      <c r="F45">
        <v>677</v>
      </c>
      <c r="G45">
        <v>1507</v>
      </c>
      <c r="H45" t="s">
        <v>1652</v>
      </c>
      <c r="I45">
        <v>0.13800000000000001</v>
      </c>
      <c r="J45">
        <v>857</v>
      </c>
    </row>
    <row r="46" spans="1:10" x14ac:dyDescent="0.25">
      <c r="A46" t="s">
        <v>145</v>
      </c>
      <c r="B46">
        <v>4.16</v>
      </c>
      <c r="C46">
        <v>55.07</v>
      </c>
      <c r="D46" t="s">
        <v>104</v>
      </c>
      <c r="E46">
        <v>1987841</v>
      </c>
      <c r="F46">
        <v>260</v>
      </c>
      <c r="G46">
        <v>293</v>
      </c>
      <c r="H46" t="s">
        <v>1653</v>
      </c>
      <c r="I46">
        <v>0.14599999999999999</v>
      </c>
      <c r="J46">
        <v>737</v>
      </c>
    </row>
    <row r="47" spans="1:10" x14ac:dyDescent="0.25">
      <c r="A47" t="s">
        <v>147</v>
      </c>
      <c r="B47">
        <v>1.65</v>
      </c>
      <c r="C47">
        <v>74.040000000000006</v>
      </c>
      <c r="D47" t="s">
        <v>119</v>
      </c>
      <c r="E47">
        <v>4821782</v>
      </c>
      <c r="F47">
        <v>691</v>
      </c>
      <c r="G47">
        <v>710</v>
      </c>
      <c r="H47" t="s">
        <v>1654</v>
      </c>
      <c r="I47">
        <v>0.11899999999999999</v>
      </c>
      <c r="J47">
        <v>839</v>
      </c>
    </row>
    <row r="48" spans="1:10" x14ac:dyDescent="0.25">
      <c r="A48" t="s">
        <v>149</v>
      </c>
      <c r="B48">
        <v>1.26</v>
      </c>
      <c r="C48">
        <v>43.03</v>
      </c>
      <c r="D48" t="s">
        <v>18</v>
      </c>
      <c r="E48">
        <v>41843346</v>
      </c>
      <c r="F48">
        <v>2579</v>
      </c>
      <c r="G48">
        <v>1622</v>
      </c>
      <c r="H48" t="s">
        <v>150</v>
      </c>
      <c r="I48">
        <v>0.13300000000000001</v>
      </c>
      <c r="J48">
        <v>960</v>
      </c>
    </row>
    <row r="49" spans="1:10" x14ac:dyDescent="0.25">
      <c r="A49" t="s">
        <v>151</v>
      </c>
      <c r="B49">
        <v>1.01</v>
      </c>
      <c r="C49">
        <v>41.05</v>
      </c>
      <c r="D49" t="s">
        <v>49</v>
      </c>
      <c r="E49">
        <v>1529196</v>
      </c>
      <c r="F49">
        <v>100</v>
      </c>
      <c r="G49">
        <v>113</v>
      </c>
      <c r="H49" t="s">
        <v>1655</v>
      </c>
      <c r="I49">
        <v>0.111</v>
      </c>
      <c r="J49">
        <v>770</v>
      </c>
    </row>
    <row r="50" spans="1:10" x14ac:dyDescent="0.25">
      <c r="A50" t="s">
        <v>153</v>
      </c>
      <c r="B50">
        <v>1.23</v>
      </c>
      <c r="C50">
        <v>98.03</v>
      </c>
      <c r="D50" t="s">
        <v>154</v>
      </c>
      <c r="E50">
        <v>167936150</v>
      </c>
      <c r="F50">
        <v>5148</v>
      </c>
      <c r="G50">
        <v>9160</v>
      </c>
      <c r="H50" t="s">
        <v>1656</v>
      </c>
      <c r="I50">
        <v>0.154</v>
      </c>
      <c r="J50">
        <v>883</v>
      </c>
    </row>
    <row r="51" spans="1:10" x14ac:dyDescent="0.25">
      <c r="A51" t="s">
        <v>1657</v>
      </c>
      <c r="B51">
        <v>1.31</v>
      </c>
      <c r="C51">
        <v>95.01</v>
      </c>
      <c r="D51" t="s">
        <v>187</v>
      </c>
      <c r="E51">
        <v>9506399</v>
      </c>
      <c r="F51">
        <v>1001</v>
      </c>
      <c r="G51">
        <v>779</v>
      </c>
      <c r="H51" t="s">
        <v>1658</v>
      </c>
      <c r="I51">
        <v>0.155</v>
      </c>
      <c r="J51">
        <v>759</v>
      </c>
    </row>
    <row r="52" spans="1:10" x14ac:dyDescent="0.25">
      <c r="A52" t="s">
        <v>1659</v>
      </c>
      <c r="B52">
        <v>0.84</v>
      </c>
      <c r="C52">
        <v>43.04</v>
      </c>
      <c r="D52" t="s">
        <v>32</v>
      </c>
      <c r="E52">
        <v>4676235</v>
      </c>
      <c r="F52">
        <v>254</v>
      </c>
      <c r="G52">
        <v>150</v>
      </c>
      <c r="H52" t="s">
        <v>1660</v>
      </c>
      <c r="I52">
        <v>0.14399999999999999</v>
      </c>
      <c r="J52">
        <v>738</v>
      </c>
    </row>
    <row r="53" spans="1:10" x14ac:dyDescent="0.25">
      <c r="A53" t="s">
        <v>164</v>
      </c>
      <c r="B53">
        <v>2.75</v>
      </c>
      <c r="C53">
        <v>93.06</v>
      </c>
      <c r="D53" t="s">
        <v>141</v>
      </c>
      <c r="E53">
        <v>53165523</v>
      </c>
      <c r="F53">
        <v>1108</v>
      </c>
      <c r="G53">
        <v>2744</v>
      </c>
      <c r="H53" t="s">
        <v>1661</v>
      </c>
      <c r="I53">
        <v>0.16</v>
      </c>
      <c r="J53">
        <v>894</v>
      </c>
    </row>
    <row r="54" spans="1:10" x14ac:dyDescent="0.25">
      <c r="A54" t="s">
        <v>1662</v>
      </c>
      <c r="B54">
        <v>1.19</v>
      </c>
      <c r="C54">
        <v>83.05</v>
      </c>
      <c r="D54" t="s">
        <v>131</v>
      </c>
      <c r="E54">
        <v>2106341</v>
      </c>
      <c r="F54">
        <v>343</v>
      </c>
      <c r="G54">
        <v>446</v>
      </c>
      <c r="H54" t="s">
        <v>1663</v>
      </c>
      <c r="I54">
        <v>0.12</v>
      </c>
      <c r="J54">
        <v>784</v>
      </c>
    </row>
    <row r="55" spans="1:10" x14ac:dyDescent="0.25">
      <c r="A55" t="s">
        <v>1664</v>
      </c>
      <c r="B55">
        <v>1.38</v>
      </c>
      <c r="C55">
        <v>81.040000000000006</v>
      </c>
      <c r="D55" t="s">
        <v>1665</v>
      </c>
      <c r="E55">
        <v>23506697</v>
      </c>
      <c r="F55">
        <v>2084</v>
      </c>
      <c r="G55">
        <v>2028</v>
      </c>
      <c r="H55" t="s">
        <v>1666</v>
      </c>
      <c r="I55">
        <v>0.161</v>
      </c>
      <c r="J55">
        <v>802</v>
      </c>
    </row>
    <row r="56" spans="1:10" x14ac:dyDescent="0.25">
      <c r="A56" t="s">
        <v>171</v>
      </c>
      <c r="B56">
        <v>0.84</v>
      </c>
      <c r="C56">
        <v>43.03</v>
      </c>
      <c r="D56" t="s">
        <v>18</v>
      </c>
      <c r="E56">
        <v>4680755</v>
      </c>
      <c r="F56">
        <v>219</v>
      </c>
      <c r="G56">
        <v>212</v>
      </c>
      <c r="H56" t="s">
        <v>1667</v>
      </c>
      <c r="I56">
        <v>0.158</v>
      </c>
      <c r="J56">
        <v>758</v>
      </c>
    </row>
    <row r="57" spans="1:10" x14ac:dyDescent="0.25">
      <c r="A57" t="s">
        <v>173</v>
      </c>
      <c r="B57">
        <v>1.1200000000000001</v>
      </c>
      <c r="C57">
        <v>102.05</v>
      </c>
      <c r="D57" t="s">
        <v>876</v>
      </c>
      <c r="E57">
        <v>3434113</v>
      </c>
      <c r="F57">
        <v>768</v>
      </c>
      <c r="G57">
        <v>1615</v>
      </c>
      <c r="H57" t="s">
        <v>1668</v>
      </c>
      <c r="I57">
        <v>0.127</v>
      </c>
      <c r="J57">
        <v>716</v>
      </c>
    </row>
    <row r="58" spans="1:10" x14ac:dyDescent="0.25">
      <c r="A58" t="s">
        <v>1669</v>
      </c>
      <c r="B58">
        <v>1.25</v>
      </c>
      <c r="C58">
        <v>81.040000000000006</v>
      </c>
      <c r="D58" t="s">
        <v>1665</v>
      </c>
      <c r="E58">
        <v>14706826</v>
      </c>
      <c r="F58">
        <v>1070</v>
      </c>
      <c r="G58">
        <v>1724</v>
      </c>
      <c r="H58" t="s">
        <v>1670</v>
      </c>
      <c r="I58">
        <v>0.154</v>
      </c>
      <c r="J58">
        <v>806</v>
      </c>
    </row>
    <row r="59" spans="1:10" x14ac:dyDescent="0.25">
      <c r="A59" t="s">
        <v>176</v>
      </c>
      <c r="B59">
        <v>1.1200000000000001</v>
      </c>
      <c r="C59">
        <v>96.02</v>
      </c>
      <c r="D59" t="s">
        <v>1671</v>
      </c>
      <c r="E59">
        <v>9041440</v>
      </c>
      <c r="F59">
        <v>1677</v>
      </c>
      <c r="G59">
        <v>1139</v>
      </c>
      <c r="H59" t="s">
        <v>1672</v>
      </c>
      <c r="I59">
        <v>0.16700000000000001</v>
      </c>
      <c r="J59">
        <v>926</v>
      </c>
    </row>
    <row r="60" spans="1:10" x14ac:dyDescent="0.25">
      <c r="A60" t="s">
        <v>179</v>
      </c>
      <c r="B60">
        <v>2.77</v>
      </c>
      <c r="C60">
        <v>42.05</v>
      </c>
      <c r="D60" t="s">
        <v>180</v>
      </c>
      <c r="E60">
        <v>11562288</v>
      </c>
      <c r="F60">
        <v>669</v>
      </c>
      <c r="G60">
        <v>459</v>
      </c>
      <c r="H60" t="s">
        <v>1673</v>
      </c>
      <c r="I60">
        <v>0.151</v>
      </c>
      <c r="J60">
        <v>873</v>
      </c>
    </row>
    <row r="61" spans="1:10" x14ac:dyDescent="0.25">
      <c r="A61" t="s">
        <v>189</v>
      </c>
      <c r="B61">
        <v>1.91</v>
      </c>
      <c r="C61">
        <v>107.07</v>
      </c>
      <c r="D61" t="s">
        <v>190</v>
      </c>
      <c r="E61">
        <v>8134298</v>
      </c>
      <c r="F61">
        <v>865</v>
      </c>
      <c r="G61">
        <v>1794</v>
      </c>
      <c r="H61" t="s">
        <v>1674</v>
      </c>
      <c r="I61">
        <v>0.16600000000000001</v>
      </c>
      <c r="J61">
        <v>740</v>
      </c>
    </row>
    <row r="62" spans="1:10" x14ac:dyDescent="0.25">
      <c r="A62" t="s">
        <v>194</v>
      </c>
      <c r="B62">
        <v>1.1000000000000001</v>
      </c>
      <c r="C62">
        <v>67.069999999999993</v>
      </c>
      <c r="D62" t="s">
        <v>1675</v>
      </c>
      <c r="E62">
        <v>4951792</v>
      </c>
      <c r="F62">
        <v>677</v>
      </c>
      <c r="G62">
        <v>948</v>
      </c>
      <c r="H62" t="s">
        <v>196</v>
      </c>
      <c r="I62">
        <v>0.157</v>
      </c>
      <c r="J62">
        <v>835</v>
      </c>
    </row>
    <row r="63" spans="1:10" x14ac:dyDescent="0.25">
      <c r="A63" t="s">
        <v>197</v>
      </c>
      <c r="B63">
        <v>1.06</v>
      </c>
      <c r="C63">
        <v>43.04</v>
      </c>
      <c r="D63" t="s">
        <v>32</v>
      </c>
      <c r="E63">
        <v>9619892</v>
      </c>
      <c r="F63">
        <v>917</v>
      </c>
      <c r="G63">
        <v>348</v>
      </c>
      <c r="H63" t="s">
        <v>1676</v>
      </c>
      <c r="I63">
        <v>0.113</v>
      </c>
      <c r="J63">
        <v>919</v>
      </c>
    </row>
    <row r="64" spans="1:10" x14ac:dyDescent="0.25">
      <c r="A64" t="s">
        <v>1677</v>
      </c>
      <c r="B64">
        <v>8.1</v>
      </c>
      <c r="C64">
        <v>98.03</v>
      </c>
      <c r="D64" t="s">
        <v>154</v>
      </c>
      <c r="E64">
        <v>630913</v>
      </c>
      <c r="F64">
        <v>116</v>
      </c>
      <c r="G64">
        <v>236</v>
      </c>
      <c r="H64" t="s">
        <v>1678</v>
      </c>
      <c r="I64">
        <v>0.105</v>
      </c>
      <c r="J64">
        <v>747</v>
      </c>
    </row>
    <row r="65" spans="1:10" x14ac:dyDescent="0.25">
      <c r="A65" t="s">
        <v>136</v>
      </c>
      <c r="B65">
        <v>1.24</v>
      </c>
      <c r="C65">
        <v>55.04</v>
      </c>
      <c r="D65" t="s">
        <v>1613</v>
      </c>
      <c r="E65">
        <v>13058887</v>
      </c>
      <c r="F65">
        <v>1099</v>
      </c>
      <c r="G65">
        <v>1129</v>
      </c>
      <c r="H65" t="s">
        <v>1679</v>
      </c>
      <c r="I65">
        <v>0.17499999999999999</v>
      </c>
      <c r="J65">
        <v>791</v>
      </c>
    </row>
    <row r="66" spans="1:10" x14ac:dyDescent="0.25">
      <c r="A66" t="s">
        <v>1680</v>
      </c>
      <c r="B66">
        <v>4.6100000000000003</v>
      </c>
      <c r="C66">
        <v>43.04</v>
      </c>
      <c r="D66" t="s">
        <v>32</v>
      </c>
      <c r="E66">
        <v>2647147</v>
      </c>
      <c r="F66">
        <v>144</v>
      </c>
      <c r="G66">
        <v>140</v>
      </c>
      <c r="H66" t="s">
        <v>1681</v>
      </c>
      <c r="I66">
        <v>0.11799999999999999</v>
      </c>
      <c r="J66">
        <v>718</v>
      </c>
    </row>
    <row r="67" spans="1:10" x14ac:dyDescent="0.25">
      <c r="A67" t="s">
        <v>1682</v>
      </c>
      <c r="B67">
        <v>1.18</v>
      </c>
      <c r="C67">
        <v>69.040000000000006</v>
      </c>
      <c r="D67" t="s">
        <v>21</v>
      </c>
      <c r="E67">
        <v>2568136</v>
      </c>
      <c r="F67">
        <v>586</v>
      </c>
      <c r="G67">
        <v>509</v>
      </c>
      <c r="H67" t="s">
        <v>1683</v>
      </c>
      <c r="I67">
        <v>0.14899999999999999</v>
      </c>
      <c r="J67">
        <v>708</v>
      </c>
    </row>
    <row r="68" spans="1:10" x14ac:dyDescent="0.25">
      <c r="A68" t="s">
        <v>206</v>
      </c>
      <c r="B68">
        <v>1.17</v>
      </c>
      <c r="C68">
        <v>44.04</v>
      </c>
      <c r="D68" t="s">
        <v>207</v>
      </c>
      <c r="E68">
        <v>9440352</v>
      </c>
      <c r="F68">
        <v>364</v>
      </c>
      <c r="G68">
        <v>151</v>
      </c>
      <c r="H68" t="s">
        <v>1684</v>
      </c>
      <c r="I68">
        <v>0.192</v>
      </c>
      <c r="J68">
        <v>714</v>
      </c>
    </row>
    <row r="69" spans="1:10" x14ac:dyDescent="0.25">
      <c r="A69" t="s">
        <v>1685</v>
      </c>
      <c r="B69">
        <v>1.19</v>
      </c>
      <c r="C69">
        <v>95.01</v>
      </c>
      <c r="D69" t="s">
        <v>187</v>
      </c>
      <c r="E69">
        <v>10996933</v>
      </c>
      <c r="F69">
        <v>1318</v>
      </c>
      <c r="G69">
        <v>2475</v>
      </c>
      <c r="H69" t="s">
        <v>1686</v>
      </c>
      <c r="I69">
        <v>0.14599999999999999</v>
      </c>
      <c r="J69">
        <v>870</v>
      </c>
    </row>
    <row r="70" spans="1:10" x14ac:dyDescent="0.25">
      <c r="A70" t="s">
        <v>211</v>
      </c>
      <c r="B70">
        <v>2.2400000000000002</v>
      </c>
      <c r="C70">
        <v>106.06</v>
      </c>
      <c r="D70" t="s">
        <v>212</v>
      </c>
      <c r="E70">
        <v>14221095</v>
      </c>
      <c r="F70">
        <v>915</v>
      </c>
      <c r="G70">
        <v>1863</v>
      </c>
      <c r="H70" t="s">
        <v>1687</v>
      </c>
      <c r="I70">
        <v>0.158</v>
      </c>
      <c r="J70">
        <v>811</v>
      </c>
    </row>
    <row r="71" spans="1:10" x14ac:dyDescent="0.25">
      <c r="A71" t="s">
        <v>1688</v>
      </c>
      <c r="B71">
        <v>4.28</v>
      </c>
      <c r="C71">
        <v>40.049999999999997</v>
      </c>
      <c r="D71" t="s">
        <v>1689</v>
      </c>
      <c r="E71">
        <v>2200880</v>
      </c>
      <c r="F71">
        <v>599</v>
      </c>
      <c r="G71">
        <v>189</v>
      </c>
      <c r="H71" t="s">
        <v>1690</v>
      </c>
      <c r="I71">
        <v>0.155</v>
      </c>
      <c r="J71">
        <v>712</v>
      </c>
    </row>
    <row r="72" spans="1:10" x14ac:dyDescent="0.25">
      <c r="A72" t="s">
        <v>209</v>
      </c>
      <c r="B72">
        <v>1.28</v>
      </c>
      <c r="C72">
        <v>95.01</v>
      </c>
      <c r="D72" t="s">
        <v>187</v>
      </c>
      <c r="E72">
        <v>209401416</v>
      </c>
      <c r="F72">
        <v>3758</v>
      </c>
      <c r="G72">
        <v>9423</v>
      </c>
      <c r="H72" t="s">
        <v>1691</v>
      </c>
      <c r="I72">
        <v>0.16400000000000001</v>
      </c>
      <c r="J72">
        <v>903</v>
      </c>
    </row>
    <row r="73" spans="1:10" x14ac:dyDescent="0.25">
      <c r="A73" t="s">
        <v>216</v>
      </c>
      <c r="B73">
        <v>1.69</v>
      </c>
      <c r="C73">
        <v>108.07</v>
      </c>
      <c r="D73" t="s">
        <v>1692</v>
      </c>
      <c r="E73">
        <v>14347894</v>
      </c>
      <c r="F73">
        <v>312</v>
      </c>
      <c r="G73">
        <v>2449</v>
      </c>
      <c r="H73" t="s">
        <v>1693</v>
      </c>
      <c r="I73">
        <v>0.20899999999999999</v>
      </c>
      <c r="J73">
        <v>872</v>
      </c>
    </row>
    <row r="74" spans="1:10" x14ac:dyDescent="0.25">
      <c r="A74" t="s">
        <v>224</v>
      </c>
      <c r="B74">
        <v>1.52</v>
      </c>
      <c r="C74">
        <v>43.03</v>
      </c>
      <c r="D74" t="s">
        <v>18</v>
      </c>
      <c r="E74">
        <v>36991364</v>
      </c>
      <c r="F74">
        <v>1591</v>
      </c>
      <c r="G74">
        <v>1407</v>
      </c>
      <c r="H74" t="s">
        <v>1694</v>
      </c>
      <c r="I74">
        <v>0.155</v>
      </c>
      <c r="J74">
        <v>936</v>
      </c>
    </row>
    <row r="75" spans="1:10" x14ac:dyDescent="0.25">
      <c r="A75" t="s">
        <v>1695</v>
      </c>
      <c r="B75">
        <v>1.1100000000000001</v>
      </c>
      <c r="C75">
        <v>42.03</v>
      </c>
      <c r="D75" t="s">
        <v>219</v>
      </c>
      <c r="E75">
        <v>13984790</v>
      </c>
      <c r="F75">
        <v>393</v>
      </c>
      <c r="G75">
        <v>322</v>
      </c>
      <c r="H75" t="s">
        <v>1696</v>
      </c>
      <c r="I75">
        <v>0.158</v>
      </c>
      <c r="J75">
        <v>806</v>
      </c>
    </row>
    <row r="76" spans="1:10" x14ac:dyDescent="0.25">
      <c r="A76" t="s">
        <v>226</v>
      </c>
      <c r="B76">
        <v>1.29</v>
      </c>
      <c r="C76">
        <v>42.06</v>
      </c>
      <c r="D76" t="s">
        <v>83</v>
      </c>
      <c r="E76">
        <v>260572140</v>
      </c>
      <c r="F76">
        <v>7311</v>
      </c>
      <c r="G76">
        <v>4127</v>
      </c>
      <c r="H76" t="s">
        <v>1697</v>
      </c>
      <c r="I76">
        <v>0.20200000000000001</v>
      </c>
      <c r="J76">
        <v>931</v>
      </c>
    </row>
    <row r="77" spans="1:10" x14ac:dyDescent="0.25">
      <c r="A77" t="s">
        <v>186</v>
      </c>
      <c r="B77">
        <v>1.21</v>
      </c>
      <c r="C77">
        <v>96.02</v>
      </c>
      <c r="D77" t="s">
        <v>1671</v>
      </c>
      <c r="E77">
        <v>1535904</v>
      </c>
      <c r="F77">
        <v>350</v>
      </c>
      <c r="G77">
        <v>337</v>
      </c>
      <c r="H77" t="s">
        <v>1698</v>
      </c>
      <c r="I77">
        <v>0.104</v>
      </c>
      <c r="J77">
        <v>738</v>
      </c>
    </row>
    <row r="78" spans="1:10" x14ac:dyDescent="0.25">
      <c r="A78" t="s">
        <v>228</v>
      </c>
      <c r="B78">
        <v>1.71</v>
      </c>
      <c r="C78">
        <v>107.06</v>
      </c>
      <c r="D78" t="s">
        <v>1699</v>
      </c>
      <c r="E78">
        <v>60785327</v>
      </c>
      <c r="F78">
        <v>2688</v>
      </c>
      <c r="G78">
        <v>4409</v>
      </c>
      <c r="H78" t="s">
        <v>1700</v>
      </c>
      <c r="I78">
        <v>0.16</v>
      </c>
      <c r="J78">
        <v>940</v>
      </c>
    </row>
    <row r="79" spans="1:10" x14ac:dyDescent="0.25">
      <c r="A79" t="s">
        <v>1701</v>
      </c>
      <c r="B79">
        <v>1.45</v>
      </c>
      <c r="C79">
        <v>42.04</v>
      </c>
      <c r="D79" t="s">
        <v>1702</v>
      </c>
      <c r="E79">
        <v>2663649</v>
      </c>
      <c r="F79">
        <v>221</v>
      </c>
      <c r="G79">
        <v>88</v>
      </c>
      <c r="H79" t="s">
        <v>1703</v>
      </c>
      <c r="I79">
        <v>0.16</v>
      </c>
      <c r="J79">
        <v>761</v>
      </c>
    </row>
    <row r="80" spans="1:10" x14ac:dyDescent="0.25">
      <c r="A80" t="s">
        <v>237</v>
      </c>
      <c r="B80">
        <v>1.26</v>
      </c>
      <c r="C80">
        <v>42.05</v>
      </c>
      <c r="D80" t="s">
        <v>180</v>
      </c>
      <c r="E80">
        <v>2219669</v>
      </c>
      <c r="F80">
        <v>422</v>
      </c>
      <c r="G80">
        <v>54</v>
      </c>
      <c r="H80" t="s">
        <v>1704</v>
      </c>
      <c r="I80">
        <v>0.17399999999999999</v>
      </c>
      <c r="J80">
        <v>722</v>
      </c>
    </row>
    <row r="81" spans="1:10" x14ac:dyDescent="0.25">
      <c r="A81" t="s">
        <v>234</v>
      </c>
      <c r="B81">
        <v>0.89</v>
      </c>
      <c r="C81">
        <v>67.05</v>
      </c>
      <c r="D81" t="s">
        <v>235</v>
      </c>
      <c r="E81">
        <v>6088841</v>
      </c>
      <c r="F81">
        <v>525</v>
      </c>
      <c r="G81">
        <v>827</v>
      </c>
      <c r="H81" t="s">
        <v>1705</v>
      </c>
      <c r="I81">
        <v>0.20499999999999999</v>
      </c>
      <c r="J81">
        <v>782</v>
      </c>
    </row>
    <row r="82" spans="1:10" x14ac:dyDescent="0.25">
      <c r="A82" t="s">
        <v>307</v>
      </c>
      <c r="B82">
        <v>1.2</v>
      </c>
      <c r="C82">
        <v>79.06</v>
      </c>
      <c r="D82" t="s">
        <v>243</v>
      </c>
      <c r="E82">
        <v>6660150</v>
      </c>
      <c r="F82">
        <v>982</v>
      </c>
      <c r="G82">
        <v>684</v>
      </c>
      <c r="H82" t="s">
        <v>1706</v>
      </c>
      <c r="I82">
        <v>0.16700000000000001</v>
      </c>
      <c r="J82">
        <v>755</v>
      </c>
    </row>
    <row r="83" spans="1:10" x14ac:dyDescent="0.25">
      <c r="A83" t="s">
        <v>245</v>
      </c>
      <c r="B83">
        <v>1.22</v>
      </c>
      <c r="C83">
        <v>98.03</v>
      </c>
      <c r="D83" t="s">
        <v>154</v>
      </c>
      <c r="E83">
        <v>9620901</v>
      </c>
      <c r="F83">
        <v>4182</v>
      </c>
      <c r="G83">
        <v>2162</v>
      </c>
      <c r="H83" t="s">
        <v>1707</v>
      </c>
      <c r="I83">
        <v>0.14399999999999999</v>
      </c>
      <c r="J83">
        <v>887</v>
      </c>
    </row>
    <row r="84" spans="1:10" x14ac:dyDescent="0.25">
      <c r="A84" t="s">
        <v>249</v>
      </c>
      <c r="B84">
        <v>1.24</v>
      </c>
      <c r="C84">
        <v>40.049999999999997</v>
      </c>
      <c r="D84" t="s">
        <v>1689</v>
      </c>
      <c r="E84">
        <v>8658063</v>
      </c>
      <c r="F84">
        <v>632</v>
      </c>
      <c r="G84">
        <v>365</v>
      </c>
      <c r="H84" t="s">
        <v>1708</v>
      </c>
      <c r="I84">
        <v>0.161</v>
      </c>
      <c r="J84">
        <v>715</v>
      </c>
    </row>
    <row r="85" spans="1:10" x14ac:dyDescent="0.25">
      <c r="A85" t="s">
        <v>1709</v>
      </c>
      <c r="B85">
        <v>1.27</v>
      </c>
      <c r="C85">
        <v>74.040000000000006</v>
      </c>
      <c r="D85" t="s">
        <v>119</v>
      </c>
      <c r="E85">
        <v>2693544</v>
      </c>
      <c r="F85">
        <v>275</v>
      </c>
      <c r="G85">
        <v>293</v>
      </c>
      <c r="H85" t="s">
        <v>1710</v>
      </c>
      <c r="I85">
        <v>0.108</v>
      </c>
      <c r="J85">
        <v>768</v>
      </c>
    </row>
    <row r="86" spans="1:10" x14ac:dyDescent="0.25">
      <c r="A86" t="s">
        <v>254</v>
      </c>
      <c r="B86">
        <v>1.42</v>
      </c>
      <c r="C86">
        <v>106.05</v>
      </c>
      <c r="D86" t="s">
        <v>255</v>
      </c>
      <c r="E86">
        <v>4613563</v>
      </c>
      <c r="F86">
        <v>904</v>
      </c>
      <c r="G86">
        <v>1140</v>
      </c>
      <c r="H86" t="s">
        <v>1711</v>
      </c>
      <c r="I86">
        <v>0.152</v>
      </c>
      <c r="J86">
        <v>859</v>
      </c>
    </row>
    <row r="87" spans="1:10" x14ac:dyDescent="0.25">
      <c r="A87" t="s">
        <v>257</v>
      </c>
      <c r="B87">
        <v>1.24</v>
      </c>
      <c r="C87">
        <v>43.04</v>
      </c>
      <c r="D87" t="s">
        <v>32</v>
      </c>
      <c r="E87">
        <v>30436097</v>
      </c>
      <c r="F87">
        <v>2032</v>
      </c>
      <c r="G87">
        <v>1028</v>
      </c>
      <c r="H87" t="s">
        <v>1712</v>
      </c>
      <c r="I87">
        <v>0.17499999999999999</v>
      </c>
      <c r="J87">
        <v>830</v>
      </c>
    </row>
    <row r="88" spans="1:10" x14ac:dyDescent="0.25">
      <c r="A88" t="s">
        <v>259</v>
      </c>
      <c r="B88">
        <v>1.23</v>
      </c>
      <c r="C88">
        <v>68.040000000000006</v>
      </c>
      <c r="D88" t="s">
        <v>351</v>
      </c>
      <c r="E88">
        <v>37517279</v>
      </c>
      <c r="F88">
        <v>2324</v>
      </c>
      <c r="G88">
        <v>3603</v>
      </c>
      <c r="H88" t="s">
        <v>261</v>
      </c>
      <c r="I88">
        <v>0.18</v>
      </c>
      <c r="J88">
        <v>858</v>
      </c>
    </row>
    <row r="89" spans="1:10" x14ac:dyDescent="0.25">
      <c r="A89" t="s">
        <v>1713</v>
      </c>
      <c r="B89">
        <v>2.64</v>
      </c>
      <c r="C89">
        <v>107.07</v>
      </c>
      <c r="D89" t="s">
        <v>190</v>
      </c>
      <c r="E89">
        <v>20612542</v>
      </c>
      <c r="F89">
        <v>1302</v>
      </c>
      <c r="G89">
        <v>2169</v>
      </c>
      <c r="H89" t="s">
        <v>1714</v>
      </c>
      <c r="I89">
        <v>0.16400000000000001</v>
      </c>
      <c r="J89">
        <v>925</v>
      </c>
    </row>
    <row r="90" spans="1:10" x14ac:dyDescent="0.25">
      <c r="A90" t="s">
        <v>1715</v>
      </c>
      <c r="B90">
        <v>0.47</v>
      </c>
      <c r="C90">
        <v>67.069999999999993</v>
      </c>
      <c r="D90" t="s">
        <v>1675</v>
      </c>
      <c r="E90">
        <v>1039688</v>
      </c>
      <c r="F90">
        <v>148</v>
      </c>
      <c r="G90">
        <v>205</v>
      </c>
      <c r="H90" t="s">
        <v>1716</v>
      </c>
      <c r="I90">
        <v>0.151</v>
      </c>
      <c r="J90">
        <v>708</v>
      </c>
    </row>
    <row r="91" spans="1:10" x14ac:dyDescent="0.25">
      <c r="A91" t="s">
        <v>267</v>
      </c>
      <c r="B91">
        <v>1.67</v>
      </c>
      <c r="C91">
        <v>105.06</v>
      </c>
      <c r="D91" t="s">
        <v>1717</v>
      </c>
      <c r="E91">
        <v>5244211</v>
      </c>
      <c r="F91">
        <v>1259</v>
      </c>
      <c r="G91">
        <v>983</v>
      </c>
      <c r="H91" t="s">
        <v>1718</v>
      </c>
      <c r="I91">
        <v>0.157</v>
      </c>
      <c r="J91">
        <v>883</v>
      </c>
    </row>
    <row r="92" spans="1:10" x14ac:dyDescent="0.25">
      <c r="A92" t="s">
        <v>1719</v>
      </c>
      <c r="B92">
        <v>1.19</v>
      </c>
      <c r="C92">
        <v>57.05</v>
      </c>
      <c r="D92" t="s">
        <v>617</v>
      </c>
      <c r="E92">
        <v>3481088</v>
      </c>
      <c r="F92">
        <v>1091</v>
      </c>
      <c r="G92">
        <v>856</v>
      </c>
      <c r="H92" t="s">
        <v>1720</v>
      </c>
      <c r="I92">
        <v>0.13800000000000001</v>
      </c>
      <c r="J92">
        <v>823</v>
      </c>
    </row>
    <row r="93" spans="1:10" x14ac:dyDescent="0.25">
      <c r="A93" t="s">
        <v>1721</v>
      </c>
      <c r="B93">
        <v>4.04</v>
      </c>
      <c r="C93">
        <v>83.05</v>
      </c>
      <c r="D93" t="s">
        <v>131</v>
      </c>
      <c r="E93">
        <v>1630961</v>
      </c>
      <c r="F93">
        <v>626</v>
      </c>
      <c r="G93">
        <v>544</v>
      </c>
      <c r="H93" t="s">
        <v>1722</v>
      </c>
      <c r="I93">
        <v>0.123</v>
      </c>
      <c r="J93">
        <v>795</v>
      </c>
    </row>
    <row r="94" spans="1:10" x14ac:dyDescent="0.25">
      <c r="A94" t="s">
        <v>277</v>
      </c>
      <c r="B94">
        <v>1.1599999999999999</v>
      </c>
      <c r="C94">
        <v>67.069999999999993</v>
      </c>
      <c r="D94" t="s">
        <v>1675</v>
      </c>
      <c r="E94">
        <v>24624005</v>
      </c>
      <c r="F94">
        <v>1430</v>
      </c>
      <c r="G94">
        <v>1983</v>
      </c>
      <c r="H94" t="s">
        <v>1723</v>
      </c>
      <c r="I94">
        <v>0.16200000000000001</v>
      </c>
      <c r="J94">
        <v>855</v>
      </c>
    </row>
    <row r="95" spans="1:10" x14ac:dyDescent="0.25">
      <c r="A95" t="s">
        <v>279</v>
      </c>
      <c r="B95">
        <v>1.23</v>
      </c>
      <c r="C95">
        <v>54.03</v>
      </c>
      <c r="D95" t="s">
        <v>240</v>
      </c>
      <c r="E95">
        <v>2739864</v>
      </c>
      <c r="F95">
        <v>432</v>
      </c>
      <c r="G95">
        <v>495</v>
      </c>
      <c r="H95" t="s">
        <v>1724</v>
      </c>
      <c r="I95">
        <v>0.17199999999999999</v>
      </c>
      <c r="J95">
        <v>880</v>
      </c>
    </row>
    <row r="96" spans="1:10" x14ac:dyDescent="0.25">
      <c r="A96" t="s">
        <v>284</v>
      </c>
      <c r="B96">
        <v>1.18</v>
      </c>
      <c r="C96">
        <v>55.04</v>
      </c>
      <c r="D96" t="s">
        <v>1613</v>
      </c>
      <c r="E96">
        <v>44949950</v>
      </c>
      <c r="F96">
        <v>4737</v>
      </c>
      <c r="G96">
        <v>2835</v>
      </c>
      <c r="H96" t="s">
        <v>1725</v>
      </c>
      <c r="I96">
        <v>0.17899999999999999</v>
      </c>
      <c r="J96">
        <v>870</v>
      </c>
    </row>
    <row r="97" spans="1:10" x14ac:dyDescent="0.25">
      <c r="A97" t="s">
        <v>289</v>
      </c>
      <c r="B97">
        <v>2.46</v>
      </c>
      <c r="C97">
        <v>107.07</v>
      </c>
      <c r="D97" t="s">
        <v>190</v>
      </c>
      <c r="E97">
        <v>7034015</v>
      </c>
      <c r="F97">
        <v>593</v>
      </c>
      <c r="G97">
        <v>1038</v>
      </c>
      <c r="H97" t="s">
        <v>1726</v>
      </c>
      <c r="I97">
        <v>0.17599999999999999</v>
      </c>
      <c r="J97">
        <v>754</v>
      </c>
    </row>
    <row r="98" spans="1:10" x14ac:dyDescent="0.25">
      <c r="A98" t="s">
        <v>1727</v>
      </c>
      <c r="B98">
        <v>1.1599999999999999</v>
      </c>
      <c r="C98">
        <v>96.02</v>
      </c>
      <c r="D98" t="s">
        <v>1671</v>
      </c>
      <c r="E98">
        <v>661873</v>
      </c>
      <c r="F98">
        <v>221</v>
      </c>
      <c r="G98">
        <v>178</v>
      </c>
      <c r="H98" t="s">
        <v>1728</v>
      </c>
      <c r="I98">
        <v>0.09</v>
      </c>
      <c r="J98">
        <v>709</v>
      </c>
    </row>
    <row r="99" spans="1:10" x14ac:dyDescent="0.25">
      <c r="A99" t="s">
        <v>303</v>
      </c>
      <c r="B99">
        <v>2.2999999999999998</v>
      </c>
      <c r="C99">
        <v>106.07</v>
      </c>
      <c r="D99" t="s">
        <v>1205</v>
      </c>
      <c r="E99">
        <v>1636339</v>
      </c>
      <c r="F99">
        <v>425</v>
      </c>
      <c r="G99">
        <v>418</v>
      </c>
      <c r="H99" t="s">
        <v>1729</v>
      </c>
      <c r="I99">
        <v>0.17399999999999999</v>
      </c>
      <c r="J99">
        <v>823</v>
      </c>
    </row>
    <row r="100" spans="1:10" x14ac:dyDescent="0.25">
      <c r="A100" t="s">
        <v>300</v>
      </c>
      <c r="B100">
        <v>1.24</v>
      </c>
      <c r="C100">
        <v>56.06</v>
      </c>
      <c r="D100" t="s">
        <v>301</v>
      </c>
      <c r="E100">
        <v>8846835</v>
      </c>
      <c r="F100">
        <v>1579</v>
      </c>
      <c r="G100">
        <v>811</v>
      </c>
      <c r="H100" t="s">
        <v>1730</v>
      </c>
      <c r="I100">
        <v>0.184</v>
      </c>
      <c r="J100">
        <v>896</v>
      </c>
    </row>
    <row r="101" spans="1:10" x14ac:dyDescent="0.25">
      <c r="A101" t="s">
        <v>1731</v>
      </c>
      <c r="B101">
        <v>1.23</v>
      </c>
      <c r="C101">
        <v>41.06</v>
      </c>
      <c r="D101" t="s">
        <v>294</v>
      </c>
      <c r="E101">
        <v>304254</v>
      </c>
      <c r="F101">
        <v>129</v>
      </c>
      <c r="G101">
        <v>22</v>
      </c>
      <c r="H101" t="s">
        <v>1732</v>
      </c>
      <c r="I101">
        <v>0.11</v>
      </c>
      <c r="J101">
        <v>750</v>
      </c>
    </row>
    <row r="102" spans="1:10" x14ac:dyDescent="0.25">
      <c r="A102" t="s">
        <v>305</v>
      </c>
      <c r="B102">
        <v>1.21</v>
      </c>
      <c r="C102">
        <v>83.05</v>
      </c>
      <c r="D102" t="s">
        <v>131</v>
      </c>
      <c r="E102">
        <v>822011</v>
      </c>
      <c r="F102">
        <v>185</v>
      </c>
      <c r="G102">
        <v>263</v>
      </c>
      <c r="H102" t="s">
        <v>1733</v>
      </c>
      <c r="I102">
        <v>0.16</v>
      </c>
      <c r="J102">
        <v>720</v>
      </c>
    </row>
    <row r="103" spans="1:10" x14ac:dyDescent="0.25">
      <c r="A103" t="s">
        <v>317</v>
      </c>
      <c r="B103">
        <v>2.61</v>
      </c>
      <c r="C103">
        <v>92.05</v>
      </c>
      <c r="D103" t="s">
        <v>318</v>
      </c>
      <c r="E103">
        <v>2386944</v>
      </c>
      <c r="F103">
        <v>339</v>
      </c>
      <c r="G103">
        <v>413</v>
      </c>
      <c r="H103" t="s">
        <v>1734</v>
      </c>
      <c r="I103">
        <v>0.158</v>
      </c>
      <c r="J103">
        <v>891</v>
      </c>
    </row>
    <row r="104" spans="1:10" x14ac:dyDescent="0.25">
      <c r="A104" t="s">
        <v>365</v>
      </c>
      <c r="B104">
        <v>1.04</v>
      </c>
      <c r="C104">
        <v>110.04</v>
      </c>
      <c r="D104" t="s">
        <v>1735</v>
      </c>
      <c r="E104">
        <v>11114905</v>
      </c>
      <c r="F104">
        <v>874</v>
      </c>
      <c r="G104">
        <v>3397</v>
      </c>
      <c r="H104" t="s">
        <v>1736</v>
      </c>
      <c r="I104">
        <v>0.154</v>
      </c>
      <c r="J104">
        <v>710</v>
      </c>
    </row>
    <row r="105" spans="1:10" x14ac:dyDescent="0.25">
      <c r="A105" t="s">
        <v>325</v>
      </c>
      <c r="B105">
        <v>0.97</v>
      </c>
      <c r="C105">
        <v>69.040000000000006</v>
      </c>
      <c r="D105" t="s">
        <v>21</v>
      </c>
      <c r="E105">
        <v>3212394</v>
      </c>
      <c r="F105">
        <v>283</v>
      </c>
      <c r="G105">
        <v>603</v>
      </c>
      <c r="H105" t="s">
        <v>1737</v>
      </c>
      <c r="I105">
        <v>0.157</v>
      </c>
      <c r="J105">
        <v>730</v>
      </c>
    </row>
    <row r="106" spans="1:10" x14ac:dyDescent="0.25">
      <c r="A106" t="s">
        <v>331</v>
      </c>
      <c r="B106">
        <v>1.0900000000000001</v>
      </c>
      <c r="C106">
        <v>57.05</v>
      </c>
      <c r="D106" t="s">
        <v>617</v>
      </c>
      <c r="E106">
        <v>61914713</v>
      </c>
      <c r="F106">
        <v>2745</v>
      </c>
      <c r="G106">
        <v>7691</v>
      </c>
      <c r="H106" t="s">
        <v>1738</v>
      </c>
      <c r="I106">
        <v>0.14299999999999999</v>
      </c>
      <c r="J106">
        <v>803</v>
      </c>
    </row>
    <row r="107" spans="1:10" x14ac:dyDescent="0.25">
      <c r="A107" t="s">
        <v>342</v>
      </c>
      <c r="B107">
        <v>0.66</v>
      </c>
      <c r="C107">
        <v>120.08</v>
      </c>
      <c r="D107" t="s">
        <v>438</v>
      </c>
      <c r="E107">
        <v>3473247</v>
      </c>
      <c r="F107">
        <v>232</v>
      </c>
      <c r="G107">
        <v>1107</v>
      </c>
      <c r="H107" t="s">
        <v>1739</v>
      </c>
      <c r="I107">
        <v>0.13500000000000001</v>
      </c>
      <c r="J107">
        <v>811</v>
      </c>
    </row>
    <row r="108" spans="1:10" x14ac:dyDescent="0.25">
      <c r="A108" t="s">
        <v>345</v>
      </c>
      <c r="B108">
        <v>1.2</v>
      </c>
      <c r="C108">
        <v>43.03</v>
      </c>
      <c r="D108" t="s">
        <v>18</v>
      </c>
      <c r="E108">
        <v>64947378</v>
      </c>
      <c r="F108">
        <v>5340</v>
      </c>
      <c r="G108">
        <v>1608</v>
      </c>
      <c r="H108" t="s">
        <v>1740</v>
      </c>
      <c r="I108">
        <v>0.154</v>
      </c>
      <c r="J108">
        <v>878</v>
      </c>
    </row>
    <row r="109" spans="1:10" x14ac:dyDescent="0.25">
      <c r="A109" t="s">
        <v>1083</v>
      </c>
      <c r="B109">
        <v>0.7</v>
      </c>
      <c r="C109">
        <v>57.09</v>
      </c>
      <c r="D109" t="s">
        <v>1741</v>
      </c>
      <c r="E109">
        <v>435709</v>
      </c>
      <c r="F109">
        <v>116</v>
      </c>
      <c r="G109">
        <v>87</v>
      </c>
      <c r="H109" t="s">
        <v>1742</v>
      </c>
      <c r="I109">
        <v>9.1999999999999998E-2</v>
      </c>
      <c r="J109">
        <v>763</v>
      </c>
    </row>
    <row r="110" spans="1:10" x14ac:dyDescent="0.25">
      <c r="A110" t="s">
        <v>347</v>
      </c>
      <c r="B110">
        <v>0.92</v>
      </c>
      <c r="C110">
        <v>44</v>
      </c>
      <c r="D110" t="s">
        <v>338</v>
      </c>
      <c r="E110">
        <v>3399564</v>
      </c>
      <c r="F110">
        <v>305</v>
      </c>
      <c r="G110">
        <v>53</v>
      </c>
      <c r="H110" t="s">
        <v>349</v>
      </c>
      <c r="I110">
        <v>0.18099999999999999</v>
      </c>
      <c r="J110">
        <v>702</v>
      </c>
    </row>
    <row r="111" spans="1:10" x14ac:dyDescent="0.25">
      <c r="A111" t="s">
        <v>350</v>
      </c>
      <c r="B111">
        <v>1.29</v>
      </c>
      <c r="C111">
        <v>68.040000000000006</v>
      </c>
      <c r="D111" t="s">
        <v>351</v>
      </c>
      <c r="E111">
        <v>28424351</v>
      </c>
      <c r="F111">
        <v>4899</v>
      </c>
      <c r="G111">
        <v>2605</v>
      </c>
      <c r="H111" t="s">
        <v>1743</v>
      </c>
      <c r="I111">
        <v>0.17799999999999999</v>
      </c>
      <c r="J111">
        <v>826</v>
      </c>
    </row>
    <row r="112" spans="1:10" x14ac:dyDescent="0.25">
      <c r="A112" t="s">
        <v>362</v>
      </c>
      <c r="B112">
        <v>1.17</v>
      </c>
      <c r="C112">
        <v>95.01</v>
      </c>
      <c r="D112" t="s">
        <v>187</v>
      </c>
      <c r="E112">
        <v>68450085</v>
      </c>
      <c r="F112">
        <v>4887</v>
      </c>
      <c r="G112">
        <v>8229</v>
      </c>
      <c r="H112" t="s">
        <v>1744</v>
      </c>
      <c r="I112">
        <v>0.152</v>
      </c>
      <c r="J112">
        <v>916</v>
      </c>
    </row>
    <row r="113" spans="1:10" x14ac:dyDescent="0.25">
      <c r="A113" t="s">
        <v>367</v>
      </c>
      <c r="B113">
        <v>0.99</v>
      </c>
      <c r="C113">
        <v>41.05</v>
      </c>
      <c r="D113" t="s">
        <v>49</v>
      </c>
      <c r="E113">
        <v>41646868</v>
      </c>
      <c r="F113">
        <v>5860</v>
      </c>
      <c r="G113">
        <v>1705</v>
      </c>
      <c r="H113" t="s">
        <v>1745</v>
      </c>
      <c r="I113">
        <v>0.182</v>
      </c>
      <c r="J113">
        <v>834</v>
      </c>
    </row>
    <row r="114" spans="1:10" x14ac:dyDescent="0.25">
      <c r="A114" t="s">
        <v>375</v>
      </c>
      <c r="B114">
        <v>0.99</v>
      </c>
      <c r="C114">
        <v>43.04</v>
      </c>
      <c r="D114" t="s">
        <v>32</v>
      </c>
      <c r="E114">
        <v>11461870</v>
      </c>
      <c r="F114">
        <v>505</v>
      </c>
      <c r="G114">
        <v>451</v>
      </c>
      <c r="H114" t="s">
        <v>376</v>
      </c>
      <c r="I114">
        <v>0.14699999999999999</v>
      </c>
      <c r="J114">
        <v>869</v>
      </c>
    </row>
    <row r="115" spans="1:10" x14ac:dyDescent="0.25">
      <c r="A115" t="s">
        <v>286</v>
      </c>
      <c r="B115">
        <v>1.1100000000000001</v>
      </c>
      <c r="C115">
        <v>117.07</v>
      </c>
      <c r="D115" t="s">
        <v>287</v>
      </c>
      <c r="E115">
        <v>13402402</v>
      </c>
      <c r="F115">
        <v>1143</v>
      </c>
      <c r="G115">
        <v>3216</v>
      </c>
      <c r="H115" t="s">
        <v>1746</v>
      </c>
      <c r="I115">
        <v>0.129</v>
      </c>
      <c r="J115">
        <v>918</v>
      </c>
    </row>
    <row r="116" spans="1:10" x14ac:dyDescent="0.25">
      <c r="A116" t="s">
        <v>1747</v>
      </c>
      <c r="B116">
        <v>1.2</v>
      </c>
      <c r="C116">
        <v>79.06</v>
      </c>
      <c r="D116" t="s">
        <v>243</v>
      </c>
      <c r="E116">
        <v>2759547</v>
      </c>
      <c r="F116">
        <v>356</v>
      </c>
      <c r="G116">
        <v>396</v>
      </c>
      <c r="H116" t="s">
        <v>1748</v>
      </c>
      <c r="I116">
        <v>0.17100000000000001</v>
      </c>
      <c r="J116">
        <v>710</v>
      </c>
    </row>
    <row r="117" spans="1:10" x14ac:dyDescent="0.25">
      <c r="A117" t="s">
        <v>1749</v>
      </c>
      <c r="B117">
        <v>1.35</v>
      </c>
      <c r="C117">
        <v>95.05</v>
      </c>
      <c r="D117" t="s">
        <v>451</v>
      </c>
      <c r="E117">
        <v>20663580</v>
      </c>
      <c r="F117">
        <v>897</v>
      </c>
      <c r="G117">
        <v>1939</v>
      </c>
      <c r="H117" t="s">
        <v>1750</v>
      </c>
      <c r="I117">
        <v>0.16500000000000001</v>
      </c>
      <c r="J117">
        <v>829</v>
      </c>
    </row>
    <row r="118" spans="1:10" x14ac:dyDescent="0.25">
      <c r="A118" t="s">
        <v>383</v>
      </c>
      <c r="B118">
        <v>1.07</v>
      </c>
      <c r="C118">
        <v>118.04</v>
      </c>
      <c r="D118" t="s">
        <v>1278</v>
      </c>
      <c r="E118">
        <v>33315860</v>
      </c>
      <c r="F118">
        <v>1282</v>
      </c>
      <c r="G118">
        <v>11065</v>
      </c>
      <c r="H118" t="s">
        <v>1751</v>
      </c>
      <c r="I118">
        <v>0.13900000000000001</v>
      </c>
      <c r="J118">
        <v>939</v>
      </c>
    </row>
    <row r="119" spans="1:10" x14ac:dyDescent="0.25">
      <c r="A119" t="s">
        <v>389</v>
      </c>
      <c r="B119">
        <v>2.6</v>
      </c>
      <c r="C119">
        <v>81.040000000000006</v>
      </c>
      <c r="D119" t="s">
        <v>1665</v>
      </c>
      <c r="E119">
        <v>5552719</v>
      </c>
      <c r="F119">
        <v>390</v>
      </c>
      <c r="G119">
        <v>1153</v>
      </c>
      <c r="H119" t="s">
        <v>1752</v>
      </c>
      <c r="I119">
        <v>0.13400000000000001</v>
      </c>
      <c r="J119">
        <v>912</v>
      </c>
    </row>
    <row r="120" spans="1:10" x14ac:dyDescent="0.25">
      <c r="A120" t="s">
        <v>411</v>
      </c>
      <c r="B120">
        <v>1.03</v>
      </c>
      <c r="C120">
        <v>121.03</v>
      </c>
      <c r="D120" t="s">
        <v>478</v>
      </c>
      <c r="E120">
        <v>6535056</v>
      </c>
      <c r="F120">
        <v>455</v>
      </c>
      <c r="G120">
        <v>1720</v>
      </c>
      <c r="H120" t="s">
        <v>1753</v>
      </c>
      <c r="I120">
        <v>0.14000000000000001</v>
      </c>
      <c r="J120">
        <v>872</v>
      </c>
    </row>
    <row r="121" spans="1:10" x14ac:dyDescent="0.25">
      <c r="A121" t="s">
        <v>414</v>
      </c>
      <c r="B121">
        <v>2.38</v>
      </c>
      <c r="C121">
        <v>109.05</v>
      </c>
      <c r="D121" t="s">
        <v>415</v>
      </c>
      <c r="E121">
        <v>12077578</v>
      </c>
      <c r="F121">
        <v>1363</v>
      </c>
      <c r="G121">
        <v>1298</v>
      </c>
      <c r="H121" t="s">
        <v>1754</v>
      </c>
      <c r="I121">
        <v>0.16600000000000001</v>
      </c>
      <c r="J121">
        <v>881</v>
      </c>
    </row>
    <row r="122" spans="1:10" x14ac:dyDescent="0.25">
      <c r="A122" t="s">
        <v>417</v>
      </c>
      <c r="B122">
        <v>1.24</v>
      </c>
      <c r="C122">
        <v>69.040000000000006</v>
      </c>
      <c r="D122" t="s">
        <v>21</v>
      </c>
      <c r="E122">
        <v>41177329</v>
      </c>
      <c r="F122">
        <v>1821</v>
      </c>
      <c r="G122">
        <v>2980</v>
      </c>
      <c r="H122" t="s">
        <v>1755</v>
      </c>
      <c r="I122">
        <v>0.17199999999999999</v>
      </c>
      <c r="J122">
        <v>854</v>
      </c>
    </row>
    <row r="123" spans="1:10" x14ac:dyDescent="0.25">
      <c r="A123" t="s">
        <v>1756</v>
      </c>
      <c r="B123">
        <v>1.92</v>
      </c>
      <c r="C123">
        <v>122.08</v>
      </c>
      <c r="D123" t="s">
        <v>1757</v>
      </c>
      <c r="E123">
        <v>1626369</v>
      </c>
      <c r="F123">
        <v>420</v>
      </c>
      <c r="G123">
        <v>546</v>
      </c>
      <c r="H123" t="s">
        <v>1758</v>
      </c>
      <c r="I123">
        <v>0.16200000000000001</v>
      </c>
      <c r="J123">
        <v>847</v>
      </c>
    </row>
    <row r="124" spans="1:10" x14ac:dyDescent="0.25">
      <c r="A124" t="s">
        <v>421</v>
      </c>
      <c r="B124">
        <v>0.65</v>
      </c>
      <c r="C124">
        <v>109.05</v>
      </c>
      <c r="D124" t="s">
        <v>415</v>
      </c>
      <c r="E124">
        <v>3707542</v>
      </c>
      <c r="F124">
        <v>299</v>
      </c>
      <c r="G124">
        <v>715</v>
      </c>
      <c r="H124" t="s">
        <v>1759</v>
      </c>
      <c r="I124">
        <v>0.152</v>
      </c>
      <c r="J124">
        <v>873</v>
      </c>
    </row>
    <row r="125" spans="1:10" x14ac:dyDescent="0.25">
      <c r="A125" t="s">
        <v>1760</v>
      </c>
      <c r="B125">
        <v>1.06</v>
      </c>
      <c r="C125">
        <v>94.05</v>
      </c>
      <c r="D125" t="s">
        <v>1637</v>
      </c>
      <c r="E125">
        <v>1985966</v>
      </c>
      <c r="F125">
        <v>102</v>
      </c>
      <c r="G125">
        <v>207</v>
      </c>
      <c r="H125" t="s">
        <v>1761</v>
      </c>
      <c r="I125">
        <v>0.125</v>
      </c>
      <c r="J125">
        <v>811</v>
      </c>
    </row>
    <row r="126" spans="1:10" x14ac:dyDescent="0.25">
      <c r="A126" t="s">
        <v>423</v>
      </c>
      <c r="B126">
        <v>1.66</v>
      </c>
      <c r="C126">
        <v>104.04</v>
      </c>
      <c r="D126" t="s">
        <v>1762</v>
      </c>
      <c r="E126">
        <v>6178237</v>
      </c>
      <c r="F126">
        <v>1095</v>
      </c>
      <c r="G126">
        <v>1292</v>
      </c>
      <c r="H126" t="s">
        <v>1763</v>
      </c>
      <c r="I126">
        <v>0.16200000000000001</v>
      </c>
      <c r="J126">
        <v>947</v>
      </c>
    </row>
    <row r="127" spans="1:10" x14ac:dyDescent="0.25">
      <c r="A127" t="s">
        <v>399</v>
      </c>
      <c r="B127">
        <v>1.37</v>
      </c>
      <c r="C127">
        <v>95.01</v>
      </c>
      <c r="D127" t="s">
        <v>187</v>
      </c>
      <c r="E127">
        <v>9605812</v>
      </c>
      <c r="F127">
        <v>1445</v>
      </c>
      <c r="G127">
        <v>1742</v>
      </c>
      <c r="H127" t="s">
        <v>1764</v>
      </c>
      <c r="I127">
        <v>0.14699999999999999</v>
      </c>
      <c r="J127">
        <v>881</v>
      </c>
    </row>
    <row r="128" spans="1:10" x14ac:dyDescent="0.25">
      <c r="A128" t="s">
        <v>126</v>
      </c>
      <c r="B128">
        <v>1.3</v>
      </c>
      <c r="C128">
        <v>71.06</v>
      </c>
      <c r="D128" t="s">
        <v>1640</v>
      </c>
      <c r="E128">
        <v>82474549</v>
      </c>
      <c r="F128">
        <v>5852</v>
      </c>
      <c r="G128">
        <v>5577</v>
      </c>
      <c r="H128" t="s">
        <v>1765</v>
      </c>
      <c r="I128">
        <v>0.17299999999999999</v>
      </c>
      <c r="J128">
        <v>815</v>
      </c>
    </row>
    <row r="129" spans="1:10" x14ac:dyDescent="0.25">
      <c r="A129" t="s">
        <v>427</v>
      </c>
      <c r="B129">
        <v>1.23</v>
      </c>
      <c r="C129">
        <v>95.04</v>
      </c>
      <c r="D129" t="s">
        <v>1766</v>
      </c>
      <c r="E129">
        <v>8386013</v>
      </c>
      <c r="F129">
        <v>1070</v>
      </c>
      <c r="G129">
        <v>1238</v>
      </c>
      <c r="H129" t="s">
        <v>1767</v>
      </c>
      <c r="I129">
        <v>0.14599999999999999</v>
      </c>
      <c r="J129">
        <v>910</v>
      </c>
    </row>
    <row r="130" spans="1:10" x14ac:dyDescent="0.25">
      <c r="A130" t="s">
        <v>430</v>
      </c>
      <c r="B130">
        <v>1.1299999999999999</v>
      </c>
      <c r="C130">
        <v>122.07</v>
      </c>
      <c r="D130" t="s">
        <v>431</v>
      </c>
      <c r="E130">
        <v>3409156</v>
      </c>
      <c r="F130">
        <v>390</v>
      </c>
      <c r="G130">
        <v>948</v>
      </c>
      <c r="H130" t="s">
        <v>1768</v>
      </c>
      <c r="I130">
        <v>0.14899999999999999</v>
      </c>
      <c r="J130">
        <v>799</v>
      </c>
    </row>
    <row r="131" spans="1:10" x14ac:dyDescent="0.25">
      <c r="A131" t="s">
        <v>242</v>
      </c>
      <c r="B131">
        <v>1.1499999999999999</v>
      </c>
      <c r="C131">
        <v>79.06</v>
      </c>
      <c r="D131" t="s">
        <v>243</v>
      </c>
      <c r="E131">
        <v>3855616</v>
      </c>
      <c r="F131">
        <v>677</v>
      </c>
      <c r="G131">
        <v>481</v>
      </c>
      <c r="H131" t="s">
        <v>1769</v>
      </c>
      <c r="I131">
        <v>0.161</v>
      </c>
      <c r="J131">
        <v>830</v>
      </c>
    </row>
    <row r="132" spans="1:10" x14ac:dyDescent="0.25">
      <c r="A132" t="s">
        <v>1770</v>
      </c>
      <c r="B132">
        <v>1.44</v>
      </c>
      <c r="C132">
        <v>120.07</v>
      </c>
      <c r="D132" t="s">
        <v>343</v>
      </c>
      <c r="E132">
        <v>2081559</v>
      </c>
      <c r="F132">
        <v>325</v>
      </c>
      <c r="G132">
        <v>618</v>
      </c>
      <c r="H132" t="s">
        <v>1771</v>
      </c>
      <c r="I132">
        <v>0.18099999999999999</v>
      </c>
      <c r="J132">
        <v>792</v>
      </c>
    </row>
    <row r="133" spans="1:10" x14ac:dyDescent="0.25">
      <c r="A133" t="s">
        <v>440</v>
      </c>
      <c r="B133">
        <v>1.06</v>
      </c>
      <c r="C133">
        <v>68.040000000000006</v>
      </c>
      <c r="D133" t="s">
        <v>351</v>
      </c>
      <c r="E133">
        <v>7990252</v>
      </c>
      <c r="F133">
        <v>900</v>
      </c>
      <c r="G133">
        <v>1003</v>
      </c>
      <c r="H133" t="s">
        <v>1772</v>
      </c>
      <c r="I133">
        <v>0.192</v>
      </c>
      <c r="J133">
        <v>721</v>
      </c>
    </row>
    <row r="134" spans="1:10" x14ac:dyDescent="0.25">
      <c r="A134" t="s">
        <v>442</v>
      </c>
      <c r="B134">
        <v>1.1299999999999999</v>
      </c>
      <c r="C134">
        <v>74.040000000000006</v>
      </c>
      <c r="D134" t="s">
        <v>119</v>
      </c>
      <c r="E134">
        <v>605141</v>
      </c>
      <c r="F134">
        <v>192</v>
      </c>
      <c r="G134">
        <v>147</v>
      </c>
      <c r="H134" t="s">
        <v>1773</v>
      </c>
      <c r="I134">
        <v>0.112</v>
      </c>
      <c r="J134">
        <v>873</v>
      </c>
    </row>
    <row r="135" spans="1:10" x14ac:dyDescent="0.25">
      <c r="A135" t="s">
        <v>447</v>
      </c>
      <c r="B135">
        <v>1.1000000000000001</v>
      </c>
      <c r="C135">
        <v>122.07</v>
      </c>
      <c r="D135" t="s">
        <v>431</v>
      </c>
      <c r="E135">
        <v>28634347</v>
      </c>
      <c r="F135">
        <v>2218</v>
      </c>
      <c r="G135">
        <v>6229</v>
      </c>
      <c r="H135" t="s">
        <v>1774</v>
      </c>
      <c r="I135">
        <v>0.13500000000000001</v>
      </c>
      <c r="J135">
        <v>926</v>
      </c>
    </row>
    <row r="136" spans="1:10" x14ac:dyDescent="0.25">
      <c r="A136" t="s">
        <v>453</v>
      </c>
      <c r="B136">
        <v>1.19</v>
      </c>
      <c r="C136">
        <v>81.08</v>
      </c>
      <c r="D136" t="s">
        <v>1775</v>
      </c>
      <c r="E136">
        <v>2835248</v>
      </c>
      <c r="F136">
        <v>707</v>
      </c>
      <c r="G136">
        <v>566</v>
      </c>
      <c r="H136" t="s">
        <v>1776</v>
      </c>
      <c r="I136">
        <v>0.151</v>
      </c>
      <c r="J136">
        <v>832</v>
      </c>
    </row>
    <row r="137" spans="1:10" x14ac:dyDescent="0.25">
      <c r="A137" t="s">
        <v>455</v>
      </c>
      <c r="B137">
        <v>1.1299999999999999</v>
      </c>
      <c r="C137">
        <v>112.05</v>
      </c>
      <c r="D137" t="s">
        <v>1126</v>
      </c>
      <c r="E137">
        <v>43772599</v>
      </c>
      <c r="F137">
        <v>2235</v>
      </c>
      <c r="G137">
        <v>4474</v>
      </c>
      <c r="H137" t="s">
        <v>1777</v>
      </c>
      <c r="I137">
        <v>0.14399999999999999</v>
      </c>
      <c r="J137">
        <v>914</v>
      </c>
    </row>
    <row r="138" spans="1:10" x14ac:dyDescent="0.25">
      <c r="A138" t="s">
        <v>472</v>
      </c>
      <c r="B138">
        <v>1.1200000000000001</v>
      </c>
      <c r="C138">
        <v>54.04</v>
      </c>
      <c r="D138" t="s">
        <v>1778</v>
      </c>
      <c r="E138">
        <v>8377986</v>
      </c>
      <c r="F138">
        <v>2283</v>
      </c>
      <c r="G138">
        <v>1509</v>
      </c>
      <c r="H138" t="s">
        <v>1779</v>
      </c>
      <c r="I138">
        <v>0.152</v>
      </c>
      <c r="J138">
        <v>859</v>
      </c>
    </row>
    <row r="139" spans="1:10" x14ac:dyDescent="0.25">
      <c r="A139" t="s">
        <v>696</v>
      </c>
      <c r="B139">
        <v>0.47</v>
      </c>
      <c r="C139">
        <v>121.03</v>
      </c>
      <c r="D139" t="s">
        <v>478</v>
      </c>
      <c r="E139">
        <v>2547341</v>
      </c>
      <c r="F139">
        <v>339</v>
      </c>
      <c r="G139">
        <v>1062</v>
      </c>
      <c r="H139" t="s">
        <v>479</v>
      </c>
      <c r="I139">
        <v>0.13500000000000001</v>
      </c>
      <c r="J139">
        <v>715</v>
      </c>
    </row>
    <row r="140" spans="1:10" x14ac:dyDescent="0.25">
      <c r="A140" t="s">
        <v>1780</v>
      </c>
      <c r="B140">
        <v>1.25</v>
      </c>
      <c r="C140">
        <v>96.06</v>
      </c>
      <c r="D140" t="s">
        <v>475</v>
      </c>
      <c r="E140">
        <v>3838355</v>
      </c>
      <c r="F140">
        <v>467</v>
      </c>
      <c r="G140">
        <v>774</v>
      </c>
      <c r="H140" t="s">
        <v>1781</v>
      </c>
      <c r="I140">
        <v>0.152</v>
      </c>
      <c r="J140">
        <v>704</v>
      </c>
    </row>
    <row r="141" spans="1:10" x14ac:dyDescent="0.25">
      <c r="A141" t="s">
        <v>337</v>
      </c>
      <c r="B141">
        <v>1.68</v>
      </c>
      <c r="C141">
        <v>44</v>
      </c>
      <c r="D141" t="s">
        <v>338</v>
      </c>
      <c r="E141">
        <v>5084126</v>
      </c>
      <c r="F141">
        <v>160</v>
      </c>
      <c r="G141">
        <v>107</v>
      </c>
      <c r="H141" t="s">
        <v>1782</v>
      </c>
      <c r="I141">
        <v>5.0999999999999997E-2</v>
      </c>
      <c r="J141">
        <v>832</v>
      </c>
    </row>
    <row r="142" spans="1:10" x14ac:dyDescent="0.25">
      <c r="A142" t="s">
        <v>485</v>
      </c>
      <c r="B142">
        <v>1.04</v>
      </c>
      <c r="C142">
        <v>79.06</v>
      </c>
      <c r="D142" t="s">
        <v>243</v>
      </c>
      <c r="E142">
        <v>11587395</v>
      </c>
      <c r="F142">
        <v>750</v>
      </c>
      <c r="G142">
        <v>1034</v>
      </c>
      <c r="H142" t="s">
        <v>1783</v>
      </c>
      <c r="I142">
        <v>0.153</v>
      </c>
      <c r="J142">
        <v>821</v>
      </c>
    </row>
    <row r="143" spans="1:10" x14ac:dyDescent="0.25">
      <c r="A143" t="s">
        <v>487</v>
      </c>
      <c r="B143">
        <v>1.39</v>
      </c>
      <c r="C143">
        <v>110.04</v>
      </c>
      <c r="D143" t="s">
        <v>1735</v>
      </c>
      <c r="E143">
        <v>2155622</v>
      </c>
      <c r="F143">
        <v>524</v>
      </c>
      <c r="G143">
        <v>518</v>
      </c>
      <c r="H143" t="s">
        <v>1784</v>
      </c>
      <c r="I143">
        <v>0.17</v>
      </c>
      <c r="J143">
        <v>783</v>
      </c>
    </row>
    <row r="144" spans="1:10" x14ac:dyDescent="0.25">
      <c r="A144" t="s">
        <v>493</v>
      </c>
      <c r="B144">
        <v>1.35</v>
      </c>
      <c r="C144">
        <v>94.04</v>
      </c>
      <c r="D144" t="s">
        <v>116</v>
      </c>
      <c r="E144">
        <v>634815</v>
      </c>
      <c r="F144">
        <v>144</v>
      </c>
      <c r="G144">
        <v>115</v>
      </c>
      <c r="H144" t="s">
        <v>1785</v>
      </c>
      <c r="I144">
        <v>0.10299999999999999</v>
      </c>
      <c r="J144">
        <v>741</v>
      </c>
    </row>
    <row r="145" spans="1:10" x14ac:dyDescent="0.25">
      <c r="A145" t="s">
        <v>495</v>
      </c>
      <c r="B145">
        <v>2.61</v>
      </c>
      <c r="C145">
        <v>44</v>
      </c>
      <c r="D145" t="s">
        <v>338</v>
      </c>
      <c r="E145">
        <v>5300986</v>
      </c>
      <c r="F145">
        <v>172</v>
      </c>
      <c r="G145">
        <v>122</v>
      </c>
      <c r="H145" t="s">
        <v>1786</v>
      </c>
      <c r="I145">
        <v>5.5E-2</v>
      </c>
      <c r="J145">
        <v>908</v>
      </c>
    </row>
    <row r="146" spans="1:10" x14ac:dyDescent="0.25">
      <c r="A146" t="s">
        <v>1787</v>
      </c>
      <c r="B146">
        <v>1.1499999999999999</v>
      </c>
      <c r="C146">
        <v>83.04</v>
      </c>
      <c r="D146" t="s">
        <v>1788</v>
      </c>
      <c r="E146">
        <v>9571282</v>
      </c>
      <c r="F146">
        <v>329</v>
      </c>
      <c r="G146">
        <v>1489</v>
      </c>
      <c r="H146" t="s">
        <v>1789</v>
      </c>
      <c r="I146">
        <v>0.16900000000000001</v>
      </c>
      <c r="J146">
        <v>832</v>
      </c>
    </row>
    <row r="147" spans="1:10" x14ac:dyDescent="0.25">
      <c r="A147" t="s">
        <v>1790</v>
      </c>
      <c r="B147">
        <v>1.08</v>
      </c>
      <c r="C147">
        <v>115.05</v>
      </c>
      <c r="D147" t="s">
        <v>949</v>
      </c>
      <c r="E147">
        <v>56397884</v>
      </c>
      <c r="F147">
        <v>3084</v>
      </c>
      <c r="G147">
        <v>9817</v>
      </c>
      <c r="H147" t="s">
        <v>1791</v>
      </c>
      <c r="I147">
        <v>0.14299999999999999</v>
      </c>
      <c r="J147">
        <v>932</v>
      </c>
    </row>
    <row r="148" spans="1:10" x14ac:dyDescent="0.25">
      <c r="A148" t="s">
        <v>503</v>
      </c>
      <c r="B148">
        <v>1.1299999999999999</v>
      </c>
      <c r="C148">
        <v>122.04</v>
      </c>
      <c r="D148" t="s">
        <v>1792</v>
      </c>
      <c r="E148">
        <v>11602511</v>
      </c>
      <c r="F148">
        <v>1841</v>
      </c>
      <c r="G148">
        <v>2274</v>
      </c>
      <c r="H148" t="s">
        <v>1793</v>
      </c>
      <c r="I148">
        <v>0.14699999999999999</v>
      </c>
      <c r="J148">
        <v>889</v>
      </c>
    </row>
    <row r="149" spans="1:10" x14ac:dyDescent="0.25">
      <c r="A149" t="s">
        <v>506</v>
      </c>
      <c r="B149">
        <v>1.18</v>
      </c>
      <c r="C149">
        <v>91.06</v>
      </c>
      <c r="D149" t="s">
        <v>813</v>
      </c>
      <c r="E149">
        <v>1428321</v>
      </c>
      <c r="F149">
        <v>264</v>
      </c>
      <c r="G149">
        <v>216</v>
      </c>
      <c r="H149" t="s">
        <v>1794</v>
      </c>
      <c r="I149">
        <v>0.122</v>
      </c>
      <c r="J149">
        <v>790</v>
      </c>
    </row>
    <row r="150" spans="1:10" x14ac:dyDescent="0.25">
      <c r="A150" t="s">
        <v>1795</v>
      </c>
      <c r="B150">
        <v>1.31</v>
      </c>
      <c r="C150">
        <v>123.05</v>
      </c>
      <c r="D150" t="s">
        <v>864</v>
      </c>
      <c r="E150">
        <v>2675677</v>
      </c>
      <c r="F150">
        <v>303</v>
      </c>
      <c r="G150">
        <v>873</v>
      </c>
      <c r="H150" t="s">
        <v>511</v>
      </c>
      <c r="I150">
        <v>0.14499999999999999</v>
      </c>
      <c r="J150">
        <v>732</v>
      </c>
    </row>
    <row r="151" spans="1:10" x14ac:dyDescent="0.25">
      <c r="A151" t="s">
        <v>512</v>
      </c>
      <c r="B151">
        <v>1.22</v>
      </c>
      <c r="C151">
        <v>84.05</v>
      </c>
      <c r="D151" t="s">
        <v>46</v>
      </c>
      <c r="E151">
        <v>5437153</v>
      </c>
      <c r="F151">
        <v>565</v>
      </c>
      <c r="G151">
        <v>1081</v>
      </c>
      <c r="H151" t="s">
        <v>1796</v>
      </c>
      <c r="I151">
        <v>0.16600000000000001</v>
      </c>
      <c r="J151">
        <v>716</v>
      </c>
    </row>
    <row r="152" spans="1:10" x14ac:dyDescent="0.25">
      <c r="A152" t="s">
        <v>515</v>
      </c>
      <c r="B152">
        <v>2.61</v>
      </c>
      <c r="C152">
        <v>79.06</v>
      </c>
      <c r="D152" t="s">
        <v>243</v>
      </c>
      <c r="E152">
        <v>2009523</v>
      </c>
      <c r="F152">
        <v>306</v>
      </c>
      <c r="G152">
        <v>331</v>
      </c>
      <c r="H152" t="s">
        <v>1797</v>
      </c>
      <c r="I152">
        <v>0.14299999999999999</v>
      </c>
      <c r="J152">
        <v>784</v>
      </c>
    </row>
    <row r="153" spans="1:10" x14ac:dyDescent="0.25">
      <c r="A153" t="s">
        <v>482</v>
      </c>
      <c r="B153">
        <v>3.85</v>
      </c>
      <c r="C153">
        <v>96.06</v>
      </c>
      <c r="D153" t="s">
        <v>475</v>
      </c>
      <c r="E153">
        <v>1849705</v>
      </c>
      <c r="F153">
        <v>287</v>
      </c>
      <c r="G153">
        <v>344</v>
      </c>
      <c r="H153" t="s">
        <v>523</v>
      </c>
      <c r="I153">
        <v>0.156</v>
      </c>
      <c r="J153">
        <v>747</v>
      </c>
    </row>
    <row r="154" spans="1:10" x14ac:dyDescent="0.25">
      <c r="A154" t="s">
        <v>574</v>
      </c>
      <c r="B154">
        <v>0.77</v>
      </c>
      <c r="C154">
        <v>124.05</v>
      </c>
      <c r="D154" t="s">
        <v>575</v>
      </c>
      <c r="E154">
        <v>1293282</v>
      </c>
      <c r="F154">
        <v>401</v>
      </c>
      <c r="G154">
        <v>673</v>
      </c>
      <c r="H154" t="s">
        <v>1798</v>
      </c>
      <c r="I154">
        <v>0.16400000000000001</v>
      </c>
      <c r="J154">
        <v>716</v>
      </c>
    </row>
    <row r="155" spans="1:10" x14ac:dyDescent="0.25">
      <c r="A155" t="s">
        <v>524</v>
      </c>
      <c r="B155">
        <v>2.6</v>
      </c>
      <c r="C155">
        <v>43.05</v>
      </c>
      <c r="D155" t="s">
        <v>263</v>
      </c>
      <c r="E155">
        <v>2529140</v>
      </c>
      <c r="F155">
        <v>165</v>
      </c>
      <c r="G155">
        <v>187</v>
      </c>
      <c r="H155" t="s">
        <v>1799</v>
      </c>
      <c r="I155">
        <v>0.14000000000000001</v>
      </c>
      <c r="J155">
        <v>747</v>
      </c>
    </row>
    <row r="156" spans="1:10" x14ac:dyDescent="0.25">
      <c r="A156" t="s">
        <v>526</v>
      </c>
      <c r="B156">
        <v>1.23</v>
      </c>
      <c r="C156">
        <v>42.03</v>
      </c>
      <c r="D156" t="s">
        <v>219</v>
      </c>
      <c r="E156">
        <v>25641387</v>
      </c>
      <c r="F156">
        <v>1595</v>
      </c>
      <c r="G156">
        <v>596</v>
      </c>
      <c r="H156" t="s">
        <v>1800</v>
      </c>
      <c r="I156">
        <v>0.21</v>
      </c>
      <c r="J156">
        <v>884</v>
      </c>
    </row>
    <row r="157" spans="1:10" x14ac:dyDescent="0.25">
      <c r="A157" t="s">
        <v>1801</v>
      </c>
      <c r="B157">
        <v>1.05</v>
      </c>
      <c r="C157">
        <v>119.09</v>
      </c>
      <c r="D157" t="s">
        <v>1802</v>
      </c>
      <c r="E157">
        <v>1059048</v>
      </c>
      <c r="F157">
        <v>334</v>
      </c>
      <c r="G157">
        <v>431</v>
      </c>
      <c r="H157" t="s">
        <v>1803</v>
      </c>
      <c r="I157">
        <v>0.112</v>
      </c>
      <c r="J157">
        <v>711</v>
      </c>
    </row>
    <row r="158" spans="1:10" x14ac:dyDescent="0.25">
      <c r="A158" t="s">
        <v>528</v>
      </c>
      <c r="B158">
        <v>1.82</v>
      </c>
      <c r="C158">
        <v>43.06</v>
      </c>
      <c r="D158" t="s">
        <v>89</v>
      </c>
      <c r="E158">
        <v>3767663</v>
      </c>
      <c r="F158">
        <v>250</v>
      </c>
      <c r="G158">
        <v>234</v>
      </c>
      <c r="H158" t="s">
        <v>1804</v>
      </c>
      <c r="I158">
        <v>0.158</v>
      </c>
      <c r="J158">
        <v>723</v>
      </c>
    </row>
    <row r="159" spans="1:10" x14ac:dyDescent="0.25">
      <c r="A159" t="s">
        <v>530</v>
      </c>
      <c r="B159">
        <v>1.28</v>
      </c>
      <c r="C159">
        <v>82.05</v>
      </c>
      <c r="D159" t="s">
        <v>1805</v>
      </c>
      <c r="E159">
        <v>3718778</v>
      </c>
      <c r="F159">
        <v>516</v>
      </c>
      <c r="G159">
        <v>624</v>
      </c>
      <c r="H159" t="s">
        <v>1806</v>
      </c>
      <c r="I159">
        <v>0.16500000000000001</v>
      </c>
      <c r="J159">
        <v>808</v>
      </c>
    </row>
    <row r="160" spans="1:10" x14ac:dyDescent="0.25">
      <c r="A160" t="s">
        <v>537</v>
      </c>
      <c r="B160">
        <v>0.3</v>
      </c>
      <c r="C160">
        <v>109.03</v>
      </c>
      <c r="D160" t="s">
        <v>354</v>
      </c>
      <c r="E160">
        <v>929983</v>
      </c>
      <c r="F160">
        <v>190</v>
      </c>
      <c r="G160">
        <v>310</v>
      </c>
      <c r="H160" t="s">
        <v>1807</v>
      </c>
      <c r="I160">
        <v>0.125</v>
      </c>
      <c r="J160">
        <v>829</v>
      </c>
    </row>
    <row r="161" spans="1:10" x14ac:dyDescent="0.25">
      <c r="A161" t="s">
        <v>1808</v>
      </c>
      <c r="B161">
        <v>1.21</v>
      </c>
      <c r="C161">
        <v>93.07</v>
      </c>
      <c r="D161" t="s">
        <v>563</v>
      </c>
      <c r="E161">
        <v>631137</v>
      </c>
      <c r="F161">
        <v>179</v>
      </c>
      <c r="G161">
        <v>171</v>
      </c>
      <c r="H161" t="s">
        <v>1809</v>
      </c>
      <c r="I161">
        <v>0.11</v>
      </c>
      <c r="J161">
        <v>727</v>
      </c>
    </row>
    <row r="162" spans="1:10" x14ac:dyDescent="0.25">
      <c r="A162" t="s">
        <v>542</v>
      </c>
      <c r="B162">
        <v>1.26</v>
      </c>
      <c r="C162">
        <v>94.03</v>
      </c>
      <c r="D162" t="s">
        <v>543</v>
      </c>
      <c r="E162">
        <v>2695078</v>
      </c>
      <c r="F162">
        <v>688</v>
      </c>
      <c r="G162">
        <v>396</v>
      </c>
      <c r="H162" t="s">
        <v>1810</v>
      </c>
      <c r="I162">
        <v>0.153</v>
      </c>
      <c r="J162">
        <v>845</v>
      </c>
    </row>
    <row r="163" spans="1:10" x14ac:dyDescent="0.25">
      <c r="A163" t="s">
        <v>550</v>
      </c>
      <c r="B163">
        <v>1.08</v>
      </c>
      <c r="C163">
        <v>94.04</v>
      </c>
      <c r="D163" t="s">
        <v>116</v>
      </c>
      <c r="E163">
        <v>4590780</v>
      </c>
      <c r="F163">
        <v>630</v>
      </c>
      <c r="G163">
        <v>750</v>
      </c>
      <c r="H163" t="s">
        <v>1811</v>
      </c>
      <c r="I163">
        <v>0.13800000000000001</v>
      </c>
      <c r="J163">
        <v>817</v>
      </c>
    </row>
    <row r="164" spans="1:10" x14ac:dyDescent="0.25">
      <c r="A164" t="s">
        <v>314</v>
      </c>
      <c r="B164">
        <v>1.32</v>
      </c>
      <c r="C164">
        <v>109.07</v>
      </c>
      <c r="D164" t="s">
        <v>1009</v>
      </c>
      <c r="E164">
        <v>8254539</v>
      </c>
      <c r="F164">
        <v>1282</v>
      </c>
      <c r="G164">
        <v>1838</v>
      </c>
      <c r="H164" t="s">
        <v>1812</v>
      </c>
      <c r="I164">
        <v>0.159</v>
      </c>
      <c r="J164">
        <v>841</v>
      </c>
    </row>
    <row r="165" spans="1:10" x14ac:dyDescent="0.25">
      <c r="A165" t="s">
        <v>1813</v>
      </c>
      <c r="B165">
        <v>1.08</v>
      </c>
      <c r="C165">
        <v>120.06</v>
      </c>
      <c r="D165" t="s">
        <v>1029</v>
      </c>
      <c r="E165">
        <v>21150933</v>
      </c>
      <c r="F165">
        <v>584</v>
      </c>
      <c r="G165">
        <v>3686</v>
      </c>
      <c r="H165" t="s">
        <v>1814</v>
      </c>
      <c r="I165">
        <v>0.22</v>
      </c>
      <c r="J165">
        <v>823</v>
      </c>
    </row>
    <row r="166" spans="1:10" x14ac:dyDescent="0.25">
      <c r="A166" t="s">
        <v>1815</v>
      </c>
      <c r="B166">
        <v>1.23</v>
      </c>
      <c r="C166">
        <v>105.03</v>
      </c>
      <c r="D166" t="s">
        <v>641</v>
      </c>
      <c r="E166">
        <v>38808952</v>
      </c>
      <c r="F166">
        <v>1452</v>
      </c>
      <c r="G166">
        <v>5501</v>
      </c>
      <c r="H166" t="s">
        <v>1816</v>
      </c>
      <c r="I166">
        <v>0.14799999999999999</v>
      </c>
      <c r="J166">
        <v>881</v>
      </c>
    </row>
    <row r="167" spans="1:10" x14ac:dyDescent="0.25">
      <c r="A167" t="s">
        <v>554</v>
      </c>
      <c r="B167">
        <v>1.34</v>
      </c>
      <c r="C167">
        <v>104.04</v>
      </c>
      <c r="D167" t="s">
        <v>1762</v>
      </c>
      <c r="E167">
        <v>6215024</v>
      </c>
      <c r="F167">
        <v>1299</v>
      </c>
      <c r="G167">
        <v>885</v>
      </c>
      <c r="H167" t="s">
        <v>1817</v>
      </c>
      <c r="I167">
        <v>0.16900000000000001</v>
      </c>
      <c r="J167">
        <v>962</v>
      </c>
    </row>
    <row r="168" spans="1:10" x14ac:dyDescent="0.25">
      <c r="A168" t="s">
        <v>565</v>
      </c>
      <c r="B168">
        <v>1.31</v>
      </c>
      <c r="C168">
        <v>91.06</v>
      </c>
      <c r="D168" t="s">
        <v>813</v>
      </c>
      <c r="E168">
        <v>36183662</v>
      </c>
      <c r="F168">
        <v>1866</v>
      </c>
      <c r="G168">
        <v>3025</v>
      </c>
      <c r="H168" t="s">
        <v>1818</v>
      </c>
      <c r="I168">
        <v>0.14199999999999999</v>
      </c>
      <c r="J168">
        <v>912</v>
      </c>
    </row>
    <row r="169" spans="1:10" x14ac:dyDescent="0.25">
      <c r="A169" t="s">
        <v>1819</v>
      </c>
      <c r="B169">
        <v>1.36</v>
      </c>
      <c r="C169">
        <v>117.06</v>
      </c>
      <c r="D169" t="s">
        <v>1820</v>
      </c>
      <c r="E169">
        <v>17288241</v>
      </c>
      <c r="F169">
        <v>1362</v>
      </c>
      <c r="G169">
        <v>2839</v>
      </c>
      <c r="H169" t="s">
        <v>1821</v>
      </c>
      <c r="I169">
        <v>0.159</v>
      </c>
      <c r="J169">
        <v>797</v>
      </c>
    </row>
    <row r="170" spans="1:10" x14ac:dyDescent="0.25">
      <c r="A170" t="s">
        <v>580</v>
      </c>
      <c r="B170">
        <v>1.18</v>
      </c>
      <c r="C170">
        <v>55.07</v>
      </c>
      <c r="D170" t="s">
        <v>104</v>
      </c>
      <c r="E170">
        <v>6753372</v>
      </c>
      <c r="F170">
        <v>1093</v>
      </c>
      <c r="G170">
        <v>581</v>
      </c>
      <c r="H170" t="s">
        <v>1822</v>
      </c>
      <c r="I170">
        <v>0.16500000000000001</v>
      </c>
      <c r="J170">
        <v>776</v>
      </c>
    </row>
    <row r="171" spans="1:10" x14ac:dyDescent="0.25">
      <c r="A171" t="s">
        <v>1823</v>
      </c>
      <c r="B171">
        <v>2.78</v>
      </c>
      <c r="C171">
        <v>43.04</v>
      </c>
      <c r="D171" t="s">
        <v>32</v>
      </c>
      <c r="E171">
        <v>3019278</v>
      </c>
      <c r="F171">
        <v>105</v>
      </c>
      <c r="G171">
        <v>152</v>
      </c>
      <c r="H171" t="s">
        <v>1824</v>
      </c>
      <c r="I171">
        <v>0.17699999999999999</v>
      </c>
      <c r="J171">
        <v>712</v>
      </c>
    </row>
    <row r="172" spans="1:10" x14ac:dyDescent="0.25">
      <c r="A172" t="s">
        <v>586</v>
      </c>
      <c r="B172">
        <v>1.41</v>
      </c>
      <c r="C172">
        <v>81.040000000000006</v>
      </c>
      <c r="D172" t="s">
        <v>1665</v>
      </c>
      <c r="E172">
        <v>14879764</v>
      </c>
      <c r="F172">
        <v>1592</v>
      </c>
      <c r="G172">
        <v>1783</v>
      </c>
      <c r="H172" t="s">
        <v>1825</v>
      </c>
      <c r="I172">
        <v>0.152</v>
      </c>
      <c r="J172">
        <v>842</v>
      </c>
    </row>
    <row r="173" spans="1:10" x14ac:dyDescent="0.25">
      <c r="A173" t="s">
        <v>588</v>
      </c>
      <c r="B173">
        <v>1.2</v>
      </c>
      <c r="C173">
        <v>68.040000000000006</v>
      </c>
      <c r="D173" t="s">
        <v>351</v>
      </c>
      <c r="E173">
        <v>15187624</v>
      </c>
      <c r="F173">
        <v>2408</v>
      </c>
      <c r="G173">
        <v>1736</v>
      </c>
      <c r="H173" t="s">
        <v>1826</v>
      </c>
      <c r="I173">
        <v>0.18099999999999999</v>
      </c>
      <c r="J173">
        <v>887</v>
      </c>
    </row>
    <row r="174" spans="1:10" x14ac:dyDescent="0.25">
      <c r="A174" t="s">
        <v>593</v>
      </c>
      <c r="B174">
        <v>1.22</v>
      </c>
      <c r="C174">
        <v>108.05</v>
      </c>
      <c r="D174" t="s">
        <v>232</v>
      </c>
      <c r="E174">
        <v>214277958</v>
      </c>
      <c r="F174">
        <v>5274</v>
      </c>
      <c r="G174">
        <v>7193</v>
      </c>
      <c r="H174" t="s">
        <v>1827</v>
      </c>
      <c r="I174">
        <v>0.14099999999999999</v>
      </c>
      <c r="J174">
        <v>937</v>
      </c>
    </row>
    <row r="175" spans="1:10" x14ac:dyDescent="0.25">
      <c r="A175" t="s">
        <v>812</v>
      </c>
      <c r="B175">
        <v>1.02</v>
      </c>
      <c r="C175">
        <v>120.06</v>
      </c>
      <c r="D175" t="s">
        <v>1029</v>
      </c>
      <c r="E175">
        <v>18495801</v>
      </c>
      <c r="F175">
        <v>658</v>
      </c>
      <c r="G175">
        <v>3217</v>
      </c>
      <c r="H175" t="s">
        <v>1828</v>
      </c>
      <c r="I175">
        <v>0.14199999999999999</v>
      </c>
      <c r="J175">
        <v>818</v>
      </c>
    </row>
    <row r="176" spans="1:10" x14ac:dyDescent="0.25">
      <c r="A176" t="s">
        <v>596</v>
      </c>
      <c r="B176">
        <v>1.2</v>
      </c>
      <c r="C176">
        <v>60.03</v>
      </c>
      <c r="D176" t="s">
        <v>86</v>
      </c>
      <c r="E176">
        <v>1695051</v>
      </c>
      <c r="F176">
        <v>351</v>
      </c>
      <c r="G176">
        <v>266</v>
      </c>
      <c r="H176" t="s">
        <v>1829</v>
      </c>
      <c r="I176">
        <v>9.4E-2</v>
      </c>
      <c r="J176">
        <v>887</v>
      </c>
    </row>
    <row r="177" spans="1:10" x14ac:dyDescent="0.25">
      <c r="A177" t="s">
        <v>590</v>
      </c>
      <c r="B177">
        <v>1.76</v>
      </c>
      <c r="C177">
        <v>69.08</v>
      </c>
      <c r="D177" t="s">
        <v>591</v>
      </c>
      <c r="E177">
        <v>357486</v>
      </c>
      <c r="F177">
        <v>104</v>
      </c>
      <c r="G177">
        <v>64</v>
      </c>
      <c r="H177" t="s">
        <v>1830</v>
      </c>
      <c r="I177">
        <v>0.158</v>
      </c>
      <c r="J177">
        <v>814</v>
      </c>
    </row>
    <row r="178" spans="1:10" x14ac:dyDescent="0.25">
      <c r="A178" t="s">
        <v>598</v>
      </c>
      <c r="B178">
        <v>0.97</v>
      </c>
      <c r="C178">
        <v>130.08000000000001</v>
      </c>
      <c r="D178" t="s">
        <v>1831</v>
      </c>
      <c r="E178">
        <v>1548486</v>
      </c>
      <c r="F178">
        <v>338</v>
      </c>
      <c r="G178">
        <v>868</v>
      </c>
      <c r="H178" t="s">
        <v>600</v>
      </c>
      <c r="I178">
        <v>0.14199999999999999</v>
      </c>
      <c r="J178">
        <v>859</v>
      </c>
    </row>
    <row r="179" spans="1:10" x14ac:dyDescent="0.25">
      <c r="A179" t="s">
        <v>601</v>
      </c>
      <c r="B179">
        <v>1.1499999999999999</v>
      </c>
      <c r="C179">
        <v>124.05</v>
      </c>
      <c r="D179" t="s">
        <v>575</v>
      </c>
      <c r="E179">
        <v>11152954</v>
      </c>
      <c r="F179">
        <v>785</v>
      </c>
      <c r="G179">
        <v>2716</v>
      </c>
      <c r="H179" t="s">
        <v>602</v>
      </c>
      <c r="I179">
        <v>0.158</v>
      </c>
      <c r="J179">
        <v>735</v>
      </c>
    </row>
    <row r="180" spans="1:10" x14ac:dyDescent="0.25">
      <c r="A180" t="s">
        <v>611</v>
      </c>
      <c r="B180">
        <v>0.44</v>
      </c>
      <c r="C180">
        <v>41.06</v>
      </c>
      <c r="D180" t="s">
        <v>294</v>
      </c>
      <c r="E180">
        <v>508924</v>
      </c>
      <c r="F180">
        <v>145</v>
      </c>
      <c r="G180">
        <v>55</v>
      </c>
      <c r="H180" t="s">
        <v>1832</v>
      </c>
      <c r="I180">
        <v>9.2999999999999999E-2</v>
      </c>
      <c r="J180">
        <v>886</v>
      </c>
    </row>
    <row r="181" spans="1:10" x14ac:dyDescent="0.25">
      <c r="A181" t="s">
        <v>1833</v>
      </c>
      <c r="B181">
        <v>1.02</v>
      </c>
      <c r="C181">
        <v>117.07</v>
      </c>
      <c r="D181" t="s">
        <v>287</v>
      </c>
      <c r="E181">
        <v>10157464</v>
      </c>
      <c r="F181">
        <v>351</v>
      </c>
      <c r="G181">
        <v>2214</v>
      </c>
      <c r="H181" t="s">
        <v>1834</v>
      </c>
      <c r="I181">
        <v>0.20200000000000001</v>
      </c>
      <c r="J181">
        <v>841</v>
      </c>
    </row>
    <row r="182" spans="1:10" x14ac:dyDescent="0.25">
      <c r="A182" t="s">
        <v>522</v>
      </c>
      <c r="B182">
        <v>1.37</v>
      </c>
      <c r="C182">
        <v>96.06</v>
      </c>
      <c r="D182" t="s">
        <v>475</v>
      </c>
      <c r="E182">
        <v>3136362</v>
      </c>
      <c r="F182">
        <v>533</v>
      </c>
      <c r="G182">
        <v>664</v>
      </c>
      <c r="H182" t="s">
        <v>1835</v>
      </c>
      <c r="I182">
        <v>0.157</v>
      </c>
      <c r="J182">
        <v>747</v>
      </c>
    </row>
    <row r="183" spans="1:10" x14ac:dyDescent="0.25">
      <c r="A183" t="s">
        <v>1836</v>
      </c>
      <c r="B183">
        <v>1.06</v>
      </c>
      <c r="C183">
        <v>117.07</v>
      </c>
      <c r="D183" t="s">
        <v>287</v>
      </c>
      <c r="E183">
        <v>1568177</v>
      </c>
      <c r="F183">
        <v>640</v>
      </c>
      <c r="G183">
        <v>511</v>
      </c>
      <c r="H183" t="s">
        <v>620</v>
      </c>
      <c r="I183">
        <v>0.123</v>
      </c>
      <c r="J183">
        <v>898</v>
      </c>
    </row>
    <row r="184" spans="1:10" x14ac:dyDescent="0.25">
      <c r="A184" t="s">
        <v>623</v>
      </c>
      <c r="B184">
        <v>1.1200000000000001</v>
      </c>
      <c r="C184">
        <v>109.03</v>
      </c>
      <c r="D184" t="s">
        <v>354</v>
      </c>
      <c r="E184">
        <v>187777126</v>
      </c>
      <c r="F184">
        <v>3952</v>
      </c>
      <c r="G184">
        <v>6157</v>
      </c>
      <c r="H184" t="s">
        <v>1837</v>
      </c>
      <c r="I184">
        <v>0.14799999999999999</v>
      </c>
      <c r="J184">
        <v>907</v>
      </c>
    </row>
    <row r="185" spans="1:10" x14ac:dyDescent="0.25">
      <c r="A185" t="s">
        <v>627</v>
      </c>
      <c r="B185">
        <v>0.53</v>
      </c>
      <c r="C185">
        <v>55.07</v>
      </c>
      <c r="D185" t="s">
        <v>104</v>
      </c>
      <c r="E185">
        <v>4310694</v>
      </c>
      <c r="F185">
        <v>601</v>
      </c>
      <c r="G185">
        <v>511</v>
      </c>
      <c r="H185" t="s">
        <v>1838</v>
      </c>
      <c r="I185">
        <v>0.161</v>
      </c>
      <c r="J185">
        <v>743</v>
      </c>
    </row>
    <row r="186" spans="1:10" x14ac:dyDescent="0.25">
      <c r="A186" t="s">
        <v>629</v>
      </c>
      <c r="B186">
        <v>1.39</v>
      </c>
      <c r="C186">
        <v>113.05</v>
      </c>
      <c r="D186" t="s">
        <v>1839</v>
      </c>
      <c r="E186">
        <v>29947728</v>
      </c>
      <c r="F186">
        <v>1921</v>
      </c>
      <c r="G186">
        <v>4454</v>
      </c>
      <c r="H186" t="s">
        <v>1840</v>
      </c>
      <c r="I186">
        <v>0.20200000000000001</v>
      </c>
      <c r="J186">
        <v>947</v>
      </c>
    </row>
    <row r="187" spans="1:10" x14ac:dyDescent="0.25">
      <c r="A187" t="s">
        <v>632</v>
      </c>
      <c r="B187">
        <v>1.25</v>
      </c>
      <c r="C187">
        <v>44.04</v>
      </c>
      <c r="D187" t="s">
        <v>207</v>
      </c>
      <c r="E187">
        <v>19108635</v>
      </c>
      <c r="F187">
        <v>538</v>
      </c>
      <c r="G187">
        <v>258</v>
      </c>
      <c r="H187" t="s">
        <v>1841</v>
      </c>
      <c r="I187">
        <v>0.189</v>
      </c>
      <c r="J187">
        <v>765</v>
      </c>
    </row>
    <row r="188" spans="1:10" x14ac:dyDescent="0.25">
      <c r="A188" t="s">
        <v>640</v>
      </c>
      <c r="B188">
        <v>1.1399999999999999</v>
      </c>
      <c r="C188">
        <v>105.03</v>
      </c>
      <c r="D188" t="s">
        <v>641</v>
      </c>
      <c r="E188">
        <v>6939466</v>
      </c>
      <c r="F188">
        <v>3966</v>
      </c>
      <c r="G188">
        <v>1536</v>
      </c>
      <c r="H188" t="s">
        <v>1842</v>
      </c>
      <c r="I188">
        <v>0.14199999999999999</v>
      </c>
      <c r="J188">
        <v>904</v>
      </c>
    </row>
    <row r="189" spans="1:10" x14ac:dyDescent="0.25">
      <c r="A189" t="s">
        <v>660</v>
      </c>
      <c r="B189">
        <v>1.05</v>
      </c>
      <c r="C189">
        <v>117.07</v>
      </c>
      <c r="D189" t="s">
        <v>287</v>
      </c>
      <c r="E189">
        <v>2884738</v>
      </c>
      <c r="F189">
        <v>531</v>
      </c>
      <c r="G189">
        <v>764</v>
      </c>
      <c r="H189" t="s">
        <v>1843</v>
      </c>
      <c r="I189">
        <v>0.13400000000000001</v>
      </c>
      <c r="J189">
        <v>864</v>
      </c>
    </row>
    <row r="190" spans="1:10" x14ac:dyDescent="0.25">
      <c r="A190" t="s">
        <v>643</v>
      </c>
      <c r="B190">
        <v>1.27</v>
      </c>
      <c r="C190">
        <v>97.03</v>
      </c>
      <c r="D190" t="s">
        <v>644</v>
      </c>
      <c r="E190">
        <v>12491054</v>
      </c>
      <c r="F190">
        <v>1794</v>
      </c>
      <c r="G190">
        <v>2279</v>
      </c>
      <c r="H190" t="s">
        <v>1844</v>
      </c>
      <c r="I190">
        <v>0.155</v>
      </c>
      <c r="J190">
        <v>830</v>
      </c>
    </row>
    <row r="191" spans="1:10" x14ac:dyDescent="0.25">
      <c r="A191" t="s">
        <v>1845</v>
      </c>
      <c r="B191">
        <v>1.05</v>
      </c>
      <c r="C191">
        <v>131.05000000000001</v>
      </c>
      <c r="D191" t="s">
        <v>647</v>
      </c>
      <c r="E191">
        <v>18112179</v>
      </c>
      <c r="F191">
        <v>1244</v>
      </c>
      <c r="G191">
        <v>5758</v>
      </c>
      <c r="H191" t="s">
        <v>1846</v>
      </c>
      <c r="I191">
        <v>0.13600000000000001</v>
      </c>
      <c r="J191">
        <v>904</v>
      </c>
    </row>
    <row r="192" spans="1:10" x14ac:dyDescent="0.25">
      <c r="A192" t="s">
        <v>1847</v>
      </c>
      <c r="B192">
        <v>1.34</v>
      </c>
      <c r="C192">
        <v>112.05</v>
      </c>
      <c r="D192" t="s">
        <v>1126</v>
      </c>
      <c r="E192">
        <v>1693185</v>
      </c>
      <c r="F192">
        <v>571</v>
      </c>
      <c r="G192">
        <v>499</v>
      </c>
      <c r="H192" t="s">
        <v>1848</v>
      </c>
      <c r="I192">
        <v>0.16800000000000001</v>
      </c>
      <c r="J192">
        <v>714</v>
      </c>
    </row>
    <row r="193" spans="1:10" x14ac:dyDescent="0.25">
      <c r="A193" t="s">
        <v>1849</v>
      </c>
      <c r="B193">
        <v>0.98</v>
      </c>
      <c r="C193">
        <v>117.07</v>
      </c>
      <c r="D193" t="s">
        <v>287</v>
      </c>
      <c r="E193">
        <v>1256395</v>
      </c>
      <c r="F193">
        <v>355</v>
      </c>
      <c r="G193">
        <v>410</v>
      </c>
      <c r="H193" t="s">
        <v>1850</v>
      </c>
      <c r="I193">
        <v>0.126</v>
      </c>
      <c r="J193">
        <v>878</v>
      </c>
    </row>
    <row r="194" spans="1:10" x14ac:dyDescent="0.25">
      <c r="A194" t="s">
        <v>646</v>
      </c>
      <c r="B194">
        <v>1.1200000000000001</v>
      </c>
      <c r="C194">
        <v>131.05000000000001</v>
      </c>
      <c r="D194" t="s">
        <v>647</v>
      </c>
      <c r="E194">
        <v>47297538</v>
      </c>
      <c r="F194">
        <v>2840</v>
      </c>
      <c r="G194">
        <v>10885</v>
      </c>
      <c r="H194" t="s">
        <v>1851</v>
      </c>
      <c r="I194">
        <v>0.14000000000000001</v>
      </c>
      <c r="J194">
        <v>920</v>
      </c>
    </row>
    <row r="195" spans="1:10" x14ac:dyDescent="0.25">
      <c r="A195" t="s">
        <v>662</v>
      </c>
      <c r="B195">
        <v>2.97</v>
      </c>
      <c r="C195">
        <v>81.08</v>
      </c>
      <c r="D195" t="s">
        <v>1775</v>
      </c>
      <c r="E195">
        <v>4256481</v>
      </c>
      <c r="F195">
        <v>568</v>
      </c>
      <c r="G195">
        <v>803</v>
      </c>
      <c r="H195" t="s">
        <v>1852</v>
      </c>
      <c r="I195">
        <v>0.16300000000000001</v>
      </c>
      <c r="J195">
        <v>781</v>
      </c>
    </row>
    <row r="196" spans="1:10" x14ac:dyDescent="0.25">
      <c r="A196" t="s">
        <v>664</v>
      </c>
      <c r="B196">
        <v>1.39</v>
      </c>
      <c r="C196">
        <v>117.06</v>
      </c>
      <c r="D196" t="s">
        <v>1820</v>
      </c>
      <c r="E196">
        <v>5253661</v>
      </c>
      <c r="F196">
        <v>1734</v>
      </c>
      <c r="G196">
        <v>1216</v>
      </c>
      <c r="H196" t="s">
        <v>1853</v>
      </c>
      <c r="I196">
        <v>0.14199999999999999</v>
      </c>
      <c r="J196">
        <v>932</v>
      </c>
    </row>
    <row r="197" spans="1:10" x14ac:dyDescent="0.25">
      <c r="A197" t="s">
        <v>1854</v>
      </c>
      <c r="B197">
        <v>1.17</v>
      </c>
      <c r="C197">
        <v>138.07</v>
      </c>
      <c r="D197" t="s">
        <v>1855</v>
      </c>
      <c r="E197">
        <v>1143973</v>
      </c>
      <c r="F197">
        <v>321</v>
      </c>
      <c r="G197">
        <v>722</v>
      </c>
      <c r="H197" t="s">
        <v>1856</v>
      </c>
      <c r="I197">
        <v>0.14399999999999999</v>
      </c>
      <c r="J197">
        <v>743</v>
      </c>
    </row>
    <row r="198" spans="1:10" x14ac:dyDescent="0.25">
      <c r="A198" t="s">
        <v>1857</v>
      </c>
      <c r="B198">
        <v>1.1599999999999999</v>
      </c>
      <c r="C198">
        <v>122.07</v>
      </c>
      <c r="D198" t="s">
        <v>431</v>
      </c>
      <c r="E198">
        <v>13867431</v>
      </c>
      <c r="F198">
        <v>1087</v>
      </c>
      <c r="G198">
        <v>1727</v>
      </c>
      <c r="H198" t="s">
        <v>1858</v>
      </c>
      <c r="I198">
        <v>0.14199999999999999</v>
      </c>
      <c r="J198">
        <v>810</v>
      </c>
    </row>
    <row r="199" spans="1:10" x14ac:dyDescent="0.25">
      <c r="A199" t="s">
        <v>1859</v>
      </c>
      <c r="B199">
        <v>1.03</v>
      </c>
      <c r="C199">
        <v>135.05000000000001</v>
      </c>
      <c r="D199" t="s">
        <v>1860</v>
      </c>
      <c r="E199">
        <v>3476802</v>
      </c>
      <c r="F199">
        <v>711</v>
      </c>
      <c r="G199">
        <v>1109</v>
      </c>
      <c r="H199" t="s">
        <v>1861</v>
      </c>
      <c r="I199">
        <v>0.128</v>
      </c>
      <c r="J199">
        <v>764</v>
      </c>
    </row>
    <row r="200" spans="1:10" x14ac:dyDescent="0.25">
      <c r="A200" t="s">
        <v>1862</v>
      </c>
      <c r="B200">
        <v>1.01</v>
      </c>
      <c r="C200">
        <v>68.040000000000006</v>
      </c>
      <c r="D200" t="s">
        <v>351</v>
      </c>
      <c r="E200">
        <v>2414591</v>
      </c>
      <c r="F200">
        <v>179</v>
      </c>
      <c r="G200">
        <v>303</v>
      </c>
      <c r="H200" t="s">
        <v>1863</v>
      </c>
      <c r="I200">
        <v>0.14599999999999999</v>
      </c>
      <c r="J200">
        <v>783</v>
      </c>
    </row>
    <row r="201" spans="1:10" x14ac:dyDescent="0.25">
      <c r="A201" t="s">
        <v>675</v>
      </c>
      <c r="B201">
        <v>1.1000000000000001</v>
      </c>
      <c r="C201">
        <v>90.05</v>
      </c>
      <c r="D201" t="s">
        <v>1864</v>
      </c>
      <c r="E201">
        <v>1552038</v>
      </c>
      <c r="F201">
        <v>455</v>
      </c>
      <c r="G201">
        <v>529</v>
      </c>
      <c r="H201" t="s">
        <v>1865</v>
      </c>
      <c r="I201">
        <v>0.15</v>
      </c>
      <c r="J201">
        <v>858</v>
      </c>
    </row>
    <row r="202" spans="1:10" x14ac:dyDescent="0.25">
      <c r="A202" t="s">
        <v>1866</v>
      </c>
      <c r="B202">
        <v>1.62</v>
      </c>
      <c r="C202">
        <v>119.06</v>
      </c>
      <c r="D202" t="s">
        <v>679</v>
      </c>
      <c r="E202">
        <v>1501386</v>
      </c>
      <c r="F202">
        <v>278</v>
      </c>
      <c r="G202">
        <v>404</v>
      </c>
      <c r="H202" t="s">
        <v>1867</v>
      </c>
      <c r="I202">
        <v>0.17399999999999999</v>
      </c>
      <c r="J202">
        <v>765</v>
      </c>
    </row>
    <row r="203" spans="1:10" x14ac:dyDescent="0.25">
      <c r="A203" t="s">
        <v>1868</v>
      </c>
      <c r="B203">
        <v>1.44</v>
      </c>
      <c r="C203">
        <v>42.06</v>
      </c>
      <c r="D203" t="s">
        <v>83</v>
      </c>
      <c r="E203">
        <v>12448465</v>
      </c>
      <c r="F203">
        <v>834</v>
      </c>
      <c r="G203">
        <v>466</v>
      </c>
      <c r="H203" t="s">
        <v>1869</v>
      </c>
      <c r="I203">
        <v>0.185</v>
      </c>
      <c r="J203">
        <v>711</v>
      </c>
    </row>
    <row r="204" spans="1:10" x14ac:dyDescent="0.25">
      <c r="A204" t="s">
        <v>686</v>
      </c>
      <c r="B204">
        <v>1.83</v>
      </c>
      <c r="C204">
        <v>136.09</v>
      </c>
      <c r="D204" t="s">
        <v>1870</v>
      </c>
      <c r="E204">
        <v>7425460</v>
      </c>
      <c r="F204">
        <v>1177</v>
      </c>
      <c r="G204">
        <v>2486</v>
      </c>
      <c r="H204" t="s">
        <v>1871</v>
      </c>
      <c r="I204">
        <v>0.17799999999999999</v>
      </c>
      <c r="J204">
        <v>872</v>
      </c>
    </row>
    <row r="205" spans="1:10" x14ac:dyDescent="0.25">
      <c r="A205" t="s">
        <v>1872</v>
      </c>
      <c r="B205">
        <v>1.31</v>
      </c>
      <c r="C205">
        <v>43.04</v>
      </c>
      <c r="D205" t="s">
        <v>32</v>
      </c>
      <c r="E205">
        <v>9494009</v>
      </c>
      <c r="F205">
        <v>1161</v>
      </c>
      <c r="G205">
        <v>503</v>
      </c>
      <c r="H205" t="s">
        <v>1873</v>
      </c>
      <c r="I205">
        <v>0.17299999999999999</v>
      </c>
      <c r="J205">
        <v>731</v>
      </c>
    </row>
    <row r="206" spans="1:10" x14ac:dyDescent="0.25">
      <c r="A206" t="s">
        <v>673</v>
      </c>
      <c r="B206">
        <v>1.23</v>
      </c>
      <c r="C206">
        <v>68.040000000000006</v>
      </c>
      <c r="D206" t="s">
        <v>351</v>
      </c>
      <c r="E206">
        <v>816326</v>
      </c>
      <c r="F206">
        <v>158</v>
      </c>
      <c r="G206">
        <v>170</v>
      </c>
      <c r="H206" t="s">
        <v>1874</v>
      </c>
      <c r="I206">
        <v>0.17</v>
      </c>
      <c r="J206">
        <v>733</v>
      </c>
    </row>
    <row r="207" spans="1:10" x14ac:dyDescent="0.25">
      <c r="A207" t="s">
        <v>722</v>
      </c>
      <c r="B207">
        <v>1.04</v>
      </c>
      <c r="C207">
        <v>130.08000000000001</v>
      </c>
      <c r="D207" t="s">
        <v>1831</v>
      </c>
      <c r="E207">
        <v>2281826</v>
      </c>
      <c r="F207">
        <v>930</v>
      </c>
      <c r="G207">
        <v>1332</v>
      </c>
      <c r="H207" t="s">
        <v>1875</v>
      </c>
      <c r="I207">
        <v>0.122</v>
      </c>
      <c r="J207">
        <v>800</v>
      </c>
    </row>
    <row r="208" spans="1:10" x14ac:dyDescent="0.25">
      <c r="A208" t="s">
        <v>702</v>
      </c>
      <c r="B208">
        <v>1.0900000000000001</v>
      </c>
      <c r="C208">
        <v>82.01</v>
      </c>
      <c r="D208" t="s">
        <v>1876</v>
      </c>
      <c r="E208">
        <v>2022376</v>
      </c>
      <c r="F208">
        <v>347</v>
      </c>
      <c r="G208">
        <v>571</v>
      </c>
      <c r="H208" t="s">
        <v>1877</v>
      </c>
      <c r="I208">
        <v>0.13</v>
      </c>
      <c r="J208">
        <v>753</v>
      </c>
    </row>
    <row r="209" spans="1:10" x14ac:dyDescent="0.25">
      <c r="A209" t="s">
        <v>1878</v>
      </c>
      <c r="B209">
        <v>1.08</v>
      </c>
      <c r="C209">
        <v>136.09</v>
      </c>
      <c r="D209" t="s">
        <v>1870</v>
      </c>
      <c r="E209">
        <v>3771369</v>
      </c>
      <c r="F209">
        <v>534</v>
      </c>
      <c r="G209">
        <v>1252</v>
      </c>
      <c r="H209" t="s">
        <v>1879</v>
      </c>
      <c r="I209">
        <v>0.13300000000000001</v>
      </c>
      <c r="J209">
        <v>795</v>
      </c>
    </row>
    <row r="210" spans="1:10" x14ac:dyDescent="0.25">
      <c r="A210" t="s">
        <v>711</v>
      </c>
      <c r="B210">
        <v>1.0900000000000001</v>
      </c>
      <c r="C210">
        <v>85.02</v>
      </c>
      <c r="D210" t="s">
        <v>1880</v>
      </c>
      <c r="E210">
        <v>13077602</v>
      </c>
      <c r="F210">
        <v>1065</v>
      </c>
      <c r="G210">
        <v>3214</v>
      </c>
      <c r="H210" t="s">
        <v>1881</v>
      </c>
      <c r="I210">
        <v>0.155</v>
      </c>
      <c r="J210">
        <v>761</v>
      </c>
    </row>
    <row r="211" spans="1:10" x14ac:dyDescent="0.25">
      <c r="A211" t="s">
        <v>1882</v>
      </c>
      <c r="B211">
        <v>1.03</v>
      </c>
      <c r="C211">
        <v>135.05000000000001</v>
      </c>
      <c r="D211" t="s">
        <v>1860</v>
      </c>
      <c r="E211">
        <v>1288906</v>
      </c>
      <c r="F211">
        <v>305</v>
      </c>
      <c r="G211">
        <v>384</v>
      </c>
      <c r="H211" t="s">
        <v>716</v>
      </c>
      <c r="I211">
        <v>0.13400000000000001</v>
      </c>
      <c r="J211">
        <v>728</v>
      </c>
    </row>
    <row r="212" spans="1:10" x14ac:dyDescent="0.25">
      <c r="A212" t="s">
        <v>638</v>
      </c>
      <c r="B212">
        <v>1.1399999999999999</v>
      </c>
      <c r="C212">
        <v>117.07</v>
      </c>
      <c r="D212" t="s">
        <v>287</v>
      </c>
      <c r="E212">
        <v>4593685</v>
      </c>
      <c r="F212">
        <v>1195</v>
      </c>
      <c r="G212">
        <v>1236</v>
      </c>
      <c r="H212" t="s">
        <v>1883</v>
      </c>
      <c r="I212">
        <v>0.14599999999999999</v>
      </c>
      <c r="J212">
        <v>890</v>
      </c>
    </row>
    <row r="213" spans="1:10" x14ac:dyDescent="0.25">
      <c r="A213" t="s">
        <v>729</v>
      </c>
      <c r="B213">
        <v>1.0900000000000001</v>
      </c>
      <c r="C213">
        <v>74.040000000000006</v>
      </c>
      <c r="D213" t="s">
        <v>119</v>
      </c>
      <c r="E213">
        <v>695380</v>
      </c>
      <c r="F213">
        <v>234</v>
      </c>
      <c r="G213">
        <v>162</v>
      </c>
      <c r="H213" t="s">
        <v>730</v>
      </c>
      <c r="I213">
        <v>9.9000000000000005E-2</v>
      </c>
      <c r="J213">
        <v>790</v>
      </c>
    </row>
    <row r="214" spans="1:10" x14ac:dyDescent="0.25">
      <c r="A214" t="s">
        <v>731</v>
      </c>
      <c r="B214">
        <v>1.03</v>
      </c>
      <c r="C214">
        <v>43.04</v>
      </c>
      <c r="D214" t="s">
        <v>32</v>
      </c>
      <c r="E214">
        <v>3701444</v>
      </c>
      <c r="F214">
        <v>266</v>
      </c>
      <c r="G214">
        <v>226</v>
      </c>
      <c r="H214" t="s">
        <v>1884</v>
      </c>
      <c r="I214">
        <v>0.14299999999999999</v>
      </c>
      <c r="J214">
        <v>836</v>
      </c>
    </row>
    <row r="215" spans="1:10" x14ac:dyDescent="0.25">
      <c r="A215" t="s">
        <v>1885</v>
      </c>
      <c r="B215">
        <v>1.03</v>
      </c>
      <c r="C215">
        <v>117.07</v>
      </c>
      <c r="D215" t="s">
        <v>287</v>
      </c>
      <c r="E215">
        <v>2720905</v>
      </c>
      <c r="F215">
        <v>648</v>
      </c>
      <c r="G215">
        <v>862</v>
      </c>
      <c r="H215" t="s">
        <v>1886</v>
      </c>
      <c r="I215">
        <v>0.112</v>
      </c>
      <c r="J215">
        <v>889</v>
      </c>
    </row>
    <row r="216" spans="1:10" x14ac:dyDescent="0.25">
      <c r="A216" t="s">
        <v>1887</v>
      </c>
      <c r="B216">
        <v>2.33</v>
      </c>
      <c r="C216">
        <v>91.06</v>
      </c>
      <c r="D216" t="s">
        <v>813</v>
      </c>
      <c r="E216">
        <v>2494352</v>
      </c>
      <c r="F216">
        <v>559</v>
      </c>
      <c r="G216">
        <v>327</v>
      </c>
      <c r="H216" t="s">
        <v>1888</v>
      </c>
      <c r="I216">
        <v>0.154</v>
      </c>
      <c r="J216">
        <v>840</v>
      </c>
    </row>
    <row r="217" spans="1:10" x14ac:dyDescent="0.25">
      <c r="A217" t="s">
        <v>567</v>
      </c>
      <c r="B217">
        <v>1.23</v>
      </c>
      <c r="C217">
        <v>117.06</v>
      </c>
      <c r="D217" t="s">
        <v>1820</v>
      </c>
      <c r="E217">
        <v>14876651</v>
      </c>
      <c r="F217">
        <v>2716</v>
      </c>
      <c r="G217">
        <v>2834</v>
      </c>
      <c r="H217" t="s">
        <v>1889</v>
      </c>
      <c r="I217">
        <v>0.158</v>
      </c>
      <c r="J217">
        <v>937</v>
      </c>
    </row>
    <row r="218" spans="1:10" x14ac:dyDescent="0.25">
      <c r="A218" t="s">
        <v>766</v>
      </c>
      <c r="B218">
        <v>1.1499999999999999</v>
      </c>
      <c r="C218">
        <v>107.05</v>
      </c>
      <c r="D218" t="s">
        <v>229</v>
      </c>
      <c r="E218">
        <v>18237743</v>
      </c>
      <c r="F218">
        <v>2769</v>
      </c>
      <c r="G218">
        <v>2467</v>
      </c>
      <c r="H218" t="s">
        <v>1890</v>
      </c>
      <c r="I218">
        <v>0.123</v>
      </c>
      <c r="J218">
        <v>904</v>
      </c>
    </row>
    <row r="219" spans="1:10" x14ac:dyDescent="0.25">
      <c r="A219" t="s">
        <v>768</v>
      </c>
      <c r="B219">
        <v>1.06</v>
      </c>
      <c r="C219">
        <v>59.05</v>
      </c>
      <c r="D219" t="s">
        <v>1891</v>
      </c>
      <c r="E219">
        <v>750276</v>
      </c>
      <c r="F219">
        <v>150</v>
      </c>
      <c r="G219">
        <v>306</v>
      </c>
      <c r="H219" t="s">
        <v>1892</v>
      </c>
      <c r="I219">
        <v>0.11600000000000001</v>
      </c>
      <c r="J219">
        <v>824</v>
      </c>
    </row>
    <row r="220" spans="1:10" x14ac:dyDescent="0.25">
      <c r="A220" t="s">
        <v>1893</v>
      </c>
      <c r="B220">
        <v>0.61</v>
      </c>
      <c r="C220">
        <v>84.05</v>
      </c>
      <c r="D220" t="s">
        <v>46</v>
      </c>
      <c r="E220">
        <v>6338831</v>
      </c>
      <c r="F220">
        <v>342</v>
      </c>
      <c r="G220">
        <v>1163</v>
      </c>
      <c r="H220" t="s">
        <v>1894</v>
      </c>
      <c r="I220">
        <v>0.13600000000000001</v>
      </c>
      <c r="J220">
        <v>716</v>
      </c>
    </row>
    <row r="221" spans="1:10" x14ac:dyDescent="0.25">
      <c r="A221" t="s">
        <v>771</v>
      </c>
      <c r="B221">
        <v>0.56999999999999995</v>
      </c>
      <c r="C221">
        <v>55.07</v>
      </c>
      <c r="D221" t="s">
        <v>104</v>
      </c>
      <c r="E221">
        <v>3394090</v>
      </c>
      <c r="F221">
        <v>243</v>
      </c>
      <c r="G221">
        <v>335</v>
      </c>
      <c r="H221" t="s">
        <v>1895</v>
      </c>
      <c r="I221">
        <v>0.14199999999999999</v>
      </c>
      <c r="J221">
        <v>749</v>
      </c>
    </row>
    <row r="222" spans="1:10" x14ac:dyDescent="0.25">
      <c r="A222" t="s">
        <v>656</v>
      </c>
      <c r="B222">
        <v>1.32</v>
      </c>
      <c r="C222">
        <v>79.06</v>
      </c>
      <c r="D222" t="s">
        <v>243</v>
      </c>
      <c r="E222">
        <v>1321962</v>
      </c>
      <c r="F222">
        <v>448</v>
      </c>
      <c r="G222">
        <v>184</v>
      </c>
      <c r="H222" t="s">
        <v>1896</v>
      </c>
      <c r="I222">
        <v>0.17199999999999999</v>
      </c>
      <c r="J222">
        <v>735</v>
      </c>
    </row>
    <row r="223" spans="1:10" x14ac:dyDescent="0.25">
      <c r="A223" t="s">
        <v>1081</v>
      </c>
      <c r="B223">
        <v>2.61</v>
      </c>
      <c r="C223">
        <v>121.07</v>
      </c>
      <c r="D223" t="s">
        <v>395</v>
      </c>
      <c r="E223">
        <v>660310</v>
      </c>
      <c r="F223">
        <v>307</v>
      </c>
      <c r="G223">
        <v>270</v>
      </c>
      <c r="H223" t="s">
        <v>1897</v>
      </c>
      <c r="I223">
        <v>0.125</v>
      </c>
      <c r="J223">
        <v>705</v>
      </c>
    </row>
    <row r="224" spans="1:10" x14ac:dyDescent="0.25">
      <c r="A224" t="s">
        <v>805</v>
      </c>
      <c r="B224">
        <v>0.97</v>
      </c>
      <c r="C224">
        <v>130.08000000000001</v>
      </c>
      <c r="D224" t="s">
        <v>1831</v>
      </c>
      <c r="E224">
        <v>26739989</v>
      </c>
      <c r="F224">
        <v>1844</v>
      </c>
      <c r="G224">
        <v>7203</v>
      </c>
      <c r="H224" t="s">
        <v>787</v>
      </c>
      <c r="I224">
        <v>0.126</v>
      </c>
      <c r="J224">
        <v>924</v>
      </c>
    </row>
    <row r="225" spans="1:10" x14ac:dyDescent="0.25">
      <c r="A225" t="s">
        <v>1898</v>
      </c>
      <c r="B225">
        <v>1.44</v>
      </c>
      <c r="C225">
        <v>138.07</v>
      </c>
      <c r="D225" t="s">
        <v>1855</v>
      </c>
      <c r="E225">
        <v>5766354</v>
      </c>
      <c r="F225">
        <v>680</v>
      </c>
      <c r="G225">
        <v>1635</v>
      </c>
      <c r="H225" t="s">
        <v>1899</v>
      </c>
      <c r="I225">
        <v>0.16200000000000001</v>
      </c>
      <c r="J225">
        <v>859</v>
      </c>
    </row>
    <row r="226" spans="1:10" x14ac:dyDescent="0.25">
      <c r="A226" t="s">
        <v>796</v>
      </c>
      <c r="B226">
        <v>1.1100000000000001</v>
      </c>
      <c r="C226">
        <v>92.04</v>
      </c>
      <c r="D226" t="s">
        <v>1900</v>
      </c>
      <c r="E226">
        <v>2423870</v>
      </c>
      <c r="F226">
        <v>383</v>
      </c>
      <c r="G226">
        <v>525</v>
      </c>
      <c r="H226" t="s">
        <v>1901</v>
      </c>
      <c r="I226">
        <v>0.13100000000000001</v>
      </c>
      <c r="J226">
        <v>911</v>
      </c>
    </row>
    <row r="227" spans="1:10" x14ac:dyDescent="0.25">
      <c r="A227" t="s">
        <v>1902</v>
      </c>
      <c r="B227">
        <v>1.1499999999999999</v>
      </c>
      <c r="C227">
        <v>107.05</v>
      </c>
      <c r="D227" t="s">
        <v>229</v>
      </c>
      <c r="E227">
        <v>46463214</v>
      </c>
      <c r="F227">
        <v>2441</v>
      </c>
      <c r="G227">
        <v>3463</v>
      </c>
      <c r="H227" t="s">
        <v>1903</v>
      </c>
      <c r="I227">
        <v>0.122</v>
      </c>
      <c r="J227">
        <v>907</v>
      </c>
    </row>
    <row r="228" spans="1:10" x14ac:dyDescent="0.25">
      <c r="A228" t="s">
        <v>1904</v>
      </c>
      <c r="B228">
        <v>1.21</v>
      </c>
      <c r="C228">
        <v>43.04</v>
      </c>
      <c r="D228" t="s">
        <v>32</v>
      </c>
      <c r="E228">
        <v>2508738</v>
      </c>
      <c r="F228">
        <v>324</v>
      </c>
      <c r="G228">
        <v>128</v>
      </c>
      <c r="H228" t="s">
        <v>1905</v>
      </c>
      <c r="I228">
        <v>0.11600000000000001</v>
      </c>
      <c r="J228">
        <v>901</v>
      </c>
    </row>
    <row r="229" spans="1:10" x14ac:dyDescent="0.25">
      <c r="A229" t="s">
        <v>786</v>
      </c>
      <c r="B229">
        <v>1.1499999999999999</v>
      </c>
      <c r="C229">
        <v>130.08000000000001</v>
      </c>
      <c r="D229" t="s">
        <v>1831</v>
      </c>
      <c r="E229">
        <v>25074464</v>
      </c>
      <c r="F229">
        <v>12053</v>
      </c>
      <c r="G229">
        <v>6927</v>
      </c>
      <c r="H229" t="s">
        <v>1906</v>
      </c>
      <c r="I229">
        <v>0.17599999999999999</v>
      </c>
      <c r="J229">
        <v>929</v>
      </c>
    </row>
    <row r="230" spans="1:10" x14ac:dyDescent="0.25">
      <c r="A230" t="s">
        <v>807</v>
      </c>
      <c r="B230">
        <v>1.08</v>
      </c>
      <c r="C230">
        <v>134.07</v>
      </c>
      <c r="D230" t="s">
        <v>808</v>
      </c>
      <c r="E230">
        <v>2801620</v>
      </c>
      <c r="F230">
        <v>733</v>
      </c>
      <c r="G230">
        <v>1341</v>
      </c>
      <c r="H230" t="s">
        <v>1907</v>
      </c>
      <c r="I230">
        <v>0.11899999999999999</v>
      </c>
      <c r="J230">
        <v>865</v>
      </c>
    </row>
    <row r="231" spans="1:10" x14ac:dyDescent="0.25">
      <c r="A231" t="s">
        <v>895</v>
      </c>
      <c r="B231">
        <v>1.1399999999999999</v>
      </c>
      <c r="C231">
        <v>131.09</v>
      </c>
      <c r="D231" t="s">
        <v>1908</v>
      </c>
      <c r="E231">
        <v>388261</v>
      </c>
      <c r="F231">
        <v>164</v>
      </c>
      <c r="G231">
        <v>146</v>
      </c>
      <c r="H231" t="s">
        <v>1909</v>
      </c>
      <c r="I231">
        <v>0.124</v>
      </c>
      <c r="J231">
        <v>791</v>
      </c>
    </row>
    <row r="232" spans="1:10" x14ac:dyDescent="0.25">
      <c r="A232" t="s">
        <v>1910</v>
      </c>
      <c r="B232">
        <v>1.63</v>
      </c>
      <c r="C232">
        <v>44</v>
      </c>
      <c r="D232" t="s">
        <v>338</v>
      </c>
      <c r="E232">
        <v>4533871</v>
      </c>
      <c r="F232">
        <v>157</v>
      </c>
      <c r="G232">
        <v>109</v>
      </c>
      <c r="H232" t="s">
        <v>1911</v>
      </c>
      <c r="I232">
        <v>5.0999999999999997E-2</v>
      </c>
      <c r="J232">
        <v>719</v>
      </c>
    </row>
    <row r="233" spans="1:10" x14ac:dyDescent="0.25">
      <c r="A233" t="s">
        <v>815</v>
      </c>
      <c r="B233">
        <v>1.06</v>
      </c>
      <c r="C233">
        <v>135.05000000000001</v>
      </c>
      <c r="D233" t="s">
        <v>1860</v>
      </c>
      <c r="E233">
        <v>957695</v>
      </c>
      <c r="F233">
        <v>218</v>
      </c>
      <c r="G233">
        <v>274</v>
      </c>
      <c r="H233" t="s">
        <v>1912</v>
      </c>
      <c r="I233">
        <v>0.125</v>
      </c>
      <c r="J233">
        <v>805</v>
      </c>
    </row>
    <row r="234" spans="1:10" x14ac:dyDescent="0.25">
      <c r="A234" t="s">
        <v>819</v>
      </c>
      <c r="B234">
        <v>1.1299999999999999</v>
      </c>
      <c r="C234">
        <v>128.06</v>
      </c>
      <c r="D234" t="s">
        <v>820</v>
      </c>
      <c r="E234">
        <v>6877977</v>
      </c>
      <c r="F234">
        <v>2707</v>
      </c>
      <c r="G234">
        <v>1693</v>
      </c>
      <c r="H234" t="s">
        <v>1913</v>
      </c>
      <c r="I234">
        <v>0.14099999999999999</v>
      </c>
      <c r="J234">
        <v>877</v>
      </c>
    </row>
    <row r="235" spans="1:10" x14ac:dyDescent="0.25">
      <c r="A235" t="s">
        <v>1914</v>
      </c>
      <c r="B235">
        <v>1.19</v>
      </c>
      <c r="C235">
        <v>134.07</v>
      </c>
      <c r="D235" t="s">
        <v>808</v>
      </c>
      <c r="E235">
        <v>1317298</v>
      </c>
      <c r="F235">
        <v>343</v>
      </c>
      <c r="G235">
        <v>663</v>
      </c>
      <c r="H235" t="s">
        <v>1915</v>
      </c>
      <c r="I235">
        <v>0.13200000000000001</v>
      </c>
      <c r="J235">
        <v>780</v>
      </c>
    </row>
    <row r="236" spans="1:10" x14ac:dyDescent="0.25">
      <c r="A236" t="s">
        <v>835</v>
      </c>
      <c r="B236">
        <v>1.19</v>
      </c>
      <c r="C236">
        <v>105.03</v>
      </c>
      <c r="D236" t="s">
        <v>641</v>
      </c>
      <c r="E236">
        <v>3575440</v>
      </c>
      <c r="F236">
        <v>529</v>
      </c>
      <c r="G236">
        <v>741</v>
      </c>
      <c r="H236" t="s">
        <v>1916</v>
      </c>
      <c r="I236">
        <v>0.13300000000000001</v>
      </c>
      <c r="J236">
        <v>942</v>
      </c>
    </row>
    <row r="237" spans="1:10" x14ac:dyDescent="0.25">
      <c r="A237" t="s">
        <v>841</v>
      </c>
      <c r="B237">
        <v>1.05</v>
      </c>
      <c r="C237">
        <v>138.07</v>
      </c>
      <c r="D237" t="s">
        <v>1855</v>
      </c>
      <c r="E237">
        <v>1713278</v>
      </c>
      <c r="F237">
        <v>362</v>
      </c>
      <c r="G237">
        <v>995</v>
      </c>
      <c r="H237" t="s">
        <v>842</v>
      </c>
      <c r="I237">
        <v>0.13300000000000001</v>
      </c>
      <c r="J237">
        <v>877</v>
      </c>
    </row>
    <row r="238" spans="1:10" x14ac:dyDescent="0.25">
      <c r="A238" t="s">
        <v>843</v>
      </c>
      <c r="B238">
        <v>1.3</v>
      </c>
      <c r="C238">
        <v>116.05</v>
      </c>
      <c r="D238" t="s">
        <v>501</v>
      </c>
      <c r="E238">
        <v>2870502</v>
      </c>
      <c r="F238">
        <v>566</v>
      </c>
      <c r="G238">
        <v>855</v>
      </c>
      <c r="H238" t="s">
        <v>1917</v>
      </c>
      <c r="I238">
        <v>0.158</v>
      </c>
      <c r="J238">
        <v>864</v>
      </c>
    </row>
    <row r="239" spans="1:10" x14ac:dyDescent="0.25">
      <c r="A239" t="s">
        <v>845</v>
      </c>
      <c r="B239">
        <v>1.28</v>
      </c>
      <c r="C239">
        <v>119.05</v>
      </c>
      <c r="D239" t="s">
        <v>846</v>
      </c>
      <c r="E239">
        <v>6437119</v>
      </c>
      <c r="F239">
        <v>934</v>
      </c>
      <c r="G239">
        <v>1492</v>
      </c>
      <c r="H239" t="s">
        <v>1918</v>
      </c>
      <c r="I239">
        <v>0.14199999999999999</v>
      </c>
      <c r="J239">
        <v>871</v>
      </c>
    </row>
    <row r="240" spans="1:10" x14ac:dyDescent="0.25">
      <c r="A240" t="s">
        <v>1919</v>
      </c>
      <c r="B240">
        <v>0.93</v>
      </c>
      <c r="C240">
        <v>152.08000000000001</v>
      </c>
      <c r="D240" t="s">
        <v>851</v>
      </c>
      <c r="E240">
        <v>615017</v>
      </c>
      <c r="F240">
        <v>181</v>
      </c>
      <c r="G240">
        <v>265</v>
      </c>
      <c r="H240" t="s">
        <v>1920</v>
      </c>
      <c r="I240">
        <v>0.13300000000000001</v>
      </c>
      <c r="J240">
        <v>734</v>
      </c>
    </row>
    <row r="241" spans="1:10" x14ac:dyDescent="0.25">
      <c r="A241" t="s">
        <v>1921</v>
      </c>
      <c r="B241">
        <v>1.0900000000000001</v>
      </c>
      <c r="C241">
        <v>133.07</v>
      </c>
      <c r="D241" t="s">
        <v>1922</v>
      </c>
      <c r="E241">
        <v>1931827</v>
      </c>
      <c r="F241">
        <v>411</v>
      </c>
      <c r="G241">
        <v>606</v>
      </c>
      <c r="H241" t="s">
        <v>1923</v>
      </c>
      <c r="I241">
        <v>0.14000000000000001</v>
      </c>
      <c r="J241">
        <v>892</v>
      </c>
    </row>
    <row r="242" spans="1:10" x14ac:dyDescent="0.25">
      <c r="A242" t="s">
        <v>605</v>
      </c>
      <c r="B242">
        <v>1.03</v>
      </c>
      <c r="C242">
        <v>129.07</v>
      </c>
      <c r="D242" t="s">
        <v>606</v>
      </c>
      <c r="E242">
        <v>3364475</v>
      </c>
      <c r="F242">
        <v>592</v>
      </c>
      <c r="G242">
        <v>969</v>
      </c>
      <c r="H242" t="s">
        <v>1924</v>
      </c>
      <c r="I242">
        <v>0.129</v>
      </c>
      <c r="J242">
        <v>872</v>
      </c>
    </row>
    <row r="243" spans="1:10" x14ac:dyDescent="0.25">
      <c r="A243" t="s">
        <v>691</v>
      </c>
      <c r="B243">
        <v>1.9</v>
      </c>
      <c r="C243">
        <v>131.09</v>
      </c>
      <c r="D243" t="s">
        <v>1908</v>
      </c>
      <c r="E243">
        <v>750513</v>
      </c>
      <c r="F243">
        <v>358</v>
      </c>
      <c r="G243">
        <v>255</v>
      </c>
      <c r="H243" t="s">
        <v>1925</v>
      </c>
      <c r="I243">
        <v>0.13</v>
      </c>
      <c r="J243">
        <v>886</v>
      </c>
    </row>
    <row r="244" spans="1:10" x14ac:dyDescent="0.25">
      <c r="A244" t="s">
        <v>861</v>
      </c>
      <c r="B244">
        <v>1.1499999999999999</v>
      </c>
      <c r="C244">
        <v>107.05</v>
      </c>
      <c r="D244" t="s">
        <v>229</v>
      </c>
      <c r="E244">
        <v>11134621</v>
      </c>
      <c r="F244">
        <v>949</v>
      </c>
      <c r="G244">
        <v>1385</v>
      </c>
      <c r="H244" t="s">
        <v>1926</v>
      </c>
      <c r="I244">
        <v>0.125</v>
      </c>
      <c r="J244">
        <v>878</v>
      </c>
    </row>
    <row r="245" spans="1:10" x14ac:dyDescent="0.25">
      <c r="A245" t="s">
        <v>1927</v>
      </c>
      <c r="B245">
        <v>1.1100000000000001</v>
      </c>
      <c r="C245">
        <v>123.05</v>
      </c>
      <c r="D245" t="s">
        <v>864</v>
      </c>
      <c r="E245">
        <v>5846591</v>
      </c>
      <c r="F245">
        <v>498</v>
      </c>
      <c r="G245">
        <v>1654</v>
      </c>
      <c r="H245" t="s">
        <v>1928</v>
      </c>
      <c r="I245">
        <v>0.13</v>
      </c>
      <c r="J245">
        <v>730</v>
      </c>
    </row>
    <row r="246" spans="1:10" x14ac:dyDescent="0.25">
      <c r="A246" t="s">
        <v>866</v>
      </c>
      <c r="B246">
        <v>1.05</v>
      </c>
      <c r="C246">
        <v>131.05000000000001</v>
      </c>
      <c r="D246" t="s">
        <v>647</v>
      </c>
      <c r="E246">
        <v>5098167</v>
      </c>
      <c r="F246">
        <v>1166</v>
      </c>
      <c r="G246">
        <v>1938</v>
      </c>
      <c r="H246" t="s">
        <v>867</v>
      </c>
      <c r="I246">
        <v>0.129</v>
      </c>
      <c r="J246">
        <v>862</v>
      </c>
    </row>
    <row r="247" spans="1:10" x14ac:dyDescent="0.25">
      <c r="A247" t="s">
        <v>868</v>
      </c>
      <c r="B247">
        <v>0.95</v>
      </c>
      <c r="C247">
        <v>55.07</v>
      </c>
      <c r="D247" t="s">
        <v>104</v>
      </c>
      <c r="E247">
        <v>1036143</v>
      </c>
      <c r="F247">
        <v>270</v>
      </c>
      <c r="G247">
        <v>165</v>
      </c>
      <c r="H247" t="s">
        <v>1929</v>
      </c>
      <c r="I247">
        <v>8.4000000000000005E-2</v>
      </c>
      <c r="J247">
        <v>873</v>
      </c>
    </row>
    <row r="248" spans="1:10" x14ac:dyDescent="0.25">
      <c r="A248" t="s">
        <v>985</v>
      </c>
      <c r="B248">
        <v>1.18</v>
      </c>
      <c r="C248">
        <v>121.07</v>
      </c>
      <c r="D248" t="s">
        <v>395</v>
      </c>
      <c r="E248">
        <v>4379097</v>
      </c>
      <c r="F248">
        <v>831</v>
      </c>
      <c r="G248">
        <v>1114</v>
      </c>
      <c r="H248" t="s">
        <v>1930</v>
      </c>
      <c r="I248">
        <v>0.125</v>
      </c>
      <c r="J248">
        <v>810</v>
      </c>
    </row>
    <row r="249" spans="1:10" x14ac:dyDescent="0.25">
      <c r="A249" t="s">
        <v>875</v>
      </c>
      <c r="B249">
        <v>1.05</v>
      </c>
      <c r="C249">
        <v>102.05</v>
      </c>
      <c r="D249" t="s">
        <v>876</v>
      </c>
      <c r="E249">
        <v>2150136</v>
      </c>
      <c r="F249">
        <v>375</v>
      </c>
      <c r="G249">
        <v>555</v>
      </c>
      <c r="H249" t="s">
        <v>1931</v>
      </c>
      <c r="I249">
        <v>0.154</v>
      </c>
      <c r="J249">
        <v>922</v>
      </c>
    </row>
    <row r="250" spans="1:10" x14ac:dyDescent="0.25">
      <c r="A250" t="s">
        <v>1932</v>
      </c>
      <c r="B250">
        <v>1.01</v>
      </c>
      <c r="C250">
        <v>131.09</v>
      </c>
      <c r="D250" t="s">
        <v>1908</v>
      </c>
      <c r="E250">
        <v>4957626</v>
      </c>
      <c r="F250">
        <v>657</v>
      </c>
      <c r="G250">
        <v>964</v>
      </c>
      <c r="H250" t="s">
        <v>879</v>
      </c>
      <c r="I250">
        <v>0.123</v>
      </c>
      <c r="J250">
        <v>875</v>
      </c>
    </row>
    <row r="251" spans="1:10" x14ac:dyDescent="0.25">
      <c r="A251" t="s">
        <v>863</v>
      </c>
      <c r="B251">
        <v>1.07</v>
      </c>
      <c r="C251">
        <v>123.05</v>
      </c>
      <c r="D251" t="s">
        <v>864</v>
      </c>
      <c r="E251">
        <v>2230936</v>
      </c>
      <c r="F251">
        <v>286</v>
      </c>
      <c r="G251">
        <v>660</v>
      </c>
      <c r="H251" t="s">
        <v>1933</v>
      </c>
      <c r="I251">
        <v>0.123</v>
      </c>
      <c r="J251">
        <v>830</v>
      </c>
    </row>
    <row r="252" spans="1:10" x14ac:dyDescent="0.25">
      <c r="A252" t="s">
        <v>882</v>
      </c>
      <c r="B252">
        <v>1.1000000000000001</v>
      </c>
      <c r="C252">
        <v>131.05000000000001</v>
      </c>
      <c r="D252" t="s">
        <v>647</v>
      </c>
      <c r="E252">
        <v>993185</v>
      </c>
      <c r="F252">
        <v>276</v>
      </c>
      <c r="G252">
        <v>338</v>
      </c>
      <c r="H252" t="s">
        <v>1934</v>
      </c>
      <c r="I252">
        <v>0.17799999999999999</v>
      </c>
      <c r="J252">
        <v>771</v>
      </c>
    </row>
    <row r="253" spans="1:10" x14ac:dyDescent="0.25">
      <c r="A253" t="s">
        <v>884</v>
      </c>
      <c r="B253">
        <v>1.07</v>
      </c>
      <c r="C253">
        <v>134.02000000000001</v>
      </c>
      <c r="D253" t="s">
        <v>1935</v>
      </c>
      <c r="E253">
        <v>6730534</v>
      </c>
      <c r="F253">
        <v>2831</v>
      </c>
      <c r="G253">
        <v>3240</v>
      </c>
      <c r="H253" t="s">
        <v>1936</v>
      </c>
      <c r="I253">
        <v>0.14599999999999999</v>
      </c>
      <c r="J253">
        <v>928</v>
      </c>
    </row>
    <row r="254" spans="1:10" x14ac:dyDescent="0.25">
      <c r="A254" t="s">
        <v>889</v>
      </c>
      <c r="B254">
        <v>1.1100000000000001</v>
      </c>
      <c r="C254">
        <v>123.05</v>
      </c>
      <c r="D254" t="s">
        <v>864</v>
      </c>
      <c r="E254">
        <v>24094122</v>
      </c>
      <c r="F254">
        <v>1094</v>
      </c>
      <c r="G254">
        <v>3853</v>
      </c>
      <c r="H254" t="s">
        <v>890</v>
      </c>
      <c r="I254">
        <v>0.128</v>
      </c>
      <c r="J254">
        <v>904</v>
      </c>
    </row>
    <row r="255" spans="1:10" x14ac:dyDescent="0.25">
      <c r="A255" t="s">
        <v>1937</v>
      </c>
      <c r="B255">
        <v>1.1000000000000001</v>
      </c>
      <c r="C255">
        <v>55.06</v>
      </c>
      <c r="D255" t="s">
        <v>57</v>
      </c>
      <c r="E255">
        <v>2450171</v>
      </c>
      <c r="F255">
        <v>277</v>
      </c>
      <c r="G255">
        <v>287</v>
      </c>
      <c r="H255" t="s">
        <v>1938</v>
      </c>
      <c r="I255">
        <v>0.17499999999999999</v>
      </c>
      <c r="J255">
        <v>735</v>
      </c>
    </row>
    <row r="256" spans="1:10" x14ac:dyDescent="0.25">
      <c r="A256" t="s">
        <v>671</v>
      </c>
      <c r="B256">
        <v>1.2</v>
      </c>
      <c r="C256">
        <v>107.05</v>
      </c>
      <c r="D256" t="s">
        <v>229</v>
      </c>
      <c r="E256">
        <v>12916390</v>
      </c>
      <c r="F256">
        <v>2236</v>
      </c>
      <c r="G256">
        <v>1567</v>
      </c>
      <c r="H256" t="s">
        <v>1939</v>
      </c>
      <c r="I256">
        <v>0.129</v>
      </c>
      <c r="J256">
        <v>801</v>
      </c>
    </row>
    <row r="257" spans="1:10" x14ac:dyDescent="0.25">
      <c r="A257" t="s">
        <v>1089</v>
      </c>
      <c r="B257">
        <v>1.1000000000000001</v>
      </c>
      <c r="C257">
        <v>133.1</v>
      </c>
      <c r="D257" t="s">
        <v>774</v>
      </c>
      <c r="E257">
        <v>2052676</v>
      </c>
      <c r="F257">
        <v>391</v>
      </c>
      <c r="G257">
        <v>614</v>
      </c>
      <c r="H257" t="s">
        <v>1940</v>
      </c>
      <c r="I257">
        <v>0.114</v>
      </c>
      <c r="J257">
        <v>808</v>
      </c>
    </row>
    <row r="258" spans="1:10" x14ac:dyDescent="0.25">
      <c r="A258" t="s">
        <v>1135</v>
      </c>
      <c r="B258">
        <v>1.0900000000000001</v>
      </c>
      <c r="C258">
        <v>135.08000000000001</v>
      </c>
      <c r="D258" t="s">
        <v>898</v>
      </c>
      <c r="E258">
        <v>983354</v>
      </c>
      <c r="F258">
        <v>271</v>
      </c>
      <c r="G258">
        <v>293</v>
      </c>
      <c r="H258" t="s">
        <v>1941</v>
      </c>
      <c r="I258">
        <v>0.112</v>
      </c>
      <c r="J258">
        <v>705</v>
      </c>
    </row>
    <row r="259" spans="1:10" x14ac:dyDescent="0.25">
      <c r="A259" t="s">
        <v>1942</v>
      </c>
      <c r="B259">
        <v>1.06</v>
      </c>
      <c r="C259">
        <v>128.06</v>
      </c>
      <c r="D259" t="s">
        <v>820</v>
      </c>
      <c r="E259">
        <v>1092661</v>
      </c>
      <c r="F259">
        <v>319</v>
      </c>
      <c r="G259">
        <v>353</v>
      </c>
      <c r="H259" t="s">
        <v>1943</v>
      </c>
      <c r="I259">
        <v>0.125</v>
      </c>
      <c r="J259">
        <v>751</v>
      </c>
    </row>
    <row r="260" spans="1:10" x14ac:dyDescent="0.25">
      <c r="A260" t="s">
        <v>915</v>
      </c>
      <c r="B260">
        <v>1.1599999999999999</v>
      </c>
      <c r="C260">
        <v>129.06</v>
      </c>
      <c r="D260" t="s">
        <v>1944</v>
      </c>
      <c r="E260">
        <v>1001155</v>
      </c>
      <c r="F260">
        <v>263</v>
      </c>
      <c r="G260">
        <v>424</v>
      </c>
      <c r="H260" t="s">
        <v>916</v>
      </c>
      <c r="I260">
        <v>0.129</v>
      </c>
      <c r="J260">
        <v>808</v>
      </c>
    </row>
    <row r="261" spans="1:10" x14ac:dyDescent="0.25">
      <c r="A261" t="s">
        <v>1945</v>
      </c>
      <c r="B261">
        <v>0.3</v>
      </c>
      <c r="C261">
        <v>55.07</v>
      </c>
      <c r="D261" t="s">
        <v>104</v>
      </c>
      <c r="E261">
        <v>2520770</v>
      </c>
      <c r="F261">
        <v>141</v>
      </c>
      <c r="G261">
        <v>254</v>
      </c>
      <c r="H261" t="s">
        <v>1946</v>
      </c>
      <c r="I261">
        <v>9.1999999999999998E-2</v>
      </c>
      <c r="J261">
        <v>887</v>
      </c>
    </row>
    <row r="262" spans="1:10" x14ac:dyDescent="0.25">
      <c r="A262" t="s">
        <v>919</v>
      </c>
      <c r="B262">
        <v>1.06</v>
      </c>
      <c r="C262">
        <v>146.07</v>
      </c>
      <c r="D262" t="s">
        <v>920</v>
      </c>
      <c r="E262">
        <v>6096880</v>
      </c>
      <c r="F262">
        <v>1710</v>
      </c>
      <c r="G262">
        <v>3527</v>
      </c>
      <c r="H262" t="s">
        <v>1947</v>
      </c>
      <c r="I262">
        <v>0.127</v>
      </c>
      <c r="J262">
        <v>842</v>
      </c>
    </row>
    <row r="263" spans="1:10" x14ac:dyDescent="0.25">
      <c r="A263" t="s">
        <v>1948</v>
      </c>
      <c r="B263">
        <v>1.1399999999999999</v>
      </c>
      <c r="C263">
        <v>119.05</v>
      </c>
      <c r="D263" t="s">
        <v>846</v>
      </c>
      <c r="E263">
        <v>2513616</v>
      </c>
      <c r="F263">
        <v>462</v>
      </c>
      <c r="G263">
        <v>752</v>
      </c>
      <c r="H263" t="s">
        <v>1949</v>
      </c>
      <c r="I263">
        <v>0.122</v>
      </c>
      <c r="J263">
        <v>897</v>
      </c>
    </row>
    <row r="264" spans="1:10" x14ac:dyDescent="0.25">
      <c r="A264" t="s">
        <v>932</v>
      </c>
      <c r="B264">
        <v>2.2799999999999998</v>
      </c>
      <c r="C264">
        <v>55.07</v>
      </c>
      <c r="D264" t="s">
        <v>104</v>
      </c>
      <c r="E264">
        <v>1141556</v>
      </c>
      <c r="F264">
        <v>119</v>
      </c>
      <c r="G264">
        <v>124</v>
      </c>
      <c r="H264" t="s">
        <v>1950</v>
      </c>
      <c r="I264">
        <v>0.115</v>
      </c>
      <c r="J264">
        <v>740</v>
      </c>
    </row>
    <row r="265" spans="1:10" x14ac:dyDescent="0.25">
      <c r="A265" t="s">
        <v>1951</v>
      </c>
      <c r="B265">
        <v>1.05</v>
      </c>
      <c r="C265">
        <v>133.1</v>
      </c>
      <c r="D265" t="s">
        <v>774</v>
      </c>
      <c r="E265">
        <v>533714</v>
      </c>
      <c r="F265">
        <v>218</v>
      </c>
      <c r="G265">
        <v>225</v>
      </c>
      <c r="H265" t="s">
        <v>1952</v>
      </c>
      <c r="I265">
        <v>0.108</v>
      </c>
      <c r="J265">
        <v>818</v>
      </c>
    </row>
    <row r="266" spans="1:10" x14ac:dyDescent="0.25">
      <c r="A266" t="s">
        <v>1953</v>
      </c>
      <c r="B266">
        <v>1.1000000000000001</v>
      </c>
      <c r="C266">
        <v>135.08000000000001</v>
      </c>
      <c r="D266" t="s">
        <v>898</v>
      </c>
      <c r="E266">
        <v>1252367</v>
      </c>
      <c r="F266">
        <v>274</v>
      </c>
      <c r="G266">
        <v>285</v>
      </c>
      <c r="H266" t="s">
        <v>1954</v>
      </c>
      <c r="I266">
        <v>0.11799999999999999</v>
      </c>
      <c r="J266">
        <v>795</v>
      </c>
    </row>
    <row r="267" spans="1:10" x14ac:dyDescent="0.25">
      <c r="A267" t="s">
        <v>938</v>
      </c>
      <c r="B267">
        <v>1.36</v>
      </c>
      <c r="C267">
        <v>122.04</v>
      </c>
      <c r="D267" t="s">
        <v>1792</v>
      </c>
      <c r="E267">
        <v>2277143</v>
      </c>
      <c r="F267">
        <v>950</v>
      </c>
      <c r="G267">
        <v>684</v>
      </c>
      <c r="H267" t="s">
        <v>1955</v>
      </c>
      <c r="I267">
        <v>0.17499999999999999</v>
      </c>
      <c r="J267">
        <v>775</v>
      </c>
    </row>
    <row r="268" spans="1:10" x14ac:dyDescent="0.25">
      <c r="A268" t="s">
        <v>848</v>
      </c>
      <c r="B268">
        <v>1.19</v>
      </c>
      <c r="C268">
        <v>133.07</v>
      </c>
      <c r="D268" t="s">
        <v>1922</v>
      </c>
      <c r="E268">
        <v>1260019</v>
      </c>
      <c r="F268">
        <v>383</v>
      </c>
      <c r="G268">
        <v>537</v>
      </c>
      <c r="H268" t="s">
        <v>1956</v>
      </c>
      <c r="I268">
        <v>0.13400000000000001</v>
      </c>
      <c r="J268">
        <v>911</v>
      </c>
    </row>
    <row r="269" spans="1:10" x14ac:dyDescent="0.25">
      <c r="A269" t="s">
        <v>942</v>
      </c>
      <c r="B269">
        <v>1.1100000000000001</v>
      </c>
      <c r="C269">
        <v>131.05000000000001</v>
      </c>
      <c r="D269" t="s">
        <v>647</v>
      </c>
      <c r="E269">
        <v>14605268</v>
      </c>
      <c r="F269">
        <v>884</v>
      </c>
      <c r="G269">
        <v>2772</v>
      </c>
      <c r="H269" t="s">
        <v>943</v>
      </c>
      <c r="I269">
        <v>0.154</v>
      </c>
      <c r="J269">
        <v>871</v>
      </c>
    </row>
    <row r="270" spans="1:10" x14ac:dyDescent="0.25">
      <c r="A270" t="s">
        <v>946</v>
      </c>
      <c r="B270">
        <v>1.75</v>
      </c>
      <c r="C270">
        <v>67.069999999999993</v>
      </c>
      <c r="D270" t="s">
        <v>1675</v>
      </c>
      <c r="E270">
        <v>572432</v>
      </c>
      <c r="F270">
        <v>308</v>
      </c>
      <c r="G270">
        <v>106</v>
      </c>
      <c r="H270" t="s">
        <v>1957</v>
      </c>
      <c r="I270">
        <v>0.19500000000000001</v>
      </c>
      <c r="J270">
        <v>768</v>
      </c>
    </row>
    <row r="271" spans="1:10" x14ac:dyDescent="0.25">
      <c r="A271" t="s">
        <v>951</v>
      </c>
      <c r="B271">
        <v>1.96</v>
      </c>
      <c r="C271">
        <v>135.01</v>
      </c>
      <c r="D271" t="s">
        <v>952</v>
      </c>
      <c r="E271">
        <v>1232714</v>
      </c>
      <c r="F271">
        <v>357</v>
      </c>
      <c r="G271">
        <v>309</v>
      </c>
      <c r="H271" t="s">
        <v>1958</v>
      </c>
      <c r="I271">
        <v>0.17699999999999999</v>
      </c>
      <c r="J271">
        <v>792</v>
      </c>
    </row>
    <row r="272" spans="1:10" x14ac:dyDescent="0.25">
      <c r="A272" t="s">
        <v>1959</v>
      </c>
      <c r="B272">
        <v>1.28</v>
      </c>
      <c r="C272">
        <v>104.07</v>
      </c>
      <c r="D272" t="s">
        <v>1960</v>
      </c>
      <c r="E272">
        <v>1300985</v>
      </c>
      <c r="F272">
        <v>410</v>
      </c>
      <c r="G272">
        <v>318</v>
      </c>
      <c r="H272" t="s">
        <v>1961</v>
      </c>
      <c r="I272">
        <v>0.151</v>
      </c>
      <c r="J272">
        <v>810</v>
      </c>
    </row>
    <row r="273" spans="1:10" x14ac:dyDescent="0.25">
      <c r="A273" t="s">
        <v>962</v>
      </c>
      <c r="B273">
        <v>2.0299999999999998</v>
      </c>
      <c r="C273">
        <v>144.06</v>
      </c>
      <c r="D273" t="s">
        <v>1962</v>
      </c>
      <c r="E273">
        <v>2200026</v>
      </c>
      <c r="F273">
        <v>644</v>
      </c>
      <c r="G273">
        <v>1416</v>
      </c>
      <c r="H273" t="s">
        <v>1963</v>
      </c>
      <c r="I273">
        <v>0.161</v>
      </c>
      <c r="J273">
        <v>788</v>
      </c>
    </row>
    <row r="274" spans="1:10" x14ac:dyDescent="0.25">
      <c r="A274" t="s">
        <v>944</v>
      </c>
      <c r="B274">
        <v>0.47</v>
      </c>
      <c r="C274">
        <v>44.04</v>
      </c>
      <c r="D274" t="s">
        <v>207</v>
      </c>
      <c r="E274">
        <v>2152319</v>
      </c>
      <c r="F274">
        <v>220</v>
      </c>
      <c r="G274">
        <v>38</v>
      </c>
      <c r="H274" t="s">
        <v>1964</v>
      </c>
      <c r="I274">
        <v>0.161</v>
      </c>
      <c r="J274">
        <v>814</v>
      </c>
    </row>
    <row r="275" spans="1:10" x14ac:dyDescent="0.25">
      <c r="A275" t="s">
        <v>965</v>
      </c>
      <c r="B275">
        <v>1.07</v>
      </c>
      <c r="C275">
        <v>54.06</v>
      </c>
      <c r="D275" t="s">
        <v>727</v>
      </c>
      <c r="E275">
        <v>257496</v>
      </c>
      <c r="F275">
        <v>102</v>
      </c>
      <c r="G275">
        <v>76</v>
      </c>
      <c r="H275" t="s">
        <v>1965</v>
      </c>
      <c r="I275">
        <v>7.4999999999999997E-2</v>
      </c>
      <c r="J275">
        <v>793</v>
      </c>
    </row>
    <row r="276" spans="1:10" x14ac:dyDescent="0.25">
      <c r="A276" t="s">
        <v>969</v>
      </c>
      <c r="B276">
        <v>1.06</v>
      </c>
      <c r="C276">
        <v>131.05000000000001</v>
      </c>
      <c r="D276" t="s">
        <v>647</v>
      </c>
      <c r="E276">
        <v>1847685</v>
      </c>
      <c r="F276">
        <v>554</v>
      </c>
      <c r="G276">
        <v>685</v>
      </c>
      <c r="H276" t="s">
        <v>1966</v>
      </c>
      <c r="I276">
        <v>0.125</v>
      </c>
      <c r="J276">
        <v>780</v>
      </c>
    </row>
    <row r="277" spans="1:10" x14ac:dyDescent="0.25">
      <c r="A277" t="s">
        <v>1967</v>
      </c>
      <c r="B277">
        <v>1.5</v>
      </c>
      <c r="C277">
        <v>44</v>
      </c>
      <c r="D277" t="s">
        <v>338</v>
      </c>
      <c r="E277">
        <v>4189354</v>
      </c>
      <c r="F277">
        <v>197</v>
      </c>
      <c r="G277">
        <v>94</v>
      </c>
      <c r="H277" t="s">
        <v>1968</v>
      </c>
      <c r="I277">
        <v>4.9000000000000002E-2</v>
      </c>
      <c r="J277">
        <v>736</v>
      </c>
    </row>
    <row r="278" spans="1:10" x14ac:dyDescent="0.25">
      <c r="A278" t="s">
        <v>1969</v>
      </c>
      <c r="B278">
        <v>1.27</v>
      </c>
      <c r="C278">
        <v>71.06</v>
      </c>
      <c r="D278" t="s">
        <v>1640</v>
      </c>
      <c r="E278">
        <v>3946723</v>
      </c>
      <c r="F278">
        <v>1126</v>
      </c>
      <c r="G278">
        <v>962</v>
      </c>
      <c r="H278" t="s">
        <v>1970</v>
      </c>
      <c r="I278">
        <v>0.156</v>
      </c>
      <c r="J278">
        <v>748</v>
      </c>
    </row>
    <row r="279" spans="1:10" x14ac:dyDescent="0.25">
      <c r="A279" t="s">
        <v>974</v>
      </c>
      <c r="B279">
        <v>1.1299999999999999</v>
      </c>
      <c r="C279">
        <v>121.07</v>
      </c>
      <c r="D279" t="s">
        <v>395</v>
      </c>
      <c r="E279">
        <v>8998546</v>
      </c>
      <c r="F279">
        <v>1175</v>
      </c>
      <c r="G279">
        <v>1723</v>
      </c>
      <c r="H279" t="s">
        <v>1971</v>
      </c>
      <c r="I279">
        <v>0.11700000000000001</v>
      </c>
      <c r="J279">
        <v>871</v>
      </c>
    </row>
    <row r="280" spans="1:10" x14ac:dyDescent="0.25">
      <c r="A280" t="s">
        <v>980</v>
      </c>
      <c r="B280">
        <v>1.1299999999999999</v>
      </c>
      <c r="C280">
        <v>124.05</v>
      </c>
      <c r="D280" t="s">
        <v>575</v>
      </c>
      <c r="E280">
        <v>1344966</v>
      </c>
      <c r="F280">
        <v>438</v>
      </c>
      <c r="G280">
        <v>453</v>
      </c>
      <c r="H280" t="s">
        <v>1972</v>
      </c>
      <c r="I280">
        <v>0.128</v>
      </c>
      <c r="J280">
        <v>840</v>
      </c>
    </row>
    <row r="281" spans="1:10" x14ac:dyDescent="0.25">
      <c r="A281" t="s">
        <v>982</v>
      </c>
      <c r="B281">
        <v>1.1599999999999999</v>
      </c>
      <c r="C281">
        <v>78.06</v>
      </c>
      <c r="D281" t="s">
        <v>1973</v>
      </c>
      <c r="E281">
        <v>3121397</v>
      </c>
      <c r="F281">
        <v>225</v>
      </c>
      <c r="G281">
        <v>154</v>
      </c>
      <c r="H281" t="s">
        <v>1974</v>
      </c>
      <c r="I281">
        <v>0.185</v>
      </c>
      <c r="J281">
        <v>884</v>
      </c>
    </row>
    <row r="282" spans="1:10" x14ac:dyDescent="0.25">
      <c r="A282" t="s">
        <v>870</v>
      </c>
      <c r="B282">
        <v>1.1499999999999999</v>
      </c>
      <c r="C282">
        <v>121.07</v>
      </c>
      <c r="D282" t="s">
        <v>395</v>
      </c>
      <c r="E282">
        <v>2462814</v>
      </c>
      <c r="F282">
        <v>507</v>
      </c>
      <c r="G282">
        <v>684</v>
      </c>
      <c r="H282" t="s">
        <v>1975</v>
      </c>
      <c r="I282">
        <v>0.113</v>
      </c>
      <c r="J282">
        <v>818</v>
      </c>
    </row>
    <row r="283" spans="1:10" x14ac:dyDescent="0.25">
      <c r="A283" t="s">
        <v>987</v>
      </c>
      <c r="B283">
        <v>0.6</v>
      </c>
      <c r="C283">
        <v>67.069999999999993</v>
      </c>
      <c r="D283" t="s">
        <v>1675</v>
      </c>
      <c r="E283">
        <v>1435642</v>
      </c>
      <c r="F283">
        <v>195</v>
      </c>
      <c r="G283">
        <v>204</v>
      </c>
      <c r="H283" t="s">
        <v>1976</v>
      </c>
      <c r="I283">
        <v>0.128</v>
      </c>
      <c r="J283">
        <v>812</v>
      </c>
    </row>
    <row r="284" spans="1:10" x14ac:dyDescent="0.25">
      <c r="A284" t="s">
        <v>990</v>
      </c>
      <c r="B284">
        <v>2.2799999999999998</v>
      </c>
      <c r="C284">
        <v>129.06</v>
      </c>
      <c r="D284" t="s">
        <v>873</v>
      </c>
      <c r="E284">
        <v>15608330</v>
      </c>
      <c r="F284">
        <v>1398</v>
      </c>
      <c r="G284">
        <v>1322</v>
      </c>
      <c r="H284" t="s">
        <v>1977</v>
      </c>
      <c r="I284">
        <v>0.17100000000000001</v>
      </c>
      <c r="J284">
        <v>955</v>
      </c>
    </row>
    <row r="285" spans="1:10" x14ac:dyDescent="0.25">
      <c r="A285" t="s">
        <v>1001</v>
      </c>
      <c r="B285">
        <v>0.97</v>
      </c>
      <c r="C285">
        <v>129.07</v>
      </c>
      <c r="D285" t="s">
        <v>606</v>
      </c>
      <c r="E285">
        <v>684053</v>
      </c>
      <c r="F285">
        <v>159</v>
      </c>
      <c r="G285">
        <v>165</v>
      </c>
      <c r="H285" t="s">
        <v>1978</v>
      </c>
      <c r="I285">
        <v>0.12</v>
      </c>
      <c r="J285">
        <v>769</v>
      </c>
    </row>
    <row r="286" spans="1:10" x14ac:dyDescent="0.25">
      <c r="A286" t="s">
        <v>1299</v>
      </c>
      <c r="B286">
        <v>0.98</v>
      </c>
      <c r="C286">
        <v>148.05000000000001</v>
      </c>
      <c r="D286" t="s">
        <v>1004</v>
      </c>
      <c r="E286">
        <v>584315</v>
      </c>
      <c r="F286">
        <v>261</v>
      </c>
      <c r="G286">
        <v>423</v>
      </c>
      <c r="H286" t="s">
        <v>1979</v>
      </c>
      <c r="I286">
        <v>0.11700000000000001</v>
      </c>
      <c r="J286">
        <v>728</v>
      </c>
    </row>
    <row r="287" spans="1:10" x14ac:dyDescent="0.25">
      <c r="A287" t="s">
        <v>1011</v>
      </c>
      <c r="B287">
        <v>1.1299999999999999</v>
      </c>
      <c r="C287">
        <v>121.07</v>
      </c>
      <c r="D287" t="s">
        <v>395</v>
      </c>
      <c r="E287">
        <v>18147417</v>
      </c>
      <c r="F287">
        <v>2400</v>
      </c>
      <c r="G287">
        <v>2537</v>
      </c>
      <c r="H287" t="s">
        <v>1980</v>
      </c>
      <c r="I287">
        <v>0.11600000000000001</v>
      </c>
      <c r="J287">
        <v>888</v>
      </c>
    </row>
    <row r="288" spans="1:10" x14ac:dyDescent="0.25">
      <c r="A288" t="s">
        <v>1981</v>
      </c>
      <c r="B288">
        <v>1.1399999999999999</v>
      </c>
      <c r="C288">
        <v>134.04</v>
      </c>
      <c r="D288" t="s">
        <v>1982</v>
      </c>
      <c r="E288">
        <v>1834362</v>
      </c>
      <c r="F288">
        <v>750</v>
      </c>
      <c r="G288">
        <v>685</v>
      </c>
      <c r="H288" t="s">
        <v>1983</v>
      </c>
      <c r="I288">
        <v>0.14000000000000001</v>
      </c>
      <c r="J288">
        <v>844</v>
      </c>
    </row>
    <row r="289" spans="1:10" x14ac:dyDescent="0.25">
      <c r="A289" t="s">
        <v>1016</v>
      </c>
      <c r="B289">
        <v>1.36</v>
      </c>
      <c r="C289">
        <v>91.06</v>
      </c>
      <c r="D289" t="s">
        <v>813</v>
      </c>
      <c r="E289">
        <v>19546639</v>
      </c>
      <c r="F289">
        <v>3279</v>
      </c>
      <c r="G289">
        <v>1371</v>
      </c>
      <c r="H289" t="s">
        <v>1984</v>
      </c>
      <c r="I289">
        <v>0.16200000000000001</v>
      </c>
      <c r="J289">
        <v>873</v>
      </c>
    </row>
    <row r="290" spans="1:10" x14ac:dyDescent="0.25">
      <c r="A290" t="s">
        <v>1018</v>
      </c>
      <c r="B290">
        <v>1.42</v>
      </c>
      <c r="C290">
        <v>152.09</v>
      </c>
      <c r="D290" t="s">
        <v>1985</v>
      </c>
      <c r="E290">
        <v>8493713</v>
      </c>
      <c r="F290">
        <v>1200</v>
      </c>
      <c r="G290">
        <v>1581</v>
      </c>
      <c r="H290" t="s">
        <v>1986</v>
      </c>
      <c r="I290">
        <v>0.13800000000000001</v>
      </c>
      <c r="J290">
        <v>870</v>
      </c>
    </row>
    <row r="291" spans="1:10" x14ac:dyDescent="0.25">
      <c r="A291" t="s">
        <v>922</v>
      </c>
      <c r="B291">
        <v>1.1399999999999999</v>
      </c>
      <c r="C291">
        <v>121.07</v>
      </c>
      <c r="D291" t="s">
        <v>395</v>
      </c>
      <c r="E291">
        <v>5956100</v>
      </c>
      <c r="F291">
        <v>789</v>
      </c>
      <c r="G291">
        <v>1089</v>
      </c>
      <c r="H291" t="s">
        <v>1987</v>
      </c>
      <c r="I291">
        <v>0.111</v>
      </c>
      <c r="J291">
        <v>868</v>
      </c>
    </row>
    <row r="292" spans="1:10" x14ac:dyDescent="0.25">
      <c r="A292" t="s">
        <v>1022</v>
      </c>
      <c r="B292">
        <v>1.47</v>
      </c>
      <c r="C292">
        <v>138.07</v>
      </c>
      <c r="D292" t="s">
        <v>1855</v>
      </c>
      <c r="E292">
        <v>570999</v>
      </c>
      <c r="F292">
        <v>203</v>
      </c>
      <c r="G292">
        <v>315</v>
      </c>
      <c r="H292" t="s">
        <v>1988</v>
      </c>
      <c r="I292">
        <v>0.13700000000000001</v>
      </c>
      <c r="J292">
        <v>771</v>
      </c>
    </row>
    <row r="293" spans="1:10" x14ac:dyDescent="0.25">
      <c r="A293" t="s">
        <v>878</v>
      </c>
      <c r="B293">
        <v>0.99</v>
      </c>
      <c r="C293">
        <v>131.09</v>
      </c>
      <c r="D293" t="s">
        <v>1908</v>
      </c>
      <c r="E293">
        <v>1790750</v>
      </c>
      <c r="F293">
        <v>318</v>
      </c>
      <c r="G293">
        <v>511</v>
      </c>
      <c r="H293" t="s">
        <v>1989</v>
      </c>
      <c r="I293">
        <v>0.11899999999999999</v>
      </c>
      <c r="J293">
        <v>825</v>
      </c>
    </row>
    <row r="294" spans="1:10" x14ac:dyDescent="0.25">
      <c r="A294" t="s">
        <v>1990</v>
      </c>
      <c r="B294">
        <v>1.1499999999999999</v>
      </c>
      <c r="C294">
        <v>43.04</v>
      </c>
      <c r="D294" t="s">
        <v>32</v>
      </c>
      <c r="E294">
        <v>2368712</v>
      </c>
      <c r="F294">
        <v>313</v>
      </c>
      <c r="G294">
        <v>147</v>
      </c>
      <c r="H294" t="s">
        <v>1991</v>
      </c>
      <c r="I294">
        <v>0.20499999999999999</v>
      </c>
      <c r="J294">
        <v>763</v>
      </c>
    </row>
    <row r="295" spans="1:10" x14ac:dyDescent="0.25">
      <c r="A295" t="s">
        <v>1026</v>
      </c>
      <c r="B295">
        <v>2.02</v>
      </c>
      <c r="C295">
        <v>135.05000000000001</v>
      </c>
      <c r="D295" t="s">
        <v>1860</v>
      </c>
      <c r="E295">
        <v>2229538</v>
      </c>
      <c r="F295">
        <v>907</v>
      </c>
      <c r="G295">
        <v>632</v>
      </c>
      <c r="H295" t="s">
        <v>1992</v>
      </c>
      <c r="I295">
        <v>0.125</v>
      </c>
      <c r="J295">
        <v>763</v>
      </c>
    </row>
    <row r="296" spans="1:10" x14ac:dyDescent="0.25">
      <c r="A296" t="s">
        <v>1028</v>
      </c>
      <c r="B296">
        <v>1.1499999999999999</v>
      </c>
      <c r="C296">
        <v>120.06</v>
      </c>
      <c r="D296" t="s">
        <v>1029</v>
      </c>
      <c r="E296">
        <v>1028052</v>
      </c>
      <c r="F296">
        <v>516</v>
      </c>
      <c r="G296">
        <v>396</v>
      </c>
      <c r="H296" t="s">
        <v>1993</v>
      </c>
      <c r="I296">
        <v>0.14599999999999999</v>
      </c>
      <c r="J296">
        <v>907</v>
      </c>
    </row>
    <row r="297" spans="1:10" x14ac:dyDescent="0.25">
      <c r="A297" t="s">
        <v>1039</v>
      </c>
      <c r="B297">
        <v>1.25</v>
      </c>
      <c r="C297">
        <v>143.04</v>
      </c>
      <c r="D297" t="s">
        <v>1994</v>
      </c>
      <c r="E297">
        <v>689464</v>
      </c>
      <c r="F297">
        <v>179</v>
      </c>
      <c r="G297">
        <v>383</v>
      </c>
      <c r="H297" t="s">
        <v>1995</v>
      </c>
      <c r="I297">
        <v>0.13</v>
      </c>
      <c r="J297">
        <v>733</v>
      </c>
    </row>
    <row r="298" spans="1:10" x14ac:dyDescent="0.25">
      <c r="A298" t="s">
        <v>1042</v>
      </c>
      <c r="B298">
        <v>2.17</v>
      </c>
      <c r="C298">
        <v>129.06</v>
      </c>
      <c r="D298" t="s">
        <v>1944</v>
      </c>
      <c r="E298">
        <v>1664355</v>
      </c>
      <c r="F298">
        <v>467</v>
      </c>
      <c r="G298">
        <v>411</v>
      </c>
      <c r="H298" t="s">
        <v>1996</v>
      </c>
      <c r="I298">
        <v>0.17100000000000001</v>
      </c>
      <c r="J298">
        <v>913</v>
      </c>
    </row>
    <row r="299" spans="1:10" x14ac:dyDescent="0.25">
      <c r="A299" t="s">
        <v>1049</v>
      </c>
      <c r="B299">
        <v>1.07</v>
      </c>
      <c r="C299">
        <v>91.06</v>
      </c>
      <c r="D299" t="s">
        <v>813</v>
      </c>
      <c r="E299">
        <v>2276660</v>
      </c>
      <c r="F299">
        <v>611</v>
      </c>
      <c r="G299">
        <v>423</v>
      </c>
      <c r="H299" t="s">
        <v>1997</v>
      </c>
      <c r="I299">
        <v>9.1999999999999998E-2</v>
      </c>
      <c r="J299">
        <v>918</v>
      </c>
    </row>
    <row r="300" spans="1:10" x14ac:dyDescent="0.25">
      <c r="A300" t="s">
        <v>1055</v>
      </c>
      <c r="B300">
        <v>1.1599999999999999</v>
      </c>
      <c r="C300">
        <v>107.05</v>
      </c>
      <c r="D300" t="s">
        <v>229</v>
      </c>
      <c r="E300">
        <v>5600240</v>
      </c>
      <c r="F300">
        <v>1086</v>
      </c>
      <c r="G300">
        <v>1399</v>
      </c>
      <c r="H300" t="s">
        <v>1998</v>
      </c>
      <c r="I300">
        <v>0.111</v>
      </c>
      <c r="J300">
        <v>909</v>
      </c>
    </row>
    <row r="301" spans="1:10" x14ac:dyDescent="0.25">
      <c r="A301" t="s">
        <v>1999</v>
      </c>
      <c r="B301">
        <v>1.4</v>
      </c>
      <c r="C301">
        <v>43.04</v>
      </c>
      <c r="D301" t="s">
        <v>32</v>
      </c>
      <c r="E301">
        <v>4294173</v>
      </c>
      <c r="F301">
        <v>543</v>
      </c>
      <c r="G301">
        <v>335</v>
      </c>
      <c r="H301" t="s">
        <v>2000</v>
      </c>
      <c r="I301">
        <v>0.13</v>
      </c>
      <c r="J301">
        <v>704</v>
      </c>
    </row>
    <row r="302" spans="1:10" x14ac:dyDescent="0.25">
      <c r="A302" t="s">
        <v>2001</v>
      </c>
      <c r="B302">
        <v>1.04</v>
      </c>
      <c r="C302">
        <v>148.05000000000001</v>
      </c>
      <c r="D302" t="s">
        <v>1004</v>
      </c>
      <c r="E302">
        <v>1864802</v>
      </c>
      <c r="F302">
        <v>389</v>
      </c>
      <c r="G302">
        <v>1310</v>
      </c>
      <c r="H302" t="s">
        <v>2002</v>
      </c>
      <c r="I302">
        <v>0.13500000000000001</v>
      </c>
      <c r="J302">
        <v>832</v>
      </c>
    </row>
    <row r="303" spans="1:10" x14ac:dyDescent="0.25">
      <c r="A303" t="s">
        <v>1003</v>
      </c>
      <c r="B303">
        <v>1.08</v>
      </c>
      <c r="C303">
        <v>148.06</v>
      </c>
      <c r="D303" t="s">
        <v>2003</v>
      </c>
      <c r="E303">
        <v>1871014</v>
      </c>
      <c r="F303">
        <v>398</v>
      </c>
      <c r="G303">
        <v>984</v>
      </c>
      <c r="H303" t="s">
        <v>2004</v>
      </c>
      <c r="I303">
        <v>0.122</v>
      </c>
      <c r="J303">
        <v>762</v>
      </c>
    </row>
    <row r="304" spans="1:10" x14ac:dyDescent="0.25">
      <c r="A304" t="s">
        <v>1035</v>
      </c>
      <c r="B304">
        <v>1.1100000000000001</v>
      </c>
      <c r="C304">
        <v>105.07</v>
      </c>
      <c r="D304" t="s">
        <v>548</v>
      </c>
      <c r="E304">
        <v>2054610</v>
      </c>
      <c r="F304">
        <v>458</v>
      </c>
      <c r="G304">
        <v>380</v>
      </c>
      <c r="H304" t="s">
        <v>2005</v>
      </c>
      <c r="I304">
        <v>9.9000000000000005E-2</v>
      </c>
      <c r="J304">
        <v>862</v>
      </c>
    </row>
    <row r="305" spans="1:10" x14ac:dyDescent="0.25">
      <c r="A305" t="s">
        <v>1072</v>
      </c>
      <c r="B305">
        <v>1.1399999999999999</v>
      </c>
      <c r="C305">
        <v>152.09</v>
      </c>
      <c r="D305" t="s">
        <v>1985</v>
      </c>
      <c r="E305">
        <v>4309425</v>
      </c>
      <c r="F305">
        <v>1006</v>
      </c>
      <c r="G305">
        <v>1535</v>
      </c>
      <c r="H305" t="s">
        <v>2006</v>
      </c>
      <c r="I305">
        <v>0.129</v>
      </c>
      <c r="J305">
        <v>904</v>
      </c>
    </row>
    <row r="306" spans="1:10" x14ac:dyDescent="0.25">
      <c r="A306" t="s">
        <v>2007</v>
      </c>
      <c r="B306">
        <v>1.23</v>
      </c>
      <c r="C306">
        <v>119.05</v>
      </c>
      <c r="D306" t="s">
        <v>846</v>
      </c>
      <c r="E306">
        <v>961005</v>
      </c>
      <c r="F306">
        <v>269</v>
      </c>
      <c r="G306">
        <v>333</v>
      </c>
      <c r="H306" t="s">
        <v>2008</v>
      </c>
      <c r="I306">
        <v>0.113</v>
      </c>
      <c r="J306">
        <v>839</v>
      </c>
    </row>
    <row r="307" spans="1:10" x14ac:dyDescent="0.25">
      <c r="A307" t="s">
        <v>1076</v>
      </c>
      <c r="B307">
        <v>1.02</v>
      </c>
      <c r="C307">
        <v>115.06</v>
      </c>
      <c r="D307" t="s">
        <v>2009</v>
      </c>
      <c r="E307">
        <v>2655244</v>
      </c>
      <c r="F307">
        <v>290</v>
      </c>
      <c r="G307">
        <v>556</v>
      </c>
      <c r="H307" t="s">
        <v>2010</v>
      </c>
      <c r="I307">
        <v>0.13</v>
      </c>
      <c r="J307">
        <v>883</v>
      </c>
    </row>
    <row r="308" spans="1:10" x14ac:dyDescent="0.25">
      <c r="A308" t="s">
        <v>1078</v>
      </c>
      <c r="B308">
        <v>1.27</v>
      </c>
      <c r="C308">
        <v>146.04</v>
      </c>
      <c r="D308" t="s">
        <v>2011</v>
      </c>
      <c r="E308">
        <v>669501</v>
      </c>
      <c r="F308">
        <v>417</v>
      </c>
      <c r="G308">
        <v>400</v>
      </c>
      <c r="H308" t="s">
        <v>1080</v>
      </c>
      <c r="I308">
        <v>0.154</v>
      </c>
      <c r="J308">
        <v>771</v>
      </c>
    </row>
    <row r="309" spans="1:10" x14ac:dyDescent="0.25">
      <c r="A309" t="s">
        <v>1085</v>
      </c>
      <c r="B309">
        <v>1.67</v>
      </c>
      <c r="C309">
        <v>104.07</v>
      </c>
      <c r="D309" t="s">
        <v>1960</v>
      </c>
      <c r="E309">
        <v>763378</v>
      </c>
      <c r="F309">
        <v>201</v>
      </c>
      <c r="G309">
        <v>217</v>
      </c>
      <c r="H309" t="s">
        <v>2012</v>
      </c>
      <c r="I309">
        <v>0.11700000000000001</v>
      </c>
      <c r="J309">
        <v>801</v>
      </c>
    </row>
    <row r="310" spans="1:10" x14ac:dyDescent="0.25">
      <c r="A310" t="s">
        <v>1087</v>
      </c>
      <c r="B310">
        <v>1.3</v>
      </c>
      <c r="C310">
        <v>104.06</v>
      </c>
      <c r="D310" t="s">
        <v>794</v>
      </c>
      <c r="E310">
        <v>18293030</v>
      </c>
      <c r="F310">
        <v>1793</v>
      </c>
      <c r="G310">
        <v>2321</v>
      </c>
      <c r="H310" t="s">
        <v>2013</v>
      </c>
      <c r="I310">
        <v>0.16500000000000001</v>
      </c>
      <c r="J310">
        <v>901</v>
      </c>
    </row>
    <row r="311" spans="1:10" x14ac:dyDescent="0.25">
      <c r="A311" t="s">
        <v>2014</v>
      </c>
      <c r="B311">
        <v>1.18</v>
      </c>
      <c r="C311">
        <v>43.04</v>
      </c>
      <c r="D311" t="s">
        <v>32</v>
      </c>
      <c r="E311">
        <v>3394459</v>
      </c>
      <c r="F311">
        <v>253</v>
      </c>
      <c r="G311">
        <v>243</v>
      </c>
      <c r="H311" t="s">
        <v>2015</v>
      </c>
      <c r="I311">
        <v>0.16300000000000001</v>
      </c>
      <c r="J311">
        <v>762</v>
      </c>
    </row>
    <row r="312" spans="1:10" x14ac:dyDescent="0.25">
      <c r="A312" t="s">
        <v>2016</v>
      </c>
      <c r="B312">
        <v>1.6</v>
      </c>
      <c r="C312">
        <v>143.09</v>
      </c>
      <c r="D312" t="s">
        <v>2017</v>
      </c>
      <c r="E312">
        <v>390290</v>
      </c>
      <c r="F312">
        <v>196</v>
      </c>
      <c r="G312">
        <v>235</v>
      </c>
      <c r="H312" t="s">
        <v>2018</v>
      </c>
      <c r="I312">
        <v>0.123</v>
      </c>
      <c r="J312">
        <v>752</v>
      </c>
    </row>
    <row r="313" spans="1:10" x14ac:dyDescent="0.25">
      <c r="A313" t="s">
        <v>1061</v>
      </c>
      <c r="B313">
        <v>1.21</v>
      </c>
      <c r="C313">
        <v>137.06</v>
      </c>
      <c r="D313" t="s">
        <v>1062</v>
      </c>
      <c r="E313">
        <v>30037546</v>
      </c>
      <c r="F313">
        <v>2584</v>
      </c>
      <c r="G313">
        <v>4047</v>
      </c>
      <c r="H313" t="s">
        <v>2019</v>
      </c>
      <c r="I313">
        <v>0.121</v>
      </c>
      <c r="J313">
        <v>862</v>
      </c>
    </row>
    <row r="314" spans="1:10" x14ac:dyDescent="0.25">
      <c r="A314" t="s">
        <v>998</v>
      </c>
      <c r="B314">
        <v>1.1000000000000001</v>
      </c>
      <c r="C314">
        <v>145.07</v>
      </c>
      <c r="D314" t="s">
        <v>2020</v>
      </c>
      <c r="E314">
        <v>947773</v>
      </c>
      <c r="F314">
        <v>416</v>
      </c>
      <c r="G314">
        <v>619</v>
      </c>
      <c r="H314" t="s">
        <v>2021</v>
      </c>
      <c r="I314">
        <v>0.112</v>
      </c>
      <c r="J314">
        <v>793</v>
      </c>
    </row>
    <row r="315" spans="1:10" x14ac:dyDescent="0.25">
      <c r="A315" t="s">
        <v>1064</v>
      </c>
      <c r="B315">
        <v>1.17</v>
      </c>
      <c r="C315">
        <v>141.07</v>
      </c>
      <c r="D315" t="s">
        <v>1065</v>
      </c>
      <c r="E315">
        <v>1410737</v>
      </c>
      <c r="F315">
        <v>334</v>
      </c>
      <c r="G315">
        <v>634</v>
      </c>
      <c r="H315" t="s">
        <v>2022</v>
      </c>
      <c r="I315">
        <v>0.121</v>
      </c>
      <c r="J315">
        <v>771</v>
      </c>
    </row>
    <row r="316" spans="1:10" x14ac:dyDescent="0.25">
      <c r="A316" t="s">
        <v>2023</v>
      </c>
      <c r="B316">
        <v>0.82</v>
      </c>
      <c r="C316">
        <v>55.07</v>
      </c>
      <c r="D316" t="s">
        <v>104</v>
      </c>
      <c r="E316">
        <v>621927</v>
      </c>
      <c r="F316">
        <v>139</v>
      </c>
      <c r="G316">
        <v>111</v>
      </c>
      <c r="H316" t="s">
        <v>2024</v>
      </c>
      <c r="I316">
        <v>7.3999999999999996E-2</v>
      </c>
      <c r="J316">
        <v>890</v>
      </c>
    </row>
    <row r="317" spans="1:10" x14ac:dyDescent="0.25">
      <c r="A317" t="s">
        <v>1103</v>
      </c>
      <c r="B317">
        <v>1.1200000000000001</v>
      </c>
      <c r="C317">
        <v>145.07</v>
      </c>
      <c r="D317" t="s">
        <v>2020</v>
      </c>
      <c r="E317">
        <v>1000197</v>
      </c>
      <c r="F317">
        <v>381</v>
      </c>
      <c r="G317">
        <v>487</v>
      </c>
      <c r="H317" t="s">
        <v>2025</v>
      </c>
      <c r="I317">
        <v>0.11799999999999999</v>
      </c>
      <c r="J317">
        <v>812</v>
      </c>
    </row>
    <row r="318" spans="1:10" x14ac:dyDescent="0.25">
      <c r="A318" t="s">
        <v>1106</v>
      </c>
      <c r="B318">
        <v>1.1499999999999999</v>
      </c>
      <c r="C318">
        <v>131.05000000000001</v>
      </c>
      <c r="D318" t="s">
        <v>647</v>
      </c>
      <c r="E318">
        <v>4064380</v>
      </c>
      <c r="F318">
        <v>958</v>
      </c>
      <c r="G318">
        <v>801</v>
      </c>
      <c r="H318" t="s">
        <v>2026</v>
      </c>
      <c r="I318">
        <v>0.155</v>
      </c>
      <c r="J318">
        <v>830</v>
      </c>
    </row>
    <row r="319" spans="1:10" x14ac:dyDescent="0.25">
      <c r="A319" t="s">
        <v>1108</v>
      </c>
      <c r="B319">
        <v>1.1200000000000001</v>
      </c>
      <c r="C319">
        <v>120.06</v>
      </c>
      <c r="D319" t="s">
        <v>1029</v>
      </c>
      <c r="E319">
        <v>2369754</v>
      </c>
      <c r="F319">
        <v>844</v>
      </c>
      <c r="G319">
        <v>858</v>
      </c>
      <c r="H319" t="s">
        <v>2027</v>
      </c>
      <c r="I319">
        <v>0.11600000000000001</v>
      </c>
      <c r="J319">
        <v>774</v>
      </c>
    </row>
    <row r="320" spans="1:10" x14ac:dyDescent="0.25">
      <c r="A320" t="s">
        <v>1112</v>
      </c>
      <c r="B320">
        <v>1.1000000000000001</v>
      </c>
      <c r="C320">
        <v>131.05000000000001</v>
      </c>
      <c r="D320" t="s">
        <v>647</v>
      </c>
      <c r="E320">
        <v>1201941</v>
      </c>
      <c r="F320">
        <v>373</v>
      </c>
      <c r="G320">
        <v>498</v>
      </c>
      <c r="H320" t="s">
        <v>2028</v>
      </c>
      <c r="I320">
        <v>0.114</v>
      </c>
      <c r="J320">
        <v>791</v>
      </c>
    </row>
    <row r="321" spans="1:10" x14ac:dyDescent="0.25">
      <c r="A321" t="s">
        <v>714</v>
      </c>
      <c r="B321">
        <v>1.1599999999999999</v>
      </c>
      <c r="C321">
        <v>135.08000000000001</v>
      </c>
      <c r="D321" t="s">
        <v>898</v>
      </c>
      <c r="E321">
        <v>1213610</v>
      </c>
      <c r="F321">
        <v>292</v>
      </c>
      <c r="G321">
        <v>351</v>
      </c>
      <c r="H321" t="s">
        <v>2029</v>
      </c>
      <c r="I321">
        <v>0.11899999999999999</v>
      </c>
      <c r="J321">
        <v>721</v>
      </c>
    </row>
    <row r="322" spans="1:10" x14ac:dyDescent="0.25">
      <c r="A322" t="s">
        <v>2030</v>
      </c>
      <c r="B322">
        <v>1.1000000000000001</v>
      </c>
      <c r="C322">
        <v>117.06</v>
      </c>
      <c r="D322" t="s">
        <v>568</v>
      </c>
      <c r="E322">
        <v>1346196</v>
      </c>
      <c r="F322">
        <v>554</v>
      </c>
      <c r="G322">
        <v>442</v>
      </c>
      <c r="H322" t="s">
        <v>2031</v>
      </c>
      <c r="I322">
        <v>0.16</v>
      </c>
      <c r="J322">
        <v>918</v>
      </c>
    </row>
    <row r="323" spans="1:10" x14ac:dyDescent="0.25">
      <c r="A323" t="s">
        <v>2032</v>
      </c>
      <c r="B323">
        <v>0.34</v>
      </c>
      <c r="C323">
        <v>55.07</v>
      </c>
      <c r="D323" t="s">
        <v>104</v>
      </c>
      <c r="E323">
        <v>710617</v>
      </c>
      <c r="F323">
        <v>120</v>
      </c>
      <c r="G323">
        <v>134</v>
      </c>
      <c r="H323" t="s">
        <v>2033</v>
      </c>
      <c r="I323">
        <v>0.08</v>
      </c>
      <c r="J323">
        <v>883</v>
      </c>
    </row>
    <row r="324" spans="1:10" x14ac:dyDescent="0.25">
      <c r="A324" t="s">
        <v>1118</v>
      </c>
      <c r="B324">
        <v>1.22</v>
      </c>
      <c r="C324">
        <v>145.07</v>
      </c>
      <c r="D324" t="s">
        <v>2020</v>
      </c>
      <c r="E324">
        <v>12151099</v>
      </c>
      <c r="F324">
        <v>2275</v>
      </c>
      <c r="G324">
        <v>2905</v>
      </c>
      <c r="H324" t="s">
        <v>2034</v>
      </c>
      <c r="I324">
        <v>0.11600000000000001</v>
      </c>
      <c r="J324">
        <v>800</v>
      </c>
    </row>
    <row r="325" spans="1:10" x14ac:dyDescent="0.25">
      <c r="A325" t="s">
        <v>2035</v>
      </c>
      <c r="B325">
        <v>1.1100000000000001</v>
      </c>
      <c r="C325">
        <v>135.08000000000001</v>
      </c>
      <c r="D325" t="s">
        <v>898</v>
      </c>
      <c r="E325">
        <v>1575594</v>
      </c>
      <c r="F325">
        <v>482</v>
      </c>
      <c r="G325">
        <v>532</v>
      </c>
      <c r="H325" t="s">
        <v>2036</v>
      </c>
      <c r="I325">
        <v>0.112</v>
      </c>
      <c r="J325">
        <v>822</v>
      </c>
    </row>
    <row r="326" spans="1:10" x14ac:dyDescent="0.25">
      <c r="A326" t="s">
        <v>1139</v>
      </c>
      <c r="B326">
        <v>1.45</v>
      </c>
      <c r="C326">
        <v>168.08</v>
      </c>
      <c r="D326" t="s">
        <v>1321</v>
      </c>
      <c r="E326">
        <v>812734</v>
      </c>
      <c r="F326">
        <v>283</v>
      </c>
      <c r="G326">
        <v>591</v>
      </c>
      <c r="H326" t="s">
        <v>2037</v>
      </c>
      <c r="I326">
        <v>0.14899999999999999</v>
      </c>
      <c r="J326">
        <v>830</v>
      </c>
    </row>
    <row r="327" spans="1:10" x14ac:dyDescent="0.25">
      <c r="A327" t="s">
        <v>2038</v>
      </c>
      <c r="B327">
        <v>0.89</v>
      </c>
      <c r="C327">
        <v>160.09</v>
      </c>
      <c r="D327" t="s">
        <v>1236</v>
      </c>
      <c r="E327">
        <v>932247</v>
      </c>
      <c r="F327">
        <v>234</v>
      </c>
      <c r="G327">
        <v>879</v>
      </c>
      <c r="H327" t="s">
        <v>2039</v>
      </c>
      <c r="I327">
        <v>0.11700000000000001</v>
      </c>
      <c r="J327">
        <v>720</v>
      </c>
    </row>
    <row r="328" spans="1:10" x14ac:dyDescent="0.25">
      <c r="A328" t="s">
        <v>1147</v>
      </c>
      <c r="B328">
        <v>2.19</v>
      </c>
      <c r="C328">
        <v>134.07</v>
      </c>
      <c r="D328" t="s">
        <v>808</v>
      </c>
      <c r="E328">
        <v>891379</v>
      </c>
      <c r="F328">
        <v>249</v>
      </c>
      <c r="G328">
        <v>359</v>
      </c>
      <c r="H328" t="s">
        <v>2040</v>
      </c>
      <c r="I328">
        <v>0.13300000000000001</v>
      </c>
      <c r="J328">
        <v>796</v>
      </c>
    </row>
    <row r="329" spans="1:10" x14ac:dyDescent="0.25">
      <c r="A329" t="s">
        <v>1160</v>
      </c>
      <c r="B329">
        <v>1.19</v>
      </c>
      <c r="C329">
        <v>138.07</v>
      </c>
      <c r="D329" t="s">
        <v>1855</v>
      </c>
      <c r="E329">
        <v>1349870</v>
      </c>
      <c r="F329">
        <v>306</v>
      </c>
      <c r="G329">
        <v>568</v>
      </c>
      <c r="H329" t="s">
        <v>2041</v>
      </c>
      <c r="I329">
        <v>0.12</v>
      </c>
      <c r="J329">
        <v>890</v>
      </c>
    </row>
    <row r="330" spans="1:10" x14ac:dyDescent="0.25">
      <c r="A330" t="s">
        <v>2042</v>
      </c>
      <c r="B330">
        <v>1.29</v>
      </c>
      <c r="C330">
        <v>151.08000000000001</v>
      </c>
      <c r="D330" t="s">
        <v>2043</v>
      </c>
      <c r="E330">
        <v>1483973</v>
      </c>
      <c r="F330">
        <v>421</v>
      </c>
      <c r="G330">
        <v>687</v>
      </c>
      <c r="H330" t="s">
        <v>2044</v>
      </c>
      <c r="I330">
        <v>0.128</v>
      </c>
      <c r="J330">
        <v>770</v>
      </c>
    </row>
    <row r="331" spans="1:10" x14ac:dyDescent="0.25">
      <c r="A331" t="s">
        <v>1142</v>
      </c>
      <c r="B331">
        <v>1.06</v>
      </c>
      <c r="C331">
        <v>160.09</v>
      </c>
      <c r="D331" t="s">
        <v>1236</v>
      </c>
      <c r="E331">
        <v>1842359</v>
      </c>
      <c r="F331">
        <v>566</v>
      </c>
      <c r="G331">
        <v>1595</v>
      </c>
      <c r="H331" t="s">
        <v>2045</v>
      </c>
      <c r="I331">
        <v>0.11899999999999999</v>
      </c>
      <c r="J331">
        <v>753</v>
      </c>
    </row>
    <row r="332" spans="1:10" x14ac:dyDescent="0.25">
      <c r="A332" t="s">
        <v>1176</v>
      </c>
      <c r="B332">
        <v>0.71</v>
      </c>
      <c r="C332">
        <v>158.08000000000001</v>
      </c>
      <c r="D332" t="s">
        <v>2046</v>
      </c>
      <c r="E332">
        <v>452362</v>
      </c>
      <c r="F332">
        <v>278</v>
      </c>
      <c r="G332">
        <v>383</v>
      </c>
      <c r="H332" t="s">
        <v>2047</v>
      </c>
      <c r="I332">
        <v>0.155</v>
      </c>
      <c r="J332">
        <v>718</v>
      </c>
    </row>
    <row r="333" spans="1:10" x14ac:dyDescent="0.25">
      <c r="A333" t="s">
        <v>2048</v>
      </c>
      <c r="B333">
        <v>1.07</v>
      </c>
      <c r="C333">
        <v>140.06</v>
      </c>
      <c r="D333" t="s">
        <v>1187</v>
      </c>
      <c r="E333">
        <v>683261</v>
      </c>
      <c r="F333">
        <v>270</v>
      </c>
      <c r="G333">
        <v>499</v>
      </c>
      <c r="H333" t="s">
        <v>2049</v>
      </c>
      <c r="I333">
        <v>0.13100000000000001</v>
      </c>
      <c r="J333">
        <v>865</v>
      </c>
    </row>
    <row r="334" spans="1:10" x14ac:dyDescent="0.25">
      <c r="A334" t="s">
        <v>2050</v>
      </c>
      <c r="B334">
        <v>2.19</v>
      </c>
      <c r="C334">
        <v>91.06</v>
      </c>
      <c r="D334" t="s">
        <v>813</v>
      </c>
      <c r="E334">
        <v>438523</v>
      </c>
      <c r="F334">
        <v>187</v>
      </c>
      <c r="G334">
        <v>80</v>
      </c>
      <c r="H334" t="s">
        <v>2051</v>
      </c>
      <c r="I334">
        <v>0.111</v>
      </c>
      <c r="J334">
        <v>736</v>
      </c>
    </row>
    <row r="335" spans="1:10" x14ac:dyDescent="0.25">
      <c r="A335" t="s">
        <v>1194</v>
      </c>
      <c r="B335">
        <v>1.25</v>
      </c>
      <c r="C335">
        <v>105.04</v>
      </c>
      <c r="D335" t="s">
        <v>560</v>
      </c>
      <c r="E335">
        <v>2523943</v>
      </c>
      <c r="F335">
        <v>613</v>
      </c>
      <c r="G335">
        <v>605</v>
      </c>
      <c r="H335" t="s">
        <v>2052</v>
      </c>
      <c r="I335">
        <v>0.185</v>
      </c>
      <c r="J335">
        <v>934</v>
      </c>
    </row>
    <row r="336" spans="1:10" x14ac:dyDescent="0.25">
      <c r="A336" t="s">
        <v>1198</v>
      </c>
      <c r="B336">
        <v>1.31</v>
      </c>
      <c r="C336">
        <v>146.07</v>
      </c>
      <c r="D336" t="s">
        <v>920</v>
      </c>
      <c r="E336">
        <v>2844180</v>
      </c>
      <c r="F336">
        <v>1121</v>
      </c>
      <c r="G336">
        <v>873</v>
      </c>
      <c r="H336" t="s">
        <v>2053</v>
      </c>
      <c r="I336">
        <v>0.156</v>
      </c>
      <c r="J336">
        <v>844</v>
      </c>
    </row>
    <row r="337" spans="1:10" x14ac:dyDescent="0.25">
      <c r="A337" t="s">
        <v>2054</v>
      </c>
      <c r="B337">
        <v>1.69</v>
      </c>
      <c r="C337">
        <v>121.07</v>
      </c>
      <c r="D337" t="s">
        <v>395</v>
      </c>
      <c r="E337">
        <v>883378</v>
      </c>
      <c r="F337">
        <v>285</v>
      </c>
      <c r="G337">
        <v>295</v>
      </c>
      <c r="H337" t="s">
        <v>2055</v>
      </c>
      <c r="I337">
        <v>0.127</v>
      </c>
      <c r="J337">
        <v>746</v>
      </c>
    </row>
    <row r="338" spans="1:10" x14ac:dyDescent="0.25">
      <c r="A338" t="s">
        <v>2056</v>
      </c>
      <c r="B338">
        <v>2.46</v>
      </c>
      <c r="C338">
        <v>166.1</v>
      </c>
      <c r="D338" t="s">
        <v>1211</v>
      </c>
      <c r="E338">
        <v>1588957</v>
      </c>
      <c r="F338">
        <v>189</v>
      </c>
      <c r="G338">
        <v>996</v>
      </c>
      <c r="H338" t="s">
        <v>2057</v>
      </c>
      <c r="I338">
        <v>0.123</v>
      </c>
      <c r="J338">
        <v>749</v>
      </c>
    </row>
    <row r="339" spans="1:10" x14ac:dyDescent="0.25">
      <c r="A339" t="s">
        <v>1215</v>
      </c>
      <c r="B339">
        <v>1.1200000000000001</v>
      </c>
      <c r="C339">
        <v>154.07</v>
      </c>
      <c r="D339" t="s">
        <v>2058</v>
      </c>
      <c r="E339">
        <v>15572548</v>
      </c>
      <c r="F339">
        <v>3079</v>
      </c>
      <c r="G339">
        <v>2708</v>
      </c>
      <c r="H339" t="s">
        <v>2059</v>
      </c>
      <c r="I339">
        <v>0.14099999999999999</v>
      </c>
      <c r="J339">
        <v>878</v>
      </c>
    </row>
    <row r="340" spans="1:10" x14ac:dyDescent="0.25">
      <c r="A340" t="s">
        <v>2060</v>
      </c>
      <c r="B340">
        <v>0.97</v>
      </c>
      <c r="C340">
        <v>57.09</v>
      </c>
      <c r="D340" t="s">
        <v>1741</v>
      </c>
      <c r="E340">
        <v>1095325</v>
      </c>
      <c r="F340">
        <v>209</v>
      </c>
      <c r="G340">
        <v>195</v>
      </c>
      <c r="H340" t="s">
        <v>2061</v>
      </c>
      <c r="I340">
        <v>8.1000000000000003E-2</v>
      </c>
      <c r="J340">
        <v>869</v>
      </c>
    </row>
    <row r="341" spans="1:10" x14ac:dyDescent="0.25">
      <c r="A341" t="s">
        <v>2062</v>
      </c>
      <c r="B341">
        <v>1.1299999999999999</v>
      </c>
      <c r="C341">
        <v>164.09</v>
      </c>
      <c r="D341" t="s">
        <v>2063</v>
      </c>
      <c r="E341">
        <v>4376198</v>
      </c>
      <c r="F341">
        <v>1631</v>
      </c>
      <c r="G341">
        <v>2169</v>
      </c>
      <c r="H341" t="s">
        <v>2064</v>
      </c>
      <c r="I341">
        <v>0.11700000000000001</v>
      </c>
      <c r="J341">
        <v>904</v>
      </c>
    </row>
    <row r="342" spans="1:10" x14ac:dyDescent="0.25">
      <c r="A342" t="s">
        <v>1233</v>
      </c>
      <c r="B342">
        <v>0.99</v>
      </c>
      <c r="C342">
        <v>92.06</v>
      </c>
      <c r="D342" t="s">
        <v>1341</v>
      </c>
      <c r="E342">
        <v>1171810</v>
      </c>
      <c r="F342">
        <v>424</v>
      </c>
      <c r="G342">
        <v>348</v>
      </c>
      <c r="H342" t="s">
        <v>2065</v>
      </c>
      <c r="I342">
        <v>8.4000000000000005E-2</v>
      </c>
      <c r="J342">
        <v>909</v>
      </c>
    </row>
    <row r="343" spans="1:10" x14ac:dyDescent="0.25">
      <c r="A343" t="s">
        <v>2066</v>
      </c>
      <c r="B343">
        <v>1.35</v>
      </c>
      <c r="C343">
        <v>145.07</v>
      </c>
      <c r="D343" t="s">
        <v>2020</v>
      </c>
      <c r="E343">
        <v>390147</v>
      </c>
      <c r="F343">
        <v>181</v>
      </c>
      <c r="G343">
        <v>272</v>
      </c>
      <c r="H343" t="s">
        <v>2067</v>
      </c>
      <c r="I343">
        <v>0.11700000000000001</v>
      </c>
      <c r="J343">
        <v>703</v>
      </c>
    </row>
    <row r="344" spans="1:10" x14ac:dyDescent="0.25">
      <c r="A344" t="s">
        <v>1238</v>
      </c>
      <c r="B344">
        <v>1.08</v>
      </c>
      <c r="C344">
        <v>162.07</v>
      </c>
      <c r="D344" t="s">
        <v>1239</v>
      </c>
      <c r="E344">
        <v>1825944</v>
      </c>
      <c r="F344">
        <v>388</v>
      </c>
      <c r="G344">
        <v>1081</v>
      </c>
      <c r="H344" t="s">
        <v>2068</v>
      </c>
      <c r="I344">
        <v>0.128</v>
      </c>
      <c r="J344">
        <v>766</v>
      </c>
    </row>
    <row r="345" spans="1:10" x14ac:dyDescent="0.25">
      <c r="A345" t="s">
        <v>1243</v>
      </c>
      <c r="B345">
        <v>1.0900000000000001</v>
      </c>
      <c r="C345">
        <v>135.08000000000001</v>
      </c>
      <c r="D345" t="s">
        <v>898</v>
      </c>
      <c r="E345">
        <v>632574</v>
      </c>
      <c r="F345">
        <v>198</v>
      </c>
      <c r="G345">
        <v>212</v>
      </c>
      <c r="H345" t="s">
        <v>1244</v>
      </c>
      <c r="I345">
        <v>0.111</v>
      </c>
      <c r="J345">
        <v>771</v>
      </c>
    </row>
    <row r="346" spans="1:10" x14ac:dyDescent="0.25">
      <c r="A346" t="s">
        <v>1130</v>
      </c>
      <c r="B346">
        <v>1.1399999999999999</v>
      </c>
      <c r="C346">
        <v>121.03</v>
      </c>
      <c r="D346" t="s">
        <v>478</v>
      </c>
      <c r="E346">
        <v>1510015</v>
      </c>
      <c r="F346">
        <v>265</v>
      </c>
      <c r="G346">
        <v>406</v>
      </c>
      <c r="H346" t="s">
        <v>2069</v>
      </c>
      <c r="I346">
        <v>0.13400000000000001</v>
      </c>
      <c r="J346">
        <v>877</v>
      </c>
    </row>
    <row r="347" spans="1:10" x14ac:dyDescent="0.25">
      <c r="A347" t="s">
        <v>1247</v>
      </c>
      <c r="B347">
        <v>1.1100000000000001</v>
      </c>
      <c r="C347">
        <v>137.06</v>
      </c>
      <c r="D347" t="s">
        <v>1062</v>
      </c>
      <c r="E347">
        <v>5568134</v>
      </c>
      <c r="F347">
        <v>2460</v>
      </c>
      <c r="G347">
        <v>2100</v>
      </c>
      <c r="H347" t="s">
        <v>2070</v>
      </c>
      <c r="I347">
        <v>0.111</v>
      </c>
      <c r="J347">
        <v>892</v>
      </c>
    </row>
    <row r="348" spans="1:10" x14ac:dyDescent="0.25">
      <c r="A348" t="s">
        <v>2071</v>
      </c>
      <c r="B348">
        <v>1.19</v>
      </c>
      <c r="C348">
        <v>162.07</v>
      </c>
      <c r="D348" t="s">
        <v>1239</v>
      </c>
      <c r="E348">
        <v>921523</v>
      </c>
      <c r="F348">
        <v>240</v>
      </c>
      <c r="G348">
        <v>695</v>
      </c>
      <c r="H348" t="s">
        <v>2072</v>
      </c>
      <c r="I348">
        <v>0.13100000000000001</v>
      </c>
      <c r="J348">
        <v>721</v>
      </c>
    </row>
    <row r="349" spans="1:10" x14ac:dyDescent="0.25">
      <c r="A349" t="s">
        <v>2073</v>
      </c>
      <c r="B349">
        <v>2.19</v>
      </c>
      <c r="C349">
        <v>145.07</v>
      </c>
      <c r="D349" t="s">
        <v>2020</v>
      </c>
      <c r="E349">
        <v>516167</v>
      </c>
      <c r="F349">
        <v>140</v>
      </c>
      <c r="G349">
        <v>271</v>
      </c>
      <c r="H349" t="s">
        <v>2074</v>
      </c>
      <c r="I349">
        <v>0.159</v>
      </c>
      <c r="J349">
        <v>711</v>
      </c>
    </row>
    <row r="350" spans="1:10" x14ac:dyDescent="0.25">
      <c r="A350" t="s">
        <v>2075</v>
      </c>
      <c r="B350">
        <v>0.96</v>
      </c>
      <c r="C350">
        <v>107.05</v>
      </c>
      <c r="D350" t="s">
        <v>229</v>
      </c>
      <c r="E350">
        <v>1380772</v>
      </c>
      <c r="F350">
        <v>282</v>
      </c>
      <c r="G350">
        <v>412</v>
      </c>
      <c r="H350" t="s">
        <v>2076</v>
      </c>
      <c r="I350">
        <v>0.13400000000000001</v>
      </c>
      <c r="J350">
        <v>711</v>
      </c>
    </row>
    <row r="351" spans="1:10" x14ac:dyDescent="0.25">
      <c r="A351" t="s">
        <v>2077</v>
      </c>
      <c r="B351">
        <v>1.27</v>
      </c>
      <c r="C351">
        <v>143.09</v>
      </c>
      <c r="D351" t="s">
        <v>2017</v>
      </c>
      <c r="E351">
        <v>330705</v>
      </c>
      <c r="F351">
        <v>106</v>
      </c>
      <c r="G351">
        <v>168</v>
      </c>
      <c r="H351" t="s">
        <v>2078</v>
      </c>
      <c r="I351">
        <v>0.11899999999999999</v>
      </c>
      <c r="J351">
        <v>777</v>
      </c>
    </row>
    <row r="352" spans="1:10" x14ac:dyDescent="0.25">
      <c r="A352" t="s">
        <v>1259</v>
      </c>
      <c r="B352">
        <v>1.02</v>
      </c>
      <c r="C352">
        <v>120.06</v>
      </c>
      <c r="D352" t="s">
        <v>1029</v>
      </c>
      <c r="E352">
        <v>603371</v>
      </c>
      <c r="F352">
        <v>505</v>
      </c>
      <c r="G352">
        <v>261</v>
      </c>
      <c r="H352" t="s">
        <v>2079</v>
      </c>
      <c r="I352">
        <v>0.16</v>
      </c>
      <c r="J352">
        <v>834</v>
      </c>
    </row>
    <row r="353" spans="1:10" x14ac:dyDescent="0.25">
      <c r="A353" t="s">
        <v>2080</v>
      </c>
      <c r="B353">
        <v>1.1100000000000001</v>
      </c>
      <c r="C353">
        <v>130.07</v>
      </c>
      <c r="D353" t="s">
        <v>599</v>
      </c>
      <c r="E353">
        <v>4139377</v>
      </c>
      <c r="F353">
        <v>510</v>
      </c>
      <c r="G353">
        <v>1257</v>
      </c>
      <c r="H353" t="s">
        <v>2081</v>
      </c>
      <c r="I353">
        <v>0.14000000000000001</v>
      </c>
      <c r="J353">
        <v>907</v>
      </c>
    </row>
    <row r="354" spans="1:10" x14ac:dyDescent="0.25">
      <c r="A354" t="s">
        <v>2082</v>
      </c>
      <c r="B354">
        <v>0.81</v>
      </c>
      <c r="C354">
        <v>55.07</v>
      </c>
      <c r="D354" t="s">
        <v>104</v>
      </c>
      <c r="E354">
        <v>570695</v>
      </c>
      <c r="F354">
        <v>165</v>
      </c>
      <c r="G354">
        <v>117</v>
      </c>
      <c r="H354" t="s">
        <v>2083</v>
      </c>
      <c r="I354">
        <v>7.3999999999999996E-2</v>
      </c>
      <c r="J354">
        <v>901</v>
      </c>
    </row>
    <row r="355" spans="1:10" x14ac:dyDescent="0.25">
      <c r="A355" t="s">
        <v>2084</v>
      </c>
      <c r="B355">
        <v>1.04</v>
      </c>
      <c r="C355">
        <v>141.07</v>
      </c>
      <c r="D355" t="s">
        <v>1065</v>
      </c>
      <c r="E355">
        <v>8194573</v>
      </c>
      <c r="F355">
        <v>1767</v>
      </c>
      <c r="G355">
        <v>2486</v>
      </c>
      <c r="H355" t="s">
        <v>2085</v>
      </c>
      <c r="I355">
        <v>0.11799999999999999</v>
      </c>
      <c r="J355">
        <v>909</v>
      </c>
    </row>
    <row r="356" spans="1:10" x14ac:dyDescent="0.25">
      <c r="A356" t="s">
        <v>1271</v>
      </c>
      <c r="B356">
        <v>1.07</v>
      </c>
      <c r="C356">
        <v>168.1</v>
      </c>
      <c r="D356" t="s">
        <v>2086</v>
      </c>
      <c r="E356">
        <v>1184446</v>
      </c>
      <c r="F356">
        <v>716</v>
      </c>
      <c r="G356">
        <v>1260</v>
      </c>
      <c r="H356" t="s">
        <v>2087</v>
      </c>
      <c r="I356">
        <v>0.122</v>
      </c>
      <c r="J356">
        <v>893</v>
      </c>
    </row>
    <row r="357" spans="1:10" x14ac:dyDescent="0.25">
      <c r="A357" t="s">
        <v>1274</v>
      </c>
      <c r="B357">
        <v>1.1399999999999999</v>
      </c>
      <c r="C357">
        <v>151.04</v>
      </c>
      <c r="D357" t="s">
        <v>1275</v>
      </c>
      <c r="E357">
        <v>6096550</v>
      </c>
      <c r="F357">
        <v>1987</v>
      </c>
      <c r="G357">
        <v>1928</v>
      </c>
      <c r="H357" t="s">
        <v>2088</v>
      </c>
      <c r="I357">
        <v>0.15</v>
      </c>
      <c r="J357">
        <v>941</v>
      </c>
    </row>
    <row r="358" spans="1:10" x14ac:dyDescent="0.25">
      <c r="A358" t="s">
        <v>1280</v>
      </c>
      <c r="B358">
        <v>1.05</v>
      </c>
      <c r="C358">
        <v>156.1</v>
      </c>
      <c r="D358" t="s">
        <v>2089</v>
      </c>
      <c r="E358">
        <v>8550391</v>
      </c>
      <c r="F358">
        <v>1477</v>
      </c>
      <c r="G358">
        <v>4441</v>
      </c>
      <c r="H358" t="s">
        <v>2090</v>
      </c>
      <c r="I358">
        <v>0.122</v>
      </c>
      <c r="J358">
        <v>929</v>
      </c>
    </row>
    <row r="359" spans="1:10" x14ac:dyDescent="0.25">
      <c r="A359" t="s">
        <v>1318</v>
      </c>
      <c r="B359">
        <v>1.1399999999999999</v>
      </c>
      <c r="C359">
        <v>152.06</v>
      </c>
      <c r="D359" t="s">
        <v>1284</v>
      </c>
      <c r="E359">
        <v>4781451</v>
      </c>
      <c r="F359">
        <v>1044</v>
      </c>
      <c r="G359">
        <v>1633</v>
      </c>
      <c r="H359" t="s">
        <v>2091</v>
      </c>
      <c r="I359">
        <v>0.13200000000000001</v>
      </c>
      <c r="J359">
        <v>912</v>
      </c>
    </row>
    <row r="360" spans="1:10" x14ac:dyDescent="0.25">
      <c r="A360" t="s">
        <v>1286</v>
      </c>
      <c r="B360">
        <v>1.07</v>
      </c>
      <c r="C360">
        <v>159.08000000000001</v>
      </c>
      <c r="D360" t="s">
        <v>1265</v>
      </c>
      <c r="E360">
        <v>2128618</v>
      </c>
      <c r="F360">
        <v>371</v>
      </c>
      <c r="G360">
        <v>785</v>
      </c>
      <c r="H360" t="s">
        <v>2092</v>
      </c>
      <c r="I360">
        <v>0.112</v>
      </c>
      <c r="J360">
        <v>724</v>
      </c>
    </row>
    <row r="361" spans="1:10" x14ac:dyDescent="0.25">
      <c r="A361" t="s">
        <v>2093</v>
      </c>
      <c r="B361">
        <v>0.8</v>
      </c>
      <c r="C361">
        <v>162.07</v>
      </c>
      <c r="D361" t="s">
        <v>1239</v>
      </c>
      <c r="E361">
        <v>316688</v>
      </c>
      <c r="F361">
        <v>110</v>
      </c>
      <c r="G361">
        <v>247</v>
      </c>
      <c r="H361" t="s">
        <v>2094</v>
      </c>
      <c r="I361">
        <v>0.113</v>
      </c>
      <c r="J361">
        <v>704</v>
      </c>
    </row>
    <row r="362" spans="1:10" x14ac:dyDescent="0.25">
      <c r="A362" t="s">
        <v>1292</v>
      </c>
      <c r="B362">
        <v>1.32</v>
      </c>
      <c r="C362">
        <v>167.07</v>
      </c>
      <c r="D362" t="s">
        <v>1293</v>
      </c>
      <c r="E362">
        <v>1215479</v>
      </c>
      <c r="F362">
        <v>485</v>
      </c>
      <c r="G362">
        <v>601</v>
      </c>
      <c r="H362" t="s">
        <v>2095</v>
      </c>
      <c r="I362">
        <v>0.13300000000000001</v>
      </c>
      <c r="J362">
        <v>824</v>
      </c>
    </row>
    <row r="363" spans="1:10" x14ac:dyDescent="0.25">
      <c r="A363" t="s">
        <v>2096</v>
      </c>
      <c r="B363">
        <v>1.67</v>
      </c>
      <c r="C363">
        <v>159.08000000000001</v>
      </c>
      <c r="D363" t="s">
        <v>1265</v>
      </c>
      <c r="E363">
        <v>831866</v>
      </c>
      <c r="F363">
        <v>548</v>
      </c>
      <c r="G363">
        <v>477</v>
      </c>
      <c r="H363" t="s">
        <v>2097</v>
      </c>
      <c r="I363">
        <v>0.108</v>
      </c>
      <c r="J363">
        <v>738</v>
      </c>
    </row>
    <row r="364" spans="1:10" x14ac:dyDescent="0.25">
      <c r="A364" t="s">
        <v>1303</v>
      </c>
      <c r="B364">
        <v>0.69</v>
      </c>
      <c r="C364">
        <v>41.06</v>
      </c>
      <c r="D364" t="s">
        <v>294</v>
      </c>
      <c r="E364">
        <v>701176</v>
      </c>
      <c r="F364">
        <v>175</v>
      </c>
      <c r="G364">
        <v>80</v>
      </c>
      <c r="H364" t="s">
        <v>2098</v>
      </c>
      <c r="I364">
        <v>0.11899999999999999</v>
      </c>
      <c r="J364">
        <v>888</v>
      </c>
    </row>
    <row r="365" spans="1:10" x14ac:dyDescent="0.25">
      <c r="A365" t="s">
        <v>1305</v>
      </c>
      <c r="B365">
        <v>1.41</v>
      </c>
      <c r="C365">
        <v>161.05000000000001</v>
      </c>
      <c r="D365" t="s">
        <v>2099</v>
      </c>
      <c r="E365">
        <v>2144161</v>
      </c>
      <c r="F365">
        <v>692</v>
      </c>
      <c r="G365">
        <v>771</v>
      </c>
      <c r="H365" t="s">
        <v>2100</v>
      </c>
      <c r="I365">
        <v>0.161</v>
      </c>
      <c r="J365">
        <v>926</v>
      </c>
    </row>
    <row r="366" spans="1:10" x14ac:dyDescent="0.25">
      <c r="A366" t="s">
        <v>1264</v>
      </c>
      <c r="B366">
        <v>1.44</v>
      </c>
      <c r="C366">
        <v>159.08000000000001</v>
      </c>
      <c r="D366" t="s">
        <v>1265</v>
      </c>
      <c r="E366">
        <v>700976</v>
      </c>
      <c r="F366">
        <v>271</v>
      </c>
      <c r="G366">
        <v>348</v>
      </c>
      <c r="H366" t="s">
        <v>2101</v>
      </c>
      <c r="I366">
        <v>0.107</v>
      </c>
      <c r="J366">
        <v>817</v>
      </c>
    </row>
    <row r="367" spans="1:10" x14ac:dyDescent="0.25">
      <c r="A367" t="s">
        <v>2102</v>
      </c>
      <c r="B367">
        <v>1.76</v>
      </c>
      <c r="C367">
        <v>73.05</v>
      </c>
      <c r="D367" t="s">
        <v>2103</v>
      </c>
      <c r="E367">
        <v>544492</v>
      </c>
      <c r="F367">
        <v>148</v>
      </c>
      <c r="G367">
        <v>228</v>
      </c>
      <c r="H367" t="s">
        <v>2104</v>
      </c>
      <c r="I367">
        <v>4.2999999999999997E-2</v>
      </c>
      <c r="J367">
        <v>730</v>
      </c>
    </row>
    <row r="368" spans="1:10" x14ac:dyDescent="0.25">
      <c r="A368" t="s">
        <v>1301</v>
      </c>
      <c r="B368">
        <v>1.1200000000000001</v>
      </c>
      <c r="C368">
        <v>93.07</v>
      </c>
      <c r="D368" t="s">
        <v>563</v>
      </c>
      <c r="E368">
        <v>795215</v>
      </c>
      <c r="F368">
        <v>230</v>
      </c>
      <c r="G368">
        <v>263</v>
      </c>
      <c r="H368" t="s">
        <v>2105</v>
      </c>
      <c r="I368">
        <v>8.5000000000000006E-2</v>
      </c>
      <c r="J368">
        <v>879</v>
      </c>
    </row>
    <row r="369" spans="1:10" x14ac:dyDescent="0.25">
      <c r="A369" t="s">
        <v>2106</v>
      </c>
      <c r="B369">
        <v>1.1200000000000001</v>
      </c>
      <c r="C369">
        <v>156.1</v>
      </c>
      <c r="D369" t="s">
        <v>2089</v>
      </c>
      <c r="E369">
        <v>2642099</v>
      </c>
      <c r="F369">
        <v>443</v>
      </c>
      <c r="G369">
        <v>1377</v>
      </c>
      <c r="H369" t="s">
        <v>2107</v>
      </c>
      <c r="I369">
        <v>0.125</v>
      </c>
      <c r="J369">
        <v>906</v>
      </c>
    </row>
    <row r="370" spans="1:10" x14ac:dyDescent="0.25">
      <c r="A370" t="s">
        <v>2108</v>
      </c>
      <c r="B370">
        <v>0.55000000000000004</v>
      </c>
      <c r="C370">
        <v>145.07</v>
      </c>
      <c r="D370" t="s">
        <v>2020</v>
      </c>
      <c r="E370">
        <v>524843</v>
      </c>
      <c r="F370">
        <v>129</v>
      </c>
      <c r="G370">
        <v>262</v>
      </c>
      <c r="H370" t="s">
        <v>2109</v>
      </c>
      <c r="I370">
        <v>0.13400000000000001</v>
      </c>
      <c r="J370">
        <v>707</v>
      </c>
    </row>
    <row r="371" spans="1:10" x14ac:dyDescent="0.25">
      <c r="A371" t="s">
        <v>2110</v>
      </c>
      <c r="B371">
        <v>1.1299999999999999</v>
      </c>
      <c r="C371">
        <v>83.09</v>
      </c>
      <c r="D371" t="s">
        <v>2111</v>
      </c>
      <c r="E371">
        <v>319830</v>
      </c>
      <c r="F371">
        <v>139</v>
      </c>
      <c r="G371">
        <v>158</v>
      </c>
      <c r="H371" t="s">
        <v>2112</v>
      </c>
      <c r="I371">
        <v>7.0000000000000007E-2</v>
      </c>
      <c r="J371">
        <v>854</v>
      </c>
    </row>
    <row r="372" spans="1:10" x14ac:dyDescent="0.25">
      <c r="A372" t="s">
        <v>1320</v>
      </c>
      <c r="B372">
        <v>1.0900000000000001</v>
      </c>
      <c r="C372">
        <v>168.08</v>
      </c>
      <c r="D372" t="s">
        <v>1321</v>
      </c>
      <c r="E372">
        <v>3016546</v>
      </c>
      <c r="F372">
        <v>841</v>
      </c>
      <c r="G372">
        <v>1371</v>
      </c>
      <c r="H372" t="s">
        <v>2113</v>
      </c>
      <c r="I372">
        <v>0.129</v>
      </c>
      <c r="J372">
        <v>710</v>
      </c>
    </row>
    <row r="373" spans="1:10" x14ac:dyDescent="0.25">
      <c r="A373" t="s">
        <v>1401</v>
      </c>
      <c r="B373">
        <v>1.1399999999999999</v>
      </c>
      <c r="C373">
        <v>155.09</v>
      </c>
      <c r="D373" t="s">
        <v>2114</v>
      </c>
      <c r="E373">
        <v>367187</v>
      </c>
      <c r="F373">
        <v>171</v>
      </c>
      <c r="G373">
        <v>246</v>
      </c>
      <c r="H373" t="s">
        <v>2115</v>
      </c>
      <c r="I373">
        <v>0.105</v>
      </c>
      <c r="J373">
        <v>832</v>
      </c>
    </row>
    <row r="374" spans="1:10" x14ac:dyDescent="0.25">
      <c r="A374" t="s">
        <v>1328</v>
      </c>
      <c r="B374">
        <v>0.94</v>
      </c>
      <c r="C374">
        <v>93.07</v>
      </c>
      <c r="D374" t="s">
        <v>563</v>
      </c>
      <c r="E374">
        <v>775136</v>
      </c>
      <c r="F374">
        <v>199</v>
      </c>
      <c r="G374">
        <v>229</v>
      </c>
      <c r="H374" t="s">
        <v>2116</v>
      </c>
      <c r="I374">
        <v>0.11700000000000001</v>
      </c>
      <c r="J374">
        <v>725</v>
      </c>
    </row>
    <row r="375" spans="1:10" x14ac:dyDescent="0.25">
      <c r="A375" t="s">
        <v>2117</v>
      </c>
      <c r="B375">
        <v>1.1000000000000001</v>
      </c>
      <c r="C375">
        <v>43.04</v>
      </c>
      <c r="D375" t="s">
        <v>32</v>
      </c>
      <c r="E375">
        <v>2389836</v>
      </c>
      <c r="F375">
        <v>329</v>
      </c>
      <c r="G375">
        <v>228</v>
      </c>
      <c r="H375" t="s">
        <v>2118</v>
      </c>
      <c r="I375">
        <v>9.1999999999999998E-2</v>
      </c>
      <c r="J375">
        <v>859</v>
      </c>
    </row>
    <row r="376" spans="1:10" x14ac:dyDescent="0.25">
      <c r="A376" t="s">
        <v>2119</v>
      </c>
      <c r="B376">
        <v>1.2</v>
      </c>
      <c r="C376">
        <v>163.04</v>
      </c>
      <c r="D376" t="s">
        <v>2120</v>
      </c>
      <c r="E376">
        <v>2645064</v>
      </c>
      <c r="F376">
        <v>814</v>
      </c>
      <c r="G376">
        <v>1067</v>
      </c>
      <c r="H376" t="s">
        <v>2121</v>
      </c>
      <c r="I376">
        <v>0.152</v>
      </c>
      <c r="J376">
        <v>822</v>
      </c>
    </row>
    <row r="377" spans="1:10" x14ac:dyDescent="0.25">
      <c r="A377" t="s">
        <v>1340</v>
      </c>
      <c r="B377">
        <v>1.08</v>
      </c>
      <c r="C377">
        <v>92.06</v>
      </c>
      <c r="D377" t="s">
        <v>1341</v>
      </c>
      <c r="E377">
        <v>982082</v>
      </c>
      <c r="F377">
        <v>357</v>
      </c>
      <c r="G377">
        <v>323</v>
      </c>
      <c r="H377" t="s">
        <v>2122</v>
      </c>
      <c r="I377">
        <v>8.4000000000000005E-2</v>
      </c>
      <c r="J377">
        <v>896</v>
      </c>
    </row>
    <row r="378" spans="1:10" x14ac:dyDescent="0.25">
      <c r="A378" t="s">
        <v>837</v>
      </c>
      <c r="B378">
        <v>1.22</v>
      </c>
      <c r="C378">
        <v>84.05</v>
      </c>
      <c r="D378" t="s">
        <v>46</v>
      </c>
      <c r="E378">
        <v>2800287</v>
      </c>
      <c r="F378">
        <v>1365</v>
      </c>
      <c r="G378">
        <v>1043</v>
      </c>
      <c r="H378" t="s">
        <v>2123</v>
      </c>
      <c r="I378">
        <v>8.6999999999999994E-2</v>
      </c>
      <c r="J378">
        <v>780</v>
      </c>
    </row>
    <row r="379" spans="1:10" x14ac:dyDescent="0.25">
      <c r="A379" t="s">
        <v>1360</v>
      </c>
      <c r="B379">
        <v>1.2</v>
      </c>
      <c r="C379">
        <v>160.09</v>
      </c>
      <c r="D379" t="s">
        <v>1236</v>
      </c>
      <c r="E379">
        <v>448389</v>
      </c>
      <c r="F379">
        <v>126</v>
      </c>
      <c r="G379">
        <v>324</v>
      </c>
      <c r="H379" t="s">
        <v>2124</v>
      </c>
      <c r="I379">
        <v>0.13200000000000001</v>
      </c>
      <c r="J379">
        <v>776</v>
      </c>
    </row>
    <row r="380" spans="1:10" x14ac:dyDescent="0.25">
      <c r="A380" t="s">
        <v>1365</v>
      </c>
      <c r="B380">
        <v>1.06</v>
      </c>
      <c r="C380">
        <v>153.07</v>
      </c>
      <c r="D380" t="s">
        <v>1366</v>
      </c>
      <c r="E380">
        <v>3459227</v>
      </c>
      <c r="F380">
        <v>805</v>
      </c>
      <c r="G380">
        <v>1237</v>
      </c>
      <c r="H380" t="s">
        <v>2125</v>
      </c>
      <c r="I380">
        <v>0.13700000000000001</v>
      </c>
      <c r="J380">
        <v>942</v>
      </c>
    </row>
    <row r="381" spans="1:10" x14ac:dyDescent="0.25">
      <c r="A381" t="s">
        <v>2126</v>
      </c>
      <c r="B381">
        <v>0.93</v>
      </c>
      <c r="C381">
        <v>130.07</v>
      </c>
      <c r="D381" t="s">
        <v>599</v>
      </c>
      <c r="E381">
        <v>658467</v>
      </c>
      <c r="F381">
        <v>244</v>
      </c>
      <c r="G381">
        <v>310</v>
      </c>
      <c r="H381" t="s">
        <v>2127</v>
      </c>
      <c r="I381">
        <v>0.13</v>
      </c>
      <c r="J381">
        <v>714</v>
      </c>
    </row>
    <row r="382" spans="1:10" x14ac:dyDescent="0.25">
      <c r="A382" t="s">
        <v>1374</v>
      </c>
      <c r="B382">
        <v>1.03</v>
      </c>
      <c r="C382">
        <v>141.07</v>
      </c>
      <c r="D382" t="s">
        <v>1065</v>
      </c>
      <c r="E382">
        <v>438162</v>
      </c>
      <c r="F382">
        <v>221</v>
      </c>
      <c r="G382">
        <v>234</v>
      </c>
      <c r="H382" t="s">
        <v>2128</v>
      </c>
      <c r="I382">
        <v>0.105</v>
      </c>
      <c r="J382">
        <v>707</v>
      </c>
    </row>
    <row r="383" spans="1:10" x14ac:dyDescent="0.25">
      <c r="A383" t="s">
        <v>1376</v>
      </c>
      <c r="B383">
        <v>1.1000000000000001</v>
      </c>
      <c r="C383">
        <v>151.04</v>
      </c>
      <c r="D383" t="s">
        <v>1275</v>
      </c>
      <c r="E383">
        <v>2316002</v>
      </c>
      <c r="F383">
        <v>519</v>
      </c>
      <c r="G383">
        <v>849</v>
      </c>
      <c r="H383" t="s">
        <v>2129</v>
      </c>
      <c r="I383">
        <v>0.13600000000000001</v>
      </c>
      <c r="J383">
        <v>838</v>
      </c>
    </row>
    <row r="384" spans="1:10" x14ac:dyDescent="0.25">
      <c r="A384" t="s">
        <v>1380</v>
      </c>
      <c r="B384">
        <v>0.94</v>
      </c>
      <c r="C384">
        <v>41.06</v>
      </c>
      <c r="D384" t="s">
        <v>294</v>
      </c>
      <c r="E384">
        <v>555536</v>
      </c>
      <c r="F384">
        <v>444</v>
      </c>
      <c r="G384">
        <v>68</v>
      </c>
      <c r="H384" t="s">
        <v>2130</v>
      </c>
      <c r="I384">
        <v>0.1</v>
      </c>
      <c r="J384">
        <v>927</v>
      </c>
    </row>
    <row r="385" spans="1:10" x14ac:dyDescent="0.25">
      <c r="A385" t="s">
        <v>1387</v>
      </c>
      <c r="B385">
        <v>1.66</v>
      </c>
      <c r="C385">
        <v>153.06</v>
      </c>
      <c r="D385" t="s">
        <v>2131</v>
      </c>
      <c r="E385">
        <v>8934949</v>
      </c>
      <c r="F385">
        <v>2115</v>
      </c>
      <c r="G385">
        <v>1499</v>
      </c>
      <c r="H385" t="s">
        <v>2132</v>
      </c>
      <c r="I385">
        <v>0.16500000000000001</v>
      </c>
      <c r="J385">
        <v>922</v>
      </c>
    </row>
    <row r="386" spans="1:10" x14ac:dyDescent="0.25">
      <c r="A386" t="s">
        <v>2133</v>
      </c>
      <c r="B386">
        <v>1.06</v>
      </c>
      <c r="C386">
        <v>168.1</v>
      </c>
      <c r="D386" t="s">
        <v>2086</v>
      </c>
      <c r="E386">
        <v>2166055</v>
      </c>
      <c r="F386">
        <v>596</v>
      </c>
      <c r="G386">
        <v>1222</v>
      </c>
      <c r="H386" t="s">
        <v>2134</v>
      </c>
      <c r="I386">
        <v>0.11799999999999999</v>
      </c>
      <c r="J386">
        <v>892</v>
      </c>
    </row>
    <row r="387" spans="1:10" x14ac:dyDescent="0.25">
      <c r="A387" t="s">
        <v>1357</v>
      </c>
      <c r="B387">
        <v>1.04</v>
      </c>
      <c r="C387">
        <v>93.07</v>
      </c>
      <c r="D387" t="s">
        <v>563</v>
      </c>
      <c r="E387">
        <v>522160</v>
      </c>
      <c r="F387">
        <v>147</v>
      </c>
      <c r="G387">
        <v>171</v>
      </c>
      <c r="H387" t="s">
        <v>1394</v>
      </c>
      <c r="I387">
        <v>9.2999999999999999E-2</v>
      </c>
      <c r="J387">
        <v>812</v>
      </c>
    </row>
    <row r="388" spans="1:10" x14ac:dyDescent="0.25">
      <c r="A388" t="s">
        <v>1382</v>
      </c>
      <c r="B388">
        <v>1.25</v>
      </c>
      <c r="C388">
        <v>128.07</v>
      </c>
      <c r="D388" t="s">
        <v>2135</v>
      </c>
      <c r="E388">
        <v>1509287</v>
      </c>
      <c r="F388">
        <v>432</v>
      </c>
      <c r="G388">
        <v>298</v>
      </c>
      <c r="H388" t="s">
        <v>2136</v>
      </c>
      <c r="I388">
        <v>0.156</v>
      </c>
      <c r="J388">
        <v>929</v>
      </c>
    </row>
    <row r="389" spans="1:10" x14ac:dyDescent="0.25">
      <c r="A389" t="s">
        <v>2137</v>
      </c>
      <c r="B389">
        <v>1.1100000000000001</v>
      </c>
      <c r="C389">
        <v>155.09</v>
      </c>
      <c r="D389" t="s">
        <v>2114</v>
      </c>
      <c r="E389">
        <v>1467104</v>
      </c>
      <c r="F389">
        <v>689</v>
      </c>
      <c r="G389">
        <v>907</v>
      </c>
      <c r="H389" t="s">
        <v>2138</v>
      </c>
      <c r="I389">
        <v>0.11600000000000001</v>
      </c>
      <c r="J389">
        <v>871</v>
      </c>
    </row>
    <row r="390" spans="1:10" x14ac:dyDescent="0.25">
      <c r="A390" t="s">
        <v>1462</v>
      </c>
      <c r="B390">
        <v>1.08</v>
      </c>
      <c r="C390">
        <v>153.07</v>
      </c>
      <c r="D390" t="s">
        <v>1366</v>
      </c>
      <c r="E390">
        <v>1040620</v>
      </c>
      <c r="F390">
        <v>256</v>
      </c>
      <c r="G390">
        <v>385</v>
      </c>
      <c r="H390" t="s">
        <v>2139</v>
      </c>
      <c r="I390">
        <v>0.11899999999999999</v>
      </c>
      <c r="J390">
        <v>768</v>
      </c>
    </row>
    <row r="391" spans="1:10" x14ac:dyDescent="0.25">
      <c r="A391" t="s">
        <v>1406</v>
      </c>
      <c r="B391">
        <v>1</v>
      </c>
      <c r="C391">
        <v>41.06</v>
      </c>
      <c r="D391" t="s">
        <v>294</v>
      </c>
      <c r="E391">
        <v>544353</v>
      </c>
      <c r="F391">
        <v>213</v>
      </c>
      <c r="G391">
        <v>69</v>
      </c>
      <c r="H391" t="s">
        <v>2140</v>
      </c>
      <c r="I391">
        <v>8.3000000000000004E-2</v>
      </c>
      <c r="J391">
        <v>856</v>
      </c>
    </row>
    <row r="392" spans="1:10" x14ac:dyDescent="0.25">
      <c r="A392" t="s">
        <v>1354</v>
      </c>
      <c r="B392">
        <v>1.1000000000000001</v>
      </c>
      <c r="C392">
        <v>173.13</v>
      </c>
      <c r="D392" t="s">
        <v>2141</v>
      </c>
      <c r="E392">
        <v>292897</v>
      </c>
      <c r="F392">
        <v>127</v>
      </c>
      <c r="G392">
        <v>235</v>
      </c>
      <c r="H392" t="s">
        <v>2142</v>
      </c>
      <c r="I392">
        <v>0.111</v>
      </c>
      <c r="J392">
        <v>786</v>
      </c>
    </row>
    <row r="393" spans="1:10" x14ac:dyDescent="0.25">
      <c r="A393" t="s">
        <v>1421</v>
      </c>
      <c r="B393">
        <v>1.48</v>
      </c>
      <c r="C393">
        <v>170.11</v>
      </c>
      <c r="D393" t="s">
        <v>1422</v>
      </c>
      <c r="E393">
        <v>690143</v>
      </c>
      <c r="F393">
        <v>282</v>
      </c>
      <c r="G393">
        <v>653</v>
      </c>
      <c r="H393" t="s">
        <v>2143</v>
      </c>
      <c r="I393">
        <v>0.115</v>
      </c>
      <c r="J393">
        <v>868</v>
      </c>
    </row>
    <row r="394" spans="1:10" x14ac:dyDescent="0.25">
      <c r="A394" t="s">
        <v>1437</v>
      </c>
      <c r="B394">
        <v>1.1399999999999999</v>
      </c>
      <c r="C394">
        <v>170.11</v>
      </c>
      <c r="D394" t="s">
        <v>1422</v>
      </c>
      <c r="E394">
        <v>2308494</v>
      </c>
      <c r="F394">
        <v>573</v>
      </c>
      <c r="G394">
        <v>1217</v>
      </c>
      <c r="H394" t="s">
        <v>2144</v>
      </c>
      <c r="I394">
        <v>0.12</v>
      </c>
      <c r="J394">
        <v>873</v>
      </c>
    </row>
    <row r="395" spans="1:10" x14ac:dyDescent="0.25">
      <c r="A395" t="s">
        <v>1430</v>
      </c>
      <c r="B395">
        <v>1.08</v>
      </c>
      <c r="C395">
        <v>137.06</v>
      </c>
      <c r="D395" t="s">
        <v>1062</v>
      </c>
      <c r="E395">
        <v>2955406</v>
      </c>
      <c r="F395">
        <v>830</v>
      </c>
      <c r="G395">
        <v>1447</v>
      </c>
      <c r="H395" t="s">
        <v>2145</v>
      </c>
      <c r="I395">
        <v>0.13600000000000001</v>
      </c>
      <c r="J395">
        <v>715</v>
      </c>
    </row>
    <row r="396" spans="1:10" x14ac:dyDescent="0.25">
      <c r="A396" t="s">
        <v>1434</v>
      </c>
      <c r="B396">
        <v>1.01</v>
      </c>
      <c r="C396">
        <v>168.06</v>
      </c>
      <c r="D396" t="s">
        <v>2146</v>
      </c>
      <c r="E396">
        <v>2177235</v>
      </c>
      <c r="F396">
        <v>316</v>
      </c>
      <c r="G396">
        <v>1196</v>
      </c>
      <c r="H396" t="s">
        <v>2147</v>
      </c>
      <c r="I396">
        <v>0.13300000000000001</v>
      </c>
      <c r="J396">
        <v>853</v>
      </c>
    </row>
    <row r="397" spans="1:10" x14ac:dyDescent="0.25">
      <c r="A397" t="s">
        <v>1439</v>
      </c>
      <c r="B397">
        <v>1.27</v>
      </c>
      <c r="C397">
        <v>169.04</v>
      </c>
      <c r="D397" t="s">
        <v>1440</v>
      </c>
      <c r="E397">
        <v>1592370</v>
      </c>
      <c r="F397">
        <v>450</v>
      </c>
      <c r="G397">
        <v>665</v>
      </c>
      <c r="H397" t="s">
        <v>2148</v>
      </c>
      <c r="I397">
        <v>0.14899999999999999</v>
      </c>
      <c r="J397">
        <v>891</v>
      </c>
    </row>
    <row r="398" spans="1:10" x14ac:dyDescent="0.25">
      <c r="A398" t="s">
        <v>2149</v>
      </c>
      <c r="B398">
        <v>0.83</v>
      </c>
      <c r="C398">
        <v>83.09</v>
      </c>
      <c r="D398" t="s">
        <v>2111</v>
      </c>
      <c r="E398">
        <v>368469</v>
      </c>
      <c r="F398">
        <v>122</v>
      </c>
      <c r="G398">
        <v>168</v>
      </c>
      <c r="H398" t="s">
        <v>2150</v>
      </c>
      <c r="I398">
        <v>7.1999999999999995E-2</v>
      </c>
      <c r="J398">
        <v>767</v>
      </c>
    </row>
    <row r="399" spans="1:10" x14ac:dyDescent="0.25">
      <c r="A399" t="s">
        <v>1444</v>
      </c>
      <c r="B399">
        <v>1.0900000000000001</v>
      </c>
      <c r="C399">
        <v>165.07</v>
      </c>
      <c r="D399" t="s">
        <v>1445</v>
      </c>
      <c r="E399">
        <v>2621110</v>
      </c>
      <c r="F399">
        <v>624</v>
      </c>
      <c r="G399">
        <v>1406</v>
      </c>
      <c r="H399" t="s">
        <v>2151</v>
      </c>
      <c r="I399">
        <v>0.13100000000000001</v>
      </c>
      <c r="J399">
        <v>892</v>
      </c>
    </row>
    <row r="400" spans="1:10" x14ac:dyDescent="0.25">
      <c r="A400" t="s">
        <v>2152</v>
      </c>
      <c r="B400">
        <v>1.96</v>
      </c>
      <c r="C400">
        <v>57.09</v>
      </c>
      <c r="D400" t="s">
        <v>1741</v>
      </c>
      <c r="E400">
        <v>393051</v>
      </c>
      <c r="F400">
        <v>129</v>
      </c>
      <c r="G400">
        <v>129</v>
      </c>
      <c r="H400" t="s">
        <v>2153</v>
      </c>
      <c r="I400">
        <v>6.2E-2</v>
      </c>
      <c r="J400">
        <v>887</v>
      </c>
    </row>
    <row r="401" spans="1:10" x14ac:dyDescent="0.25">
      <c r="A401" t="s">
        <v>1447</v>
      </c>
      <c r="B401">
        <v>1.07</v>
      </c>
      <c r="C401">
        <v>92.06</v>
      </c>
      <c r="D401" t="s">
        <v>1341</v>
      </c>
      <c r="E401">
        <v>785385</v>
      </c>
      <c r="F401">
        <v>350</v>
      </c>
      <c r="G401">
        <v>308</v>
      </c>
      <c r="H401" t="s">
        <v>2154</v>
      </c>
      <c r="I401">
        <v>7.5999999999999998E-2</v>
      </c>
      <c r="J401">
        <v>897</v>
      </c>
    </row>
    <row r="402" spans="1:10" x14ac:dyDescent="0.25">
      <c r="A402" t="s">
        <v>1449</v>
      </c>
      <c r="B402">
        <v>1.1000000000000001</v>
      </c>
      <c r="C402">
        <v>165.07</v>
      </c>
      <c r="D402" t="s">
        <v>1445</v>
      </c>
      <c r="E402">
        <v>1435196</v>
      </c>
      <c r="F402">
        <v>455</v>
      </c>
      <c r="G402">
        <v>938</v>
      </c>
      <c r="H402" t="s">
        <v>2155</v>
      </c>
      <c r="I402">
        <v>0.13100000000000001</v>
      </c>
      <c r="J402">
        <v>918</v>
      </c>
    </row>
    <row r="403" spans="1:10" x14ac:dyDescent="0.25">
      <c r="A403" t="s">
        <v>2156</v>
      </c>
      <c r="B403">
        <v>1.0900000000000001</v>
      </c>
      <c r="C403">
        <v>84.05</v>
      </c>
      <c r="D403" t="s">
        <v>46</v>
      </c>
      <c r="E403">
        <v>1023222</v>
      </c>
      <c r="F403">
        <v>607</v>
      </c>
      <c r="G403">
        <v>488</v>
      </c>
      <c r="H403" t="s">
        <v>2157</v>
      </c>
      <c r="I403">
        <v>8.2000000000000003E-2</v>
      </c>
      <c r="J403">
        <v>747</v>
      </c>
    </row>
    <row r="404" spans="1:10" x14ac:dyDescent="0.25">
      <c r="A404" t="s">
        <v>1453</v>
      </c>
      <c r="B404">
        <v>1.1399999999999999</v>
      </c>
      <c r="C404">
        <v>41.06</v>
      </c>
      <c r="D404" t="s">
        <v>294</v>
      </c>
      <c r="E404">
        <v>823749</v>
      </c>
      <c r="F404">
        <v>216</v>
      </c>
      <c r="G404">
        <v>89</v>
      </c>
      <c r="H404" t="s">
        <v>2158</v>
      </c>
      <c r="I404">
        <v>0.11700000000000001</v>
      </c>
      <c r="J404">
        <v>893</v>
      </c>
    </row>
    <row r="405" spans="1:10" x14ac:dyDescent="0.25">
      <c r="A405" t="s">
        <v>1464</v>
      </c>
      <c r="B405">
        <v>0.98</v>
      </c>
      <c r="C405">
        <v>182.11</v>
      </c>
      <c r="D405" t="s">
        <v>1458</v>
      </c>
      <c r="E405">
        <v>347209</v>
      </c>
      <c r="F405">
        <v>203</v>
      </c>
      <c r="G405">
        <v>351</v>
      </c>
      <c r="H405" t="s">
        <v>2159</v>
      </c>
      <c r="I405">
        <v>0.107</v>
      </c>
      <c r="J405">
        <v>842</v>
      </c>
    </row>
    <row r="406" spans="1:10" x14ac:dyDescent="0.25">
      <c r="A406" t="s">
        <v>2160</v>
      </c>
      <c r="B406">
        <v>1.01</v>
      </c>
      <c r="C406">
        <v>153.07</v>
      </c>
      <c r="D406" t="s">
        <v>1366</v>
      </c>
      <c r="E406">
        <v>322775</v>
      </c>
      <c r="F406">
        <v>177</v>
      </c>
      <c r="G406">
        <v>200</v>
      </c>
      <c r="H406" t="s">
        <v>2161</v>
      </c>
      <c r="I406">
        <v>0.12</v>
      </c>
      <c r="J406">
        <v>764</v>
      </c>
    </row>
    <row r="407" spans="1:10" x14ac:dyDescent="0.25">
      <c r="A407" t="s">
        <v>2162</v>
      </c>
      <c r="B407">
        <v>1.1100000000000001</v>
      </c>
      <c r="C407">
        <v>77.05</v>
      </c>
      <c r="D407" t="s">
        <v>2163</v>
      </c>
      <c r="E407">
        <v>1736720</v>
      </c>
      <c r="F407">
        <v>682</v>
      </c>
      <c r="G407">
        <v>303</v>
      </c>
      <c r="H407" t="s">
        <v>2164</v>
      </c>
      <c r="I407">
        <v>0.11600000000000001</v>
      </c>
      <c r="J407">
        <v>703</v>
      </c>
    </row>
    <row r="408" spans="1:10" x14ac:dyDescent="0.25">
      <c r="A408" t="s">
        <v>1467</v>
      </c>
      <c r="B408">
        <v>1.1000000000000001</v>
      </c>
      <c r="C408">
        <v>165.07</v>
      </c>
      <c r="D408" t="s">
        <v>1445</v>
      </c>
      <c r="E408">
        <v>1432870</v>
      </c>
      <c r="F408">
        <v>471</v>
      </c>
      <c r="G408">
        <v>906</v>
      </c>
      <c r="H408" t="s">
        <v>2165</v>
      </c>
      <c r="I408">
        <v>0.129</v>
      </c>
      <c r="J408">
        <v>888</v>
      </c>
    </row>
    <row r="409" spans="1:10" x14ac:dyDescent="0.25">
      <c r="A409" t="s">
        <v>1469</v>
      </c>
      <c r="B409">
        <v>1.08</v>
      </c>
      <c r="C409">
        <v>194.1</v>
      </c>
      <c r="D409" t="s">
        <v>1470</v>
      </c>
      <c r="E409">
        <v>564344</v>
      </c>
      <c r="F409">
        <v>303</v>
      </c>
      <c r="G409">
        <v>509</v>
      </c>
      <c r="H409" t="s">
        <v>2166</v>
      </c>
      <c r="I409">
        <v>0.11799999999999999</v>
      </c>
      <c r="J409">
        <v>843</v>
      </c>
    </row>
    <row r="410" spans="1:10" x14ac:dyDescent="0.25">
      <c r="A410" t="s">
        <v>1477</v>
      </c>
      <c r="B410">
        <v>2.23</v>
      </c>
      <c r="C410">
        <v>43.04</v>
      </c>
      <c r="D410" t="s">
        <v>32</v>
      </c>
      <c r="E410">
        <v>296802</v>
      </c>
      <c r="F410">
        <v>287</v>
      </c>
      <c r="G410">
        <v>33</v>
      </c>
      <c r="H410" t="s">
        <v>1478</v>
      </c>
      <c r="I410">
        <v>0.13600000000000001</v>
      </c>
      <c r="J410">
        <v>825</v>
      </c>
    </row>
    <row r="411" spans="1:10" x14ac:dyDescent="0.25">
      <c r="A411" t="s">
        <v>2167</v>
      </c>
      <c r="B411">
        <v>1.02</v>
      </c>
      <c r="C411">
        <v>77.05</v>
      </c>
      <c r="D411" t="s">
        <v>2163</v>
      </c>
      <c r="E411">
        <v>2009015</v>
      </c>
      <c r="F411">
        <v>739</v>
      </c>
      <c r="G411">
        <v>257</v>
      </c>
      <c r="H411" t="s">
        <v>2168</v>
      </c>
      <c r="I411">
        <v>0.123</v>
      </c>
      <c r="J411">
        <v>729</v>
      </c>
    </row>
    <row r="412" spans="1:10" x14ac:dyDescent="0.25">
      <c r="A412" t="s">
        <v>1479</v>
      </c>
      <c r="B412">
        <v>0.96</v>
      </c>
      <c r="C412">
        <v>182.08</v>
      </c>
      <c r="D412" t="s">
        <v>2169</v>
      </c>
      <c r="E412">
        <v>2773793</v>
      </c>
      <c r="F412">
        <v>621</v>
      </c>
      <c r="G412">
        <v>1952</v>
      </c>
      <c r="H412" t="s">
        <v>2170</v>
      </c>
      <c r="I412">
        <v>0.123</v>
      </c>
      <c r="J412">
        <v>868</v>
      </c>
    </row>
    <row r="413" spans="1:10" x14ac:dyDescent="0.25">
      <c r="A413" t="s">
        <v>2171</v>
      </c>
      <c r="B413">
        <v>0.94</v>
      </c>
      <c r="C413">
        <v>128.07</v>
      </c>
      <c r="D413" t="s">
        <v>2135</v>
      </c>
      <c r="E413">
        <v>491601</v>
      </c>
      <c r="F413">
        <v>179</v>
      </c>
      <c r="G413">
        <v>198</v>
      </c>
      <c r="H413" t="s">
        <v>2172</v>
      </c>
      <c r="I413">
        <v>0.13800000000000001</v>
      </c>
      <c r="J413">
        <v>733</v>
      </c>
    </row>
    <row r="414" spans="1:10" x14ac:dyDescent="0.25">
      <c r="A414" t="s">
        <v>1488</v>
      </c>
      <c r="B414">
        <v>1.06</v>
      </c>
      <c r="C414">
        <v>182.08</v>
      </c>
      <c r="D414" t="s">
        <v>2169</v>
      </c>
      <c r="E414">
        <v>435519</v>
      </c>
      <c r="F414">
        <v>249</v>
      </c>
      <c r="G414">
        <v>399</v>
      </c>
      <c r="H414" t="s">
        <v>2173</v>
      </c>
      <c r="I414">
        <v>0.13900000000000001</v>
      </c>
      <c r="J414">
        <v>839</v>
      </c>
    </row>
    <row r="415" spans="1:10" x14ac:dyDescent="0.25">
      <c r="A415" t="s">
        <v>1494</v>
      </c>
      <c r="B415">
        <v>1.04</v>
      </c>
      <c r="C415">
        <v>182.06</v>
      </c>
      <c r="D415" t="s">
        <v>1495</v>
      </c>
      <c r="E415">
        <v>400247</v>
      </c>
      <c r="F415">
        <v>133</v>
      </c>
      <c r="G415">
        <v>284</v>
      </c>
      <c r="H415" t="s">
        <v>2174</v>
      </c>
      <c r="I415">
        <v>0.127</v>
      </c>
      <c r="J415">
        <v>856</v>
      </c>
    </row>
    <row r="416" spans="1:10" x14ac:dyDescent="0.25">
      <c r="A416" t="s">
        <v>1499</v>
      </c>
      <c r="B416">
        <v>0.85</v>
      </c>
      <c r="C416">
        <v>57.09</v>
      </c>
      <c r="D416" t="s">
        <v>1741</v>
      </c>
      <c r="E416">
        <v>309534</v>
      </c>
      <c r="F416">
        <v>131</v>
      </c>
      <c r="G416">
        <v>111</v>
      </c>
      <c r="H416" t="s">
        <v>2175</v>
      </c>
      <c r="I416">
        <v>0.06</v>
      </c>
      <c r="J416">
        <v>913</v>
      </c>
    </row>
    <row r="417" spans="1:10" x14ac:dyDescent="0.25">
      <c r="A417" t="s">
        <v>1501</v>
      </c>
      <c r="B417">
        <v>1.1100000000000001</v>
      </c>
      <c r="C417">
        <v>92.06</v>
      </c>
      <c r="D417" t="s">
        <v>1341</v>
      </c>
      <c r="E417">
        <v>415893</v>
      </c>
      <c r="F417">
        <v>165</v>
      </c>
      <c r="G417">
        <v>138</v>
      </c>
      <c r="H417" t="s">
        <v>2176</v>
      </c>
      <c r="I417">
        <v>7.1999999999999995E-2</v>
      </c>
      <c r="J417">
        <v>775</v>
      </c>
    </row>
    <row r="418" spans="1:10" x14ac:dyDescent="0.25">
      <c r="A418" t="s">
        <v>1509</v>
      </c>
      <c r="B418">
        <v>1.06</v>
      </c>
      <c r="C418">
        <v>165.07</v>
      </c>
      <c r="D418" t="s">
        <v>1445</v>
      </c>
      <c r="E418">
        <v>1988040</v>
      </c>
      <c r="F418">
        <v>257</v>
      </c>
      <c r="G418">
        <v>777</v>
      </c>
      <c r="H418" t="s">
        <v>2177</v>
      </c>
      <c r="I418">
        <v>0.161</v>
      </c>
      <c r="J418">
        <v>897</v>
      </c>
    </row>
    <row r="419" spans="1:10" x14ac:dyDescent="0.25">
      <c r="A419" t="s">
        <v>2178</v>
      </c>
      <c r="B419">
        <v>1.04</v>
      </c>
      <c r="C419">
        <v>43.07</v>
      </c>
      <c r="D419" t="s">
        <v>24</v>
      </c>
      <c r="E419">
        <v>642362</v>
      </c>
      <c r="F419">
        <v>178</v>
      </c>
      <c r="G419">
        <v>72</v>
      </c>
      <c r="H419" t="s">
        <v>2179</v>
      </c>
      <c r="I419">
        <v>7.0999999999999994E-2</v>
      </c>
      <c r="J419">
        <v>918</v>
      </c>
    </row>
    <row r="420" spans="1:10" x14ac:dyDescent="0.25">
      <c r="A420" t="s">
        <v>1516</v>
      </c>
      <c r="B420">
        <v>1.2</v>
      </c>
      <c r="C420">
        <v>74.040000000000006</v>
      </c>
      <c r="D420" t="s">
        <v>119</v>
      </c>
      <c r="E420">
        <v>218100</v>
      </c>
      <c r="F420">
        <v>111</v>
      </c>
      <c r="G420">
        <v>87</v>
      </c>
      <c r="H420" t="s">
        <v>1517</v>
      </c>
      <c r="I420">
        <v>7.2999999999999995E-2</v>
      </c>
      <c r="J420">
        <v>760</v>
      </c>
    </row>
    <row r="421" spans="1:10" x14ac:dyDescent="0.25">
      <c r="A421" t="s">
        <v>2180</v>
      </c>
      <c r="B421">
        <v>1.07</v>
      </c>
      <c r="C421">
        <v>181.07</v>
      </c>
      <c r="D421" t="s">
        <v>1519</v>
      </c>
      <c r="E421">
        <v>380390</v>
      </c>
      <c r="F421">
        <v>233</v>
      </c>
      <c r="G421">
        <v>274</v>
      </c>
      <c r="H421" t="s">
        <v>2181</v>
      </c>
      <c r="I421">
        <v>0.108</v>
      </c>
      <c r="J421">
        <v>755</v>
      </c>
    </row>
    <row r="422" spans="1:10" x14ac:dyDescent="0.25">
      <c r="A422" t="s">
        <v>1521</v>
      </c>
      <c r="B422">
        <v>1.3</v>
      </c>
      <c r="C422">
        <v>180.06</v>
      </c>
      <c r="D422" t="s">
        <v>1522</v>
      </c>
      <c r="E422">
        <v>1559411</v>
      </c>
      <c r="F422">
        <v>293</v>
      </c>
      <c r="G422">
        <v>845</v>
      </c>
      <c r="H422" t="s">
        <v>2182</v>
      </c>
      <c r="I422">
        <v>0.158</v>
      </c>
      <c r="J422">
        <v>933</v>
      </c>
    </row>
    <row r="423" spans="1:10" x14ac:dyDescent="0.25">
      <c r="A423" t="s">
        <v>2183</v>
      </c>
      <c r="B423">
        <v>1.05</v>
      </c>
      <c r="C423">
        <v>56.08</v>
      </c>
      <c r="D423" t="s">
        <v>1045</v>
      </c>
      <c r="E423">
        <v>4429865</v>
      </c>
      <c r="F423">
        <v>1085</v>
      </c>
      <c r="G423">
        <v>904</v>
      </c>
      <c r="H423" t="s">
        <v>2184</v>
      </c>
      <c r="I423">
        <v>6.2E-2</v>
      </c>
      <c r="J423">
        <v>859</v>
      </c>
    </row>
    <row r="424" spans="1:10" x14ac:dyDescent="0.25">
      <c r="A424" t="s">
        <v>1518</v>
      </c>
      <c r="B424">
        <v>1.03</v>
      </c>
      <c r="C424">
        <v>196.09</v>
      </c>
      <c r="D424" t="s">
        <v>1527</v>
      </c>
      <c r="E424">
        <v>520084</v>
      </c>
      <c r="F424">
        <v>215</v>
      </c>
      <c r="G424">
        <v>482</v>
      </c>
      <c r="H424" t="s">
        <v>2185</v>
      </c>
      <c r="I424">
        <v>0.111</v>
      </c>
      <c r="J424">
        <v>801</v>
      </c>
    </row>
    <row r="425" spans="1:10" x14ac:dyDescent="0.25">
      <c r="A425" t="s">
        <v>1526</v>
      </c>
      <c r="B425">
        <v>1.53</v>
      </c>
      <c r="C425">
        <v>196.1</v>
      </c>
      <c r="D425" t="s">
        <v>2186</v>
      </c>
      <c r="E425">
        <v>438037</v>
      </c>
      <c r="F425">
        <v>211</v>
      </c>
      <c r="G425">
        <v>366</v>
      </c>
      <c r="H425" t="s">
        <v>2187</v>
      </c>
      <c r="I425">
        <v>0.14299999999999999</v>
      </c>
      <c r="J425">
        <v>722</v>
      </c>
    </row>
    <row r="426" spans="1:10" x14ac:dyDescent="0.25">
      <c r="A426" t="s">
        <v>2188</v>
      </c>
      <c r="B426">
        <v>1.06</v>
      </c>
      <c r="C426">
        <v>91.06</v>
      </c>
      <c r="D426" t="s">
        <v>813</v>
      </c>
      <c r="E426">
        <v>892172</v>
      </c>
      <c r="F426">
        <v>147</v>
      </c>
      <c r="G426">
        <v>139</v>
      </c>
      <c r="H426" t="s">
        <v>2189</v>
      </c>
      <c r="I426">
        <v>0.112</v>
      </c>
      <c r="J426">
        <v>731</v>
      </c>
    </row>
    <row r="427" spans="1:10" x14ac:dyDescent="0.25">
      <c r="A427" t="s">
        <v>1529</v>
      </c>
      <c r="B427">
        <v>1.1499999999999999</v>
      </c>
      <c r="C427">
        <v>178.08</v>
      </c>
      <c r="D427" t="s">
        <v>1530</v>
      </c>
      <c r="E427">
        <v>26692253</v>
      </c>
      <c r="F427">
        <v>1730</v>
      </c>
      <c r="G427">
        <v>5780</v>
      </c>
      <c r="H427" t="s">
        <v>2190</v>
      </c>
      <c r="I427">
        <v>0.14599999999999999</v>
      </c>
      <c r="J427">
        <v>939</v>
      </c>
    </row>
    <row r="428" spans="1:10" x14ac:dyDescent="0.25">
      <c r="A428" t="s">
        <v>1532</v>
      </c>
      <c r="B428">
        <v>1.08</v>
      </c>
      <c r="C428">
        <v>92.06</v>
      </c>
      <c r="D428" t="s">
        <v>1341</v>
      </c>
      <c r="E428">
        <v>331066</v>
      </c>
      <c r="F428">
        <v>139</v>
      </c>
      <c r="G428">
        <v>126</v>
      </c>
      <c r="H428" t="s">
        <v>2191</v>
      </c>
      <c r="I428">
        <v>7.4999999999999997E-2</v>
      </c>
      <c r="J428">
        <v>869</v>
      </c>
    </row>
    <row r="429" spans="1:10" x14ac:dyDescent="0.25">
      <c r="A429" t="s">
        <v>2192</v>
      </c>
      <c r="B429">
        <v>1.05</v>
      </c>
      <c r="C429">
        <v>178.08</v>
      </c>
      <c r="D429" t="s">
        <v>1530</v>
      </c>
      <c r="E429">
        <v>2140952</v>
      </c>
      <c r="F429">
        <v>325</v>
      </c>
      <c r="G429">
        <v>956</v>
      </c>
      <c r="H429" t="s">
        <v>2193</v>
      </c>
      <c r="I429">
        <v>0.14899999999999999</v>
      </c>
      <c r="J429">
        <v>940</v>
      </c>
    </row>
    <row r="430" spans="1:10" x14ac:dyDescent="0.25">
      <c r="A430" t="s">
        <v>2194</v>
      </c>
      <c r="B430">
        <v>1.07</v>
      </c>
      <c r="C430">
        <v>199.05</v>
      </c>
      <c r="D430" t="s">
        <v>2195</v>
      </c>
      <c r="E430">
        <v>5701528</v>
      </c>
      <c r="F430">
        <v>939</v>
      </c>
      <c r="G430">
        <v>3104</v>
      </c>
      <c r="H430" t="s">
        <v>2196</v>
      </c>
      <c r="I430">
        <v>0.14299999999999999</v>
      </c>
      <c r="J430">
        <v>709</v>
      </c>
    </row>
    <row r="431" spans="1:10" x14ac:dyDescent="0.25">
      <c r="A431" t="s">
        <v>1536</v>
      </c>
      <c r="B431">
        <v>1.58</v>
      </c>
      <c r="C431">
        <v>57.09</v>
      </c>
      <c r="D431" t="s">
        <v>1741</v>
      </c>
      <c r="E431">
        <v>1170912</v>
      </c>
      <c r="F431">
        <v>647</v>
      </c>
      <c r="G431">
        <v>303</v>
      </c>
      <c r="H431" t="s">
        <v>2197</v>
      </c>
      <c r="I431">
        <v>6.7000000000000004E-2</v>
      </c>
      <c r="J431">
        <v>924</v>
      </c>
    </row>
    <row r="432" spans="1:10" x14ac:dyDescent="0.25">
      <c r="A432" t="s">
        <v>1538</v>
      </c>
      <c r="B432">
        <v>1.07</v>
      </c>
      <c r="C432">
        <v>68.069999999999993</v>
      </c>
      <c r="D432" t="s">
        <v>1539</v>
      </c>
      <c r="E432">
        <v>379839</v>
      </c>
      <c r="F432">
        <v>194</v>
      </c>
      <c r="G432">
        <v>178</v>
      </c>
      <c r="H432" t="s">
        <v>1540</v>
      </c>
      <c r="I432">
        <v>6.2E-2</v>
      </c>
      <c r="J432">
        <v>884</v>
      </c>
    </row>
    <row r="433" spans="1:10" x14ac:dyDescent="0.25">
      <c r="A433" t="s">
        <v>1541</v>
      </c>
      <c r="B433">
        <v>1.1499999999999999</v>
      </c>
      <c r="C433">
        <v>43.05</v>
      </c>
      <c r="D433" t="s">
        <v>263</v>
      </c>
      <c r="E433">
        <v>991593</v>
      </c>
      <c r="F433">
        <v>237</v>
      </c>
      <c r="G433">
        <v>107</v>
      </c>
      <c r="H433" t="s">
        <v>2198</v>
      </c>
      <c r="I433">
        <v>6.7000000000000004E-2</v>
      </c>
      <c r="J433">
        <v>894</v>
      </c>
    </row>
    <row r="434" spans="1:10" x14ac:dyDescent="0.25">
      <c r="A434" t="s">
        <v>2199</v>
      </c>
      <c r="B434">
        <v>1.17</v>
      </c>
      <c r="C434">
        <v>204.1</v>
      </c>
      <c r="D434" t="s">
        <v>2200</v>
      </c>
      <c r="E434">
        <v>339956</v>
      </c>
      <c r="F434">
        <v>144</v>
      </c>
      <c r="G434">
        <v>380</v>
      </c>
      <c r="H434" t="s">
        <v>2201</v>
      </c>
      <c r="I434">
        <v>0.129</v>
      </c>
      <c r="J434">
        <v>922</v>
      </c>
    </row>
    <row r="435" spans="1:10" x14ac:dyDescent="0.25">
      <c r="A435" t="s">
        <v>1546</v>
      </c>
      <c r="B435">
        <v>1.1599999999999999</v>
      </c>
      <c r="C435">
        <v>192.1</v>
      </c>
      <c r="D435" t="s">
        <v>2202</v>
      </c>
      <c r="E435">
        <v>473802</v>
      </c>
      <c r="F435">
        <v>463</v>
      </c>
      <c r="G435">
        <v>440</v>
      </c>
      <c r="H435" t="s">
        <v>2203</v>
      </c>
      <c r="I435">
        <v>0.13500000000000001</v>
      </c>
      <c r="J435">
        <v>901</v>
      </c>
    </row>
    <row r="436" spans="1:10" x14ac:dyDescent="0.25">
      <c r="A436" t="s">
        <v>2204</v>
      </c>
      <c r="B436">
        <v>0.96</v>
      </c>
      <c r="C436">
        <v>43.07</v>
      </c>
      <c r="D436" t="s">
        <v>24</v>
      </c>
      <c r="E436">
        <v>292754</v>
      </c>
      <c r="F436">
        <v>149</v>
      </c>
      <c r="G436">
        <v>56</v>
      </c>
      <c r="H436" t="s">
        <v>2205</v>
      </c>
      <c r="I436">
        <v>5.6000000000000001E-2</v>
      </c>
      <c r="J436">
        <v>926</v>
      </c>
    </row>
    <row r="437" spans="1:10" x14ac:dyDescent="0.25">
      <c r="A437" t="s">
        <v>1551</v>
      </c>
      <c r="B437">
        <v>1.07</v>
      </c>
      <c r="C437">
        <v>190.08</v>
      </c>
      <c r="D437" t="s">
        <v>1552</v>
      </c>
      <c r="E437">
        <v>553216</v>
      </c>
      <c r="F437">
        <v>209</v>
      </c>
      <c r="G437">
        <v>545</v>
      </c>
      <c r="H437" t="s">
        <v>2206</v>
      </c>
      <c r="I437">
        <v>0.14099999999999999</v>
      </c>
      <c r="J437">
        <v>913</v>
      </c>
    </row>
    <row r="438" spans="1:10" x14ac:dyDescent="0.25">
      <c r="A438" t="s">
        <v>1556</v>
      </c>
      <c r="B438">
        <v>1.1100000000000001</v>
      </c>
      <c r="C438">
        <v>149.03</v>
      </c>
      <c r="D438" t="s">
        <v>2207</v>
      </c>
      <c r="E438">
        <v>18818464</v>
      </c>
      <c r="F438">
        <v>4152</v>
      </c>
      <c r="G438">
        <v>5341</v>
      </c>
      <c r="H438" t="s">
        <v>2208</v>
      </c>
      <c r="I438">
        <v>0.109</v>
      </c>
      <c r="J438">
        <v>907</v>
      </c>
    </row>
    <row r="439" spans="1:10" x14ac:dyDescent="0.25">
      <c r="A439" t="s">
        <v>1564</v>
      </c>
      <c r="B439">
        <v>1.31</v>
      </c>
      <c r="C439">
        <v>149.03</v>
      </c>
      <c r="D439" t="s">
        <v>2207</v>
      </c>
      <c r="E439">
        <v>403261</v>
      </c>
      <c r="F439">
        <v>189</v>
      </c>
      <c r="G439">
        <v>303</v>
      </c>
      <c r="H439" t="s">
        <v>2209</v>
      </c>
      <c r="I439">
        <v>0.108</v>
      </c>
      <c r="J439">
        <v>749</v>
      </c>
    </row>
    <row r="440" spans="1:10" x14ac:dyDescent="0.25">
      <c r="A440" t="s">
        <v>1566</v>
      </c>
      <c r="B440">
        <v>1.1299999999999999</v>
      </c>
      <c r="C440">
        <v>149.03</v>
      </c>
      <c r="D440" t="s">
        <v>2207</v>
      </c>
      <c r="E440">
        <v>5223427</v>
      </c>
      <c r="F440">
        <v>1657</v>
      </c>
      <c r="G440">
        <v>2774</v>
      </c>
      <c r="H440" t="s">
        <v>2210</v>
      </c>
      <c r="I440">
        <v>0.107</v>
      </c>
      <c r="J440">
        <v>811</v>
      </c>
    </row>
    <row r="441" spans="1:10" x14ac:dyDescent="0.25">
      <c r="A441" t="s">
        <v>2211</v>
      </c>
      <c r="B441">
        <v>1.1000000000000001</v>
      </c>
      <c r="C441">
        <v>149.03</v>
      </c>
      <c r="D441" t="s">
        <v>2207</v>
      </c>
      <c r="E441">
        <v>13461864</v>
      </c>
      <c r="F441">
        <v>2979</v>
      </c>
      <c r="G441">
        <v>4037</v>
      </c>
      <c r="H441" t="s">
        <v>2212</v>
      </c>
      <c r="I441">
        <v>0.108</v>
      </c>
      <c r="J441">
        <v>928</v>
      </c>
    </row>
    <row r="442" spans="1:10" x14ac:dyDescent="0.25">
      <c r="A442" t="s">
        <v>1568</v>
      </c>
      <c r="B442">
        <v>1.19</v>
      </c>
      <c r="C442">
        <v>55.07</v>
      </c>
      <c r="D442" t="s">
        <v>104</v>
      </c>
      <c r="E442">
        <v>274067</v>
      </c>
      <c r="F442">
        <v>113</v>
      </c>
      <c r="G442">
        <v>78</v>
      </c>
      <c r="H442" t="s">
        <v>2213</v>
      </c>
      <c r="I442">
        <v>5.7000000000000002E-2</v>
      </c>
      <c r="J442">
        <v>940</v>
      </c>
    </row>
    <row r="443" spans="1:10" x14ac:dyDescent="0.25">
      <c r="A443" t="s">
        <v>2214</v>
      </c>
      <c r="B443">
        <v>1.1200000000000001</v>
      </c>
      <c r="C443">
        <v>149.03</v>
      </c>
      <c r="D443" t="s">
        <v>2207</v>
      </c>
      <c r="E443">
        <v>646510</v>
      </c>
      <c r="F443">
        <v>463</v>
      </c>
      <c r="G443">
        <v>758</v>
      </c>
      <c r="H443" t="s">
        <v>2215</v>
      </c>
      <c r="I443">
        <v>0.104</v>
      </c>
      <c r="J443">
        <v>800</v>
      </c>
    </row>
    <row r="444" spans="1:10" x14ac:dyDescent="0.25">
      <c r="A444" t="s">
        <v>2216</v>
      </c>
      <c r="B444">
        <v>1.03</v>
      </c>
      <c r="C444">
        <v>149.03</v>
      </c>
      <c r="D444" t="s">
        <v>2207</v>
      </c>
      <c r="E444">
        <v>769619</v>
      </c>
      <c r="F444">
        <v>347</v>
      </c>
      <c r="G444">
        <v>631</v>
      </c>
      <c r="H444" t="s">
        <v>2217</v>
      </c>
      <c r="I444">
        <v>9.8000000000000004E-2</v>
      </c>
      <c r="J444">
        <v>849</v>
      </c>
    </row>
    <row r="445" spans="1:10" x14ac:dyDescent="0.25">
      <c r="A445" t="s">
        <v>1570</v>
      </c>
      <c r="B445">
        <v>1.22</v>
      </c>
      <c r="C445">
        <v>202.08</v>
      </c>
      <c r="D445" t="s">
        <v>1571</v>
      </c>
      <c r="E445">
        <v>991536</v>
      </c>
      <c r="F445">
        <v>129</v>
      </c>
      <c r="G445">
        <v>665</v>
      </c>
      <c r="H445" t="s">
        <v>2218</v>
      </c>
      <c r="I445">
        <v>0.156</v>
      </c>
      <c r="J445">
        <v>921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91C2F4-C89D-48FA-B92C-D4F22248C4A6}">
  <sheetPr>
    <tabColor theme="4" tint="0.79998168889431442"/>
  </sheetPr>
  <dimension ref="A1:J202"/>
  <sheetViews>
    <sheetView workbookViewId="0">
      <pane xSplit="1" ySplit="1" topLeftCell="B171" activePane="bottomRight" state="frozen"/>
      <selection pane="topRight" activeCell="B1" sqref="B1"/>
      <selection pane="bottomLeft" activeCell="A2" sqref="A2"/>
      <selection pane="bottomRight" activeCell="B2" sqref="B2"/>
    </sheetView>
  </sheetViews>
  <sheetFormatPr defaultRowHeight="15" x14ac:dyDescent="0.25"/>
  <sheetData>
    <row r="1" spans="1:10" s="5" customFormat="1" x14ac:dyDescent="0.25">
      <c r="A1" s="5" t="s">
        <v>0</v>
      </c>
      <c r="B1" s="5" t="s">
        <v>4</v>
      </c>
      <c r="C1" s="5" t="s">
        <v>5</v>
      </c>
      <c r="D1" s="5" t="s">
        <v>6</v>
      </c>
      <c r="E1" s="5" t="s">
        <v>7</v>
      </c>
      <c r="F1" s="5" t="s">
        <v>8</v>
      </c>
      <c r="G1" s="5" t="s">
        <v>9</v>
      </c>
      <c r="H1" s="5" t="s">
        <v>10</v>
      </c>
      <c r="I1" s="5" t="s">
        <v>11</v>
      </c>
      <c r="J1" s="5" t="s">
        <v>12</v>
      </c>
    </row>
    <row r="2" spans="1:10" x14ac:dyDescent="0.25">
      <c r="A2" t="s">
        <v>13</v>
      </c>
      <c r="B2">
        <v>1.19</v>
      </c>
      <c r="C2">
        <v>45.05</v>
      </c>
      <c r="D2" t="s">
        <v>43</v>
      </c>
      <c r="E2">
        <v>14974133</v>
      </c>
      <c r="F2">
        <v>368</v>
      </c>
      <c r="G2">
        <v>274</v>
      </c>
      <c r="H2" t="s">
        <v>2219</v>
      </c>
      <c r="I2">
        <v>0.128</v>
      </c>
      <c r="J2">
        <v>771</v>
      </c>
    </row>
    <row r="3" spans="1:10" x14ac:dyDescent="0.25">
      <c r="A3" t="s">
        <v>1580</v>
      </c>
      <c r="B3">
        <v>1.38</v>
      </c>
      <c r="C3">
        <v>80.040000000000006</v>
      </c>
      <c r="D3" t="s">
        <v>1581</v>
      </c>
      <c r="E3">
        <v>24966844</v>
      </c>
      <c r="F3">
        <v>2978</v>
      </c>
      <c r="G3">
        <v>3904</v>
      </c>
      <c r="H3" t="s">
        <v>2220</v>
      </c>
      <c r="I3">
        <v>0.114</v>
      </c>
      <c r="J3">
        <v>964</v>
      </c>
    </row>
    <row r="4" spans="1:10" x14ac:dyDescent="0.25">
      <c r="A4" t="s">
        <v>2221</v>
      </c>
      <c r="B4">
        <v>0.76</v>
      </c>
      <c r="C4">
        <v>43.07</v>
      </c>
      <c r="D4" t="s">
        <v>24</v>
      </c>
      <c r="E4">
        <v>41686279</v>
      </c>
      <c r="F4">
        <v>606</v>
      </c>
      <c r="G4">
        <v>1139</v>
      </c>
      <c r="H4" t="s">
        <v>2222</v>
      </c>
      <c r="I4">
        <v>9.9000000000000005E-2</v>
      </c>
      <c r="J4">
        <v>703</v>
      </c>
    </row>
    <row r="5" spans="1:10" x14ac:dyDescent="0.25">
      <c r="A5" t="s">
        <v>1590</v>
      </c>
      <c r="B5">
        <v>1.29</v>
      </c>
      <c r="C5">
        <v>69.040000000000006</v>
      </c>
      <c r="D5" t="s">
        <v>21</v>
      </c>
      <c r="E5">
        <v>11673565</v>
      </c>
      <c r="F5">
        <v>1875</v>
      </c>
      <c r="G5">
        <v>2050</v>
      </c>
      <c r="H5" t="s">
        <v>2223</v>
      </c>
      <c r="I5">
        <v>0.1</v>
      </c>
      <c r="J5">
        <v>870</v>
      </c>
    </row>
    <row r="6" spans="1:10" x14ac:dyDescent="0.25">
      <c r="A6" t="s">
        <v>2224</v>
      </c>
      <c r="B6">
        <v>0.46</v>
      </c>
      <c r="C6">
        <v>45.05</v>
      </c>
      <c r="D6" t="s">
        <v>43</v>
      </c>
      <c r="E6">
        <v>15274291</v>
      </c>
      <c r="F6">
        <v>437</v>
      </c>
      <c r="G6">
        <v>482</v>
      </c>
      <c r="H6" t="s">
        <v>2225</v>
      </c>
      <c r="I6">
        <v>9.8000000000000004E-2</v>
      </c>
      <c r="J6">
        <v>795</v>
      </c>
    </row>
    <row r="7" spans="1:10" x14ac:dyDescent="0.25">
      <c r="A7" t="s">
        <v>2226</v>
      </c>
      <c r="B7">
        <v>1.1000000000000001</v>
      </c>
      <c r="C7">
        <v>79.06</v>
      </c>
      <c r="D7" t="s">
        <v>243</v>
      </c>
      <c r="E7">
        <v>1057987</v>
      </c>
      <c r="F7">
        <v>217</v>
      </c>
      <c r="G7">
        <v>170</v>
      </c>
      <c r="H7" t="s">
        <v>2227</v>
      </c>
      <c r="I7">
        <v>0.107</v>
      </c>
      <c r="J7">
        <v>740</v>
      </c>
    </row>
    <row r="8" spans="1:10" x14ac:dyDescent="0.25">
      <c r="A8" t="s">
        <v>53</v>
      </c>
      <c r="B8">
        <v>1.34</v>
      </c>
      <c r="C8">
        <v>82.04</v>
      </c>
      <c r="D8" t="s">
        <v>335</v>
      </c>
      <c r="E8">
        <v>1184604</v>
      </c>
      <c r="F8">
        <v>491</v>
      </c>
      <c r="G8">
        <v>433</v>
      </c>
      <c r="H8" t="s">
        <v>2228</v>
      </c>
      <c r="I8">
        <v>9.6000000000000002E-2</v>
      </c>
      <c r="J8">
        <v>740</v>
      </c>
    </row>
    <row r="9" spans="1:10" x14ac:dyDescent="0.25">
      <c r="A9" t="s">
        <v>1594</v>
      </c>
      <c r="B9">
        <v>2.4300000000000002</v>
      </c>
      <c r="C9">
        <v>79.040000000000006</v>
      </c>
      <c r="D9" t="s">
        <v>2229</v>
      </c>
      <c r="E9">
        <v>51644383</v>
      </c>
      <c r="F9">
        <v>3244</v>
      </c>
      <c r="G9">
        <v>2691</v>
      </c>
      <c r="H9" t="s">
        <v>2230</v>
      </c>
      <c r="I9">
        <v>0.13400000000000001</v>
      </c>
      <c r="J9">
        <v>864</v>
      </c>
    </row>
    <row r="10" spans="1:10" x14ac:dyDescent="0.25">
      <c r="A10" t="s">
        <v>2231</v>
      </c>
      <c r="B10">
        <v>0.56000000000000005</v>
      </c>
      <c r="C10">
        <v>44.03</v>
      </c>
      <c r="D10" t="s">
        <v>167</v>
      </c>
      <c r="E10">
        <v>5985111</v>
      </c>
      <c r="F10">
        <v>122</v>
      </c>
      <c r="G10">
        <v>75</v>
      </c>
      <c r="H10" t="s">
        <v>2232</v>
      </c>
      <c r="I10">
        <v>0.10100000000000001</v>
      </c>
      <c r="J10">
        <v>813</v>
      </c>
    </row>
    <row r="11" spans="1:10" x14ac:dyDescent="0.25">
      <c r="A11" t="s">
        <v>59</v>
      </c>
      <c r="B11">
        <v>1.26</v>
      </c>
      <c r="C11">
        <v>69.040000000000006</v>
      </c>
      <c r="D11" t="s">
        <v>21</v>
      </c>
      <c r="E11">
        <v>1859366</v>
      </c>
      <c r="F11">
        <v>500</v>
      </c>
      <c r="G11">
        <v>521</v>
      </c>
      <c r="H11" t="s">
        <v>2233</v>
      </c>
      <c r="I11">
        <v>0.10100000000000001</v>
      </c>
      <c r="J11">
        <v>716</v>
      </c>
    </row>
    <row r="12" spans="1:10" x14ac:dyDescent="0.25">
      <c r="A12" t="s">
        <v>2234</v>
      </c>
      <c r="B12">
        <v>1.17</v>
      </c>
      <c r="C12">
        <v>86.04</v>
      </c>
      <c r="D12" t="s">
        <v>1606</v>
      </c>
      <c r="E12">
        <v>16239908</v>
      </c>
      <c r="F12">
        <v>2396</v>
      </c>
      <c r="G12">
        <v>3950</v>
      </c>
      <c r="H12" t="s">
        <v>2235</v>
      </c>
      <c r="I12">
        <v>0.11899999999999999</v>
      </c>
      <c r="J12">
        <v>833</v>
      </c>
    </row>
    <row r="13" spans="1:10" x14ac:dyDescent="0.25">
      <c r="A13" t="s">
        <v>1608</v>
      </c>
      <c r="B13">
        <v>1.4</v>
      </c>
      <c r="C13">
        <v>57.05</v>
      </c>
      <c r="D13" t="s">
        <v>617</v>
      </c>
      <c r="E13">
        <v>55539821</v>
      </c>
      <c r="F13">
        <v>3108</v>
      </c>
      <c r="G13">
        <v>3969</v>
      </c>
      <c r="H13" t="s">
        <v>2236</v>
      </c>
      <c r="I13">
        <v>0.108</v>
      </c>
      <c r="J13">
        <v>903</v>
      </c>
    </row>
    <row r="14" spans="1:10" x14ac:dyDescent="0.25">
      <c r="A14" t="s">
        <v>69</v>
      </c>
      <c r="B14">
        <v>0.75</v>
      </c>
      <c r="C14">
        <v>41.06</v>
      </c>
      <c r="D14" t="s">
        <v>294</v>
      </c>
      <c r="E14">
        <v>1293679</v>
      </c>
      <c r="F14">
        <v>228</v>
      </c>
      <c r="G14">
        <v>82</v>
      </c>
      <c r="H14" t="s">
        <v>2237</v>
      </c>
      <c r="I14">
        <v>0.105</v>
      </c>
      <c r="J14">
        <v>759</v>
      </c>
    </row>
    <row r="15" spans="1:10" x14ac:dyDescent="0.25">
      <c r="A15" t="s">
        <v>85</v>
      </c>
      <c r="B15">
        <v>1.26</v>
      </c>
      <c r="C15">
        <v>60.04</v>
      </c>
      <c r="D15" t="s">
        <v>2238</v>
      </c>
      <c r="E15">
        <v>26671690</v>
      </c>
      <c r="F15">
        <v>1853</v>
      </c>
      <c r="G15">
        <v>2232</v>
      </c>
      <c r="H15" t="s">
        <v>2239</v>
      </c>
      <c r="I15">
        <v>9.1999999999999998E-2</v>
      </c>
      <c r="J15">
        <v>925</v>
      </c>
    </row>
    <row r="16" spans="1:10" x14ac:dyDescent="0.25">
      <c r="A16" t="s">
        <v>82</v>
      </c>
      <c r="B16">
        <v>1.27</v>
      </c>
      <c r="C16">
        <v>42.06</v>
      </c>
      <c r="D16" t="s">
        <v>83</v>
      </c>
      <c r="E16">
        <v>28728140</v>
      </c>
      <c r="F16">
        <v>1053</v>
      </c>
      <c r="G16">
        <v>436</v>
      </c>
      <c r="H16" t="s">
        <v>2240</v>
      </c>
      <c r="I16">
        <v>0.11899999999999999</v>
      </c>
      <c r="J16">
        <v>812</v>
      </c>
    </row>
    <row r="17" spans="1:10" x14ac:dyDescent="0.25">
      <c r="A17" t="s">
        <v>93</v>
      </c>
      <c r="B17">
        <v>1.23</v>
      </c>
      <c r="C17">
        <v>55.04</v>
      </c>
      <c r="D17" t="s">
        <v>1613</v>
      </c>
      <c r="E17">
        <v>36032170</v>
      </c>
      <c r="F17">
        <v>4187</v>
      </c>
      <c r="G17">
        <v>3552</v>
      </c>
      <c r="H17" t="s">
        <v>2241</v>
      </c>
      <c r="I17">
        <v>0.13500000000000001</v>
      </c>
      <c r="J17">
        <v>888</v>
      </c>
    </row>
    <row r="18" spans="1:10" x14ac:dyDescent="0.25">
      <c r="A18" t="s">
        <v>1622</v>
      </c>
      <c r="B18">
        <v>1.39</v>
      </c>
      <c r="C18">
        <v>55.07</v>
      </c>
      <c r="D18" t="s">
        <v>104</v>
      </c>
      <c r="E18">
        <v>3013624</v>
      </c>
      <c r="F18">
        <v>751</v>
      </c>
      <c r="G18">
        <v>445</v>
      </c>
      <c r="H18" t="s">
        <v>2242</v>
      </c>
      <c r="I18">
        <v>0.158</v>
      </c>
      <c r="J18">
        <v>851</v>
      </c>
    </row>
    <row r="19" spans="1:10" x14ac:dyDescent="0.25">
      <c r="A19" t="s">
        <v>2243</v>
      </c>
      <c r="B19">
        <v>1.48</v>
      </c>
      <c r="C19">
        <v>42.06</v>
      </c>
      <c r="D19" t="s">
        <v>83</v>
      </c>
      <c r="E19">
        <v>1325099</v>
      </c>
      <c r="F19">
        <v>137</v>
      </c>
      <c r="G19">
        <v>42</v>
      </c>
      <c r="H19" t="s">
        <v>2244</v>
      </c>
      <c r="I19">
        <v>0.11899999999999999</v>
      </c>
      <c r="J19">
        <v>776</v>
      </c>
    </row>
    <row r="20" spans="1:10" x14ac:dyDescent="0.25">
      <c r="A20" t="s">
        <v>2245</v>
      </c>
      <c r="B20">
        <v>1.35</v>
      </c>
      <c r="C20">
        <v>84.02</v>
      </c>
      <c r="D20" t="s">
        <v>1624</v>
      </c>
      <c r="E20">
        <v>12391304</v>
      </c>
      <c r="F20">
        <v>3710</v>
      </c>
      <c r="G20">
        <v>2829</v>
      </c>
      <c r="H20" t="s">
        <v>2246</v>
      </c>
      <c r="I20">
        <v>0.13700000000000001</v>
      </c>
      <c r="J20">
        <v>763</v>
      </c>
    </row>
    <row r="21" spans="1:10" x14ac:dyDescent="0.25">
      <c r="A21" t="s">
        <v>108</v>
      </c>
      <c r="B21">
        <v>3.2</v>
      </c>
      <c r="C21">
        <v>93.06</v>
      </c>
      <c r="D21" t="s">
        <v>141</v>
      </c>
      <c r="E21">
        <v>12547098</v>
      </c>
      <c r="F21">
        <v>1568</v>
      </c>
      <c r="G21">
        <v>1512</v>
      </c>
      <c r="H21" t="s">
        <v>2247</v>
      </c>
      <c r="I21">
        <v>0.152</v>
      </c>
      <c r="J21">
        <v>871</v>
      </c>
    </row>
    <row r="22" spans="1:10" x14ac:dyDescent="0.25">
      <c r="A22" t="s">
        <v>115</v>
      </c>
      <c r="B22">
        <v>1.5</v>
      </c>
      <c r="C22">
        <v>94.05</v>
      </c>
      <c r="D22" t="s">
        <v>1637</v>
      </c>
      <c r="E22">
        <v>24489080</v>
      </c>
      <c r="F22">
        <v>2439</v>
      </c>
      <c r="G22">
        <v>2969</v>
      </c>
      <c r="H22" t="s">
        <v>2248</v>
      </c>
      <c r="I22">
        <v>0.14000000000000001</v>
      </c>
      <c r="J22">
        <v>926</v>
      </c>
    </row>
    <row r="23" spans="1:10" x14ac:dyDescent="0.25">
      <c r="A23" t="s">
        <v>2249</v>
      </c>
      <c r="B23">
        <v>1.28</v>
      </c>
      <c r="C23">
        <v>59.06</v>
      </c>
      <c r="D23" t="s">
        <v>29</v>
      </c>
      <c r="E23">
        <v>4287251</v>
      </c>
      <c r="F23">
        <v>1204</v>
      </c>
      <c r="G23">
        <v>1091</v>
      </c>
      <c r="H23" t="s">
        <v>2250</v>
      </c>
      <c r="I23">
        <v>0.13500000000000001</v>
      </c>
      <c r="J23">
        <v>764</v>
      </c>
    </row>
    <row r="24" spans="1:10" x14ac:dyDescent="0.25">
      <c r="A24" t="s">
        <v>1643</v>
      </c>
      <c r="B24">
        <v>1.38</v>
      </c>
      <c r="C24">
        <v>82.04</v>
      </c>
      <c r="D24" t="s">
        <v>335</v>
      </c>
      <c r="E24">
        <v>113538345</v>
      </c>
      <c r="F24">
        <v>4858</v>
      </c>
      <c r="G24">
        <v>8292</v>
      </c>
      <c r="H24" t="s">
        <v>2251</v>
      </c>
      <c r="I24">
        <v>0.159</v>
      </c>
      <c r="J24">
        <v>825</v>
      </c>
    </row>
    <row r="25" spans="1:10" x14ac:dyDescent="0.25">
      <c r="A25" t="s">
        <v>143</v>
      </c>
      <c r="B25">
        <v>0.98</v>
      </c>
      <c r="C25">
        <v>69.040000000000006</v>
      </c>
      <c r="D25" t="s">
        <v>21</v>
      </c>
      <c r="E25">
        <v>2221936</v>
      </c>
      <c r="F25">
        <v>283</v>
      </c>
      <c r="G25">
        <v>511</v>
      </c>
      <c r="H25" t="s">
        <v>2252</v>
      </c>
      <c r="I25">
        <v>0.14299999999999999</v>
      </c>
      <c r="J25">
        <v>857</v>
      </c>
    </row>
    <row r="26" spans="1:10" x14ac:dyDescent="0.25">
      <c r="A26" t="s">
        <v>153</v>
      </c>
      <c r="B26">
        <v>1.2</v>
      </c>
      <c r="C26">
        <v>98.03</v>
      </c>
      <c r="D26" t="s">
        <v>154</v>
      </c>
      <c r="E26">
        <v>48623844</v>
      </c>
      <c r="F26">
        <v>2974</v>
      </c>
      <c r="G26">
        <v>5911</v>
      </c>
      <c r="H26" t="s">
        <v>2253</v>
      </c>
      <c r="I26">
        <v>0.13200000000000001</v>
      </c>
      <c r="J26">
        <v>879</v>
      </c>
    </row>
    <row r="27" spans="1:10" x14ac:dyDescent="0.25">
      <c r="A27" t="s">
        <v>164</v>
      </c>
      <c r="B27">
        <v>2.75</v>
      </c>
      <c r="C27">
        <v>93.06</v>
      </c>
      <c r="D27" t="s">
        <v>141</v>
      </c>
      <c r="E27">
        <v>9502585</v>
      </c>
      <c r="F27">
        <v>724</v>
      </c>
      <c r="G27">
        <v>1093</v>
      </c>
      <c r="H27" t="s">
        <v>2254</v>
      </c>
      <c r="I27">
        <v>0.159</v>
      </c>
      <c r="J27">
        <v>941</v>
      </c>
    </row>
    <row r="28" spans="1:10" x14ac:dyDescent="0.25">
      <c r="A28" t="s">
        <v>1669</v>
      </c>
      <c r="B28">
        <v>1.22</v>
      </c>
      <c r="C28">
        <v>81.040000000000006</v>
      </c>
      <c r="D28" t="s">
        <v>1665</v>
      </c>
      <c r="E28">
        <v>6751269</v>
      </c>
      <c r="F28">
        <v>880</v>
      </c>
      <c r="G28">
        <v>999</v>
      </c>
      <c r="H28" t="s">
        <v>2255</v>
      </c>
      <c r="I28">
        <v>0.16500000000000001</v>
      </c>
      <c r="J28">
        <v>817</v>
      </c>
    </row>
    <row r="29" spans="1:10" x14ac:dyDescent="0.25">
      <c r="A29" t="s">
        <v>2256</v>
      </c>
      <c r="B29">
        <v>1.1599999999999999</v>
      </c>
      <c r="C29">
        <v>43.03</v>
      </c>
      <c r="D29" t="s">
        <v>18</v>
      </c>
      <c r="E29">
        <v>92681456</v>
      </c>
      <c r="F29">
        <v>2400</v>
      </c>
      <c r="G29">
        <v>2769</v>
      </c>
      <c r="H29" t="s">
        <v>2257</v>
      </c>
      <c r="I29">
        <v>0.157</v>
      </c>
      <c r="J29">
        <v>976</v>
      </c>
    </row>
    <row r="30" spans="1:10" x14ac:dyDescent="0.25">
      <c r="A30" t="s">
        <v>2258</v>
      </c>
      <c r="B30">
        <v>2.04</v>
      </c>
      <c r="C30">
        <v>94.05</v>
      </c>
      <c r="D30" t="s">
        <v>1637</v>
      </c>
      <c r="E30">
        <v>18559433</v>
      </c>
      <c r="F30">
        <v>1441</v>
      </c>
      <c r="G30">
        <v>2461</v>
      </c>
      <c r="H30" t="s">
        <v>2259</v>
      </c>
      <c r="I30">
        <v>0.153</v>
      </c>
      <c r="J30">
        <v>794</v>
      </c>
    </row>
    <row r="31" spans="1:10" x14ac:dyDescent="0.25">
      <c r="A31" t="s">
        <v>176</v>
      </c>
      <c r="B31">
        <v>1.1399999999999999</v>
      </c>
      <c r="C31">
        <v>96.02</v>
      </c>
      <c r="D31" t="s">
        <v>1671</v>
      </c>
      <c r="E31">
        <v>10931118</v>
      </c>
      <c r="F31">
        <v>2298</v>
      </c>
      <c r="G31">
        <v>2405</v>
      </c>
      <c r="H31" t="s">
        <v>2260</v>
      </c>
      <c r="I31">
        <v>0.14799999999999999</v>
      </c>
      <c r="J31">
        <v>903</v>
      </c>
    </row>
    <row r="32" spans="1:10" x14ac:dyDescent="0.25">
      <c r="A32" t="s">
        <v>189</v>
      </c>
      <c r="B32">
        <v>1.63</v>
      </c>
      <c r="C32">
        <v>107.07</v>
      </c>
      <c r="D32" t="s">
        <v>190</v>
      </c>
      <c r="E32">
        <v>2626112</v>
      </c>
      <c r="F32">
        <v>829</v>
      </c>
      <c r="G32">
        <v>830</v>
      </c>
      <c r="H32" t="s">
        <v>2261</v>
      </c>
      <c r="I32">
        <v>0.17199999999999999</v>
      </c>
      <c r="J32">
        <v>749</v>
      </c>
    </row>
    <row r="33" spans="1:10" x14ac:dyDescent="0.25">
      <c r="A33" t="s">
        <v>209</v>
      </c>
      <c r="B33">
        <v>1.29</v>
      </c>
      <c r="C33">
        <v>95.01</v>
      </c>
      <c r="D33" t="s">
        <v>187</v>
      </c>
      <c r="E33">
        <v>62940097</v>
      </c>
      <c r="F33">
        <v>6970</v>
      </c>
      <c r="G33">
        <v>6047</v>
      </c>
      <c r="H33" t="s">
        <v>2262</v>
      </c>
      <c r="I33">
        <v>0.156</v>
      </c>
      <c r="J33">
        <v>903</v>
      </c>
    </row>
    <row r="34" spans="1:10" x14ac:dyDescent="0.25">
      <c r="A34" t="s">
        <v>226</v>
      </c>
      <c r="B34">
        <v>1.26</v>
      </c>
      <c r="C34">
        <v>42.06</v>
      </c>
      <c r="D34" t="s">
        <v>83</v>
      </c>
      <c r="E34">
        <v>120547948</v>
      </c>
      <c r="F34">
        <v>4327</v>
      </c>
      <c r="G34">
        <v>2455</v>
      </c>
      <c r="H34" t="s">
        <v>1697</v>
      </c>
      <c r="I34">
        <v>0.20200000000000001</v>
      </c>
      <c r="J34">
        <v>917</v>
      </c>
    </row>
    <row r="35" spans="1:10" x14ac:dyDescent="0.25">
      <c r="A35" t="s">
        <v>77</v>
      </c>
      <c r="B35">
        <v>1.18</v>
      </c>
      <c r="C35">
        <v>55.03</v>
      </c>
      <c r="D35" t="s">
        <v>2263</v>
      </c>
      <c r="E35">
        <v>108904614</v>
      </c>
      <c r="F35">
        <v>11608</v>
      </c>
      <c r="G35">
        <v>6390</v>
      </c>
      <c r="H35" t="s">
        <v>2264</v>
      </c>
      <c r="I35">
        <v>0.186</v>
      </c>
      <c r="J35">
        <v>928</v>
      </c>
    </row>
    <row r="36" spans="1:10" x14ac:dyDescent="0.25">
      <c r="A36" t="s">
        <v>2265</v>
      </c>
      <c r="B36">
        <v>1.46</v>
      </c>
      <c r="C36">
        <v>108.06</v>
      </c>
      <c r="D36" t="s">
        <v>2266</v>
      </c>
      <c r="E36">
        <v>7164391</v>
      </c>
      <c r="F36">
        <v>1520</v>
      </c>
      <c r="G36">
        <v>1430</v>
      </c>
      <c r="H36" t="s">
        <v>2267</v>
      </c>
      <c r="I36">
        <v>0.14799999999999999</v>
      </c>
      <c r="J36">
        <v>769</v>
      </c>
    </row>
    <row r="37" spans="1:10" x14ac:dyDescent="0.25">
      <c r="A37" t="s">
        <v>259</v>
      </c>
      <c r="B37">
        <v>1.21</v>
      </c>
      <c r="C37">
        <v>68.040000000000006</v>
      </c>
      <c r="D37" t="s">
        <v>351</v>
      </c>
      <c r="E37">
        <v>6489559</v>
      </c>
      <c r="F37">
        <v>1428</v>
      </c>
      <c r="G37">
        <v>1210</v>
      </c>
      <c r="H37" t="s">
        <v>2268</v>
      </c>
      <c r="I37">
        <v>0.17399999999999999</v>
      </c>
      <c r="J37">
        <v>830</v>
      </c>
    </row>
    <row r="38" spans="1:10" x14ac:dyDescent="0.25">
      <c r="A38" t="s">
        <v>2269</v>
      </c>
      <c r="B38">
        <v>2.5499999999999998</v>
      </c>
      <c r="C38">
        <v>107.07</v>
      </c>
      <c r="D38" t="s">
        <v>190</v>
      </c>
      <c r="E38">
        <v>3430435</v>
      </c>
      <c r="F38">
        <v>718</v>
      </c>
      <c r="G38">
        <v>704</v>
      </c>
      <c r="H38" t="s">
        <v>2270</v>
      </c>
      <c r="I38">
        <v>0.16300000000000001</v>
      </c>
      <c r="J38">
        <v>859</v>
      </c>
    </row>
    <row r="39" spans="1:10" x14ac:dyDescent="0.25">
      <c r="A39" t="s">
        <v>279</v>
      </c>
      <c r="B39">
        <v>1.1599999999999999</v>
      </c>
      <c r="C39">
        <v>54.03</v>
      </c>
      <c r="D39" t="s">
        <v>240</v>
      </c>
      <c r="E39">
        <v>2050837</v>
      </c>
      <c r="F39">
        <v>545</v>
      </c>
      <c r="G39">
        <v>480</v>
      </c>
      <c r="H39" t="s">
        <v>2271</v>
      </c>
      <c r="I39">
        <v>0.16900000000000001</v>
      </c>
      <c r="J39">
        <v>905</v>
      </c>
    </row>
    <row r="40" spans="1:10" x14ac:dyDescent="0.25">
      <c r="A40" t="s">
        <v>277</v>
      </c>
      <c r="B40">
        <v>1.18</v>
      </c>
      <c r="C40">
        <v>67.069999999999993</v>
      </c>
      <c r="D40" t="s">
        <v>1675</v>
      </c>
      <c r="E40">
        <v>7347390</v>
      </c>
      <c r="F40">
        <v>517</v>
      </c>
      <c r="G40">
        <v>894</v>
      </c>
      <c r="H40" t="s">
        <v>2272</v>
      </c>
      <c r="I40">
        <v>0.14699999999999999</v>
      </c>
      <c r="J40">
        <v>835</v>
      </c>
    </row>
    <row r="41" spans="1:10" x14ac:dyDescent="0.25">
      <c r="A41" t="s">
        <v>284</v>
      </c>
      <c r="B41">
        <v>1.19</v>
      </c>
      <c r="C41">
        <v>55.04</v>
      </c>
      <c r="D41" t="s">
        <v>1613</v>
      </c>
      <c r="E41">
        <v>7290370</v>
      </c>
      <c r="F41">
        <v>1788</v>
      </c>
      <c r="G41">
        <v>1170</v>
      </c>
      <c r="H41" t="s">
        <v>2273</v>
      </c>
      <c r="I41">
        <v>0.17699999999999999</v>
      </c>
      <c r="J41">
        <v>861</v>
      </c>
    </row>
    <row r="42" spans="1:10" x14ac:dyDescent="0.25">
      <c r="A42" t="s">
        <v>289</v>
      </c>
      <c r="B42">
        <v>2.44</v>
      </c>
      <c r="C42">
        <v>107.07</v>
      </c>
      <c r="D42" t="s">
        <v>190</v>
      </c>
      <c r="E42">
        <v>1755013</v>
      </c>
      <c r="F42">
        <v>274</v>
      </c>
      <c r="G42">
        <v>475</v>
      </c>
      <c r="H42" t="s">
        <v>2274</v>
      </c>
      <c r="I42">
        <v>0.17299999999999999</v>
      </c>
      <c r="J42">
        <v>837</v>
      </c>
    </row>
    <row r="43" spans="1:10" x14ac:dyDescent="0.25">
      <c r="A43" t="s">
        <v>2275</v>
      </c>
      <c r="B43">
        <v>0.23</v>
      </c>
      <c r="C43">
        <v>133.02000000000001</v>
      </c>
      <c r="D43" t="s">
        <v>2276</v>
      </c>
      <c r="E43">
        <v>363406</v>
      </c>
      <c r="F43">
        <v>154</v>
      </c>
      <c r="G43">
        <v>200</v>
      </c>
      <c r="H43" t="s">
        <v>2277</v>
      </c>
      <c r="I43">
        <v>0.123</v>
      </c>
      <c r="J43">
        <v>708</v>
      </c>
    </row>
    <row r="44" spans="1:10" x14ac:dyDescent="0.25">
      <c r="A44" t="s">
        <v>242</v>
      </c>
      <c r="B44">
        <v>1.26</v>
      </c>
      <c r="C44">
        <v>79.06</v>
      </c>
      <c r="D44" t="s">
        <v>243</v>
      </c>
      <c r="E44">
        <v>3012288</v>
      </c>
      <c r="F44">
        <v>668</v>
      </c>
      <c r="G44">
        <v>459</v>
      </c>
      <c r="H44" t="s">
        <v>2278</v>
      </c>
      <c r="I44">
        <v>0.152</v>
      </c>
      <c r="J44">
        <v>805</v>
      </c>
    </row>
    <row r="45" spans="1:10" x14ac:dyDescent="0.25">
      <c r="A45" t="s">
        <v>331</v>
      </c>
      <c r="B45">
        <v>1.0900000000000001</v>
      </c>
      <c r="C45">
        <v>57.05</v>
      </c>
      <c r="D45" t="s">
        <v>617</v>
      </c>
      <c r="E45">
        <v>7608300</v>
      </c>
      <c r="F45">
        <v>4212</v>
      </c>
      <c r="G45">
        <v>1904</v>
      </c>
      <c r="H45" t="s">
        <v>2279</v>
      </c>
      <c r="I45">
        <v>0.151</v>
      </c>
      <c r="J45">
        <v>830</v>
      </c>
    </row>
    <row r="46" spans="1:10" x14ac:dyDescent="0.25">
      <c r="A46" t="s">
        <v>2280</v>
      </c>
      <c r="B46">
        <v>6.17</v>
      </c>
      <c r="C46">
        <v>44</v>
      </c>
      <c r="D46" t="s">
        <v>338</v>
      </c>
      <c r="E46">
        <v>1791034</v>
      </c>
      <c r="F46">
        <v>425</v>
      </c>
      <c r="G46">
        <v>48</v>
      </c>
      <c r="H46" t="s">
        <v>2281</v>
      </c>
      <c r="I46">
        <v>0.17299999999999999</v>
      </c>
      <c r="J46">
        <v>702</v>
      </c>
    </row>
    <row r="47" spans="1:10" x14ac:dyDescent="0.25">
      <c r="A47" t="s">
        <v>345</v>
      </c>
      <c r="B47">
        <v>1.21</v>
      </c>
      <c r="C47">
        <v>43.04</v>
      </c>
      <c r="D47" t="s">
        <v>32</v>
      </c>
      <c r="E47">
        <v>11745495</v>
      </c>
      <c r="F47">
        <v>900</v>
      </c>
      <c r="G47">
        <v>385</v>
      </c>
      <c r="H47" t="s">
        <v>2282</v>
      </c>
      <c r="I47">
        <v>0.161</v>
      </c>
      <c r="J47">
        <v>828</v>
      </c>
    </row>
    <row r="48" spans="1:10" x14ac:dyDescent="0.25">
      <c r="A48" t="s">
        <v>362</v>
      </c>
      <c r="B48">
        <v>1.1599999999999999</v>
      </c>
      <c r="C48">
        <v>95.01</v>
      </c>
      <c r="D48" t="s">
        <v>187</v>
      </c>
      <c r="E48">
        <v>20578362</v>
      </c>
      <c r="F48">
        <v>2844</v>
      </c>
      <c r="G48">
        <v>5380</v>
      </c>
      <c r="H48" t="s">
        <v>2283</v>
      </c>
      <c r="I48">
        <v>0.14899999999999999</v>
      </c>
      <c r="J48">
        <v>944</v>
      </c>
    </row>
    <row r="49" spans="1:10" x14ac:dyDescent="0.25">
      <c r="A49" t="s">
        <v>365</v>
      </c>
      <c r="B49">
        <v>1.1399999999999999</v>
      </c>
      <c r="C49">
        <v>110.04</v>
      </c>
      <c r="D49" t="s">
        <v>1735</v>
      </c>
      <c r="E49">
        <v>8472330</v>
      </c>
      <c r="F49">
        <v>1732</v>
      </c>
      <c r="G49">
        <v>2392</v>
      </c>
      <c r="H49" t="s">
        <v>2284</v>
      </c>
      <c r="I49">
        <v>0.16500000000000001</v>
      </c>
      <c r="J49">
        <v>720</v>
      </c>
    </row>
    <row r="50" spans="1:10" x14ac:dyDescent="0.25">
      <c r="A50" t="s">
        <v>367</v>
      </c>
      <c r="B50">
        <v>1.1200000000000001</v>
      </c>
      <c r="C50">
        <v>41.06</v>
      </c>
      <c r="D50" t="s">
        <v>294</v>
      </c>
      <c r="E50">
        <v>13907810</v>
      </c>
      <c r="F50">
        <v>1191</v>
      </c>
      <c r="G50">
        <v>709</v>
      </c>
      <c r="H50" t="s">
        <v>2285</v>
      </c>
      <c r="I50">
        <v>0.182</v>
      </c>
      <c r="J50">
        <v>837</v>
      </c>
    </row>
    <row r="51" spans="1:10" x14ac:dyDescent="0.25">
      <c r="A51" t="s">
        <v>375</v>
      </c>
      <c r="B51">
        <v>1.0900000000000001</v>
      </c>
      <c r="C51">
        <v>43.04</v>
      </c>
      <c r="D51" t="s">
        <v>32</v>
      </c>
      <c r="E51">
        <v>2213572</v>
      </c>
      <c r="F51">
        <v>168</v>
      </c>
      <c r="G51">
        <v>126</v>
      </c>
      <c r="H51" t="s">
        <v>2286</v>
      </c>
      <c r="I51">
        <v>0.14499999999999999</v>
      </c>
      <c r="J51">
        <v>871</v>
      </c>
    </row>
    <row r="52" spans="1:10" x14ac:dyDescent="0.25">
      <c r="A52" t="s">
        <v>383</v>
      </c>
      <c r="B52">
        <v>1.0900000000000001</v>
      </c>
      <c r="C52">
        <v>118.04</v>
      </c>
      <c r="D52" t="s">
        <v>1278</v>
      </c>
      <c r="E52">
        <v>4612414</v>
      </c>
      <c r="F52">
        <v>985</v>
      </c>
      <c r="G52">
        <v>2496</v>
      </c>
      <c r="H52" t="s">
        <v>2287</v>
      </c>
      <c r="I52">
        <v>0.14099999999999999</v>
      </c>
      <c r="J52">
        <v>935</v>
      </c>
    </row>
    <row r="53" spans="1:10" x14ac:dyDescent="0.25">
      <c r="A53" t="s">
        <v>414</v>
      </c>
      <c r="B53">
        <v>3.21</v>
      </c>
      <c r="C53">
        <v>109.05</v>
      </c>
      <c r="D53" t="s">
        <v>415</v>
      </c>
      <c r="E53">
        <v>2271332</v>
      </c>
      <c r="F53">
        <v>509</v>
      </c>
      <c r="G53">
        <v>764</v>
      </c>
      <c r="H53" t="s">
        <v>2288</v>
      </c>
      <c r="I53">
        <v>0.17499999999999999</v>
      </c>
      <c r="J53">
        <v>861</v>
      </c>
    </row>
    <row r="54" spans="1:10" x14ac:dyDescent="0.25">
      <c r="A54" t="s">
        <v>417</v>
      </c>
      <c r="B54">
        <v>1.27</v>
      </c>
      <c r="C54">
        <v>69.040000000000006</v>
      </c>
      <c r="D54" t="s">
        <v>21</v>
      </c>
      <c r="E54">
        <v>12440112</v>
      </c>
      <c r="F54">
        <v>1382</v>
      </c>
      <c r="G54">
        <v>1472</v>
      </c>
      <c r="H54" t="s">
        <v>2289</v>
      </c>
      <c r="I54">
        <v>0.17</v>
      </c>
      <c r="J54">
        <v>856</v>
      </c>
    </row>
    <row r="55" spans="1:10" x14ac:dyDescent="0.25">
      <c r="A55" t="s">
        <v>421</v>
      </c>
      <c r="B55">
        <v>0.59</v>
      </c>
      <c r="C55">
        <v>109.05</v>
      </c>
      <c r="D55" t="s">
        <v>415</v>
      </c>
      <c r="E55">
        <v>2398259</v>
      </c>
      <c r="F55">
        <v>224</v>
      </c>
      <c r="G55">
        <v>610</v>
      </c>
      <c r="H55" t="s">
        <v>422</v>
      </c>
      <c r="I55">
        <v>0.14799999999999999</v>
      </c>
      <c r="J55">
        <v>874</v>
      </c>
    </row>
    <row r="56" spans="1:10" x14ac:dyDescent="0.25">
      <c r="A56" t="s">
        <v>2290</v>
      </c>
      <c r="B56">
        <v>3.33</v>
      </c>
      <c r="C56">
        <v>42.05</v>
      </c>
      <c r="D56" t="s">
        <v>180</v>
      </c>
      <c r="E56">
        <v>2349130</v>
      </c>
      <c r="F56">
        <v>548</v>
      </c>
      <c r="G56">
        <v>117</v>
      </c>
      <c r="H56" t="s">
        <v>2291</v>
      </c>
      <c r="I56">
        <v>0.17299999999999999</v>
      </c>
      <c r="J56">
        <v>831</v>
      </c>
    </row>
    <row r="57" spans="1:10" x14ac:dyDescent="0.25">
      <c r="A57" t="s">
        <v>126</v>
      </c>
      <c r="B57">
        <v>1.34</v>
      </c>
      <c r="C57">
        <v>71.06</v>
      </c>
      <c r="D57" t="s">
        <v>1640</v>
      </c>
      <c r="E57">
        <v>52641630</v>
      </c>
      <c r="F57">
        <v>4081</v>
      </c>
      <c r="G57">
        <v>4910</v>
      </c>
      <c r="H57" t="s">
        <v>2292</v>
      </c>
      <c r="I57">
        <v>0.16700000000000001</v>
      </c>
      <c r="J57">
        <v>819</v>
      </c>
    </row>
    <row r="58" spans="1:10" x14ac:dyDescent="0.25">
      <c r="A58" t="s">
        <v>447</v>
      </c>
      <c r="B58">
        <v>1.19</v>
      </c>
      <c r="C58">
        <v>122.07</v>
      </c>
      <c r="D58" t="s">
        <v>431</v>
      </c>
      <c r="E58">
        <v>1305961</v>
      </c>
      <c r="F58">
        <v>571</v>
      </c>
      <c r="G58">
        <v>766</v>
      </c>
      <c r="H58" t="s">
        <v>1768</v>
      </c>
      <c r="I58">
        <v>0.14599999999999999</v>
      </c>
      <c r="J58">
        <v>849</v>
      </c>
    </row>
    <row r="59" spans="1:10" x14ac:dyDescent="0.25">
      <c r="A59" t="s">
        <v>2293</v>
      </c>
      <c r="B59">
        <v>1.1100000000000001</v>
      </c>
      <c r="C59">
        <v>145.97</v>
      </c>
      <c r="D59" t="s">
        <v>2294</v>
      </c>
      <c r="E59">
        <v>3206242</v>
      </c>
      <c r="F59">
        <v>829</v>
      </c>
      <c r="G59">
        <v>3654</v>
      </c>
      <c r="H59" t="s">
        <v>2295</v>
      </c>
      <c r="I59">
        <v>0.121</v>
      </c>
      <c r="J59">
        <v>934</v>
      </c>
    </row>
    <row r="60" spans="1:10" x14ac:dyDescent="0.25">
      <c r="A60" t="s">
        <v>440</v>
      </c>
      <c r="B60">
        <v>1.0900000000000001</v>
      </c>
      <c r="C60">
        <v>68.040000000000006</v>
      </c>
      <c r="D60" t="s">
        <v>351</v>
      </c>
      <c r="E60">
        <v>2419473</v>
      </c>
      <c r="F60">
        <v>340</v>
      </c>
      <c r="G60">
        <v>394</v>
      </c>
      <c r="H60" t="s">
        <v>2296</v>
      </c>
      <c r="I60">
        <v>0.14699999999999999</v>
      </c>
      <c r="J60">
        <v>756</v>
      </c>
    </row>
    <row r="61" spans="1:10" x14ac:dyDescent="0.25">
      <c r="A61" t="s">
        <v>2297</v>
      </c>
      <c r="B61">
        <v>0.64</v>
      </c>
      <c r="C61">
        <v>43.07</v>
      </c>
      <c r="D61" t="s">
        <v>24</v>
      </c>
      <c r="E61">
        <v>487847</v>
      </c>
      <c r="F61">
        <v>127</v>
      </c>
      <c r="G61">
        <v>55</v>
      </c>
      <c r="H61" t="s">
        <v>2298</v>
      </c>
      <c r="I61">
        <v>9.2999999999999999E-2</v>
      </c>
      <c r="J61">
        <v>894</v>
      </c>
    </row>
    <row r="62" spans="1:10" x14ac:dyDescent="0.25">
      <c r="A62" t="s">
        <v>453</v>
      </c>
      <c r="B62">
        <v>1.18</v>
      </c>
      <c r="C62">
        <v>81.08</v>
      </c>
      <c r="D62" t="s">
        <v>1775</v>
      </c>
      <c r="E62">
        <v>882110</v>
      </c>
      <c r="F62">
        <v>480</v>
      </c>
      <c r="G62">
        <v>267</v>
      </c>
      <c r="H62" t="s">
        <v>454</v>
      </c>
      <c r="I62">
        <v>0.15</v>
      </c>
      <c r="J62">
        <v>784</v>
      </c>
    </row>
    <row r="63" spans="1:10" x14ac:dyDescent="0.25">
      <c r="A63" t="s">
        <v>455</v>
      </c>
      <c r="B63">
        <v>1.1599999999999999</v>
      </c>
      <c r="C63">
        <v>112.05</v>
      </c>
      <c r="D63" t="s">
        <v>1126</v>
      </c>
      <c r="E63">
        <v>16061305</v>
      </c>
      <c r="F63">
        <v>1609</v>
      </c>
      <c r="G63">
        <v>3054</v>
      </c>
      <c r="H63" t="s">
        <v>2299</v>
      </c>
      <c r="I63">
        <v>0.14000000000000001</v>
      </c>
      <c r="J63">
        <v>898</v>
      </c>
    </row>
    <row r="64" spans="1:10" x14ac:dyDescent="0.25">
      <c r="A64" t="s">
        <v>2300</v>
      </c>
      <c r="B64">
        <v>1.1499999999999999</v>
      </c>
      <c r="C64">
        <v>68.069999999999993</v>
      </c>
      <c r="D64" t="s">
        <v>1539</v>
      </c>
      <c r="E64">
        <v>1089018</v>
      </c>
      <c r="F64">
        <v>260</v>
      </c>
      <c r="G64">
        <v>224</v>
      </c>
      <c r="H64" t="s">
        <v>2301</v>
      </c>
      <c r="I64">
        <v>0.113</v>
      </c>
      <c r="J64">
        <v>862</v>
      </c>
    </row>
    <row r="65" spans="1:10" x14ac:dyDescent="0.25">
      <c r="A65" t="s">
        <v>472</v>
      </c>
      <c r="B65">
        <v>1.1100000000000001</v>
      </c>
      <c r="C65">
        <v>54.04</v>
      </c>
      <c r="D65" t="s">
        <v>1778</v>
      </c>
      <c r="E65">
        <v>2530518</v>
      </c>
      <c r="F65">
        <v>1085</v>
      </c>
      <c r="G65">
        <v>587</v>
      </c>
      <c r="H65" t="s">
        <v>2302</v>
      </c>
      <c r="I65">
        <v>0.14899999999999999</v>
      </c>
      <c r="J65">
        <v>874</v>
      </c>
    </row>
    <row r="66" spans="1:10" x14ac:dyDescent="0.25">
      <c r="A66" t="s">
        <v>480</v>
      </c>
      <c r="B66">
        <v>1.1299999999999999</v>
      </c>
      <c r="C66">
        <v>125.05</v>
      </c>
      <c r="D66" t="s">
        <v>2303</v>
      </c>
      <c r="E66">
        <v>2344575</v>
      </c>
      <c r="F66">
        <v>219</v>
      </c>
      <c r="G66">
        <v>1311</v>
      </c>
      <c r="H66" t="s">
        <v>2304</v>
      </c>
      <c r="I66">
        <v>0.189</v>
      </c>
      <c r="J66">
        <v>702</v>
      </c>
    </row>
    <row r="67" spans="1:10" x14ac:dyDescent="0.25">
      <c r="A67" t="s">
        <v>482</v>
      </c>
      <c r="B67">
        <v>1.21</v>
      </c>
      <c r="C67">
        <v>96.06</v>
      </c>
      <c r="D67" t="s">
        <v>475</v>
      </c>
      <c r="E67">
        <v>1346596</v>
      </c>
      <c r="F67">
        <v>355</v>
      </c>
      <c r="G67">
        <v>377</v>
      </c>
      <c r="H67" t="s">
        <v>2305</v>
      </c>
      <c r="I67">
        <v>0.151</v>
      </c>
      <c r="J67">
        <v>770</v>
      </c>
    </row>
    <row r="68" spans="1:10" x14ac:dyDescent="0.25">
      <c r="A68" t="s">
        <v>2306</v>
      </c>
      <c r="B68">
        <v>1.1599999999999999</v>
      </c>
      <c r="C68">
        <v>79.06</v>
      </c>
      <c r="D68" t="s">
        <v>243</v>
      </c>
      <c r="E68">
        <v>3773274</v>
      </c>
      <c r="F68">
        <v>735</v>
      </c>
      <c r="G68">
        <v>466</v>
      </c>
      <c r="H68" t="s">
        <v>2307</v>
      </c>
      <c r="I68">
        <v>0.185</v>
      </c>
      <c r="J68">
        <v>751</v>
      </c>
    </row>
    <row r="69" spans="1:10" x14ac:dyDescent="0.25">
      <c r="A69" t="s">
        <v>500</v>
      </c>
      <c r="B69">
        <v>1.08</v>
      </c>
      <c r="C69">
        <v>115.06</v>
      </c>
      <c r="D69" t="s">
        <v>2009</v>
      </c>
      <c r="E69">
        <v>11988530</v>
      </c>
      <c r="F69">
        <v>1290</v>
      </c>
      <c r="G69">
        <v>2936</v>
      </c>
      <c r="H69" t="s">
        <v>2308</v>
      </c>
      <c r="I69">
        <v>0.13900000000000001</v>
      </c>
      <c r="J69">
        <v>945</v>
      </c>
    </row>
    <row r="70" spans="1:10" x14ac:dyDescent="0.25">
      <c r="A70" t="s">
        <v>503</v>
      </c>
      <c r="B70">
        <v>1.0900000000000001</v>
      </c>
      <c r="C70">
        <v>122.04</v>
      </c>
      <c r="D70" t="s">
        <v>1792</v>
      </c>
      <c r="E70">
        <v>3581903</v>
      </c>
      <c r="F70">
        <v>799</v>
      </c>
      <c r="G70">
        <v>1070</v>
      </c>
      <c r="H70" t="s">
        <v>2309</v>
      </c>
      <c r="I70">
        <v>0.14199999999999999</v>
      </c>
      <c r="J70">
        <v>884</v>
      </c>
    </row>
    <row r="71" spans="1:10" x14ac:dyDescent="0.25">
      <c r="A71" t="s">
        <v>2310</v>
      </c>
      <c r="B71">
        <v>1.1499999999999999</v>
      </c>
      <c r="C71">
        <v>58.05</v>
      </c>
      <c r="D71" t="s">
        <v>2311</v>
      </c>
      <c r="E71">
        <v>11889493</v>
      </c>
      <c r="F71">
        <v>1317</v>
      </c>
      <c r="G71">
        <v>1481</v>
      </c>
      <c r="H71" t="s">
        <v>2312</v>
      </c>
      <c r="I71">
        <v>0.17799999999999999</v>
      </c>
      <c r="J71">
        <v>717</v>
      </c>
    </row>
    <row r="72" spans="1:10" x14ac:dyDescent="0.25">
      <c r="A72" t="s">
        <v>526</v>
      </c>
      <c r="B72">
        <v>1.27</v>
      </c>
      <c r="C72">
        <v>42.03</v>
      </c>
      <c r="D72" t="s">
        <v>219</v>
      </c>
      <c r="E72">
        <v>12841154</v>
      </c>
      <c r="F72">
        <v>788</v>
      </c>
      <c r="G72">
        <v>308</v>
      </c>
      <c r="H72" t="s">
        <v>2313</v>
      </c>
      <c r="I72">
        <v>0.22900000000000001</v>
      </c>
      <c r="J72">
        <v>864</v>
      </c>
    </row>
    <row r="73" spans="1:10" x14ac:dyDescent="0.25">
      <c r="A73" t="s">
        <v>528</v>
      </c>
      <c r="B73">
        <v>1.91</v>
      </c>
      <c r="C73">
        <v>43.05</v>
      </c>
      <c r="D73" t="s">
        <v>263</v>
      </c>
      <c r="E73">
        <v>1233803</v>
      </c>
      <c r="F73">
        <v>142</v>
      </c>
      <c r="G73">
        <v>86</v>
      </c>
      <c r="H73" t="s">
        <v>2314</v>
      </c>
      <c r="I73">
        <v>0.154</v>
      </c>
      <c r="J73">
        <v>754</v>
      </c>
    </row>
    <row r="74" spans="1:10" x14ac:dyDescent="0.25">
      <c r="A74" t="s">
        <v>550</v>
      </c>
      <c r="B74">
        <v>1.07</v>
      </c>
      <c r="C74">
        <v>94.04</v>
      </c>
      <c r="D74" t="s">
        <v>116</v>
      </c>
      <c r="E74">
        <v>4891950</v>
      </c>
      <c r="F74">
        <v>793</v>
      </c>
      <c r="G74">
        <v>850</v>
      </c>
      <c r="H74" t="s">
        <v>2315</v>
      </c>
      <c r="I74">
        <v>0.13900000000000001</v>
      </c>
      <c r="J74">
        <v>888</v>
      </c>
    </row>
    <row r="75" spans="1:10" x14ac:dyDescent="0.25">
      <c r="A75" t="s">
        <v>314</v>
      </c>
      <c r="B75">
        <v>1.31</v>
      </c>
      <c r="C75">
        <v>109.07</v>
      </c>
      <c r="D75" t="s">
        <v>1009</v>
      </c>
      <c r="E75">
        <v>3200103</v>
      </c>
      <c r="F75">
        <v>429</v>
      </c>
      <c r="G75">
        <v>1025</v>
      </c>
      <c r="H75" t="s">
        <v>2316</v>
      </c>
      <c r="I75">
        <v>0.14599999999999999</v>
      </c>
      <c r="J75">
        <v>814</v>
      </c>
    </row>
    <row r="76" spans="1:10" x14ac:dyDescent="0.25">
      <c r="A76" t="s">
        <v>565</v>
      </c>
      <c r="B76">
        <v>1.43</v>
      </c>
      <c r="C76">
        <v>91.06</v>
      </c>
      <c r="D76" t="s">
        <v>813</v>
      </c>
      <c r="E76">
        <v>5573398</v>
      </c>
      <c r="F76">
        <v>1116</v>
      </c>
      <c r="G76">
        <v>844</v>
      </c>
      <c r="H76" t="s">
        <v>2317</v>
      </c>
      <c r="I76">
        <v>0.151</v>
      </c>
      <c r="J76">
        <v>918</v>
      </c>
    </row>
    <row r="77" spans="1:10" x14ac:dyDescent="0.25">
      <c r="A77" t="s">
        <v>567</v>
      </c>
      <c r="B77">
        <v>1.43</v>
      </c>
      <c r="C77">
        <v>117.06</v>
      </c>
      <c r="D77" t="s">
        <v>1820</v>
      </c>
      <c r="E77">
        <v>6444722</v>
      </c>
      <c r="F77">
        <v>1740</v>
      </c>
      <c r="G77">
        <v>1575</v>
      </c>
      <c r="H77" t="s">
        <v>2318</v>
      </c>
      <c r="I77">
        <v>0.16200000000000001</v>
      </c>
      <c r="J77">
        <v>817</v>
      </c>
    </row>
    <row r="78" spans="1:10" x14ac:dyDescent="0.25">
      <c r="A78" t="s">
        <v>2319</v>
      </c>
      <c r="B78">
        <v>1.1000000000000001</v>
      </c>
      <c r="C78">
        <v>124.05</v>
      </c>
      <c r="D78" t="s">
        <v>575</v>
      </c>
      <c r="E78">
        <v>489688</v>
      </c>
      <c r="F78">
        <v>264</v>
      </c>
      <c r="G78">
        <v>313</v>
      </c>
      <c r="H78" t="s">
        <v>2320</v>
      </c>
      <c r="I78">
        <v>0.14799999999999999</v>
      </c>
      <c r="J78">
        <v>753</v>
      </c>
    </row>
    <row r="79" spans="1:10" x14ac:dyDescent="0.25">
      <c r="A79" t="s">
        <v>580</v>
      </c>
      <c r="B79">
        <v>1.17</v>
      </c>
      <c r="C79">
        <v>55.07</v>
      </c>
      <c r="D79" t="s">
        <v>104</v>
      </c>
      <c r="E79">
        <v>2462528</v>
      </c>
      <c r="F79">
        <v>879</v>
      </c>
      <c r="G79">
        <v>374</v>
      </c>
      <c r="H79" t="s">
        <v>2321</v>
      </c>
      <c r="I79">
        <v>0.16300000000000001</v>
      </c>
      <c r="J79">
        <v>749</v>
      </c>
    </row>
    <row r="80" spans="1:10" x14ac:dyDescent="0.25">
      <c r="A80" t="s">
        <v>584</v>
      </c>
      <c r="B80">
        <v>3.73</v>
      </c>
      <c r="C80">
        <v>43.04</v>
      </c>
      <c r="D80" t="s">
        <v>32</v>
      </c>
      <c r="E80">
        <v>725333</v>
      </c>
      <c r="F80">
        <v>129</v>
      </c>
      <c r="G80">
        <v>57</v>
      </c>
      <c r="H80" t="s">
        <v>2322</v>
      </c>
      <c r="I80">
        <v>0.13900000000000001</v>
      </c>
      <c r="J80">
        <v>782</v>
      </c>
    </row>
    <row r="81" spans="1:10" x14ac:dyDescent="0.25">
      <c r="A81" t="s">
        <v>586</v>
      </c>
      <c r="B81">
        <v>1.47</v>
      </c>
      <c r="C81">
        <v>81.040000000000006</v>
      </c>
      <c r="D81" t="s">
        <v>1665</v>
      </c>
      <c r="E81">
        <v>4310752</v>
      </c>
      <c r="F81">
        <v>730</v>
      </c>
      <c r="G81">
        <v>831</v>
      </c>
      <c r="H81" t="s">
        <v>2323</v>
      </c>
      <c r="I81">
        <v>0.14799999999999999</v>
      </c>
      <c r="J81">
        <v>836</v>
      </c>
    </row>
    <row r="82" spans="1:10" x14ac:dyDescent="0.25">
      <c r="A82" t="s">
        <v>593</v>
      </c>
      <c r="B82">
        <v>1.1599999999999999</v>
      </c>
      <c r="C82">
        <v>107.05</v>
      </c>
      <c r="D82" t="s">
        <v>229</v>
      </c>
      <c r="E82">
        <v>83780012</v>
      </c>
      <c r="F82">
        <v>3932</v>
      </c>
      <c r="G82">
        <v>4952</v>
      </c>
      <c r="H82" t="s">
        <v>2324</v>
      </c>
      <c r="I82">
        <v>0.128</v>
      </c>
      <c r="J82">
        <v>940</v>
      </c>
    </row>
    <row r="83" spans="1:10" x14ac:dyDescent="0.25">
      <c r="A83" t="s">
        <v>812</v>
      </c>
      <c r="B83">
        <v>0.97</v>
      </c>
      <c r="C83">
        <v>91.06</v>
      </c>
      <c r="D83" t="s">
        <v>813</v>
      </c>
      <c r="E83">
        <v>4509681</v>
      </c>
      <c r="F83">
        <v>500</v>
      </c>
      <c r="G83">
        <v>502</v>
      </c>
      <c r="H83" t="s">
        <v>2325</v>
      </c>
      <c r="I83">
        <v>0.14099999999999999</v>
      </c>
      <c r="J83">
        <v>773</v>
      </c>
    </row>
    <row r="84" spans="1:10" x14ac:dyDescent="0.25">
      <c r="A84" t="s">
        <v>601</v>
      </c>
      <c r="B84">
        <v>1.1100000000000001</v>
      </c>
      <c r="C84">
        <v>124.05</v>
      </c>
      <c r="D84" t="s">
        <v>575</v>
      </c>
      <c r="E84">
        <v>2219124</v>
      </c>
      <c r="F84">
        <v>804</v>
      </c>
      <c r="G84">
        <v>1214</v>
      </c>
      <c r="H84" t="s">
        <v>602</v>
      </c>
      <c r="I84">
        <v>0.157</v>
      </c>
      <c r="J84">
        <v>735</v>
      </c>
    </row>
    <row r="85" spans="1:10" x14ac:dyDescent="0.25">
      <c r="A85" t="s">
        <v>623</v>
      </c>
      <c r="B85">
        <v>1.1100000000000001</v>
      </c>
      <c r="C85">
        <v>109.03</v>
      </c>
      <c r="D85" t="s">
        <v>354</v>
      </c>
      <c r="E85">
        <v>69023057</v>
      </c>
      <c r="F85">
        <v>2416</v>
      </c>
      <c r="G85">
        <v>4795</v>
      </c>
      <c r="H85" t="s">
        <v>2326</v>
      </c>
      <c r="I85">
        <v>0.14000000000000001</v>
      </c>
      <c r="J85">
        <v>910</v>
      </c>
    </row>
    <row r="86" spans="1:10" x14ac:dyDescent="0.25">
      <c r="A86" t="s">
        <v>1819</v>
      </c>
      <c r="B86">
        <v>1.36</v>
      </c>
      <c r="C86">
        <v>117.06</v>
      </c>
      <c r="D86" t="s">
        <v>1820</v>
      </c>
      <c r="E86">
        <v>5052579</v>
      </c>
      <c r="F86">
        <v>977</v>
      </c>
      <c r="G86">
        <v>1536</v>
      </c>
      <c r="H86" t="s">
        <v>2327</v>
      </c>
      <c r="I86">
        <v>0.14599999999999999</v>
      </c>
      <c r="J86">
        <v>906</v>
      </c>
    </row>
    <row r="87" spans="1:10" x14ac:dyDescent="0.25">
      <c r="A87" t="s">
        <v>629</v>
      </c>
      <c r="B87">
        <v>1.39</v>
      </c>
      <c r="C87">
        <v>113.05</v>
      </c>
      <c r="D87" t="s">
        <v>1839</v>
      </c>
      <c r="E87">
        <v>9440488</v>
      </c>
      <c r="F87">
        <v>1075</v>
      </c>
      <c r="G87">
        <v>2715</v>
      </c>
      <c r="H87" t="s">
        <v>2328</v>
      </c>
      <c r="I87">
        <v>0.20100000000000001</v>
      </c>
      <c r="J87">
        <v>926</v>
      </c>
    </row>
    <row r="88" spans="1:10" x14ac:dyDescent="0.25">
      <c r="A88" t="s">
        <v>632</v>
      </c>
      <c r="B88">
        <v>0.53</v>
      </c>
      <c r="C88">
        <v>44.04</v>
      </c>
      <c r="D88" t="s">
        <v>207</v>
      </c>
      <c r="E88">
        <v>6480927</v>
      </c>
      <c r="F88">
        <v>182</v>
      </c>
      <c r="G88">
        <v>98</v>
      </c>
      <c r="H88" t="s">
        <v>2329</v>
      </c>
      <c r="I88">
        <v>0.189</v>
      </c>
      <c r="J88">
        <v>758</v>
      </c>
    </row>
    <row r="89" spans="1:10" x14ac:dyDescent="0.25">
      <c r="A89" t="s">
        <v>640</v>
      </c>
      <c r="B89">
        <v>1.1599999999999999</v>
      </c>
      <c r="C89">
        <v>105.03</v>
      </c>
      <c r="D89" t="s">
        <v>641</v>
      </c>
      <c r="E89">
        <v>19657736</v>
      </c>
      <c r="F89">
        <v>1043</v>
      </c>
      <c r="G89">
        <v>3036</v>
      </c>
      <c r="H89" t="s">
        <v>642</v>
      </c>
      <c r="I89">
        <v>0.13400000000000001</v>
      </c>
      <c r="J89">
        <v>957</v>
      </c>
    </row>
    <row r="90" spans="1:10" x14ac:dyDescent="0.25">
      <c r="A90" t="s">
        <v>643</v>
      </c>
      <c r="B90">
        <v>1.28</v>
      </c>
      <c r="C90">
        <v>97.04</v>
      </c>
      <c r="D90" t="s">
        <v>2330</v>
      </c>
      <c r="E90">
        <v>3553659</v>
      </c>
      <c r="F90">
        <v>378</v>
      </c>
      <c r="G90">
        <v>1130</v>
      </c>
      <c r="H90" t="s">
        <v>645</v>
      </c>
      <c r="I90">
        <v>0.17</v>
      </c>
      <c r="J90">
        <v>775</v>
      </c>
    </row>
    <row r="91" spans="1:10" x14ac:dyDescent="0.25">
      <c r="A91" t="s">
        <v>646</v>
      </c>
      <c r="B91">
        <v>1.06</v>
      </c>
      <c r="C91">
        <v>131.05000000000001</v>
      </c>
      <c r="D91" t="s">
        <v>647</v>
      </c>
      <c r="E91">
        <v>3175000</v>
      </c>
      <c r="F91">
        <v>668</v>
      </c>
      <c r="G91">
        <v>1443</v>
      </c>
      <c r="H91" t="s">
        <v>2331</v>
      </c>
      <c r="I91">
        <v>0.13500000000000001</v>
      </c>
      <c r="J91">
        <v>892</v>
      </c>
    </row>
    <row r="92" spans="1:10" x14ac:dyDescent="0.25">
      <c r="A92" t="s">
        <v>662</v>
      </c>
      <c r="B92">
        <v>2.87</v>
      </c>
      <c r="C92">
        <v>81.069999999999993</v>
      </c>
      <c r="D92" t="s">
        <v>348</v>
      </c>
      <c r="E92">
        <v>1385644</v>
      </c>
      <c r="F92">
        <v>414</v>
      </c>
      <c r="G92">
        <v>340</v>
      </c>
      <c r="H92" t="s">
        <v>2332</v>
      </c>
      <c r="I92">
        <v>0.16400000000000001</v>
      </c>
      <c r="J92">
        <v>769</v>
      </c>
    </row>
    <row r="93" spans="1:10" x14ac:dyDescent="0.25">
      <c r="A93" t="s">
        <v>625</v>
      </c>
      <c r="B93">
        <v>1.4</v>
      </c>
      <c r="C93">
        <v>117.06</v>
      </c>
      <c r="D93" t="s">
        <v>1820</v>
      </c>
      <c r="E93">
        <v>1877659</v>
      </c>
      <c r="F93">
        <v>856</v>
      </c>
      <c r="G93">
        <v>644</v>
      </c>
      <c r="H93" t="s">
        <v>1853</v>
      </c>
      <c r="I93">
        <v>0.14399999999999999</v>
      </c>
      <c r="J93">
        <v>929</v>
      </c>
    </row>
    <row r="94" spans="1:10" x14ac:dyDescent="0.25">
      <c r="A94" t="s">
        <v>801</v>
      </c>
      <c r="B94">
        <v>1.1299999999999999</v>
      </c>
      <c r="C94">
        <v>122.07</v>
      </c>
      <c r="D94" t="s">
        <v>431</v>
      </c>
      <c r="E94">
        <v>14528541</v>
      </c>
      <c r="F94">
        <v>1262</v>
      </c>
      <c r="G94">
        <v>2556</v>
      </c>
      <c r="H94" t="s">
        <v>2333</v>
      </c>
      <c r="I94">
        <v>0.13500000000000001</v>
      </c>
      <c r="J94">
        <v>877</v>
      </c>
    </row>
    <row r="95" spans="1:10" x14ac:dyDescent="0.25">
      <c r="A95" t="s">
        <v>2334</v>
      </c>
      <c r="B95">
        <v>1.1499999999999999</v>
      </c>
      <c r="C95">
        <v>136.09</v>
      </c>
      <c r="D95" t="s">
        <v>1870</v>
      </c>
      <c r="E95">
        <v>2021060</v>
      </c>
      <c r="F95">
        <v>367</v>
      </c>
      <c r="G95">
        <v>924</v>
      </c>
      <c r="H95" t="s">
        <v>2335</v>
      </c>
      <c r="I95">
        <v>0.126</v>
      </c>
      <c r="J95">
        <v>840</v>
      </c>
    </row>
    <row r="96" spans="1:10" x14ac:dyDescent="0.25">
      <c r="A96" t="s">
        <v>1868</v>
      </c>
      <c r="B96">
        <v>1.37</v>
      </c>
      <c r="C96">
        <v>42.06</v>
      </c>
      <c r="D96" t="s">
        <v>83</v>
      </c>
      <c r="E96">
        <v>6439302</v>
      </c>
      <c r="F96">
        <v>1314</v>
      </c>
      <c r="G96">
        <v>286</v>
      </c>
      <c r="H96" t="s">
        <v>2336</v>
      </c>
      <c r="I96">
        <v>0.185</v>
      </c>
      <c r="J96">
        <v>711</v>
      </c>
    </row>
    <row r="97" spans="1:10" x14ac:dyDescent="0.25">
      <c r="A97" t="s">
        <v>722</v>
      </c>
      <c r="B97">
        <v>1.03</v>
      </c>
      <c r="C97">
        <v>130.08000000000001</v>
      </c>
      <c r="D97" t="s">
        <v>1831</v>
      </c>
      <c r="E97">
        <v>467321</v>
      </c>
      <c r="F97">
        <v>247</v>
      </c>
      <c r="G97">
        <v>350</v>
      </c>
      <c r="H97" t="s">
        <v>2337</v>
      </c>
      <c r="I97">
        <v>0.12</v>
      </c>
      <c r="J97">
        <v>765</v>
      </c>
    </row>
    <row r="98" spans="1:10" x14ac:dyDescent="0.25">
      <c r="A98" t="s">
        <v>711</v>
      </c>
      <c r="B98">
        <v>1.1200000000000001</v>
      </c>
      <c r="C98">
        <v>85.02</v>
      </c>
      <c r="D98" t="s">
        <v>1880</v>
      </c>
      <c r="E98">
        <v>16048773</v>
      </c>
      <c r="F98">
        <v>896</v>
      </c>
      <c r="G98">
        <v>2583</v>
      </c>
      <c r="H98" t="s">
        <v>2338</v>
      </c>
      <c r="I98">
        <v>0.153</v>
      </c>
      <c r="J98">
        <v>742</v>
      </c>
    </row>
    <row r="99" spans="1:10" x14ac:dyDescent="0.25">
      <c r="A99" t="s">
        <v>2339</v>
      </c>
      <c r="B99">
        <v>1.23</v>
      </c>
      <c r="C99">
        <v>115.03</v>
      </c>
      <c r="D99" t="s">
        <v>2340</v>
      </c>
      <c r="E99">
        <v>13751844</v>
      </c>
      <c r="F99">
        <v>1776</v>
      </c>
      <c r="G99">
        <v>2747</v>
      </c>
      <c r="H99" t="s">
        <v>2341</v>
      </c>
      <c r="I99">
        <v>0.16800000000000001</v>
      </c>
      <c r="J99">
        <v>766</v>
      </c>
    </row>
    <row r="100" spans="1:10" x14ac:dyDescent="0.25">
      <c r="A100" t="s">
        <v>766</v>
      </c>
      <c r="B100">
        <v>1.1299999999999999</v>
      </c>
      <c r="C100">
        <v>107.05</v>
      </c>
      <c r="D100" t="s">
        <v>229</v>
      </c>
      <c r="E100">
        <v>9608457</v>
      </c>
      <c r="F100">
        <v>1625</v>
      </c>
      <c r="G100">
        <v>1789</v>
      </c>
      <c r="H100" t="s">
        <v>2342</v>
      </c>
      <c r="I100">
        <v>0.124</v>
      </c>
      <c r="J100">
        <v>916</v>
      </c>
    </row>
    <row r="101" spans="1:10" x14ac:dyDescent="0.25">
      <c r="A101" t="s">
        <v>2343</v>
      </c>
      <c r="B101">
        <v>1.1299999999999999</v>
      </c>
      <c r="C101">
        <v>94.04</v>
      </c>
      <c r="D101" t="s">
        <v>116</v>
      </c>
      <c r="E101">
        <v>610864</v>
      </c>
      <c r="F101">
        <v>145</v>
      </c>
      <c r="G101">
        <v>158</v>
      </c>
      <c r="H101" t="s">
        <v>2344</v>
      </c>
      <c r="I101">
        <v>0.125</v>
      </c>
      <c r="J101">
        <v>715</v>
      </c>
    </row>
    <row r="102" spans="1:10" x14ac:dyDescent="0.25">
      <c r="A102" t="s">
        <v>786</v>
      </c>
      <c r="B102">
        <v>1.03</v>
      </c>
      <c r="C102">
        <v>130.08000000000001</v>
      </c>
      <c r="D102" t="s">
        <v>1831</v>
      </c>
      <c r="E102">
        <v>7589829</v>
      </c>
      <c r="F102">
        <v>893</v>
      </c>
      <c r="G102">
        <v>3384</v>
      </c>
      <c r="H102" t="s">
        <v>2345</v>
      </c>
      <c r="I102">
        <v>0.125</v>
      </c>
      <c r="J102">
        <v>919</v>
      </c>
    </row>
    <row r="103" spans="1:10" x14ac:dyDescent="0.25">
      <c r="A103" t="s">
        <v>1902</v>
      </c>
      <c r="B103">
        <v>1.1100000000000001</v>
      </c>
      <c r="C103">
        <v>107.05</v>
      </c>
      <c r="D103" t="s">
        <v>229</v>
      </c>
      <c r="E103">
        <v>32531205</v>
      </c>
      <c r="F103">
        <v>2499</v>
      </c>
      <c r="G103">
        <v>3449</v>
      </c>
      <c r="H103" t="s">
        <v>2346</v>
      </c>
      <c r="I103">
        <v>0.123</v>
      </c>
      <c r="J103">
        <v>903</v>
      </c>
    </row>
    <row r="104" spans="1:10" x14ac:dyDescent="0.25">
      <c r="A104" t="s">
        <v>1898</v>
      </c>
      <c r="B104">
        <v>1.44</v>
      </c>
      <c r="C104">
        <v>138.07</v>
      </c>
      <c r="D104" t="s">
        <v>1855</v>
      </c>
      <c r="E104">
        <v>2070969</v>
      </c>
      <c r="F104">
        <v>775</v>
      </c>
      <c r="G104">
        <v>859</v>
      </c>
      <c r="H104" t="s">
        <v>2347</v>
      </c>
      <c r="I104">
        <v>0.158</v>
      </c>
      <c r="J104">
        <v>837</v>
      </c>
    </row>
    <row r="105" spans="1:10" x14ac:dyDescent="0.25">
      <c r="A105" t="s">
        <v>805</v>
      </c>
      <c r="B105">
        <v>0.88</v>
      </c>
      <c r="C105">
        <v>130.08000000000001</v>
      </c>
      <c r="D105" t="s">
        <v>1831</v>
      </c>
      <c r="E105">
        <v>1602738</v>
      </c>
      <c r="F105">
        <v>394</v>
      </c>
      <c r="G105">
        <v>814</v>
      </c>
      <c r="H105" t="s">
        <v>2348</v>
      </c>
      <c r="I105">
        <v>0.13500000000000001</v>
      </c>
      <c r="J105">
        <v>901</v>
      </c>
    </row>
    <row r="106" spans="1:10" x14ac:dyDescent="0.25">
      <c r="A106" t="s">
        <v>819</v>
      </c>
      <c r="B106">
        <v>1.17</v>
      </c>
      <c r="C106">
        <v>128.06</v>
      </c>
      <c r="D106" t="s">
        <v>820</v>
      </c>
      <c r="E106">
        <v>964950</v>
      </c>
      <c r="F106">
        <v>416</v>
      </c>
      <c r="G106">
        <v>366</v>
      </c>
      <c r="H106" t="s">
        <v>2349</v>
      </c>
      <c r="I106">
        <v>0.13500000000000001</v>
      </c>
      <c r="J106">
        <v>868</v>
      </c>
    </row>
    <row r="107" spans="1:10" x14ac:dyDescent="0.25">
      <c r="A107" t="s">
        <v>841</v>
      </c>
      <c r="B107">
        <v>1.07</v>
      </c>
      <c r="C107">
        <v>138.07</v>
      </c>
      <c r="D107" t="s">
        <v>1855</v>
      </c>
      <c r="E107">
        <v>525856</v>
      </c>
      <c r="F107">
        <v>216</v>
      </c>
      <c r="G107">
        <v>488</v>
      </c>
      <c r="H107" t="s">
        <v>2350</v>
      </c>
      <c r="I107">
        <v>0.13600000000000001</v>
      </c>
      <c r="J107">
        <v>800</v>
      </c>
    </row>
    <row r="108" spans="1:10" x14ac:dyDescent="0.25">
      <c r="A108" t="s">
        <v>759</v>
      </c>
      <c r="B108">
        <v>1.2</v>
      </c>
      <c r="C108">
        <v>119.05</v>
      </c>
      <c r="D108" t="s">
        <v>846</v>
      </c>
      <c r="E108">
        <v>1367475</v>
      </c>
      <c r="F108">
        <v>370</v>
      </c>
      <c r="G108">
        <v>498</v>
      </c>
      <c r="H108" t="s">
        <v>2351</v>
      </c>
      <c r="I108">
        <v>0.13400000000000001</v>
      </c>
      <c r="J108">
        <v>855</v>
      </c>
    </row>
    <row r="109" spans="1:10" x14ac:dyDescent="0.25">
      <c r="A109" t="s">
        <v>605</v>
      </c>
      <c r="B109">
        <v>0.91</v>
      </c>
      <c r="C109">
        <v>129.07</v>
      </c>
      <c r="D109" t="s">
        <v>606</v>
      </c>
      <c r="E109">
        <v>659277</v>
      </c>
      <c r="F109">
        <v>231</v>
      </c>
      <c r="G109">
        <v>326</v>
      </c>
      <c r="H109" t="s">
        <v>2352</v>
      </c>
      <c r="I109">
        <v>0.13200000000000001</v>
      </c>
      <c r="J109">
        <v>883</v>
      </c>
    </row>
    <row r="110" spans="1:10" x14ac:dyDescent="0.25">
      <c r="A110" t="s">
        <v>866</v>
      </c>
      <c r="B110">
        <v>1.1000000000000001</v>
      </c>
      <c r="C110">
        <v>131.05000000000001</v>
      </c>
      <c r="D110" t="s">
        <v>647</v>
      </c>
      <c r="E110">
        <v>1403609</v>
      </c>
      <c r="F110">
        <v>601</v>
      </c>
      <c r="G110">
        <v>667</v>
      </c>
      <c r="H110" t="s">
        <v>2353</v>
      </c>
      <c r="I110">
        <v>0.127</v>
      </c>
      <c r="J110">
        <v>863</v>
      </c>
    </row>
    <row r="111" spans="1:10" x14ac:dyDescent="0.25">
      <c r="A111" t="s">
        <v>870</v>
      </c>
      <c r="B111">
        <v>1.19</v>
      </c>
      <c r="C111">
        <v>121.07</v>
      </c>
      <c r="D111" t="s">
        <v>395</v>
      </c>
      <c r="E111">
        <v>2951538</v>
      </c>
      <c r="F111">
        <v>542</v>
      </c>
      <c r="G111">
        <v>1044</v>
      </c>
      <c r="H111" t="s">
        <v>2354</v>
      </c>
      <c r="I111">
        <v>0.128</v>
      </c>
      <c r="J111">
        <v>803</v>
      </c>
    </row>
    <row r="112" spans="1:10" x14ac:dyDescent="0.25">
      <c r="A112" t="s">
        <v>1932</v>
      </c>
      <c r="B112">
        <v>0.96</v>
      </c>
      <c r="C112">
        <v>131.09</v>
      </c>
      <c r="D112" t="s">
        <v>1908</v>
      </c>
      <c r="E112">
        <v>472894</v>
      </c>
      <c r="F112">
        <v>190</v>
      </c>
      <c r="G112">
        <v>220</v>
      </c>
      <c r="H112" t="s">
        <v>2355</v>
      </c>
      <c r="I112">
        <v>0.125</v>
      </c>
      <c r="J112">
        <v>828</v>
      </c>
    </row>
    <row r="113" spans="1:10" x14ac:dyDescent="0.25">
      <c r="A113" t="s">
        <v>2356</v>
      </c>
      <c r="B113">
        <v>1.1399999999999999</v>
      </c>
      <c r="C113">
        <v>55.06</v>
      </c>
      <c r="D113" t="s">
        <v>57</v>
      </c>
      <c r="E113">
        <v>1203169</v>
      </c>
      <c r="F113">
        <v>197</v>
      </c>
      <c r="G113">
        <v>191</v>
      </c>
      <c r="H113" t="s">
        <v>2357</v>
      </c>
      <c r="I113">
        <v>0.16900000000000001</v>
      </c>
      <c r="J113">
        <v>724</v>
      </c>
    </row>
    <row r="114" spans="1:10" x14ac:dyDescent="0.25">
      <c r="A114" t="s">
        <v>671</v>
      </c>
      <c r="B114">
        <v>1.2</v>
      </c>
      <c r="C114">
        <v>107.05</v>
      </c>
      <c r="D114" t="s">
        <v>229</v>
      </c>
      <c r="E114">
        <v>3375215</v>
      </c>
      <c r="F114">
        <v>674</v>
      </c>
      <c r="G114">
        <v>764</v>
      </c>
      <c r="H114" t="s">
        <v>2358</v>
      </c>
      <c r="I114">
        <v>0.128</v>
      </c>
      <c r="J114">
        <v>815</v>
      </c>
    </row>
    <row r="115" spans="1:10" x14ac:dyDescent="0.25">
      <c r="A115" t="s">
        <v>889</v>
      </c>
      <c r="B115">
        <v>1.1499999999999999</v>
      </c>
      <c r="C115">
        <v>123.05</v>
      </c>
      <c r="D115" t="s">
        <v>864</v>
      </c>
      <c r="E115">
        <v>5363492</v>
      </c>
      <c r="F115">
        <v>639</v>
      </c>
      <c r="G115">
        <v>1749</v>
      </c>
      <c r="H115" t="s">
        <v>2359</v>
      </c>
      <c r="I115">
        <v>0.129</v>
      </c>
      <c r="J115">
        <v>865</v>
      </c>
    </row>
    <row r="116" spans="1:10" x14ac:dyDescent="0.25">
      <c r="A116" t="s">
        <v>2360</v>
      </c>
      <c r="B116">
        <v>1.27</v>
      </c>
      <c r="C116">
        <v>116.05</v>
      </c>
      <c r="D116" t="s">
        <v>501</v>
      </c>
      <c r="E116">
        <v>623660</v>
      </c>
      <c r="F116">
        <v>258</v>
      </c>
      <c r="G116">
        <v>241</v>
      </c>
      <c r="H116" t="s">
        <v>2361</v>
      </c>
      <c r="I116">
        <v>0.14399999999999999</v>
      </c>
      <c r="J116">
        <v>702</v>
      </c>
    </row>
    <row r="117" spans="1:10" x14ac:dyDescent="0.25">
      <c r="A117" t="s">
        <v>919</v>
      </c>
      <c r="B117">
        <v>1.1000000000000001</v>
      </c>
      <c r="C117">
        <v>146.08000000000001</v>
      </c>
      <c r="D117" t="s">
        <v>2362</v>
      </c>
      <c r="E117">
        <v>2456803</v>
      </c>
      <c r="F117">
        <v>905</v>
      </c>
      <c r="G117">
        <v>2434</v>
      </c>
      <c r="H117" t="s">
        <v>2363</v>
      </c>
      <c r="I117">
        <v>0.126</v>
      </c>
      <c r="J117">
        <v>828</v>
      </c>
    </row>
    <row r="118" spans="1:10" x14ac:dyDescent="0.25">
      <c r="A118" t="s">
        <v>1081</v>
      </c>
      <c r="B118">
        <v>1.08</v>
      </c>
      <c r="C118">
        <v>121.07</v>
      </c>
      <c r="D118" t="s">
        <v>395</v>
      </c>
      <c r="E118">
        <v>5688012</v>
      </c>
      <c r="F118">
        <v>768</v>
      </c>
      <c r="G118">
        <v>1734</v>
      </c>
      <c r="H118" t="s">
        <v>2364</v>
      </c>
      <c r="I118">
        <v>0.125</v>
      </c>
      <c r="J118">
        <v>905</v>
      </c>
    </row>
    <row r="119" spans="1:10" x14ac:dyDescent="0.25">
      <c r="A119" t="s">
        <v>938</v>
      </c>
      <c r="B119">
        <v>1.34</v>
      </c>
      <c r="C119">
        <v>122.04</v>
      </c>
      <c r="D119" t="s">
        <v>1792</v>
      </c>
      <c r="E119">
        <v>1274536</v>
      </c>
      <c r="F119">
        <v>694</v>
      </c>
      <c r="G119">
        <v>527</v>
      </c>
      <c r="H119" t="s">
        <v>1955</v>
      </c>
      <c r="I119">
        <v>0.17699999999999999</v>
      </c>
      <c r="J119">
        <v>718</v>
      </c>
    </row>
    <row r="120" spans="1:10" x14ac:dyDescent="0.25">
      <c r="A120" t="s">
        <v>942</v>
      </c>
      <c r="B120">
        <v>1.07</v>
      </c>
      <c r="C120">
        <v>131.05000000000001</v>
      </c>
      <c r="D120" t="s">
        <v>647</v>
      </c>
      <c r="E120">
        <v>3182447</v>
      </c>
      <c r="F120">
        <v>1453</v>
      </c>
      <c r="G120">
        <v>955</v>
      </c>
      <c r="H120" t="s">
        <v>2365</v>
      </c>
      <c r="I120">
        <v>0.16200000000000001</v>
      </c>
      <c r="J120">
        <v>835</v>
      </c>
    </row>
    <row r="121" spans="1:10" x14ac:dyDescent="0.25">
      <c r="A121" t="s">
        <v>2366</v>
      </c>
      <c r="B121">
        <v>0.96</v>
      </c>
      <c r="C121">
        <v>131.05000000000001</v>
      </c>
      <c r="D121" t="s">
        <v>647</v>
      </c>
      <c r="E121">
        <v>1236439</v>
      </c>
      <c r="F121">
        <v>465</v>
      </c>
      <c r="G121">
        <v>561</v>
      </c>
      <c r="H121" t="s">
        <v>2367</v>
      </c>
      <c r="I121">
        <v>0.11899999999999999</v>
      </c>
      <c r="J121">
        <v>798</v>
      </c>
    </row>
    <row r="122" spans="1:10" x14ac:dyDescent="0.25">
      <c r="A122" t="s">
        <v>951</v>
      </c>
      <c r="B122">
        <v>2.04</v>
      </c>
      <c r="C122">
        <v>135.02000000000001</v>
      </c>
      <c r="D122" t="s">
        <v>2368</v>
      </c>
      <c r="E122">
        <v>971768</v>
      </c>
      <c r="F122">
        <v>213</v>
      </c>
      <c r="G122">
        <v>302</v>
      </c>
      <c r="H122" t="s">
        <v>953</v>
      </c>
      <c r="I122">
        <v>0.17199999999999999</v>
      </c>
      <c r="J122">
        <v>724</v>
      </c>
    </row>
    <row r="123" spans="1:10" x14ac:dyDescent="0.25">
      <c r="A123" t="s">
        <v>944</v>
      </c>
      <c r="B123">
        <v>1.05</v>
      </c>
      <c r="C123">
        <v>71.02</v>
      </c>
      <c r="D123" t="s">
        <v>2369</v>
      </c>
      <c r="E123">
        <v>397006</v>
      </c>
      <c r="F123">
        <v>128</v>
      </c>
      <c r="G123">
        <v>200</v>
      </c>
      <c r="H123" t="s">
        <v>2370</v>
      </c>
      <c r="I123">
        <v>0.159</v>
      </c>
      <c r="J123">
        <v>796</v>
      </c>
    </row>
    <row r="124" spans="1:10" x14ac:dyDescent="0.25">
      <c r="A124" t="s">
        <v>974</v>
      </c>
      <c r="B124">
        <v>1.1200000000000001</v>
      </c>
      <c r="C124">
        <v>121.07</v>
      </c>
      <c r="D124" t="s">
        <v>395</v>
      </c>
      <c r="E124">
        <v>2130889</v>
      </c>
      <c r="F124">
        <v>532</v>
      </c>
      <c r="G124">
        <v>948</v>
      </c>
      <c r="H124" t="s">
        <v>2371</v>
      </c>
      <c r="I124">
        <v>0.11799999999999999</v>
      </c>
      <c r="J124">
        <v>863</v>
      </c>
    </row>
    <row r="125" spans="1:10" x14ac:dyDescent="0.25">
      <c r="A125" t="s">
        <v>962</v>
      </c>
      <c r="B125">
        <v>1.1200000000000001</v>
      </c>
      <c r="C125">
        <v>144.06</v>
      </c>
      <c r="D125" t="s">
        <v>1962</v>
      </c>
      <c r="E125">
        <v>1202726</v>
      </c>
      <c r="F125">
        <v>339</v>
      </c>
      <c r="G125">
        <v>901</v>
      </c>
      <c r="H125" t="s">
        <v>2372</v>
      </c>
      <c r="I125">
        <v>0.11799999999999999</v>
      </c>
      <c r="J125">
        <v>789</v>
      </c>
    </row>
    <row r="126" spans="1:10" x14ac:dyDescent="0.25">
      <c r="A126" t="s">
        <v>990</v>
      </c>
      <c r="B126">
        <v>2.2000000000000002</v>
      </c>
      <c r="C126">
        <v>129.06</v>
      </c>
      <c r="D126" t="s">
        <v>873</v>
      </c>
      <c r="E126">
        <v>4649237</v>
      </c>
      <c r="F126">
        <v>797</v>
      </c>
      <c r="G126">
        <v>1004</v>
      </c>
      <c r="H126" t="s">
        <v>1977</v>
      </c>
      <c r="I126">
        <v>0.16800000000000001</v>
      </c>
      <c r="J126">
        <v>946</v>
      </c>
    </row>
    <row r="127" spans="1:10" x14ac:dyDescent="0.25">
      <c r="A127" t="s">
        <v>1011</v>
      </c>
      <c r="B127">
        <v>1.1399999999999999</v>
      </c>
      <c r="C127">
        <v>121.07</v>
      </c>
      <c r="D127" t="s">
        <v>395</v>
      </c>
      <c r="E127">
        <v>4687940</v>
      </c>
      <c r="F127">
        <v>1103</v>
      </c>
      <c r="G127">
        <v>1720</v>
      </c>
      <c r="H127" t="s">
        <v>2373</v>
      </c>
      <c r="I127">
        <v>0.114</v>
      </c>
      <c r="J127">
        <v>889</v>
      </c>
    </row>
    <row r="128" spans="1:10" x14ac:dyDescent="0.25">
      <c r="A128" t="s">
        <v>1016</v>
      </c>
      <c r="B128">
        <v>1.37</v>
      </c>
      <c r="C128">
        <v>91.06</v>
      </c>
      <c r="D128" t="s">
        <v>813</v>
      </c>
      <c r="E128">
        <v>1855357</v>
      </c>
      <c r="F128">
        <v>520</v>
      </c>
      <c r="G128">
        <v>289</v>
      </c>
      <c r="H128" t="s">
        <v>1017</v>
      </c>
      <c r="I128">
        <v>0.16600000000000001</v>
      </c>
      <c r="J128">
        <v>849</v>
      </c>
    </row>
    <row r="129" spans="1:10" x14ac:dyDescent="0.25">
      <c r="A129" t="s">
        <v>1018</v>
      </c>
      <c r="B129">
        <v>1.37</v>
      </c>
      <c r="C129">
        <v>152.09</v>
      </c>
      <c r="D129" t="s">
        <v>1985</v>
      </c>
      <c r="E129">
        <v>2023678</v>
      </c>
      <c r="F129">
        <v>122</v>
      </c>
      <c r="G129">
        <v>868</v>
      </c>
      <c r="H129" t="s">
        <v>2374</v>
      </c>
      <c r="I129">
        <v>0.14199999999999999</v>
      </c>
      <c r="J129">
        <v>855</v>
      </c>
    </row>
    <row r="130" spans="1:10" x14ac:dyDescent="0.25">
      <c r="A130" t="s">
        <v>337</v>
      </c>
      <c r="B130">
        <v>1.56</v>
      </c>
      <c r="C130">
        <v>44</v>
      </c>
      <c r="D130" t="s">
        <v>338</v>
      </c>
      <c r="E130">
        <v>4153182</v>
      </c>
      <c r="F130">
        <v>141</v>
      </c>
      <c r="G130">
        <v>96</v>
      </c>
      <c r="H130" t="s">
        <v>2375</v>
      </c>
      <c r="I130">
        <v>4.9000000000000002E-2</v>
      </c>
      <c r="J130">
        <v>938</v>
      </c>
    </row>
    <row r="131" spans="1:10" x14ac:dyDescent="0.25">
      <c r="A131" t="s">
        <v>1001</v>
      </c>
      <c r="B131">
        <v>1.1499999999999999</v>
      </c>
      <c r="C131">
        <v>129.07</v>
      </c>
      <c r="D131" t="s">
        <v>606</v>
      </c>
      <c r="E131">
        <v>951365</v>
      </c>
      <c r="F131">
        <v>209</v>
      </c>
      <c r="G131">
        <v>295</v>
      </c>
      <c r="H131" t="s">
        <v>2376</v>
      </c>
      <c r="I131">
        <v>0.11899999999999999</v>
      </c>
      <c r="J131">
        <v>846</v>
      </c>
    </row>
    <row r="132" spans="1:10" x14ac:dyDescent="0.25">
      <c r="A132" t="s">
        <v>2377</v>
      </c>
      <c r="B132">
        <v>1.1499999999999999</v>
      </c>
      <c r="C132">
        <v>121.07</v>
      </c>
      <c r="D132" t="s">
        <v>395</v>
      </c>
      <c r="E132">
        <v>984775</v>
      </c>
      <c r="F132">
        <v>375</v>
      </c>
      <c r="G132">
        <v>418</v>
      </c>
      <c r="H132" t="s">
        <v>2378</v>
      </c>
      <c r="I132">
        <v>0.112</v>
      </c>
      <c r="J132">
        <v>813</v>
      </c>
    </row>
    <row r="133" spans="1:10" x14ac:dyDescent="0.25">
      <c r="A133" t="s">
        <v>1999</v>
      </c>
      <c r="B133">
        <v>1.51</v>
      </c>
      <c r="C133">
        <v>43.04</v>
      </c>
      <c r="D133" t="s">
        <v>32</v>
      </c>
      <c r="E133">
        <v>2228528</v>
      </c>
      <c r="F133">
        <v>488</v>
      </c>
      <c r="G133">
        <v>168</v>
      </c>
      <c r="H133" t="s">
        <v>2379</v>
      </c>
      <c r="I133">
        <v>0.14099999999999999</v>
      </c>
      <c r="J133">
        <v>712</v>
      </c>
    </row>
    <row r="134" spans="1:10" x14ac:dyDescent="0.25">
      <c r="A134" t="s">
        <v>922</v>
      </c>
      <c r="B134">
        <v>2.1</v>
      </c>
      <c r="C134">
        <v>121.07</v>
      </c>
      <c r="D134" t="s">
        <v>395</v>
      </c>
      <c r="E134">
        <v>2222401</v>
      </c>
      <c r="F134">
        <v>539</v>
      </c>
      <c r="G134">
        <v>935</v>
      </c>
      <c r="H134" t="s">
        <v>2380</v>
      </c>
      <c r="I134">
        <v>0.127</v>
      </c>
      <c r="J134">
        <v>833</v>
      </c>
    </row>
    <row r="135" spans="1:10" x14ac:dyDescent="0.25">
      <c r="A135" t="s">
        <v>1299</v>
      </c>
      <c r="B135">
        <v>1.1499999999999999</v>
      </c>
      <c r="C135">
        <v>148.06</v>
      </c>
      <c r="D135" t="s">
        <v>2003</v>
      </c>
      <c r="E135">
        <v>313662</v>
      </c>
      <c r="F135">
        <v>167</v>
      </c>
      <c r="G135">
        <v>261</v>
      </c>
      <c r="H135" t="s">
        <v>2381</v>
      </c>
      <c r="I135">
        <v>0.108</v>
      </c>
      <c r="J135">
        <v>710</v>
      </c>
    </row>
    <row r="136" spans="1:10" x14ac:dyDescent="0.25">
      <c r="A136" t="s">
        <v>1072</v>
      </c>
      <c r="B136">
        <v>1.1299999999999999</v>
      </c>
      <c r="C136">
        <v>152.09</v>
      </c>
      <c r="D136" t="s">
        <v>1985</v>
      </c>
      <c r="E136">
        <v>844740</v>
      </c>
      <c r="F136">
        <v>362</v>
      </c>
      <c r="G136">
        <v>486</v>
      </c>
      <c r="H136" t="s">
        <v>2382</v>
      </c>
      <c r="I136">
        <v>0.129</v>
      </c>
      <c r="J136">
        <v>837</v>
      </c>
    </row>
    <row r="137" spans="1:10" x14ac:dyDescent="0.25">
      <c r="A137" t="s">
        <v>1083</v>
      </c>
      <c r="B137">
        <v>1.1200000000000001</v>
      </c>
      <c r="C137">
        <v>57.09</v>
      </c>
      <c r="D137" t="s">
        <v>1741</v>
      </c>
      <c r="E137">
        <v>696611</v>
      </c>
      <c r="F137">
        <v>275</v>
      </c>
      <c r="G137">
        <v>238</v>
      </c>
      <c r="H137" t="s">
        <v>1084</v>
      </c>
      <c r="I137">
        <v>7.5999999999999998E-2</v>
      </c>
      <c r="J137">
        <v>906</v>
      </c>
    </row>
    <row r="138" spans="1:10" x14ac:dyDescent="0.25">
      <c r="A138" t="s">
        <v>1087</v>
      </c>
      <c r="B138">
        <v>1.25</v>
      </c>
      <c r="C138">
        <v>104.06</v>
      </c>
      <c r="D138" t="s">
        <v>794</v>
      </c>
      <c r="E138">
        <v>5311547</v>
      </c>
      <c r="F138">
        <v>764</v>
      </c>
      <c r="G138">
        <v>1077</v>
      </c>
      <c r="H138" t="s">
        <v>2383</v>
      </c>
      <c r="I138">
        <v>0.16500000000000001</v>
      </c>
      <c r="J138">
        <v>904</v>
      </c>
    </row>
    <row r="139" spans="1:10" x14ac:dyDescent="0.25">
      <c r="A139" t="s">
        <v>2014</v>
      </c>
      <c r="B139">
        <v>1.17</v>
      </c>
      <c r="C139">
        <v>43.04</v>
      </c>
      <c r="D139" t="s">
        <v>32</v>
      </c>
      <c r="E139">
        <v>3200963</v>
      </c>
      <c r="F139">
        <v>252</v>
      </c>
      <c r="G139">
        <v>227</v>
      </c>
      <c r="H139" t="s">
        <v>1095</v>
      </c>
      <c r="I139">
        <v>0.16400000000000001</v>
      </c>
      <c r="J139">
        <v>781</v>
      </c>
    </row>
    <row r="140" spans="1:10" x14ac:dyDescent="0.25">
      <c r="A140" t="s">
        <v>1061</v>
      </c>
      <c r="B140">
        <v>1.1599999999999999</v>
      </c>
      <c r="C140">
        <v>137.06</v>
      </c>
      <c r="D140" t="s">
        <v>1062</v>
      </c>
      <c r="E140">
        <v>9340595</v>
      </c>
      <c r="F140">
        <v>1556</v>
      </c>
      <c r="G140">
        <v>2396</v>
      </c>
      <c r="H140" t="s">
        <v>2019</v>
      </c>
      <c r="I140">
        <v>0.11899999999999999</v>
      </c>
      <c r="J140">
        <v>881</v>
      </c>
    </row>
    <row r="141" spans="1:10" x14ac:dyDescent="0.25">
      <c r="A141" t="s">
        <v>1106</v>
      </c>
      <c r="B141">
        <v>1.35</v>
      </c>
      <c r="C141">
        <v>131.05000000000001</v>
      </c>
      <c r="D141" t="s">
        <v>647</v>
      </c>
      <c r="E141">
        <v>679392</v>
      </c>
      <c r="F141">
        <v>338</v>
      </c>
      <c r="G141">
        <v>254</v>
      </c>
      <c r="H141" t="s">
        <v>2384</v>
      </c>
      <c r="I141">
        <v>0.153</v>
      </c>
      <c r="J141">
        <v>809</v>
      </c>
    </row>
    <row r="142" spans="1:10" x14ac:dyDescent="0.25">
      <c r="A142" t="s">
        <v>2385</v>
      </c>
      <c r="B142">
        <v>0.64</v>
      </c>
      <c r="C142">
        <v>44.01</v>
      </c>
      <c r="D142" t="s">
        <v>2386</v>
      </c>
      <c r="E142">
        <v>754982</v>
      </c>
      <c r="F142">
        <v>112</v>
      </c>
      <c r="G142">
        <v>16</v>
      </c>
      <c r="H142" t="s">
        <v>2387</v>
      </c>
      <c r="I142">
        <v>0.122</v>
      </c>
      <c r="J142">
        <v>758</v>
      </c>
    </row>
    <row r="143" spans="1:10" x14ac:dyDescent="0.25">
      <c r="A143" t="s">
        <v>1122</v>
      </c>
      <c r="B143">
        <v>1.05</v>
      </c>
      <c r="C143">
        <v>142.08000000000001</v>
      </c>
      <c r="D143" t="s">
        <v>2388</v>
      </c>
      <c r="E143">
        <v>20967375</v>
      </c>
      <c r="F143">
        <v>2414</v>
      </c>
      <c r="G143">
        <v>7842</v>
      </c>
      <c r="H143" t="s">
        <v>2389</v>
      </c>
      <c r="I143">
        <v>0.126</v>
      </c>
      <c r="J143">
        <v>923</v>
      </c>
    </row>
    <row r="144" spans="1:10" x14ac:dyDescent="0.25">
      <c r="A144" t="s">
        <v>1120</v>
      </c>
      <c r="B144">
        <v>1.35</v>
      </c>
      <c r="C144">
        <v>41.06</v>
      </c>
      <c r="D144" t="s">
        <v>294</v>
      </c>
      <c r="E144">
        <v>363707</v>
      </c>
      <c r="F144">
        <v>106</v>
      </c>
      <c r="G144">
        <v>46</v>
      </c>
      <c r="H144" t="s">
        <v>2390</v>
      </c>
      <c r="I144">
        <v>6.9000000000000006E-2</v>
      </c>
      <c r="J144">
        <v>920</v>
      </c>
    </row>
    <row r="145" spans="1:10" x14ac:dyDescent="0.25">
      <c r="A145" t="s">
        <v>998</v>
      </c>
      <c r="B145">
        <v>1.08</v>
      </c>
      <c r="C145">
        <v>145.07</v>
      </c>
      <c r="D145" t="s">
        <v>2020</v>
      </c>
      <c r="E145">
        <v>675861</v>
      </c>
      <c r="F145">
        <v>309</v>
      </c>
      <c r="G145">
        <v>548</v>
      </c>
      <c r="H145" t="s">
        <v>2391</v>
      </c>
      <c r="I145">
        <v>0.123</v>
      </c>
      <c r="J145">
        <v>760</v>
      </c>
    </row>
    <row r="146" spans="1:10" x14ac:dyDescent="0.25">
      <c r="A146" t="s">
        <v>1142</v>
      </c>
      <c r="B146">
        <v>1.08</v>
      </c>
      <c r="C146">
        <v>160.09</v>
      </c>
      <c r="D146" t="s">
        <v>1236</v>
      </c>
      <c r="E146">
        <v>3321111</v>
      </c>
      <c r="F146">
        <v>1018</v>
      </c>
      <c r="G146">
        <v>2732</v>
      </c>
      <c r="H146" t="s">
        <v>2392</v>
      </c>
      <c r="I146">
        <v>0.114</v>
      </c>
      <c r="J146">
        <v>771</v>
      </c>
    </row>
    <row r="147" spans="1:10" x14ac:dyDescent="0.25">
      <c r="A147" t="s">
        <v>2393</v>
      </c>
      <c r="B147">
        <v>1.47</v>
      </c>
      <c r="C147">
        <v>131.05000000000001</v>
      </c>
      <c r="D147" t="s">
        <v>647</v>
      </c>
      <c r="E147">
        <v>565949</v>
      </c>
      <c r="F147">
        <v>225</v>
      </c>
      <c r="G147">
        <v>236</v>
      </c>
      <c r="H147" t="s">
        <v>2394</v>
      </c>
      <c r="I147">
        <v>0.17699999999999999</v>
      </c>
      <c r="J147">
        <v>791</v>
      </c>
    </row>
    <row r="148" spans="1:10" x14ac:dyDescent="0.25">
      <c r="A148" t="s">
        <v>1139</v>
      </c>
      <c r="B148">
        <v>1.4</v>
      </c>
      <c r="C148">
        <v>168.08</v>
      </c>
      <c r="D148" t="s">
        <v>1321</v>
      </c>
      <c r="E148">
        <v>610852</v>
      </c>
      <c r="F148">
        <v>228</v>
      </c>
      <c r="G148">
        <v>470</v>
      </c>
      <c r="H148" t="s">
        <v>2395</v>
      </c>
      <c r="I148">
        <v>0.14699999999999999</v>
      </c>
      <c r="J148">
        <v>860</v>
      </c>
    </row>
    <row r="149" spans="1:10" x14ac:dyDescent="0.25">
      <c r="A149" t="s">
        <v>1165</v>
      </c>
      <c r="B149">
        <v>1.2</v>
      </c>
      <c r="C149">
        <v>151.08000000000001</v>
      </c>
      <c r="D149" t="s">
        <v>2043</v>
      </c>
      <c r="E149">
        <v>486278</v>
      </c>
      <c r="F149">
        <v>213</v>
      </c>
      <c r="G149">
        <v>296</v>
      </c>
      <c r="H149" t="s">
        <v>2396</v>
      </c>
      <c r="I149">
        <v>0.123</v>
      </c>
      <c r="J149">
        <v>782</v>
      </c>
    </row>
    <row r="150" spans="1:10" x14ac:dyDescent="0.25">
      <c r="A150" t="s">
        <v>1198</v>
      </c>
      <c r="B150">
        <v>1.23</v>
      </c>
      <c r="C150">
        <v>146.08000000000001</v>
      </c>
      <c r="D150" t="s">
        <v>2362</v>
      </c>
      <c r="E150">
        <v>622479</v>
      </c>
      <c r="F150">
        <v>400</v>
      </c>
      <c r="G150">
        <v>432</v>
      </c>
      <c r="H150" t="s">
        <v>2397</v>
      </c>
      <c r="I150">
        <v>0.14199999999999999</v>
      </c>
      <c r="J150">
        <v>777</v>
      </c>
    </row>
    <row r="151" spans="1:10" x14ac:dyDescent="0.25">
      <c r="A151" t="s">
        <v>1215</v>
      </c>
      <c r="B151">
        <v>1.1200000000000001</v>
      </c>
      <c r="C151">
        <v>154.07</v>
      </c>
      <c r="D151" t="s">
        <v>2058</v>
      </c>
      <c r="E151">
        <v>18028647</v>
      </c>
      <c r="F151">
        <v>1518</v>
      </c>
      <c r="G151">
        <v>3133</v>
      </c>
      <c r="H151" t="s">
        <v>2398</v>
      </c>
      <c r="I151">
        <v>0.13700000000000001</v>
      </c>
      <c r="J151">
        <v>884</v>
      </c>
    </row>
    <row r="152" spans="1:10" x14ac:dyDescent="0.25">
      <c r="A152" t="s">
        <v>2399</v>
      </c>
      <c r="B152">
        <v>1.1399999999999999</v>
      </c>
      <c r="C152">
        <v>145.07</v>
      </c>
      <c r="D152" t="s">
        <v>2020</v>
      </c>
      <c r="E152">
        <v>466517</v>
      </c>
      <c r="F152">
        <v>199</v>
      </c>
      <c r="G152">
        <v>253</v>
      </c>
      <c r="H152" t="s">
        <v>2400</v>
      </c>
      <c r="I152">
        <v>0.14199999999999999</v>
      </c>
      <c r="J152">
        <v>737</v>
      </c>
    </row>
    <row r="153" spans="1:10" x14ac:dyDescent="0.25">
      <c r="A153" t="s">
        <v>1228</v>
      </c>
      <c r="B153">
        <v>1.1299999999999999</v>
      </c>
      <c r="C153">
        <v>164.09</v>
      </c>
      <c r="D153" t="s">
        <v>2063</v>
      </c>
      <c r="E153">
        <v>1075087</v>
      </c>
      <c r="F153">
        <v>615</v>
      </c>
      <c r="G153">
        <v>824</v>
      </c>
      <c r="H153" t="s">
        <v>2401</v>
      </c>
      <c r="I153">
        <v>0.11600000000000001</v>
      </c>
      <c r="J153">
        <v>900</v>
      </c>
    </row>
    <row r="154" spans="1:10" x14ac:dyDescent="0.25">
      <c r="A154" t="s">
        <v>1247</v>
      </c>
      <c r="B154">
        <v>1.1599999999999999</v>
      </c>
      <c r="C154">
        <v>137.06</v>
      </c>
      <c r="D154" t="s">
        <v>1062</v>
      </c>
      <c r="E154">
        <v>1819962</v>
      </c>
      <c r="F154">
        <v>1203</v>
      </c>
      <c r="G154">
        <v>950</v>
      </c>
      <c r="H154" t="s">
        <v>2402</v>
      </c>
      <c r="I154">
        <v>0.113</v>
      </c>
      <c r="J154">
        <v>867</v>
      </c>
    </row>
    <row r="155" spans="1:10" x14ac:dyDescent="0.25">
      <c r="A155" t="s">
        <v>2403</v>
      </c>
      <c r="B155">
        <v>1.28</v>
      </c>
      <c r="C155">
        <v>135.05000000000001</v>
      </c>
      <c r="D155" t="s">
        <v>1860</v>
      </c>
      <c r="E155">
        <v>6199858</v>
      </c>
      <c r="F155">
        <v>1212</v>
      </c>
      <c r="G155">
        <v>1366</v>
      </c>
      <c r="H155" t="s">
        <v>2404</v>
      </c>
      <c r="I155">
        <v>0.129</v>
      </c>
      <c r="J155">
        <v>903</v>
      </c>
    </row>
    <row r="156" spans="1:10" x14ac:dyDescent="0.25">
      <c r="A156" t="s">
        <v>2405</v>
      </c>
      <c r="B156">
        <v>1.35</v>
      </c>
      <c r="C156">
        <v>58.05</v>
      </c>
      <c r="D156" t="s">
        <v>2311</v>
      </c>
      <c r="E156">
        <v>11429311</v>
      </c>
      <c r="F156">
        <v>2643</v>
      </c>
      <c r="G156">
        <v>1522</v>
      </c>
      <c r="H156" t="s">
        <v>2406</v>
      </c>
      <c r="I156">
        <v>0.16</v>
      </c>
      <c r="J156">
        <v>959</v>
      </c>
    </row>
    <row r="157" spans="1:10" x14ac:dyDescent="0.25">
      <c r="A157" t="s">
        <v>1259</v>
      </c>
      <c r="B157">
        <v>1.1299999999999999</v>
      </c>
      <c r="C157">
        <v>120.06</v>
      </c>
      <c r="D157" t="s">
        <v>1029</v>
      </c>
      <c r="E157">
        <v>534498</v>
      </c>
      <c r="F157">
        <v>414</v>
      </c>
      <c r="G157">
        <v>297</v>
      </c>
      <c r="H157" t="s">
        <v>2407</v>
      </c>
      <c r="I157">
        <v>0.16</v>
      </c>
      <c r="J157">
        <v>853</v>
      </c>
    </row>
    <row r="158" spans="1:10" x14ac:dyDescent="0.25">
      <c r="A158" t="s">
        <v>2408</v>
      </c>
      <c r="B158">
        <v>1.18</v>
      </c>
      <c r="C158">
        <v>117.08</v>
      </c>
      <c r="D158" t="s">
        <v>2409</v>
      </c>
      <c r="E158">
        <v>392388</v>
      </c>
      <c r="F158">
        <v>166</v>
      </c>
      <c r="G158">
        <v>194</v>
      </c>
      <c r="H158" t="s">
        <v>2410</v>
      </c>
      <c r="I158">
        <v>0.13700000000000001</v>
      </c>
      <c r="J158">
        <v>777</v>
      </c>
    </row>
    <row r="159" spans="1:10" x14ac:dyDescent="0.25">
      <c r="A159" t="s">
        <v>2084</v>
      </c>
      <c r="B159">
        <v>1.08</v>
      </c>
      <c r="C159">
        <v>141.07</v>
      </c>
      <c r="D159" t="s">
        <v>1065</v>
      </c>
      <c r="E159">
        <v>1929405</v>
      </c>
      <c r="F159">
        <v>496</v>
      </c>
      <c r="G159">
        <v>1225</v>
      </c>
      <c r="H159" t="s">
        <v>2411</v>
      </c>
      <c r="I159">
        <v>0.115</v>
      </c>
      <c r="J159">
        <v>867</v>
      </c>
    </row>
    <row r="160" spans="1:10" x14ac:dyDescent="0.25">
      <c r="A160" t="s">
        <v>1271</v>
      </c>
      <c r="B160">
        <v>1.07</v>
      </c>
      <c r="C160">
        <v>168.1</v>
      </c>
      <c r="D160" t="s">
        <v>2086</v>
      </c>
      <c r="E160">
        <v>233525</v>
      </c>
      <c r="F160">
        <v>157</v>
      </c>
      <c r="G160">
        <v>247</v>
      </c>
      <c r="H160" t="s">
        <v>2412</v>
      </c>
      <c r="I160">
        <v>0.111</v>
      </c>
      <c r="J160">
        <v>861</v>
      </c>
    </row>
    <row r="161" spans="1:10" x14ac:dyDescent="0.25">
      <c r="A161" t="s">
        <v>1274</v>
      </c>
      <c r="B161">
        <v>1.1200000000000001</v>
      </c>
      <c r="C161">
        <v>151.04</v>
      </c>
      <c r="D161" t="s">
        <v>1275</v>
      </c>
      <c r="E161">
        <v>2225145</v>
      </c>
      <c r="F161">
        <v>1465</v>
      </c>
      <c r="G161">
        <v>864</v>
      </c>
      <c r="H161" t="s">
        <v>2413</v>
      </c>
      <c r="I161">
        <v>0.14699999999999999</v>
      </c>
      <c r="J161">
        <v>918</v>
      </c>
    </row>
    <row r="162" spans="1:10" x14ac:dyDescent="0.25">
      <c r="A162" t="s">
        <v>2414</v>
      </c>
      <c r="B162">
        <v>1.02</v>
      </c>
      <c r="C162">
        <v>156.1</v>
      </c>
      <c r="D162" t="s">
        <v>2089</v>
      </c>
      <c r="E162">
        <v>1828918</v>
      </c>
      <c r="F162">
        <v>339</v>
      </c>
      <c r="G162">
        <v>1550</v>
      </c>
      <c r="H162" t="s">
        <v>2415</v>
      </c>
      <c r="I162">
        <v>0.12</v>
      </c>
      <c r="J162">
        <v>870</v>
      </c>
    </row>
    <row r="163" spans="1:10" x14ac:dyDescent="0.25">
      <c r="A163" t="s">
        <v>1318</v>
      </c>
      <c r="B163">
        <v>1.07</v>
      </c>
      <c r="C163">
        <v>152.07</v>
      </c>
      <c r="D163" t="s">
        <v>2416</v>
      </c>
      <c r="E163">
        <v>1067784</v>
      </c>
      <c r="F163">
        <v>339</v>
      </c>
      <c r="G163">
        <v>519</v>
      </c>
      <c r="H163" t="s">
        <v>2417</v>
      </c>
      <c r="I163">
        <v>0.129</v>
      </c>
      <c r="J163">
        <v>908</v>
      </c>
    </row>
    <row r="164" spans="1:10" x14ac:dyDescent="0.25">
      <c r="A164" t="s">
        <v>2418</v>
      </c>
      <c r="B164">
        <v>1.0900000000000001</v>
      </c>
      <c r="C164">
        <v>159.09</v>
      </c>
      <c r="D164" t="s">
        <v>2419</v>
      </c>
      <c r="E164">
        <v>324085</v>
      </c>
      <c r="F164">
        <v>277</v>
      </c>
      <c r="G164">
        <v>382</v>
      </c>
      <c r="H164" t="s">
        <v>2420</v>
      </c>
      <c r="I164">
        <v>0.108</v>
      </c>
      <c r="J164">
        <v>710</v>
      </c>
    </row>
    <row r="165" spans="1:10" x14ac:dyDescent="0.25">
      <c r="A165" t="s">
        <v>1292</v>
      </c>
      <c r="B165">
        <v>1.26</v>
      </c>
      <c r="C165">
        <v>167.08</v>
      </c>
      <c r="D165" t="s">
        <v>2421</v>
      </c>
      <c r="E165">
        <v>488039</v>
      </c>
      <c r="F165">
        <v>249</v>
      </c>
      <c r="G165">
        <v>388</v>
      </c>
      <c r="H165" t="s">
        <v>2422</v>
      </c>
      <c r="I165">
        <v>0.126</v>
      </c>
      <c r="J165">
        <v>841</v>
      </c>
    </row>
    <row r="166" spans="1:10" x14ac:dyDescent="0.25">
      <c r="A166" t="s">
        <v>1365</v>
      </c>
      <c r="B166">
        <v>1.08</v>
      </c>
      <c r="C166">
        <v>153.07</v>
      </c>
      <c r="D166" t="s">
        <v>1366</v>
      </c>
      <c r="E166">
        <v>661934</v>
      </c>
      <c r="F166">
        <v>316</v>
      </c>
      <c r="G166">
        <v>433</v>
      </c>
      <c r="H166" t="s">
        <v>2423</v>
      </c>
      <c r="I166">
        <v>0.124</v>
      </c>
      <c r="J166">
        <v>909</v>
      </c>
    </row>
    <row r="167" spans="1:10" x14ac:dyDescent="0.25">
      <c r="A167" t="s">
        <v>2424</v>
      </c>
      <c r="B167">
        <v>1.06</v>
      </c>
      <c r="C167">
        <v>156.1</v>
      </c>
      <c r="D167" t="s">
        <v>2089</v>
      </c>
      <c r="E167">
        <v>3516829</v>
      </c>
      <c r="F167">
        <v>424</v>
      </c>
      <c r="G167">
        <v>2523</v>
      </c>
      <c r="H167" t="s">
        <v>2425</v>
      </c>
      <c r="I167">
        <v>0.14000000000000001</v>
      </c>
      <c r="J167">
        <v>916</v>
      </c>
    </row>
    <row r="168" spans="1:10" x14ac:dyDescent="0.25">
      <c r="A168" t="s">
        <v>2110</v>
      </c>
      <c r="B168">
        <v>0.98</v>
      </c>
      <c r="C168">
        <v>83.09</v>
      </c>
      <c r="D168" t="s">
        <v>2111</v>
      </c>
      <c r="E168">
        <v>314887</v>
      </c>
      <c r="F168">
        <v>162</v>
      </c>
      <c r="G168">
        <v>182</v>
      </c>
      <c r="H168" t="s">
        <v>2112</v>
      </c>
      <c r="I168">
        <v>7.1999999999999995E-2</v>
      </c>
      <c r="J168">
        <v>842</v>
      </c>
    </row>
    <row r="169" spans="1:10" x14ac:dyDescent="0.25">
      <c r="A169" t="s">
        <v>1320</v>
      </c>
      <c r="B169">
        <v>1.07</v>
      </c>
      <c r="C169">
        <v>168.08</v>
      </c>
      <c r="D169" t="s">
        <v>1321</v>
      </c>
      <c r="E169">
        <v>1833188</v>
      </c>
      <c r="F169">
        <v>650</v>
      </c>
      <c r="G169">
        <v>1217</v>
      </c>
      <c r="H169" t="s">
        <v>2426</v>
      </c>
      <c r="I169">
        <v>0.129</v>
      </c>
      <c r="J169">
        <v>764</v>
      </c>
    </row>
    <row r="170" spans="1:10" x14ac:dyDescent="0.25">
      <c r="A170" t="s">
        <v>2427</v>
      </c>
      <c r="B170">
        <v>1.1200000000000001</v>
      </c>
      <c r="C170">
        <v>57.09</v>
      </c>
      <c r="D170" t="s">
        <v>1741</v>
      </c>
      <c r="E170">
        <v>264948</v>
      </c>
      <c r="F170">
        <v>103</v>
      </c>
      <c r="G170">
        <v>92</v>
      </c>
      <c r="H170" t="s">
        <v>2428</v>
      </c>
      <c r="I170">
        <v>6.5000000000000002E-2</v>
      </c>
      <c r="J170">
        <v>862</v>
      </c>
    </row>
    <row r="171" spans="1:10" x14ac:dyDescent="0.25">
      <c r="A171" t="s">
        <v>2119</v>
      </c>
      <c r="B171">
        <v>1.26</v>
      </c>
      <c r="C171">
        <v>163.04</v>
      </c>
      <c r="D171" t="s">
        <v>2120</v>
      </c>
      <c r="E171">
        <v>1359730</v>
      </c>
      <c r="F171">
        <v>788</v>
      </c>
      <c r="G171">
        <v>921</v>
      </c>
      <c r="H171" t="s">
        <v>2429</v>
      </c>
      <c r="I171">
        <v>0.14599999999999999</v>
      </c>
      <c r="J171">
        <v>871</v>
      </c>
    </row>
    <row r="172" spans="1:10" x14ac:dyDescent="0.25">
      <c r="A172" t="s">
        <v>2430</v>
      </c>
      <c r="B172">
        <v>1.1499999999999999</v>
      </c>
      <c r="C172">
        <v>84.05</v>
      </c>
      <c r="D172" t="s">
        <v>46</v>
      </c>
      <c r="E172">
        <v>1700425</v>
      </c>
      <c r="F172">
        <v>1037</v>
      </c>
      <c r="G172">
        <v>911</v>
      </c>
      <c r="H172" t="s">
        <v>2431</v>
      </c>
      <c r="I172">
        <v>8.6999999999999994E-2</v>
      </c>
      <c r="J172">
        <v>766</v>
      </c>
    </row>
    <row r="173" spans="1:10" x14ac:dyDescent="0.25">
      <c r="A173" t="s">
        <v>1432</v>
      </c>
      <c r="B173">
        <v>1.1299999999999999</v>
      </c>
      <c r="C173">
        <v>168.1</v>
      </c>
      <c r="D173" t="s">
        <v>2086</v>
      </c>
      <c r="E173">
        <v>798073</v>
      </c>
      <c r="F173">
        <v>462</v>
      </c>
      <c r="G173">
        <v>770</v>
      </c>
      <c r="H173" t="s">
        <v>2432</v>
      </c>
      <c r="I173">
        <v>0.114</v>
      </c>
      <c r="J173">
        <v>902</v>
      </c>
    </row>
    <row r="174" spans="1:10" x14ac:dyDescent="0.25">
      <c r="A174" t="s">
        <v>1376</v>
      </c>
      <c r="B174">
        <v>1.0900000000000001</v>
      </c>
      <c r="C174">
        <v>151.04</v>
      </c>
      <c r="D174" t="s">
        <v>1275</v>
      </c>
      <c r="E174">
        <v>577752</v>
      </c>
      <c r="F174">
        <v>251</v>
      </c>
      <c r="G174">
        <v>338</v>
      </c>
      <c r="H174" t="s">
        <v>2433</v>
      </c>
      <c r="I174">
        <v>0.13400000000000001</v>
      </c>
      <c r="J174">
        <v>867</v>
      </c>
    </row>
    <row r="175" spans="1:10" x14ac:dyDescent="0.25">
      <c r="A175" t="s">
        <v>1387</v>
      </c>
      <c r="B175">
        <v>1.58</v>
      </c>
      <c r="C175">
        <v>153.06</v>
      </c>
      <c r="D175" t="s">
        <v>2131</v>
      </c>
      <c r="E175">
        <v>2101243</v>
      </c>
      <c r="F175">
        <v>1004</v>
      </c>
      <c r="G175">
        <v>863</v>
      </c>
      <c r="H175" t="s">
        <v>2132</v>
      </c>
      <c r="I175">
        <v>0.16600000000000001</v>
      </c>
      <c r="J175">
        <v>945</v>
      </c>
    </row>
    <row r="176" spans="1:10" x14ac:dyDescent="0.25">
      <c r="A176" t="s">
        <v>1401</v>
      </c>
      <c r="B176">
        <v>1.02</v>
      </c>
      <c r="C176">
        <v>155.09</v>
      </c>
      <c r="D176" t="s">
        <v>2114</v>
      </c>
      <c r="E176">
        <v>333442</v>
      </c>
      <c r="F176">
        <v>194</v>
      </c>
      <c r="G176">
        <v>260</v>
      </c>
      <c r="H176" t="s">
        <v>2434</v>
      </c>
      <c r="I176">
        <v>0.11799999999999999</v>
      </c>
      <c r="J176">
        <v>825</v>
      </c>
    </row>
    <row r="177" spans="1:10" x14ac:dyDescent="0.25">
      <c r="A177" t="s">
        <v>2435</v>
      </c>
      <c r="B177">
        <v>1.98</v>
      </c>
      <c r="C177">
        <v>57.09</v>
      </c>
      <c r="D177" t="s">
        <v>1741</v>
      </c>
      <c r="E177">
        <v>283170</v>
      </c>
      <c r="F177">
        <v>136</v>
      </c>
      <c r="G177">
        <v>96</v>
      </c>
      <c r="H177" t="s">
        <v>2436</v>
      </c>
      <c r="I177">
        <v>9.6000000000000002E-2</v>
      </c>
      <c r="J177">
        <v>865</v>
      </c>
    </row>
    <row r="178" spans="1:10" x14ac:dyDescent="0.25">
      <c r="A178" t="s">
        <v>1417</v>
      </c>
      <c r="B178">
        <v>1.44</v>
      </c>
      <c r="C178">
        <v>153.06</v>
      </c>
      <c r="D178" t="s">
        <v>2131</v>
      </c>
      <c r="E178">
        <v>1265962</v>
      </c>
      <c r="F178">
        <v>607</v>
      </c>
      <c r="G178">
        <v>529</v>
      </c>
      <c r="H178" t="s">
        <v>2437</v>
      </c>
      <c r="I178">
        <v>0.159</v>
      </c>
      <c r="J178">
        <v>917</v>
      </c>
    </row>
    <row r="179" spans="1:10" x14ac:dyDescent="0.25">
      <c r="A179" t="s">
        <v>1430</v>
      </c>
      <c r="B179">
        <v>1.04</v>
      </c>
      <c r="C179">
        <v>137.06</v>
      </c>
      <c r="D179" t="s">
        <v>1062</v>
      </c>
      <c r="E179">
        <v>1528113</v>
      </c>
      <c r="F179">
        <v>398</v>
      </c>
      <c r="G179">
        <v>1057</v>
      </c>
      <c r="H179" t="s">
        <v>2438</v>
      </c>
      <c r="I179">
        <v>0.13300000000000001</v>
      </c>
      <c r="J179">
        <v>716</v>
      </c>
    </row>
    <row r="180" spans="1:10" x14ac:dyDescent="0.25">
      <c r="A180" t="s">
        <v>2439</v>
      </c>
      <c r="B180">
        <v>1.22</v>
      </c>
      <c r="C180">
        <v>129.06</v>
      </c>
      <c r="D180" t="s">
        <v>1944</v>
      </c>
      <c r="E180">
        <v>2516986</v>
      </c>
      <c r="F180">
        <v>792</v>
      </c>
      <c r="G180">
        <v>876</v>
      </c>
      <c r="H180" t="s">
        <v>2440</v>
      </c>
      <c r="I180">
        <v>0.14699999999999999</v>
      </c>
      <c r="J180">
        <v>747</v>
      </c>
    </row>
    <row r="181" spans="1:10" x14ac:dyDescent="0.25">
      <c r="A181" t="s">
        <v>1439</v>
      </c>
      <c r="B181">
        <v>1.31</v>
      </c>
      <c r="C181">
        <v>169.04</v>
      </c>
      <c r="D181" t="s">
        <v>1440</v>
      </c>
      <c r="E181">
        <v>386634</v>
      </c>
      <c r="F181">
        <v>149</v>
      </c>
      <c r="G181">
        <v>229</v>
      </c>
      <c r="H181" t="s">
        <v>2441</v>
      </c>
      <c r="I181">
        <v>0.13400000000000001</v>
      </c>
      <c r="J181">
        <v>830</v>
      </c>
    </row>
    <row r="182" spans="1:10" x14ac:dyDescent="0.25">
      <c r="A182" t="s">
        <v>1444</v>
      </c>
      <c r="B182">
        <v>1.07</v>
      </c>
      <c r="C182">
        <v>165.07</v>
      </c>
      <c r="D182" t="s">
        <v>1445</v>
      </c>
      <c r="E182">
        <v>649463</v>
      </c>
      <c r="F182">
        <v>340</v>
      </c>
      <c r="G182">
        <v>443</v>
      </c>
      <c r="H182" t="s">
        <v>2442</v>
      </c>
      <c r="I182">
        <v>0.123</v>
      </c>
      <c r="J182">
        <v>859</v>
      </c>
    </row>
    <row r="183" spans="1:10" x14ac:dyDescent="0.25">
      <c r="A183" t="s">
        <v>1449</v>
      </c>
      <c r="B183">
        <v>1.1299999999999999</v>
      </c>
      <c r="C183">
        <v>166.08</v>
      </c>
      <c r="D183" t="s">
        <v>2443</v>
      </c>
      <c r="E183">
        <v>2757184</v>
      </c>
      <c r="F183">
        <v>705</v>
      </c>
      <c r="G183">
        <v>1582</v>
      </c>
      <c r="H183" t="s">
        <v>2444</v>
      </c>
      <c r="I183">
        <v>0.13300000000000001</v>
      </c>
      <c r="J183">
        <v>922</v>
      </c>
    </row>
    <row r="184" spans="1:10" x14ac:dyDescent="0.25">
      <c r="A184" t="s">
        <v>1467</v>
      </c>
      <c r="B184">
        <v>1.1399999999999999</v>
      </c>
      <c r="C184">
        <v>165.07</v>
      </c>
      <c r="D184" t="s">
        <v>1445</v>
      </c>
      <c r="E184">
        <v>372236</v>
      </c>
      <c r="F184">
        <v>199</v>
      </c>
      <c r="G184">
        <v>266</v>
      </c>
      <c r="H184" t="s">
        <v>2445</v>
      </c>
      <c r="I184">
        <v>0.126</v>
      </c>
      <c r="J184">
        <v>831</v>
      </c>
    </row>
    <row r="185" spans="1:10" x14ac:dyDescent="0.25">
      <c r="A185" t="s">
        <v>1469</v>
      </c>
      <c r="B185">
        <v>1.1399999999999999</v>
      </c>
      <c r="C185">
        <v>194.1</v>
      </c>
      <c r="D185" t="s">
        <v>1470</v>
      </c>
      <c r="E185">
        <v>444974</v>
      </c>
      <c r="F185">
        <v>308</v>
      </c>
      <c r="G185">
        <v>442</v>
      </c>
      <c r="H185" t="s">
        <v>2446</v>
      </c>
      <c r="I185">
        <v>0.111</v>
      </c>
      <c r="J185">
        <v>861</v>
      </c>
    </row>
    <row r="186" spans="1:10" x14ac:dyDescent="0.25">
      <c r="A186" t="s">
        <v>1482</v>
      </c>
      <c r="B186">
        <v>0.95</v>
      </c>
      <c r="C186">
        <v>182.08</v>
      </c>
      <c r="D186" t="s">
        <v>2169</v>
      </c>
      <c r="E186">
        <v>461057</v>
      </c>
      <c r="F186">
        <v>194</v>
      </c>
      <c r="G186">
        <v>517</v>
      </c>
      <c r="H186" t="s">
        <v>2447</v>
      </c>
      <c r="I186">
        <v>0.123</v>
      </c>
      <c r="J186">
        <v>873</v>
      </c>
    </row>
    <row r="187" spans="1:10" x14ac:dyDescent="0.25">
      <c r="A187" t="s">
        <v>1486</v>
      </c>
      <c r="B187">
        <v>1.05</v>
      </c>
      <c r="C187">
        <v>182.08</v>
      </c>
      <c r="D187" t="s">
        <v>2169</v>
      </c>
      <c r="E187">
        <v>607051</v>
      </c>
      <c r="F187">
        <v>271</v>
      </c>
      <c r="G187">
        <v>532</v>
      </c>
      <c r="H187" t="s">
        <v>2448</v>
      </c>
      <c r="I187">
        <v>0.12</v>
      </c>
      <c r="J187">
        <v>865</v>
      </c>
    </row>
    <row r="188" spans="1:10" x14ac:dyDescent="0.25">
      <c r="A188" t="s">
        <v>2449</v>
      </c>
      <c r="B188">
        <v>1.04</v>
      </c>
      <c r="C188">
        <v>91.06</v>
      </c>
      <c r="D188" t="s">
        <v>813</v>
      </c>
      <c r="E188">
        <v>673498</v>
      </c>
      <c r="F188">
        <v>195</v>
      </c>
      <c r="G188">
        <v>172</v>
      </c>
      <c r="H188" t="s">
        <v>2450</v>
      </c>
      <c r="I188">
        <v>8.4000000000000005E-2</v>
      </c>
      <c r="J188">
        <v>915</v>
      </c>
    </row>
    <row r="189" spans="1:10" x14ac:dyDescent="0.25">
      <c r="A189" t="s">
        <v>1494</v>
      </c>
      <c r="B189">
        <v>0.99</v>
      </c>
      <c r="C189">
        <v>44.01</v>
      </c>
      <c r="D189" t="s">
        <v>2386</v>
      </c>
      <c r="E189">
        <v>606571</v>
      </c>
      <c r="F189">
        <v>162</v>
      </c>
      <c r="G189">
        <v>18</v>
      </c>
      <c r="H189" t="s">
        <v>2451</v>
      </c>
      <c r="I189">
        <v>0.152</v>
      </c>
      <c r="J189">
        <v>766</v>
      </c>
    </row>
    <row r="190" spans="1:10" x14ac:dyDescent="0.25">
      <c r="A190" t="s">
        <v>2452</v>
      </c>
      <c r="B190">
        <v>1.21</v>
      </c>
      <c r="C190">
        <v>91.06</v>
      </c>
      <c r="D190" t="s">
        <v>813</v>
      </c>
      <c r="E190">
        <v>619830</v>
      </c>
      <c r="F190">
        <v>188</v>
      </c>
      <c r="G190">
        <v>149</v>
      </c>
      <c r="H190" t="s">
        <v>2453</v>
      </c>
      <c r="I190">
        <v>7.8E-2</v>
      </c>
      <c r="J190">
        <v>868</v>
      </c>
    </row>
    <row r="191" spans="1:10" x14ac:dyDescent="0.25">
      <c r="A191" t="s">
        <v>2454</v>
      </c>
      <c r="B191">
        <v>1.1200000000000001</v>
      </c>
      <c r="C191">
        <v>105.07</v>
      </c>
      <c r="D191" t="s">
        <v>548</v>
      </c>
      <c r="E191">
        <v>1049399</v>
      </c>
      <c r="F191">
        <v>474</v>
      </c>
      <c r="G191">
        <v>422</v>
      </c>
      <c r="H191" t="s">
        <v>2455</v>
      </c>
      <c r="I191">
        <v>7.6999999999999999E-2</v>
      </c>
      <c r="J191">
        <v>879</v>
      </c>
    </row>
    <row r="192" spans="1:10" x14ac:dyDescent="0.25">
      <c r="A192" t="s">
        <v>1536</v>
      </c>
      <c r="B192">
        <v>1.74</v>
      </c>
      <c r="C192">
        <v>57.09</v>
      </c>
      <c r="D192" t="s">
        <v>1741</v>
      </c>
      <c r="E192">
        <v>601354</v>
      </c>
      <c r="F192">
        <v>224</v>
      </c>
      <c r="G192">
        <v>184</v>
      </c>
      <c r="H192" t="s">
        <v>2456</v>
      </c>
      <c r="I192">
        <v>6.4000000000000001E-2</v>
      </c>
      <c r="J192">
        <v>896</v>
      </c>
    </row>
    <row r="193" spans="1:10" x14ac:dyDescent="0.25">
      <c r="A193" t="s">
        <v>2457</v>
      </c>
      <c r="B193">
        <v>1.17</v>
      </c>
      <c r="C193">
        <v>91.06</v>
      </c>
      <c r="D193" t="s">
        <v>813</v>
      </c>
      <c r="E193">
        <v>565848</v>
      </c>
      <c r="F193">
        <v>175</v>
      </c>
      <c r="G193">
        <v>141</v>
      </c>
      <c r="H193" t="s">
        <v>2458</v>
      </c>
      <c r="I193">
        <v>0.08</v>
      </c>
      <c r="J193">
        <v>900</v>
      </c>
    </row>
    <row r="194" spans="1:10" x14ac:dyDescent="0.25">
      <c r="A194" t="s">
        <v>2459</v>
      </c>
      <c r="B194">
        <v>1.1000000000000001</v>
      </c>
      <c r="C194">
        <v>91.06</v>
      </c>
      <c r="D194" t="s">
        <v>813</v>
      </c>
      <c r="E194">
        <v>513650</v>
      </c>
      <c r="F194">
        <v>159</v>
      </c>
      <c r="G194">
        <v>137</v>
      </c>
      <c r="H194" t="s">
        <v>2460</v>
      </c>
      <c r="I194">
        <v>8.3000000000000004E-2</v>
      </c>
      <c r="J194">
        <v>860</v>
      </c>
    </row>
    <row r="195" spans="1:10" x14ac:dyDescent="0.25">
      <c r="A195" t="s">
        <v>2461</v>
      </c>
      <c r="B195">
        <v>1.69</v>
      </c>
      <c r="C195">
        <v>41.06</v>
      </c>
      <c r="D195" t="s">
        <v>294</v>
      </c>
      <c r="E195">
        <v>10324947</v>
      </c>
      <c r="F195">
        <v>4555</v>
      </c>
      <c r="G195">
        <v>734</v>
      </c>
      <c r="H195" t="s">
        <v>2462</v>
      </c>
      <c r="I195">
        <v>0.129</v>
      </c>
      <c r="J195">
        <v>735</v>
      </c>
    </row>
    <row r="196" spans="1:10" x14ac:dyDescent="0.25">
      <c r="A196" t="s">
        <v>1534</v>
      </c>
      <c r="B196">
        <v>1.6</v>
      </c>
      <c r="C196">
        <v>41.06</v>
      </c>
      <c r="D196" t="s">
        <v>294</v>
      </c>
      <c r="E196">
        <v>1736118</v>
      </c>
      <c r="F196">
        <v>257</v>
      </c>
      <c r="G196">
        <v>130</v>
      </c>
      <c r="H196" t="s">
        <v>2463</v>
      </c>
      <c r="I196">
        <v>0.154</v>
      </c>
      <c r="J196">
        <v>793</v>
      </c>
    </row>
    <row r="197" spans="1:10" x14ac:dyDescent="0.25">
      <c r="A197" t="s">
        <v>2464</v>
      </c>
      <c r="B197">
        <v>0.28000000000000003</v>
      </c>
      <c r="C197">
        <v>44.01</v>
      </c>
      <c r="D197" t="s">
        <v>2386</v>
      </c>
      <c r="E197">
        <v>298256</v>
      </c>
      <c r="F197">
        <v>114</v>
      </c>
      <c r="G197">
        <v>7</v>
      </c>
      <c r="H197" t="s">
        <v>2465</v>
      </c>
      <c r="I197">
        <v>0.10199999999999999</v>
      </c>
      <c r="J197">
        <v>738</v>
      </c>
    </row>
    <row r="198" spans="1:10" x14ac:dyDescent="0.25">
      <c r="A198" t="s">
        <v>1556</v>
      </c>
      <c r="B198">
        <v>1.1200000000000001</v>
      </c>
      <c r="C198">
        <v>149.03</v>
      </c>
      <c r="D198" t="s">
        <v>2207</v>
      </c>
      <c r="E198">
        <v>3888967</v>
      </c>
      <c r="F198">
        <v>2004</v>
      </c>
      <c r="G198">
        <v>2135</v>
      </c>
      <c r="H198" t="s">
        <v>2466</v>
      </c>
      <c r="I198">
        <v>0.109</v>
      </c>
      <c r="J198">
        <v>904</v>
      </c>
    </row>
    <row r="199" spans="1:10" x14ac:dyDescent="0.25">
      <c r="A199" t="s">
        <v>1562</v>
      </c>
      <c r="B199">
        <v>2.62</v>
      </c>
      <c r="C199">
        <v>41.04</v>
      </c>
      <c r="D199" t="s">
        <v>75</v>
      </c>
      <c r="E199">
        <v>423178</v>
      </c>
      <c r="F199">
        <v>145</v>
      </c>
      <c r="G199">
        <v>39</v>
      </c>
      <c r="H199" t="s">
        <v>2467</v>
      </c>
      <c r="I199">
        <v>0.16</v>
      </c>
      <c r="J199">
        <v>825</v>
      </c>
    </row>
    <row r="200" spans="1:10" x14ac:dyDescent="0.25">
      <c r="A200" t="s">
        <v>2468</v>
      </c>
      <c r="B200">
        <v>1.0900000000000001</v>
      </c>
      <c r="C200">
        <v>149.03</v>
      </c>
      <c r="D200" t="s">
        <v>2207</v>
      </c>
      <c r="E200">
        <v>842940</v>
      </c>
      <c r="F200">
        <v>548</v>
      </c>
      <c r="G200">
        <v>810</v>
      </c>
      <c r="H200" t="s">
        <v>1565</v>
      </c>
      <c r="I200">
        <v>0.106</v>
      </c>
      <c r="J200">
        <v>790</v>
      </c>
    </row>
    <row r="201" spans="1:10" x14ac:dyDescent="0.25">
      <c r="A201" t="s">
        <v>2211</v>
      </c>
      <c r="B201">
        <v>1.1399999999999999</v>
      </c>
      <c r="C201">
        <v>149.03</v>
      </c>
      <c r="D201" t="s">
        <v>2207</v>
      </c>
      <c r="E201">
        <v>2277398</v>
      </c>
      <c r="F201">
        <v>816</v>
      </c>
      <c r="G201">
        <v>1469</v>
      </c>
      <c r="H201" t="s">
        <v>2469</v>
      </c>
      <c r="I201">
        <v>0.106</v>
      </c>
      <c r="J201">
        <v>869</v>
      </c>
    </row>
    <row r="202" spans="1:10" x14ac:dyDescent="0.25">
      <c r="A202" t="s">
        <v>1566</v>
      </c>
      <c r="B202">
        <v>1.1200000000000001</v>
      </c>
      <c r="C202">
        <v>149.03</v>
      </c>
      <c r="D202" t="s">
        <v>2207</v>
      </c>
      <c r="E202">
        <v>1242805</v>
      </c>
      <c r="F202">
        <v>655</v>
      </c>
      <c r="G202">
        <v>1003</v>
      </c>
      <c r="H202" t="s">
        <v>2470</v>
      </c>
      <c r="I202">
        <v>0.108</v>
      </c>
      <c r="J202">
        <v>822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23DFFF-9496-4151-A1D1-2B12693CB992}">
  <sheetPr>
    <tabColor theme="4" tint="0.79998168889431442"/>
  </sheetPr>
  <dimension ref="A1:J249"/>
  <sheetViews>
    <sheetView workbookViewId="0">
      <pane xSplit="1" ySplit="1" topLeftCell="B215" activePane="bottomRight" state="frozen"/>
      <selection pane="topRight" activeCell="B1" sqref="B1"/>
      <selection pane="bottomLeft" activeCell="A2" sqref="A2"/>
      <selection pane="bottomRight" sqref="A1:XFD1"/>
    </sheetView>
  </sheetViews>
  <sheetFormatPr defaultRowHeight="15" x14ac:dyDescent="0.25"/>
  <sheetData>
    <row r="1" spans="1:10" s="5" customFormat="1" x14ac:dyDescent="0.25">
      <c r="A1" s="5" t="s">
        <v>0</v>
      </c>
      <c r="B1" s="5" t="s">
        <v>4</v>
      </c>
      <c r="C1" s="5" t="s">
        <v>5</v>
      </c>
      <c r="D1" s="5" t="s">
        <v>6</v>
      </c>
      <c r="E1" s="5" t="s">
        <v>7</v>
      </c>
      <c r="F1" s="5" t="s">
        <v>8</v>
      </c>
      <c r="G1" s="5" t="s">
        <v>9</v>
      </c>
      <c r="H1" s="5" t="s">
        <v>10</v>
      </c>
      <c r="I1" s="5" t="s">
        <v>11</v>
      </c>
      <c r="J1" s="5" t="s">
        <v>12</v>
      </c>
    </row>
    <row r="2" spans="1:10" x14ac:dyDescent="0.25">
      <c r="A2" t="s">
        <v>28</v>
      </c>
      <c r="B2">
        <v>1.17</v>
      </c>
      <c r="C2">
        <v>59.06</v>
      </c>
      <c r="D2" t="s">
        <v>29</v>
      </c>
      <c r="E2">
        <v>4811425</v>
      </c>
      <c r="F2">
        <v>445</v>
      </c>
      <c r="G2">
        <v>544</v>
      </c>
      <c r="H2" t="s">
        <v>2471</v>
      </c>
      <c r="I2">
        <v>7.1999999999999995E-2</v>
      </c>
      <c r="J2">
        <v>764</v>
      </c>
    </row>
    <row r="3" spans="1:10" x14ac:dyDescent="0.25">
      <c r="A3" t="s">
        <v>31</v>
      </c>
      <c r="B3">
        <v>1.43</v>
      </c>
      <c r="C3">
        <v>55.07</v>
      </c>
      <c r="D3" t="s">
        <v>104</v>
      </c>
      <c r="E3">
        <v>5726618</v>
      </c>
      <c r="F3">
        <v>625</v>
      </c>
      <c r="G3">
        <v>776</v>
      </c>
      <c r="H3" t="s">
        <v>2472</v>
      </c>
      <c r="I3">
        <v>0.104</v>
      </c>
      <c r="J3">
        <v>879</v>
      </c>
    </row>
    <row r="4" spans="1:10" x14ac:dyDescent="0.25">
      <c r="A4" t="s">
        <v>2473</v>
      </c>
      <c r="B4">
        <v>0.3</v>
      </c>
      <c r="C4">
        <v>43.03</v>
      </c>
      <c r="D4" t="s">
        <v>18</v>
      </c>
      <c r="E4">
        <v>16304917</v>
      </c>
      <c r="F4">
        <v>312</v>
      </c>
      <c r="G4">
        <v>557</v>
      </c>
      <c r="H4" t="s">
        <v>2474</v>
      </c>
      <c r="I4">
        <v>0.13400000000000001</v>
      </c>
      <c r="J4">
        <v>822</v>
      </c>
    </row>
    <row r="5" spans="1:10" x14ac:dyDescent="0.25">
      <c r="A5" t="s">
        <v>2475</v>
      </c>
      <c r="B5">
        <v>0.7</v>
      </c>
      <c r="C5">
        <v>45.05</v>
      </c>
      <c r="D5" t="s">
        <v>43</v>
      </c>
      <c r="E5">
        <v>177481102</v>
      </c>
      <c r="F5">
        <v>1405</v>
      </c>
      <c r="G5">
        <v>3712</v>
      </c>
      <c r="H5" t="s">
        <v>2476</v>
      </c>
      <c r="I5">
        <v>0.124</v>
      </c>
      <c r="J5">
        <v>784</v>
      </c>
    </row>
    <row r="6" spans="1:10" x14ac:dyDescent="0.25">
      <c r="A6" t="s">
        <v>40</v>
      </c>
      <c r="B6">
        <v>1.28</v>
      </c>
      <c r="C6">
        <v>69.040000000000006</v>
      </c>
      <c r="D6" t="s">
        <v>21</v>
      </c>
      <c r="E6">
        <v>25255879</v>
      </c>
      <c r="F6">
        <v>1815</v>
      </c>
      <c r="G6">
        <v>3947</v>
      </c>
      <c r="H6" t="s">
        <v>2223</v>
      </c>
      <c r="I6">
        <v>0.10299999999999999</v>
      </c>
      <c r="J6">
        <v>864</v>
      </c>
    </row>
    <row r="7" spans="1:10" x14ac:dyDescent="0.25">
      <c r="A7" t="s">
        <v>2477</v>
      </c>
      <c r="B7">
        <v>1.1000000000000001</v>
      </c>
      <c r="C7">
        <v>54.06</v>
      </c>
      <c r="D7" t="s">
        <v>727</v>
      </c>
      <c r="E7">
        <v>2449164</v>
      </c>
      <c r="F7">
        <v>202</v>
      </c>
      <c r="G7">
        <v>415</v>
      </c>
      <c r="H7" t="s">
        <v>2478</v>
      </c>
      <c r="I7">
        <v>0.155</v>
      </c>
      <c r="J7">
        <v>705</v>
      </c>
    </row>
    <row r="8" spans="1:10" x14ac:dyDescent="0.25">
      <c r="A8" t="s">
        <v>1594</v>
      </c>
      <c r="B8">
        <v>2.46</v>
      </c>
      <c r="C8">
        <v>79.040000000000006</v>
      </c>
      <c r="D8" t="s">
        <v>1595</v>
      </c>
      <c r="E8">
        <v>120341609</v>
      </c>
      <c r="F8">
        <v>5169</v>
      </c>
      <c r="G8">
        <v>6035</v>
      </c>
      <c r="H8" t="s">
        <v>2479</v>
      </c>
      <c r="I8">
        <v>0.13700000000000001</v>
      </c>
      <c r="J8">
        <v>942</v>
      </c>
    </row>
    <row r="9" spans="1:10" x14ac:dyDescent="0.25">
      <c r="A9" t="s">
        <v>53</v>
      </c>
      <c r="B9">
        <v>1.8</v>
      </c>
      <c r="C9">
        <v>53.06</v>
      </c>
      <c r="D9" t="s">
        <v>1597</v>
      </c>
      <c r="E9">
        <v>10038178</v>
      </c>
      <c r="F9">
        <v>1128</v>
      </c>
      <c r="G9">
        <v>1259</v>
      </c>
      <c r="H9" t="s">
        <v>2228</v>
      </c>
      <c r="I9">
        <v>0.105</v>
      </c>
      <c r="J9">
        <v>703</v>
      </c>
    </row>
    <row r="10" spans="1:10" x14ac:dyDescent="0.25">
      <c r="A10" t="s">
        <v>91</v>
      </c>
      <c r="B10">
        <v>2.8</v>
      </c>
      <c r="C10">
        <v>55.07</v>
      </c>
      <c r="D10" t="s">
        <v>104</v>
      </c>
      <c r="E10">
        <v>2656339</v>
      </c>
      <c r="F10">
        <v>297</v>
      </c>
      <c r="G10">
        <v>571</v>
      </c>
      <c r="H10" t="s">
        <v>2480</v>
      </c>
      <c r="I10">
        <v>9.1999999999999998E-2</v>
      </c>
      <c r="J10">
        <v>827</v>
      </c>
    </row>
    <row r="11" spans="1:10" x14ac:dyDescent="0.25">
      <c r="A11" t="s">
        <v>59</v>
      </c>
      <c r="B11">
        <v>1.29</v>
      </c>
      <c r="C11">
        <v>69.040000000000006</v>
      </c>
      <c r="D11" t="s">
        <v>21</v>
      </c>
      <c r="E11">
        <v>5038322</v>
      </c>
      <c r="F11">
        <v>923</v>
      </c>
      <c r="G11">
        <v>1269</v>
      </c>
      <c r="H11" t="s">
        <v>2481</v>
      </c>
      <c r="I11">
        <v>9.7000000000000003E-2</v>
      </c>
      <c r="J11">
        <v>833</v>
      </c>
    </row>
    <row r="12" spans="1:10" x14ac:dyDescent="0.25">
      <c r="A12" t="s">
        <v>2234</v>
      </c>
      <c r="B12">
        <v>1.17</v>
      </c>
      <c r="C12">
        <v>86.04</v>
      </c>
      <c r="D12" t="s">
        <v>1606</v>
      </c>
      <c r="E12">
        <v>19103898</v>
      </c>
      <c r="F12">
        <v>4116</v>
      </c>
      <c r="G12">
        <v>6415</v>
      </c>
      <c r="H12" t="s">
        <v>1607</v>
      </c>
      <c r="I12">
        <v>0.12</v>
      </c>
      <c r="J12">
        <v>824</v>
      </c>
    </row>
    <row r="13" spans="1:10" x14ac:dyDescent="0.25">
      <c r="A13" t="s">
        <v>1608</v>
      </c>
      <c r="B13">
        <v>1.42</v>
      </c>
      <c r="C13">
        <v>57.05</v>
      </c>
      <c r="D13" t="s">
        <v>617</v>
      </c>
      <c r="E13">
        <v>90607104</v>
      </c>
      <c r="F13">
        <v>5229</v>
      </c>
      <c r="G13">
        <v>4854</v>
      </c>
      <c r="H13" t="s">
        <v>2482</v>
      </c>
      <c r="I13">
        <v>0.113</v>
      </c>
      <c r="J13">
        <v>932</v>
      </c>
    </row>
    <row r="14" spans="1:10" x14ac:dyDescent="0.25">
      <c r="A14" t="s">
        <v>1617</v>
      </c>
      <c r="B14">
        <v>7.34</v>
      </c>
      <c r="C14">
        <v>45.05</v>
      </c>
      <c r="D14" t="s">
        <v>43</v>
      </c>
      <c r="E14">
        <v>1662653</v>
      </c>
      <c r="F14">
        <v>107</v>
      </c>
      <c r="G14">
        <v>86</v>
      </c>
      <c r="H14" t="s">
        <v>2483</v>
      </c>
      <c r="I14">
        <v>6.9000000000000006E-2</v>
      </c>
      <c r="J14">
        <v>822</v>
      </c>
    </row>
    <row r="15" spans="1:10" x14ac:dyDescent="0.25">
      <c r="A15" t="s">
        <v>66</v>
      </c>
      <c r="B15">
        <v>0.72</v>
      </c>
      <c r="C15">
        <v>43.07</v>
      </c>
      <c r="D15" t="s">
        <v>24</v>
      </c>
      <c r="E15">
        <v>40988423</v>
      </c>
      <c r="F15">
        <v>977</v>
      </c>
      <c r="G15">
        <v>1386</v>
      </c>
      <c r="H15" t="s">
        <v>1610</v>
      </c>
      <c r="I15">
        <v>9.0999999999999998E-2</v>
      </c>
      <c r="J15">
        <v>705</v>
      </c>
    </row>
    <row r="16" spans="1:10" x14ac:dyDescent="0.25">
      <c r="A16" t="s">
        <v>69</v>
      </c>
      <c r="B16">
        <v>1.18</v>
      </c>
      <c r="C16">
        <v>69.040000000000006</v>
      </c>
      <c r="D16" t="s">
        <v>21</v>
      </c>
      <c r="E16">
        <v>3054888</v>
      </c>
      <c r="F16">
        <v>698</v>
      </c>
      <c r="G16">
        <v>724</v>
      </c>
      <c r="H16" t="s">
        <v>2484</v>
      </c>
      <c r="I16">
        <v>0.105</v>
      </c>
      <c r="J16">
        <v>795</v>
      </c>
    </row>
    <row r="17" spans="1:10" x14ac:dyDescent="0.25">
      <c r="A17" t="s">
        <v>2485</v>
      </c>
      <c r="B17">
        <v>0.52</v>
      </c>
      <c r="C17">
        <v>70.08</v>
      </c>
      <c r="D17" t="s">
        <v>72</v>
      </c>
      <c r="E17">
        <v>12894617</v>
      </c>
      <c r="F17">
        <v>274</v>
      </c>
      <c r="G17">
        <v>1332</v>
      </c>
      <c r="H17" t="s">
        <v>2486</v>
      </c>
      <c r="I17">
        <v>4.2000000000000003E-2</v>
      </c>
      <c r="J17">
        <v>732</v>
      </c>
    </row>
    <row r="18" spans="1:10" x14ac:dyDescent="0.25">
      <c r="A18" t="s">
        <v>77</v>
      </c>
      <c r="B18">
        <v>1.25</v>
      </c>
      <c r="C18">
        <v>55.04</v>
      </c>
      <c r="D18" t="s">
        <v>1613</v>
      </c>
      <c r="E18">
        <v>2730645</v>
      </c>
      <c r="F18">
        <v>966</v>
      </c>
      <c r="G18">
        <v>296</v>
      </c>
      <c r="H18" t="s">
        <v>2487</v>
      </c>
      <c r="I18">
        <v>0.11899999999999999</v>
      </c>
      <c r="J18">
        <v>834</v>
      </c>
    </row>
    <row r="19" spans="1:10" x14ac:dyDescent="0.25">
      <c r="A19" t="s">
        <v>85</v>
      </c>
      <c r="B19">
        <v>1.1499999999999999</v>
      </c>
      <c r="C19">
        <v>60.03</v>
      </c>
      <c r="D19" t="s">
        <v>86</v>
      </c>
      <c r="E19">
        <v>90226578</v>
      </c>
      <c r="F19">
        <v>4944</v>
      </c>
      <c r="G19">
        <v>3788</v>
      </c>
      <c r="H19" t="s">
        <v>2488</v>
      </c>
      <c r="I19">
        <v>9.9000000000000005E-2</v>
      </c>
      <c r="J19">
        <v>931</v>
      </c>
    </row>
    <row r="20" spans="1:10" x14ac:dyDescent="0.25">
      <c r="A20" t="s">
        <v>2243</v>
      </c>
      <c r="B20">
        <v>1.55</v>
      </c>
      <c r="C20">
        <v>42.06</v>
      </c>
      <c r="D20" t="s">
        <v>83</v>
      </c>
      <c r="E20">
        <v>27409714</v>
      </c>
      <c r="F20">
        <v>700</v>
      </c>
      <c r="G20">
        <v>425</v>
      </c>
      <c r="H20" t="s">
        <v>2489</v>
      </c>
      <c r="I20">
        <v>0.13300000000000001</v>
      </c>
      <c r="J20">
        <v>812</v>
      </c>
    </row>
    <row r="21" spans="1:10" x14ac:dyDescent="0.25">
      <c r="A21" t="s">
        <v>93</v>
      </c>
      <c r="B21">
        <v>1.23</v>
      </c>
      <c r="C21">
        <v>55.04</v>
      </c>
      <c r="D21" t="s">
        <v>1613</v>
      </c>
      <c r="E21">
        <v>59555787</v>
      </c>
      <c r="F21">
        <v>3377</v>
      </c>
      <c r="G21">
        <v>3812</v>
      </c>
      <c r="H21" t="s">
        <v>2490</v>
      </c>
      <c r="I21">
        <v>0.13</v>
      </c>
      <c r="J21">
        <v>908</v>
      </c>
    </row>
    <row r="22" spans="1:10" x14ac:dyDescent="0.25">
      <c r="A22" t="s">
        <v>1622</v>
      </c>
      <c r="B22">
        <v>1.34</v>
      </c>
      <c r="C22">
        <v>55.07</v>
      </c>
      <c r="D22" t="s">
        <v>104</v>
      </c>
      <c r="E22">
        <v>10154710</v>
      </c>
      <c r="F22">
        <v>1853</v>
      </c>
      <c r="G22">
        <v>1215</v>
      </c>
      <c r="H22" t="s">
        <v>2491</v>
      </c>
      <c r="I22">
        <v>0.14399999999999999</v>
      </c>
      <c r="J22">
        <v>866</v>
      </c>
    </row>
    <row r="23" spans="1:10" x14ac:dyDescent="0.25">
      <c r="A23" t="s">
        <v>95</v>
      </c>
      <c r="B23">
        <v>1.31</v>
      </c>
      <c r="C23">
        <v>84.02</v>
      </c>
      <c r="D23" t="s">
        <v>1624</v>
      </c>
      <c r="E23">
        <v>75301208</v>
      </c>
      <c r="F23">
        <v>8250</v>
      </c>
      <c r="G23">
        <v>7277</v>
      </c>
      <c r="H23" t="s">
        <v>2492</v>
      </c>
      <c r="I23">
        <v>0.14000000000000001</v>
      </c>
      <c r="J23">
        <v>755</v>
      </c>
    </row>
    <row r="24" spans="1:10" x14ac:dyDescent="0.25">
      <c r="A24" t="s">
        <v>2493</v>
      </c>
      <c r="B24">
        <v>1.19</v>
      </c>
      <c r="C24">
        <v>93.02</v>
      </c>
      <c r="D24" t="s">
        <v>2494</v>
      </c>
      <c r="E24">
        <v>746728</v>
      </c>
      <c r="F24">
        <v>339</v>
      </c>
      <c r="G24">
        <v>359</v>
      </c>
      <c r="H24" t="s">
        <v>2495</v>
      </c>
      <c r="I24">
        <v>0.108</v>
      </c>
      <c r="J24">
        <v>723</v>
      </c>
    </row>
    <row r="25" spans="1:10" x14ac:dyDescent="0.25">
      <c r="A25" t="s">
        <v>2496</v>
      </c>
      <c r="B25">
        <v>0.23</v>
      </c>
      <c r="C25">
        <v>42.06</v>
      </c>
      <c r="D25" t="s">
        <v>83</v>
      </c>
      <c r="E25">
        <v>2501307</v>
      </c>
      <c r="F25">
        <v>174</v>
      </c>
      <c r="G25">
        <v>68</v>
      </c>
      <c r="H25" t="s">
        <v>2497</v>
      </c>
      <c r="I25">
        <v>0.127</v>
      </c>
      <c r="J25">
        <v>734</v>
      </c>
    </row>
    <row r="26" spans="1:10" x14ac:dyDescent="0.25">
      <c r="A26" t="s">
        <v>108</v>
      </c>
      <c r="B26">
        <v>2.5499999999999998</v>
      </c>
      <c r="C26">
        <v>93.06</v>
      </c>
      <c r="D26" t="s">
        <v>141</v>
      </c>
      <c r="E26">
        <v>34051990</v>
      </c>
      <c r="F26">
        <v>2682</v>
      </c>
      <c r="G26">
        <v>2442</v>
      </c>
      <c r="H26" t="s">
        <v>2498</v>
      </c>
      <c r="I26">
        <v>0.153</v>
      </c>
      <c r="J26">
        <v>910</v>
      </c>
    </row>
    <row r="27" spans="1:10" x14ac:dyDescent="0.25">
      <c r="A27" t="s">
        <v>115</v>
      </c>
      <c r="B27">
        <v>1.69</v>
      </c>
      <c r="C27">
        <v>94.05</v>
      </c>
      <c r="D27" t="s">
        <v>1637</v>
      </c>
      <c r="E27">
        <v>159805181</v>
      </c>
      <c r="F27">
        <v>7541</v>
      </c>
      <c r="G27">
        <v>6806</v>
      </c>
      <c r="H27" t="s">
        <v>2499</v>
      </c>
      <c r="I27">
        <v>0.14899999999999999</v>
      </c>
      <c r="J27">
        <v>926</v>
      </c>
    </row>
    <row r="28" spans="1:10" x14ac:dyDescent="0.25">
      <c r="A28" t="s">
        <v>118</v>
      </c>
      <c r="B28">
        <v>2.2000000000000002</v>
      </c>
      <c r="C28">
        <v>74.040000000000006</v>
      </c>
      <c r="D28" t="s">
        <v>119</v>
      </c>
      <c r="E28">
        <v>974016</v>
      </c>
      <c r="F28">
        <v>315</v>
      </c>
      <c r="G28">
        <v>241</v>
      </c>
      <c r="H28" t="s">
        <v>120</v>
      </c>
      <c r="I28">
        <v>0.113</v>
      </c>
      <c r="J28">
        <v>784</v>
      </c>
    </row>
    <row r="29" spans="1:10" x14ac:dyDescent="0.25">
      <c r="A29" t="s">
        <v>2500</v>
      </c>
      <c r="B29">
        <v>1.1399999999999999</v>
      </c>
      <c r="C29">
        <v>98.04</v>
      </c>
      <c r="D29" t="s">
        <v>700</v>
      </c>
      <c r="E29">
        <v>1146816</v>
      </c>
      <c r="F29">
        <v>394</v>
      </c>
      <c r="G29">
        <v>579</v>
      </c>
      <c r="H29" t="s">
        <v>2501</v>
      </c>
      <c r="I29">
        <v>0.121</v>
      </c>
      <c r="J29">
        <v>760</v>
      </c>
    </row>
    <row r="30" spans="1:10" x14ac:dyDescent="0.25">
      <c r="A30" t="s">
        <v>2502</v>
      </c>
      <c r="B30">
        <v>1.21</v>
      </c>
      <c r="C30">
        <v>54.03</v>
      </c>
      <c r="D30" t="s">
        <v>240</v>
      </c>
      <c r="E30">
        <v>16084946</v>
      </c>
      <c r="F30">
        <v>2868</v>
      </c>
      <c r="G30">
        <v>2337</v>
      </c>
      <c r="H30" t="s">
        <v>2503</v>
      </c>
      <c r="I30">
        <v>0.154</v>
      </c>
      <c r="J30">
        <v>701</v>
      </c>
    </row>
    <row r="31" spans="1:10" x14ac:dyDescent="0.25">
      <c r="A31" t="s">
        <v>2504</v>
      </c>
      <c r="B31">
        <v>1.41</v>
      </c>
      <c r="C31">
        <v>59.06</v>
      </c>
      <c r="D31" t="s">
        <v>29</v>
      </c>
      <c r="E31">
        <v>3821879</v>
      </c>
      <c r="F31">
        <v>624</v>
      </c>
      <c r="G31">
        <v>1214</v>
      </c>
      <c r="H31" t="s">
        <v>2505</v>
      </c>
      <c r="I31">
        <v>0.14399999999999999</v>
      </c>
      <c r="J31">
        <v>755</v>
      </c>
    </row>
    <row r="32" spans="1:10" x14ac:dyDescent="0.25">
      <c r="A32" t="s">
        <v>1643</v>
      </c>
      <c r="B32">
        <v>1.51</v>
      </c>
      <c r="C32">
        <v>82.04</v>
      </c>
      <c r="D32" t="s">
        <v>335</v>
      </c>
      <c r="E32">
        <v>160000741</v>
      </c>
      <c r="F32">
        <v>6484</v>
      </c>
      <c r="G32">
        <v>9968</v>
      </c>
      <c r="H32" t="s">
        <v>2506</v>
      </c>
      <c r="I32">
        <v>0.16400000000000001</v>
      </c>
      <c r="J32">
        <v>799</v>
      </c>
    </row>
    <row r="33" spans="1:10" x14ac:dyDescent="0.25">
      <c r="A33" t="s">
        <v>149</v>
      </c>
      <c r="B33">
        <v>1.27</v>
      </c>
      <c r="C33">
        <v>43.03</v>
      </c>
      <c r="D33" t="s">
        <v>18</v>
      </c>
      <c r="E33">
        <v>21937846</v>
      </c>
      <c r="F33">
        <v>1709</v>
      </c>
      <c r="G33">
        <v>941</v>
      </c>
      <c r="H33" t="s">
        <v>2507</v>
      </c>
      <c r="I33">
        <v>0.14199999999999999</v>
      </c>
      <c r="J33">
        <v>970</v>
      </c>
    </row>
    <row r="34" spans="1:10" x14ac:dyDescent="0.25">
      <c r="A34" t="s">
        <v>153</v>
      </c>
      <c r="B34">
        <v>1.21</v>
      </c>
      <c r="C34">
        <v>98.03</v>
      </c>
      <c r="D34" t="s">
        <v>154</v>
      </c>
      <c r="E34">
        <v>71215255</v>
      </c>
      <c r="F34">
        <v>4119</v>
      </c>
      <c r="G34">
        <v>6567</v>
      </c>
      <c r="H34" t="s">
        <v>2508</v>
      </c>
      <c r="I34">
        <v>0.13700000000000001</v>
      </c>
      <c r="J34">
        <v>877</v>
      </c>
    </row>
    <row r="35" spans="1:10" x14ac:dyDescent="0.25">
      <c r="A35" t="s">
        <v>164</v>
      </c>
      <c r="B35">
        <v>2.97</v>
      </c>
      <c r="C35">
        <v>93.06</v>
      </c>
      <c r="D35" t="s">
        <v>141</v>
      </c>
      <c r="E35">
        <v>31597712</v>
      </c>
      <c r="F35">
        <v>937</v>
      </c>
      <c r="G35">
        <v>1966</v>
      </c>
      <c r="H35" t="s">
        <v>2254</v>
      </c>
      <c r="I35">
        <v>0.161</v>
      </c>
      <c r="J35">
        <v>907</v>
      </c>
    </row>
    <row r="36" spans="1:10" x14ac:dyDescent="0.25">
      <c r="A36" t="s">
        <v>1664</v>
      </c>
      <c r="B36">
        <v>1.24</v>
      </c>
      <c r="C36">
        <v>81.040000000000006</v>
      </c>
      <c r="D36" t="s">
        <v>1665</v>
      </c>
      <c r="E36">
        <v>8917321</v>
      </c>
      <c r="F36">
        <v>1174</v>
      </c>
      <c r="G36">
        <v>1121</v>
      </c>
      <c r="H36" t="s">
        <v>2509</v>
      </c>
      <c r="I36">
        <v>0.16300000000000001</v>
      </c>
      <c r="J36">
        <v>787</v>
      </c>
    </row>
    <row r="37" spans="1:10" x14ac:dyDescent="0.25">
      <c r="A37" t="s">
        <v>2256</v>
      </c>
      <c r="B37">
        <v>1.1599999999999999</v>
      </c>
      <c r="C37">
        <v>43.04</v>
      </c>
      <c r="D37" t="s">
        <v>32</v>
      </c>
      <c r="E37">
        <v>288442707</v>
      </c>
      <c r="F37">
        <v>4670</v>
      </c>
      <c r="G37">
        <v>5095</v>
      </c>
      <c r="H37" t="s">
        <v>2510</v>
      </c>
      <c r="I37">
        <v>0.16300000000000001</v>
      </c>
      <c r="J37">
        <v>967</v>
      </c>
    </row>
    <row r="38" spans="1:10" x14ac:dyDescent="0.25">
      <c r="A38" t="s">
        <v>2511</v>
      </c>
      <c r="B38">
        <v>2</v>
      </c>
      <c r="C38">
        <v>94.05</v>
      </c>
      <c r="D38" t="s">
        <v>1637</v>
      </c>
      <c r="E38">
        <v>6931385</v>
      </c>
      <c r="F38">
        <v>1075</v>
      </c>
      <c r="G38">
        <v>1057</v>
      </c>
      <c r="H38" t="s">
        <v>2512</v>
      </c>
      <c r="I38">
        <v>0.152</v>
      </c>
      <c r="J38">
        <v>715</v>
      </c>
    </row>
    <row r="39" spans="1:10" x14ac:dyDescent="0.25">
      <c r="A39" t="s">
        <v>2513</v>
      </c>
      <c r="B39">
        <v>1.25</v>
      </c>
      <c r="C39">
        <v>81.040000000000006</v>
      </c>
      <c r="D39" t="s">
        <v>1665</v>
      </c>
      <c r="E39">
        <v>4000042</v>
      </c>
      <c r="F39">
        <v>675</v>
      </c>
      <c r="G39">
        <v>874</v>
      </c>
      <c r="H39" t="s">
        <v>1670</v>
      </c>
      <c r="I39">
        <v>0.156</v>
      </c>
      <c r="J39">
        <v>814</v>
      </c>
    </row>
    <row r="40" spans="1:10" x14ac:dyDescent="0.25">
      <c r="A40" t="s">
        <v>179</v>
      </c>
      <c r="B40">
        <v>2.65</v>
      </c>
      <c r="C40">
        <v>42.05</v>
      </c>
      <c r="D40" t="s">
        <v>180</v>
      </c>
      <c r="E40">
        <v>6030716</v>
      </c>
      <c r="F40">
        <v>400</v>
      </c>
      <c r="G40">
        <v>239</v>
      </c>
      <c r="H40" t="s">
        <v>2514</v>
      </c>
      <c r="I40">
        <v>0.17299999999999999</v>
      </c>
      <c r="J40">
        <v>935</v>
      </c>
    </row>
    <row r="41" spans="1:10" x14ac:dyDescent="0.25">
      <c r="A41" t="s">
        <v>176</v>
      </c>
      <c r="B41">
        <v>1.1399999999999999</v>
      </c>
      <c r="C41">
        <v>96.02</v>
      </c>
      <c r="D41" t="s">
        <v>1671</v>
      </c>
      <c r="E41">
        <v>30464267</v>
      </c>
      <c r="F41">
        <v>1606</v>
      </c>
      <c r="G41">
        <v>3858</v>
      </c>
      <c r="H41" t="s">
        <v>2515</v>
      </c>
      <c r="I41">
        <v>0.14099999999999999</v>
      </c>
      <c r="J41">
        <v>898</v>
      </c>
    </row>
    <row r="42" spans="1:10" x14ac:dyDescent="0.25">
      <c r="A42" t="s">
        <v>2516</v>
      </c>
      <c r="B42">
        <v>1.24</v>
      </c>
      <c r="C42">
        <v>57.07</v>
      </c>
      <c r="D42" t="s">
        <v>2517</v>
      </c>
      <c r="E42">
        <v>3568716</v>
      </c>
      <c r="F42">
        <v>701</v>
      </c>
      <c r="G42">
        <v>813</v>
      </c>
      <c r="H42" t="s">
        <v>2518</v>
      </c>
      <c r="I42">
        <v>0.115</v>
      </c>
      <c r="J42">
        <v>799</v>
      </c>
    </row>
    <row r="43" spans="1:10" x14ac:dyDescent="0.25">
      <c r="A43" t="s">
        <v>197</v>
      </c>
      <c r="B43">
        <v>0.82</v>
      </c>
      <c r="C43">
        <v>43.04</v>
      </c>
      <c r="D43" t="s">
        <v>32</v>
      </c>
      <c r="E43">
        <v>3784519</v>
      </c>
      <c r="F43">
        <v>389</v>
      </c>
      <c r="G43">
        <v>155</v>
      </c>
      <c r="H43" t="s">
        <v>2519</v>
      </c>
      <c r="I43">
        <v>0.113</v>
      </c>
      <c r="J43">
        <v>901</v>
      </c>
    </row>
    <row r="44" spans="1:10" x14ac:dyDescent="0.25">
      <c r="A44" t="s">
        <v>151</v>
      </c>
      <c r="B44">
        <v>1.24</v>
      </c>
      <c r="C44">
        <v>55.04</v>
      </c>
      <c r="D44" t="s">
        <v>1613</v>
      </c>
      <c r="E44">
        <v>8723244</v>
      </c>
      <c r="F44">
        <v>891</v>
      </c>
      <c r="G44">
        <v>819</v>
      </c>
      <c r="H44" t="s">
        <v>2520</v>
      </c>
      <c r="I44">
        <v>0.17599999999999999</v>
      </c>
      <c r="J44">
        <v>764</v>
      </c>
    </row>
    <row r="45" spans="1:10" x14ac:dyDescent="0.25">
      <c r="A45" t="s">
        <v>189</v>
      </c>
      <c r="B45">
        <v>1.89</v>
      </c>
      <c r="C45">
        <v>107.07</v>
      </c>
      <c r="D45" t="s">
        <v>190</v>
      </c>
      <c r="E45">
        <v>1987279</v>
      </c>
      <c r="F45">
        <v>279</v>
      </c>
      <c r="G45">
        <v>491</v>
      </c>
      <c r="H45" t="s">
        <v>2521</v>
      </c>
      <c r="I45">
        <v>0.16600000000000001</v>
      </c>
      <c r="J45">
        <v>732</v>
      </c>
    </row>
    <row r="46" spans="1:10" x14ac:dyDescent="0.25">
      <c r="A46" t="s">
        <v>2522</v>
      </c>
      <c r="B46">
        <v>2.4500000000000002</v>
      </c>
      <c r="C46">
        <v>106.07</v>
      </c>
      <c r="D46" t="s">
        <v>1205</v>
      </c>
      <c r="E46">
        <v>4709802</v>
      </c>
      <c r="F46">
        <v>751</v>
      </c>
      <c r="G46">
        <v>870</v>
      </c>
      <c r="H46" t="s">
        <v>2523</v>
      </c>
      <c r="I46">
        <v>0.16200000000000001</v>
      </c>
      <c r="J46">
        <v>826</v>
      </c>
    </row>
    <row r="47" spans="1:10" x14ac:dyDescent="0.25">
      <c r="A47" t="s">
        <v>209</v>
      </c>
      <c r="B47">
        <v>1.29</v>
      </c>
      <c r="C47">
        <v>95.01</v>
      </c>
      <c r="D47" t="s">
        <v>187</v>
      </c>
      <c r="E47">
        <v>75493034</v>
      </c>
      <c r="F47">
        <v>5529</v>
      </c>
      <c r="G47">
        <v>5663</v>
      </c>
      <c r="H47" t="s">
        <v>2524</v>
      </c>
      <c r="I47">
        <v>0.157</v>
      </c>
      <c r="J47">
        <v>899</v>
      </c>
    </row>
    <row r="48" spans="1:10" x14ac:dyDescent="0.25">
      <c r="A48" t="s">
        <v>216</v>
      </c>
      <c r="B48">
        <v>1.71</v>
      </c>
      <c r="C48">
        <v>108.07</v>
      </c>
      <c r="D48" t="s">
        <v>1692</v>
      </c>
      <c r="E48">
        <v>5750677</v>
      </c>
      <c r="F48">
        <v>354</v>
      </c>
      <c r="G48">
        <v>1454</v>
      </c>
      <c r="H48" t="s">
        <v>2525</v>
      </c>
      <c r="I48">
        <v>0.19500000000000001</v>
      </c>
      <c r="J48">
        <v>855</v>
      </c>
    </row>
    <row r="49" spans="1:10" x14ac:dyDescent="0.25">
      <c r="A49" t="s">
        <v>224</v>
      </c>
      <c r="B49">
        <v>1.83</v>
      </c>
      <c r="C49">
        <v>43.04</v>
      </c>
      <c r="D49" t="s">
        <v>32</v>
      </c>
      <c r="E49">
        <v>16836699</v>
      </c>
      <c r="F49">
        <v>841</v>
      </c>
      <c r="G49">
        <v>696</v>
      </c>
      <c r="H49" t="s">
        <v>2526</v>
      </c>
      <c r="I49">
        <v>0.14899999999999999</v>
      </c>
      <c r="J49">
        <v>928</v>
      </c>
    </row>
    <row r="50" spans="1:10" x14ac:dyDescent="0.25">
      <c r="A50" t="s">
        <v>245</v>
      </c>
      <c r="B50">
        <v>1.06</v>
      </c>
      <c r="C50">
        <v>98.04</v>
      </c>
      <c r="D50" t="s">
        <v>700</v>
      </c>
      <c r="E50">
        <v>1375110</v>
      </c>
      <c r="F50">
        <v>265</v>
      </c>
      <c r="G50">
        <v>479</v>
      </c>
      <c r="H50" t="s">
        <v>2527</v>
      </c>
      <c r="I50">
        <v>0.156</v>
      </c>
      <c r="J50">
        <v>716</v>
      </c>
    </row>
    <row r="51" spans="1:10" x14ac:dyDescent="0.25">
      <c r="A51" t="s">
        <v>226</v>
      </c>
      <c r="B51">
        <v>1.31</v>
      </c>
      <c r="C51">
        <v>42.06</v>
      </c>
      <c r="D51" t="s">
        <v>83</v>
      </c>
      <c r="E51">
        <v>114383115</v>
      </c>
      <c r="F51">
        <v>2601</v>
      </c>
      <c r="G51">
        <v>2194</v>
      </c>
      <c r="H51" t="s">
        <v>2528</v>
      </c>
      <c r="I51">
        <v>0.17100000000000001</v>
      </c>
      <c r="J51">
        <v>931</v>
      </c>
    </row>
    <row r="52" spans="1:10" x14ac:dyDescent="0.25">
      <c r="A52" t="s">
        <v>228</v>
      </c>
      <c r="B52">
        <v>1.85</v>
      </c>
      <c r="C52">
        <v>107.06</v>
      </c>
      <c r="D52" t="s">
        <v>1699</v>
      </c>
      <c r="E52">
        <v>41771737</v>
      </c>
      <c r="F52">
        <v>1848</v>
      </c>
      <c r="G52">
        <v>3511</v>
      </c>
      <c r="H52" t="s">
        <v>230</v>
      </c>
      <c r="I52">
        <v>0.155</v>
      </c>
      <c r="J52">
        <v>934</v>
      </c>
    </row>
    <row r="53" spans="1:10" x14ac:dyDescent="0.25">
      <c r="A53" t="s">
        <v>2529</v>
      </c>
      <c r="B53">
        <v>1.22</v>
      </c>
      <c r="C53">
        <v>79.06</v>
      </c>
      <c r="D53" t="s">
        <v>243</v>
      </c>
      <c r="E53">
        <v>2079536</v>
      </c>
      <c r="F53">
        <v>259</v>
      </c>
      <c r="G53">
        <v>249</v>
      </c>
      <c r="H53" t="s">
        <v>2530</v>
      </c>
      <c r="I53">
        <v>0.17599999999999999</v>
      </c>
      <c r="J53">
        <v>706</v>
      </c>
    </row>
    <row r="54" spans="1:10" x14ac:dyDescent="0.25">
      <c r="A54" t="s">
        <v>254</v>
      </c>
      <c r="B54">
        <v>1.43</v>
      </c>
      <c r="C54">
        <v>106.05</v>
      </c>
      <c r="D54" t="s">
        <v>255</v>
      </c>
      <c r="E54">
        <v>1563622</v>
      </c>
      <c r="F54">
        <v>393</v>
      </c>
      <c r="G54">
        <v>471</v>
      </c>
      <c r="H54" t="s">
        <v>2531</v>
      </c>
      <c r="I54">
        <v>0.155</v>
      </c>
      <c r="J54">
        <v>865</v>
      </c>
    </row>
    <row r="55" spans="1:10" x14ac:dyDescent="0.25">
      <c r="A55" t="s">
        <v>257</v>
      </c>
      <c r="B55">
        <v>0.6</v>
      </c>
      <c r="C55">
        <v>43.04</v>
      </c>
      <c r="D55" t="s">
        <v>32</v>
      </c>
      <c r="E55">
        <v>12036555</v>
      </c>
      <c r="F55">
        <v>491</v>
      </c>
      <c r="G55">
        <v>529</v>
      </c>
      <c r="H55" t="s">
        <v>2532</v>
      </c>
      <c r="I55">
        <v>0.14799999999999999</v>
      </c>
      <c r="J55">
        <v>882</v>
      </c>
    </row>
    <row r="56" spans="1:10" x14ac:dyDescent="0.25">
      <c r="A56" t="s">
        <v>259</v>
      </c>
      <c r="B56">
        <v>1.22</v>
      </c>
      <c r="C56">
        <v>68.040000000000006</v>
      </c>
      <c r="D56" t="s">
        <v>351</v>
      </c>
      <c r="E56">
        <v>12997588</v>
      </c>
      <c r="F56">
        <v>2087</v>
      </c>
      <c r="G56">
        <v>1546</v>
      </c>
      <c r="H56" t="s">
        <v>2533</v>
      </c>
      <c r="I56">
        <v>0.17499999999999999</v>
      </c>
      <c r="J56">
        <v>827</v>
      </c>
    </row>
    <row r="57" spans="1:10" x14ac:dyDescent="0.25">
      <c r="A57" t="s">
        <v>1719</v>
      </c>
      <c r="B57">
        <v>1.2</v>
      </c>
      <c r="C57">
        <v>57.05</v>
      </c>
      <c r="D57" t="s">
        <v>617</v>
      </c>
      <c r="E57">
        <v>3269015</v>
      </c>
      <c r="F57">
        <v>1111</v>
      </c>
      <c r="G57">
        <v>838</v>
      </c>
      <c r="H57" t="s">
        <v>2534</v>
      </c>
      <c r="I57">
        <v>0.13900000000000001</v>
      </c>
      <c r="J57">
        <v>828</v>
      </c>
    </row>
    <row r="58" spans="1:10" x14ac:dyDescent="0.25">
      <c r="A58" t="s">
        <v>2535</v>
      </c>
      <c r="B58">
        <v>2.64</v>
      </c>
      <c r="C58">
        <v>107.07</v>
      </c>
      <c r="D58" t="s">
        <v>190</v>
      </c>
      <c r="E58">
        <v>10315489</v>
      </c>
      <c r="F58">
        <v>744</v>
      </c>
      <c r="G58">
        <v>1036</v>
      </c>
      <c r="H58" t="s">
        <v>2536</v>
      </c>
      <c r="I58">
        <v>0.16800000000000001</v>
      </c>
      <c r="J58">
        <v>882</v>
      </c>
    </row>
    <row r="59" spans="1:10" x14ac:dyDescent="0.25">
      <c r="A59" t="s">
        <v>277</v>
      </c>
      <c r="B59">
        <v>1.17</v>
      </c>
      <c r="C59">
        <v>67.069999999999993</v>
      </c>
      <c r="D59" t="s">
        <v>1675</v>
      </c>
      <c r="E59">
        <v>7919835</v>
      </c>
      <c r="F59">
        <v>931</v>
      </c>
      <c r="G59">
        <v>972</v>
      </c>
      <c r="H59" t="s">
        <v>2537</v>
      </c>
      <c r="I59">
        <v>0.161</v>
      </c>
      <c r="J59">
        <v>827</v>
      </c>
    </row>
    <row r="60" spans="1:10" x14ac:dyDescent="0.25">
      <c r="A60" t="s">
        <v>284</v>
      </c>
      <c r="B60">
        <v>1.17</v>
      </c>
      <c r="C60">
        <v>55.04</v>
      </c>
      <c r="D60" t="s">
        <v>1613</v>
      </c>
      <c r="E60">
        <v>21782852</v>
      </c>
      <c r="F60">
        <v>1306</v>
      </c>
      <c r="G60">
        <v>1730</v>
      </c>
      <c r="H60" t="s">
        <v>2538</v>
      </c>
      <c r="I60">
        <v>0.17699999999999999</v>
      </c>
      <c r="J60">
        <v>861</v>
      </c>
    </row>
    <row r="61" spans="1:10" x14ac:dyDescent="0.25">
      <c r="A61" t="s">
        <v>289</v>
      </c>
      <c r="B61">
        <v>2.42</v>
      </c>
      <c r="C61">
        <v>107.07</v>
      </c>
      <c r="D61" t="s">
        <v>190</v>
      </c>
      <c r="E61">
        <v>1641159</v>
      </c>
      <c r="F61">
        <v>243</v>
      </c>
      <c r="G61">
        <v>469</v>
      </c>
      <c r="H61" t="s">
        <v>1726</v>
      </c>
      <c r="I61">
        <v>0.17100000000000001</v>
      </c>
      <c r="J61">
        <v>804</v>
      </c>
    </row>
    <row r="62" spans="1:10" x14ac:dyDescent="0.25">
      <c r="A62" t="s">
        <v>307</v>
      </c>
      <c r="B62">
        <v>1.19</v>
      </c>
      <c r="C62">
        <v>79.06</v>
      </c>
      <c r="D62" t="s">
        <v>243</v>
      </c>
      <c r="E62">
        <v>3406226</v>
      </c>
      <c r="F62">
        <v>762</v>
      </c>
      <c r="G62">
        <v>501</v>
      </c>
      <c r="H62" t="s">
        <v>2539</v>
      </c>
      <c r="I62">
        <v>0.14799999999999999</v>
      </c>
      <c r="J62">
        <v>817</v>
      </c>
    </row>
    <row r="63" spans="1:10" x14ac:dyDescent="0.25">
      <c r="A63" t="s">
        <v>749</v>
      </c>
      <c r="B63">
        <v>3.88</v>
      </c>
      <c r="C63">
        <v>42.05</v>
      </c>
      <c r="D63" t="s">
        <v>180</v>
      </c>
      <c r="E63">
        <v>911298</v>
      </c>
      <c r="F63">
        <v>317</v>
      </c>
      <c r="G63">
        <v>41</v>
      </c>
      <c r="H63" t="s">
        <v>2540</v>
      </c>
      <c r="I63">
        <v>0.18</v>
      </c>
      <c r="J63">
        <v>711</v>
      </c>
    </row>
    <row r="64" spans="1:10" x14ac:dyDescent="0.25">
      <c r="A64" t="s">
        <v>365</v>
      </c>
      <c r="B64">
        <v>1.1599999999999999</v>
      </c>
      <c r="C64">
        <v>110.04</v>
      </c>
      <c r="D64" t="s">
        <v>1735</v>
      </c>
      <c r="E64">
        <v>732282</v>
      </c>
      <c r="F64">
        <v>150</v>
      </c>
      <c r="G64">
        <v>345</v>
      </c>
      <c r="H64" t="s">
        <v>2541</v>
      </c>
      <c r="I64">
        <v>0.14299999999999999</v>
      </c>
      <c r="J64">
        <v>730</v>
      </c>
    </row>
    <row r="65" spans="1:10" x14ac:dyDescent="0.25">
      <c r="A65" t="s">
        <v>331</v>
      </c>
      <c r="B65">
        <v>1.08</v>
      </c>
      <c r="C65">
        <v>57.05</v>
      </c>
      <c r="D65" t="s">
        <v>617</v>
      </c>
      <c r="E65">
        <v>19855338</v>
      </c>
      <c r="F65">
        <v>5068</v>
      </c>
      <c r="G65">
        <v>4220</v>
      </c>
      <c r="H65" t="s">
        <v>2542</v>
      </c>
      <c r="I65">
        <v>0.15</v>
      </c>
      <c r="J65">
        <v>790</v>
      </c>
    </row>
    <row r="66" spans="1:10" x14ac:dyDescent="0.25">
      <c r="A66" t="s">
        <v>2543</v>
      </c>
      <c r="B66">
        <v>1.17</v>
      </c>
      <c r="C66">
        <v>95.02</v>
      </c>
      <c r="D66" t="s">
        <v>282</v>
      </c>
      <c r="E66">
        <v>531376</v>
      </c>
      <c r="F66">
        <v>144</v>
      </c>
      <c r="G66">
        <v>165</v>
      </c>
      <c r="H66" t="s">
        <v>2544</v>
      </c>
      <c r="I66">
        <v>8.7999999999999995E-2</v>
      </c>
      <c r="J66">
        <v>745</v>
      </c>
    </row>
    <row r="67" spans="1:10" x14ac:dyDescent="0.25">
      <c r="A67" t="s">
        <v>345</v>
      </c>
      <c r="B67">
        <v>1.52</v>
      </c>
      <c r="C67">
        <v>43.04</v>
      </c>
      <c r="D67" t="s">
        <v>32</v>
      </c>
      <c r="E67">
        <v>28321216</v>
      </c>
      <c r="F67">
        <v>1907</v>
      </c>
      <c r="G67">
        <v>820</v>
      </c>
      <c r="H67" t="s">
        <v>2545</v>
      </c>
      <c r="I67">
        <v>0.14399999999999999</v>
      </c>
      <c r="J67">
        <v>859</v>
      </c>
    </row>
    <row r="68" spans="1:10" x14ac:dyDescent="0.25">
      <c r="A68" t="s">
        <v>350</v>
      </c>
      <c r="B68">
        <v>1.32</v>
      </c>
      <c r="C68">
        <v>68.040000000000006</v>
      </c>
      <c r="D68" t="s">
        <v>351</v>
      </c>
      <c r="E68">
        <v>11319271</v>
      </c>
      <c r="F68">
        <v>2723</v>
      </c>
      <c r="G68">
        <v>2000</v>
      </c>
      <c r="H68" t="s">
        <v>2546</v>
      </c>
      <c r="I68">
        <v>0.17499999999999999</v>
      </c>
      <c r="J68">
        <v>829</v>
      </c>
    </row>
    <row r="69" spans="1:10" x14ac:dyDescent="0.25">
      <c r="A69" t="s">
        <v>2547</v>
      </c>
      <c r="B69">
        <v>0.34</v>
      </c>
      <c r="C69">
        <v>41.06</v>
      </c>
      <c r="D69" t="s">
        <v>294</v>
      </c>
      <c r="E69">
        <v>1191178</v>
      </c>
      <c r="F69">
        <v>257</v>
      </c>
      <c r="G69">
        <v>79</v>
      </c>
      <c r="H69" t="s">
        <v>2548</v>
      </c>
      <c r="I69">
        <v>0.17399999999999999</v>
      </c>
      <c r="J69">
        <v>720</v>
      </c>
    </row>
    <row r="70" spans="1:10" x14ac:dyDescent="0.25">
      <c r="A70" t="s">
        <v>362</v>
      </c>
      <c r="B70">
        <v>1.18</v>
      </c>
      <c r="C70">
        <v>95.01</v>
      </c>
      <c r="D70" t="s">
        <v>187</v>
      </c>
      <c r="E70">
        <v>25423089</v>
      </c>
      <c r="F70">
        <v>3120</v>
      </c>
      <c r="G70">
        <v>4687</v>
      </c>
      <c r="H70" t="s">
        <v>2283</v>
      </c>
      <c r="I70">
        <v>0.14899999999999999</v>
      </c>
      <c r="J70">
        <v>944</v>
      </c>
    </row>
    <row r="71" spans="1:10" x14ac:dyDescent="0.25">
      <c r="A71" t="s">
        <v>367</v>
      </c>
      <c r="B71">
        <v>1.04</v>
      </c>
      <c r="C71">
        <v>41.06</v>
      </c>
      <c r="D71" t="s">
        <v>294</v>
      </c>
      <c r="E71">
        <v>24613175</v>
      </c>
      <c r="F71">
        <v>3966</v>
      </c>
      <c r="G71">
        <v>1246</v>
      </c>
      <c r="H71" t="s">
        <v>2549</v>
      </c>
      <c r="I71">
        <v>0.17799999999999999</v>
      </c>
      <c r="J71">
        <v>831</v>
      </c>
    </row>
    <row r="72" spans="1:10" x14ac:dyDescent="0.25">
      <c r="A72" t="s">
        <v>375</v>
      </c>
      <c r="B72">
        <v>1.1599999999999999</v>
      </c>
      <c r="C72">
        <v>43.04</v>
      </c>
      <c r="D72" t="s">
        <v>32</v>
      </c>
      <c r="E72">
        <v>4456904</v>
      </c>
      <c r="F72">
        <v>368</v>
      </c>
      <c r="G72">
        <v>219</v>
      </c>
      <c r="H72" t="s">
        <v>2550</v>
      </c>
      <c r="I72">
        <v>0.189</v>
      </c>
      <c r="J72">
        <v>911</v>
      </c>
    </row>
    <row r="73" spans="1:10" x14ac:dyDescent="0.25">
      <c r="A73" t="s">
        <v>286</v>
      </c>
      <c r="B73">
        <v>0.96</v>
      </c>
      <c r="C73">
        <v>117.07</v>
      </c>
      <c r="D73" t="s">
        <v>287</v>
      </c>
      <c r="E73">
        <v>2499739</v>
      </c>
      <c r="F73">
        <v>585</v>
      </c>
      <c r="G73">
        <v>965</v>
      </c>
      <c r="H73" t="s">
        <v>2551</v>
      </c>
      <c r="I73">
        <v>0.126</v>
      </c>
      <c r="J73">
        <v>903</v>
      </c>
    </row>
    <row r="74" spans="1:10" x14ac:dyDescent="0.25">
      <c r="A74" t="s">
        <v>2552</v>
      </c>
      <c r="B74">
        <v>1.05</v>
      </c>
      <c r="C74">
        <v>117.07</v>
      </c>
      <c r="D74" t="s">
        <v>287</v>
      </c>
      <c r="E74">
        <v>2576121</v>
      </c>
      <c r="F74">
        <v>413</v>
      </c>
      <c r="G74">
        <v>890</v>
      </c>
      <c r="H74" t="s">
        <v>2553</v>
      </c>
      <c r="I74">
        <v>0.13100000000000001</v>
      </c>
      <c r="J74">
        <v>862</v>
      </c>
    </row>
    <row r="75" spans="1:10" x14ac:dyDescent="0.25">
      <c r="A75" t="s">
        <v>383</v>
      </c>
      <c r="B75">
        <v>1.0900000000000001</v>
      </c>
      <c r="C75">
        <v>118.04</v>
      </c>
      <c r="D75" t="s">
        <v>1278</v>
      </c>
      <c r="E75">
        <v>22518600</v>
      </c>
      <c r="F75">
        <v>1092</v>
      </c>
      <c r="G75">
        <v>8943</v>
      </c>
      <c r="H75" t="s">
        <v>385</v>
      </c>
      <c r="I75">
        <v>0.13900000000000001</v>
      </c>
      <c r="J75">
        <v>936</v>
      </c>
    </row>
    <row r="76" spans="1:10" x14ac:dyDescent="0.25">
      <c r="A76" t="s">
        <v>530</v>
      </c>
      <c r="B76">
        <v>1.2</v>
      </c>
      <c r="C76">
        <v>82.05</v>
      </c>
      <c r="D76" t="s">
        <v>1805</v>
      </c>
      <c r="E76">
        <v>2229828</v>
      </c>
      <c r="F76">
        <v>394</v>
      </c>
      <c r="G76">
        <v>513</v>
      </c>
      <c r="H76" t="s">
        <v>2554</v>
      </c>
      <c r="I76">
        <v>0.16400000000000001</v>
      </c>
      <c r="J76">
        <v>774</v>
      </c>
    </row>
    <row r="77" spans="1:10" x14ac:dyDescent="0.25">
      <c r="A77" t="s">
        <v>414</v>
      </c>
      <c r="B77">
        <v>2.76</v>
      </c>
      <c r="C77">
        <v>109.05</v>
      </c>
      <c r="D77" t="s">
        <v>415</v>
      </c>
      <c r="E77">
        <v>7123284</v>
      </c>
      <c r="F77">
        <v>1122</v>
      </c>
      <c r="G77">
        <v>1127</v>
      </c>
      <c r="H77" t="s">
        <v>2555</v>
      </c>
      <c r="I77">
        <v>0.16600000000000001</v>
      </c>
      <c r="J77">
        <v>885</v>
      </c>
    </row>
    <row r="78" spans="1:10" x14ac:dyDescent="0.25">
      <c r="A78" t="s">
        <v>417</v>
      </c>
      <c r="B78">
        <v>1.27</v>
      </c>
      <c r="C78">
        <v>69.040000000000006</v>
      </c>
      <c r="D78" t="s">
        <v>21</v>
      </c>
      <c r="E78">
        <v>17047439</v>
      </c>
      <c r="F78">
        <v>1585</v>
      </c>
      <c r="G78">
        <v>1911</v>
      </c>
      <c r="H78" t="s">
        <v>2556</v>
      </c>
      <c r="I78">
        <v>0.17100000000000001</v>
      </c>
      <c r="J78">
        <v>865</v>
      </c>
    </row>
    <row r="79" spans="1:10" x14ac:dyDescent="0.25">
      <c r="A79" t="s">
        <v>421</v>
      </c>
      <c r="B79">
        <v>0.66</v>
      </c>
      <c r="C79">
        <v>109.05</v>
      </c>
      <c r="D79" t="s">
        <v>415</v>
      </c>
      <c r="E79">
        <v>3144381</v>
      </c>
      <c r="F79">
        <v>249</v>
      </c>
      <c r="G79">
        <v>740</v>
      </c>
      <c r="H79" t="s">
        <v>2557</v>
      </c>
      <c r="I79">
        <v>0.14499999999999999</v>
      </c>
      <c r="J79">
        <v>897</v>
      </c>
    </row>
    <row r="80" spans="1:10" x14ac:dyDescent="0.25">
      <c r="A80" t="s">
        <v>2558</v>
      </c>
      <c r="B80">
        <v>1.34</v>
      </c>
      <c r="C80">
        <v>71.06</v>
      </c>
      <c r="D80" t="s">
        <v>1640</v>
      </c>
      <c r="E80">
        <v>36418827</v>
      </c>
      <c r="F80">
        <v>1960</v>
      </c>
      <c r="G80">
        <v>3593</v>
      </c>
      <c r="H80" t="s">
        <v>2292</v>
      </c>
      <c r="I80">
        <v>0.17199999999999999</v>
      </c>
      <c r="J80">
        <v>800</v>
      </c>
    </row>
    <row r="81" spans="1:10" x14ac:dyDescent="0.25">
      <c r="A81" t="s">
        <v>430</v>
      </c>
      <c r="B81">
        <v>1.1000000000000001</v>
      </c>
      <c r="C81">
        <v>122.07</v>
      </c>
      <c r="D81" t="s">
        <v>431</v>
      </c>
      <c r="E81">
        <v>1715099</v>
      </c>
      <c r="F81">
        <v>349</v>
      </c>
      <c r="G81">
        <v>976</v>
      </c>
      <c r="H81" t="s">
        <v>2559</v>
      </c>
      <c r="I81">
        <v>0.14399999999999999</v>
      </c>
      <c r="J81">
        <v>903</v>
      </c>
    </row>
    <row r="82" spans="1:10" x14ac:dyDescent="0.25">
      <c r="A82" t="s">
        <v>2560</v>
      </c>
      <c r="B82">
        <v>0.85</v>
      </c>
      <c r="C82">
        <v>44.01</v>
      </c>
      <c r="D82" t="s">
        <v>2386</v>
      </c>
      <c r="E82">
        <v>1549143</v>
      </c>
      <c r="F82">
        <v>159</v>
      </c>
      <c r="G82">
        <v>25</v>
      </c>
      <c r="H82" t="s">
        <v>2561</v>
      </c>
      <c r="I82">
        <v>0.115</v>
      </c>
      <c r="J82">
        <v>774</v>
      </c>
    </row>
    <row r="83" spans="1:10" x14ac:dyDescent="0.25">
      <c r="A83" t="s">
        <v>440</v>
      </c>
      <c r="B83">
        <v>1.1000000000000001</v>
      </c>
      <c r="C83">
        <v>68.040000000000006</v>
      </c>
      <c r="D83" t="s">
        <v>351</v>
      </c>
      <c r="E83">
        <v>3725196</v>
      </c>
      <c r="F83">
        <v>277</v>
      </c>
      <c r="G83">
        <v>495</v>
      </c>
      <c r="H83" t="s">
        <v>2562</v>
      </c>
      <c r="I83">
        <v>0.16500000000000001</v>
      </c>
      <c r="J83">
        <v>701</v>
      </c>
    </row>
    <row r="84" spans="1:10" x14ac:dyDescent="0.25">
      <c r="A84" t="s">
        <v>2563</v>
      </c>
      <c r="B84">
        <v>1.1000000000000001</v>
      </c>
      <c r="C84">
        <v>122.07</v>
      </c>
      <c r="D84" t="s">
        <v>431</v>
      </c>
      <c r="E84">
        <v>12529397</v>
      </c>
      <c r="F84">
        <v>1890</v>
      </c>
      <c r="G84">
        <v>5346</v>
      </c>
      <c r="H84" t="s">
        <v>2564</v>
      </c>
      <c r="I84">
        <v>0.13200000000000001</v>
      </c>
      <c r="J84">
        <v>928</v>
      </c>
    </row>
    <row r="85" spans="1:10" x14ac:dyDescent="0.25">
      <c r="A85" t="s">
        <v>347</v>
      </c>
      <c r="B85">
        <v>1.43</v>
      </c>
      <c r="C85">
        <v>81.08</v>
      </c>
      <c r="D85" t="s">
        <v>1775</v>
      </c>
      <c r="E85">
        <v>840259</v>
      </c>
      <c r="F85">
        <v>231</v>
      </c>
      <c r="G85">
        <v>220</v>
      </c>
      <c r="H85" t="s">
        <v>2565</v>
      </c>
      <c r="I85">
        <v>0.154</v>
      </c>
      <c r="J85">
        <v>790</v>
      </c>
    </row>
    <row r="86" spans="1:10" x14ac:dyDescent="0.25">
      <c r="A86" t="s">
        <v>455</v>
      </c>
      <c r="B86">
        <v>1.17</v>
      </c>
      <c r="C86">
        <v>112.05</v>
      </c>
      <c r="D86" t="s">
        <v>1126</v>
      </c>
      <c r="E86">
        <v>12685947</v>
      </c>
      <c r="F86">
        <v>3069</v>
      </c>
      <c r="G86">
        <v>2874</v>
      </c>
      <c r="H86" t="s">
        <v>2566</v>
      </c>
      <c r="I86">
        <v>0.14299999999999999</v>
      </c>
      <c r="J86">
        <v>896</v>
      </c>
    </row>
    <row r="87" spans="1:10" x14ac:dyDescent="0.25">
      <c r="A87" t="s">
        <v>2567</v>
      </c>
      <c r="B87">
        <v>1.18</v>
      </c>
      <c r="C87">
        <v>57.09</v>
      </c>
      <c r="D87" t="s">
        <v>1741</v>
      </c>
      <c r="E87">
        <v>1280285</v>
      </c>
      <c r="F87">
        <v>410</v>
      </c>
      <c r="G87">
        <v>300</v>
      </c>
      <c r="H87" t="s">
        <v>2568</v>
      </c>
      <c r="I87">
        <v>0.13600000000000001</v>
      </c>
      <c r="J87">
        <v>749</v>
      </c>
    </row>
    <row r="88" spans="1:10" x14ac:dyDescent="0.25">
      <c r="A88" t="s">
        <v>472</v>
      </c>
      <c r="B88">
        <v>1.1399999999999999</v>
      </c>
      <c r="C88">
        <v>54.04</v>
      </c>
      <c r="D88" t="s">
        <v>1778</v>
      </c>
      <c r="E88">
        <v>2922787</v>
      </c>
      <c r="F88">
        <v>553</v>
      </c>
      <c r="G88">
        <v>601</v>
      </c>
      <c r="H88" t="s">
        <v>1779</v>
      </c>
      <c r="I88">
        <v>0.14899999999999999</v>
      </c>
      <c r="J88">
        <v>846</v>
      </c>
    </row>
    <row r="89" spans="1:10" x14ac:dyDescent="0.25">
      <c r="A89" t="s">
        <v>2569</v>
      </c>
      <c r="B89">
        <v>1.25</v>
      </c>
      <c r="C89">
        <v>79.06</v>
      </c>
      <c r="D89" t="s">
        <v>243</v>
      </c>
      <c r="E89">
        <v>1559675</v>
      </c>
      <c r="F89">
        <v>251</v>
      </c>
      <c r="G89">
        <v>242</v>
      </c>
      <c r="H89" t="s">
        <v>2570</v>
      </c>
      <c r="I89">
        <v>0.19600000000000001</v>
      </c>
      <c r="J89">
        <v>720</v>
      </c>
    </row>
    <row r="90" spans="1:10" x14ac:dyDescent="0.25">
      <c r="A90" t="s">
        <v>2571</v>
      </c>
      <c r="B90">
        <v>1.26</v>
      </c>
      <c r="C90">
        <v>79.06</v>
      </c>
      <c r="D90" t="s">
        <v>243</v>
      </c>
      <c r="E90">
        <v>4430467</v>
      </c>
      <c r="F90">
        <v>1468</v>
      </c>
      <c r="G90">
        <v>489</v>
      </c>
      <c r="H90" t="s">
        <v>2572</v>
      </c>
      <c r="I90">
        <v>0.182</v>
      </c>
      <c r="J90">
        <v>861</v>
      </c>
    </row>
    <row r="91" spans="1:10" x14ac:dyDescent="0.25">
      <c r="A91" t="s">
        <v>497</v>
      </c>
      <c r="B91">
        <v>1.1399999999999999</v>
      </c>
      <c r="C91">
        <v>83.04</v>
      </c>
      <c r="D91" t="s">
        <v>1788</v>
      </c>
      <c r="E91">
        <v>3216130</v>
      </c>
      <c r="F91">
        <v>1187</v>
      </c>
      <c r="G91">
        <v>840</v>
      </c>
      <c r="H91" t="s">
        <v>2573</v>
      </c>
      <c r="I91">
        <v>0.16800000000000001</v>
      </c>
      <c r="J91">
        <v>831</v>
      </c>
    </row>
    <row r="92" spans="1:10" x14ac:dyDescent="0.25">
      <c r="A92" t="s">
        <v>500</v>
      </c>
      <c r="B92">
        <v>1.07</v>
      </c>
      <c r="C92">
        <v>115.06</v>
      </c>
      <c r="D92" t="s">
        <v>2009</v>
      </c>
      <c r="E92">
        <v>26867350</v>
      </c>
      <c r="F92">
        <v>2597</v>
      </c>
      <c r="G92">
        <v>5962</v>
      </c>
      <c r="H92" t="s">
        <v>1791</v>
      </c>
      <c r="I92">
        <v>0.14199999999999999</v>
      </c>
      <c r="J92">
        <v>941</v>
      </c>
    </row>
    <row r="93" spans="1:10" x14ac:dyDescent="0.25">
      <c r="A93" t="s">
        <v>503</v>
      </c>
      <c r="B93">
        <v>1.65</v>
      </c>
      <c r="C93">
        <v>44</v>
      </c>
      <c r="D93" t="s">
        <v>338</v>
      </c>
      <c r="E93">
        <v>4716942</v>
      </c>
      <c r="F93">
        <v>171</v>
      </c>
      <c r="G93">
        <v>109</v>
      </c>
      <c r="H93" t="s">
        <v>2574</v>
      </c>
      <c r="I93">
        <v>5.1999999999999998E-2</v>
      </c>
      <c r="J93">
        <v>827</v>
      </c>
    </row>
    <row r="94" spans="1:10" x14ac:dyDescent="0.25">
      <c r="A94" t="s">
        <v>512</v>
      </c>
      <c r="B94">
        <v>1.22</v>
      </c>
      <c r="C94">
        <v>84.05</v>
      </c>
      <c r="D94" t="s">
        <v>46</v>
      </c>
      <c r="E94">
        <v>1482465</v>
      </c>
      <c r="F94">
        <v>575</v>
      </c>
      <c r="G94">
        <v>515</v>
      </c>
      <c r="H94" t="s">
        <v>2575</v>
      </c>
      <c r="I94">
        <v>0.16600000000000001</v>
      </c>
      <c r="J94">
        <v>721</v>
      </c>
    </row>
    <row r="95" spans="1:10" x14ac:dyDescent="0.25">
      <c r="A95" t="s">
        <v>526</v>
      </c>
      <c r="B95">
        <v>1.24</v>
      </c>
      <c r="C95">
        <v>42.03</v>
      </c>
      <c r="D95" t="s">
        <v>219</v>
      </c>
      <c r="E95">
        <v>5320610</v>
      </c>
      <c r="F95">
        <v>243</v>
      </c>
      <c r="G95">
        <v>166</v>
      </c>
      <c r="H95" t="s">
        <v>2576</v>
      </c>
      <c r="I95">
        <v>0.19700000000000001</v>
      </c>
      <c r="J95">
        <v>858</v>
      </c>
    </row>
    <row r="96" spans="1:10" x14ac:dyDescent="0.25">
      <c r="A96" t="s">
        <v>550</v>
      </c>
      <c r="B96">
        <v>1.07</v>
      </c>
      <c r="C96">
        <v>94.04</v>
      </c>
      <c r="D96" t="s">
        <v>116</v>
      </c>
      <c r="E96">
        <v>2504007</v>
      </c>
      <c r="F96">
        <v>457</v>
      </c>
      <c r="G96">
        <v>464</v>
      </c>
      <c r="H96" t="s">
        <v>551</v>
      </c>
      <c r="I96">
        <v>0.13500000000000001</v>
      </c>
      <c r="J96">
        <v>826</v>
      </c>
    </row>
    <row r="97" spans="1:10" x14ac:dyDescent="0.25">
      <c r="A97" t="s">
        <v>2577</v>
      </c>
      <c r="B97">
        <v>1.32</v>
      </c>
      <c r="C97">
        <v>109.07</v>
      </c>
      <c r="D97" t="s">
        <v>1009</v>
      </c>
      <c r="E97">
        <v>3088435</v>
      </c>
      <c r="F97">
        <v>887</v>
      </c>
      <c r="G97">
        <v>941</v>
      </c>
      <c r="H97" t="s">
        <v>2578</v>
      </c>
      <c r="I97">
        <v>0.159</v>
      </c>
      <c r="J97">
        <v>833</v>
      </c>
    </row>
    <row r="98" spans="1:10" x14ac:dyDescent="0.25">
      <c r="A98" t="s">
        <v>565</v>
      </c>
      <c r="B98">
        <v>1.33</v>
      </c>
      <c r="C98">
        <v>91.06</v>
      </c>
      <c r="D98" t="s">
        <v>813</v>
      </c>
      <c r="E98">
        <v>16258771</v>
      </c>
      <c r="F98">
        <v>3175</v>
      </c>
      <c r="G98">
        <v>1349</v>
      </c>
      <c r="H98" t="s">
        <v>2579</v>
      </c>
      <c r="I98">
        <v>0.14699999999999999</v>
      </c>
      <c r="J98">
        <v>920</v>
      </c>
    </row>
    <row r="99" spans="1:10" x14ac:dyDescent="0.25">
      <c r="A99" t="s">
        <v>574</v>
      </c>
      <c r="B99">
        <v>1.1000000000000001</v>
      </c>
      <c r="C99">
        <v>124.05</v>
      </c>
      <c r="D99" t="s">
        <v>575</v>
      </c>
      <c r="E99">
        <v>931632</v>
      </c>
      <c r="F99">
        <v>297</v>
      </c>
      <c r="G99">
        <v>485</v>
      </c>
      <c r="H99" t="s">
        <v>2580</v>
      </c>
      <c r="I99">
        <v>0.14299999999999999</v>
      </c>
      <c r="J99">
        <v>799</v>
      </c>
    </row>
    <row r="100" spans="1:10" x14ac:dyDescent="0.25">
      <c r="A100" t="s">
        <v>580</v>
      </c>
      <c r="B100">
        <v>1.22</v>
      </c>
      <c r="C100">
        <v>55.07</v>
      </c>
      <c r="D100" t="s">
        <v>104</v>
      </c>
      <c r="E100">
        <v>2411197</v>
      </c>
      <c r="F100">
        <v>559</v>
      </c>
      <c r="G100">
        <v>354</v>
      </c>
      <c r="H100" t="s">
        <v>2581</v>
      </c>
      <c r="I100">
        <v>0.16800000000000001</v>
      </c>
      <c r="J100">
        <v>744</v>
      </c>
    </row>
    <row r="101" spans="1:10" x14ac:dyDescent="0.25">
      <c r="A101" t="s">
        <v>586</v>
      </c>
      <c r="B101">
        <v>1.45</v>
      </c>
      <c r="C101">
        <v>81.040000000000006</v>
      </c>
      <c r="D101" t="s">
        <v>1665</v>
      </c>
      <c r="E101">
        <v>4947993</v>
      </c>
      <c r="F101">
        <v>1052</v>
      </c>
      <c r="G101">
        <v>827</v>
      </c>
      <c r="H101" t="s">
        <v>2582</v>
      </c>
      <c r="I101">
        <v>0.153</v>
      </c>
      <c r="J101">
        <v>834</v>
      </c>
    </row>
    <row r="102" spans="1:10" x14ac:dyDescent="0.25">
      <c r="A102" t="s">
        <v>588</v>
      </c>
      <c r="B102">
        <v>1.22</v>
      </c>
      <c r="C102">
        <v>68.040000000000006</v>
      </c>
      <c r="D102" t="s">
        <v>351</v>
      </c>
      <c r="E102">
        <v>19714948</v>
      </c>
      <c r="F102">
        <v>3635</v>
      </c>
      <c r="G102">
        <v>2818</v>
      </c>
      <c r="H102" t="s">
        <v>2583</v>
      </c>
      <c r="I102">
        <v>0.18099999999999999</v>
      </c>
      <c r="J102">
        <v>894</v>
      </c>
    </row>
    <row r="103" spans="1:10" x14ac:dyDescent="0.25">
      <c r="A103" t="s">
        <v>812</v>
      </c>
      <c r="B103">
        <v>0.92</v>
      </c>
      <c r="C103">
        <v>91.06</v>
      </c>
      <c r="D103" t="s">
        <v>813</v>
      </c>
      <c r="E103">
        <v>7002241</v>
      </c>
      <c r="F103">
        <v>439</v>
      </c>
      <c r="G103">
        <v>714</v>
      </c>
      <c r="H103" t="s">
        <v>2584</v>
      </c>
      <c r="I103">
        <v>0.14000000000000001</v>
      </c>
      <c r="J103">
        <v>786</v>
      </c>
    </row>
    <row r="104" spans="1:10" x14ac:dyDescent="0.25">
      <c r="A104" t="s">
        <v>601</v>
      </c>
      <c r="B104">
        <v>1.1599999999999999</v>
      </c>
      <c r="C104">
        <v>124.05</v>
      </c>
      <c r="D104" t="s">
        <v>575</v>
      </c>
      <c r="E104">
        <v>3685208</v>
      </c>
      <c r="F104">
        <v>1191</v>
      </c>
      <c r="G104">
        <v>1515</v>
      </c>
      <c r="H104" t="s">
        <v>2585</v>
      </c>
      <c r="I104">
        <v>0.157</v>
      </c>
      <c r="J104">
        <v>719</v>
      </c>
    </row>
    <row r="105" spans="1:10" x14ac:dyDescent="0.25">
      <c r="A105" t="s">
        <v>619</v>
      </c>
      <c r="B105">
        <v>0.6</v>
      </c>
      <c r="C105">
        <v>44.01</v>
      </c>
      <c r="D105" t="s">
        <v>2386</v>
      </c>
      <c r="E105">
        <v>1626613</v>
      </c>
      <c r="F105">
        <v>294</v>
      </c>
      <c r="G105">
        <v>29</v>
      </c>
      <c r="H105" t="s">
        <v>620</v>
      </c>
      <c r="I105">
        <v>0.123</v>
      </c>
      <c r="J105">
        <v>820</v>
      </c>
    </row>
    <row r="106" spans="1:10" x14ac:dyDescent="0.25">
      <c r="A106" t="s">
        <v>623</v>
      </c>
      <c r="B106">
        <v>1.1299999999999999</v>
      </c>
      <c r="C106">
        <v>109.03</v>
      </c>
      <c r="D106" t="s">
        <v>354</v>
      </c>
      <c r="E106">
        <v>102179234</v>
      </c>
      <c r="F106">
        <v>3010</v>
      </c>
      <c r="G106">
        <v>5169</v>
      </c>
      <c r="H106" t="s">
        <v>2586</v>
      </c>
      <c r="I106">
        <v>0.14099999999999999</v>
      </c>
      <c r="J106">
        <v>906</v>
      </c>
    </row>
    <row r="107" spans="1:10" x14ac:dyDescent="0.25">
      <c r="A107" t="s">
        <v>629</v>
      </c>
      <c r="B107">
        <v>1.42</v>
      </c>
      <c r="C107">
        <v>113.05</v>
      </c>
      <c r="D107" t="s">
        <v>1839</v>
      </c>
      <c r="E107">
        <v>10579142</v>
      </c>
      <c r="F107">
        <v>1055</v>
      </c>
      <c r="G107">
        <v>2734</v>
      </c>
      <c r="H107" t="s">
        <v>2587</v>
      </c>
      <c r="I107">
        <v>0.20100000000000001</v>
      </c>
      <c r="J107">
        <v>916</v>
      </c>
    </row>
    <row r="108" spans="1:10" x14ac:dyDescent="0.25">
      <c r="A108" t="s">
        <v>1833</v>
      </c>
      <c r="B108">
        <v>1.0900000000000001</v>
      </c>
      <c r="C108">
        <v>117.07</v>
      </c>
      <c r="D108" t="s">
        <v>287</v>
      </c>
      <c r="E108">
        <v>634974</v>
      </c>
      <c r="F108">
        <v>252</v>
      </c>
      <c r="G108">
        <v>229</v>
      </c>
      <c r="H108" t="s">
        <v>2588</v>
      </c>
      <c r="I108">
        <v>0.11899999999999999</v>
      </c>
      <c r="J108">
        <v>749</v>
      </c>
    </row>
    <row r="109" spans="1:10" x14ac:dyDescent="0.25">
      <c r="A109" t="s">
        <v>1836</v>
      </c>
      <c r="B109">
        <v>0.3</v>
      </c>
      <c r="C109">
        <v>44</v>
      </c>
      <c r="D109" t="s">
        <v>338</v>
      </c>
      <c r="E109">
        <v>1275224</v>
      </c>
      <c r="F109">
        <v>416</v>
      </c>
      <c r="G109">
        <v>24</v>
      </c>
      <c r="H109" t="s">
        <v>639</v>
      </c>
      <c r="I109">
        <v>0.129</v>
      </c>
      <c r="J109">
        <v>775</v>
      </c>
    </row>
    <row r="110" spans="1:10" x14ac:dyDescent="0.25">
      <c r="A110" t="s">
        <v>640</v>
      </c>
      <c r="B110">
        <v>1.1299999999999999</v>
      </c>
      <c r="C110">
        <v>105.03</v>
      </c>
      <c r="D110" t="s">
        <v>641</v>
      </c>
      <c r="E110">
        <v>11091405</v>
      </c>
      <c r="F110">
        <v>481</v>
      </c>
      <c r="G110">
        <v>1859</v>
      </c>
      <c r="H110" t="s">
        <v>2589</v>
      </c>
      <c r="I110">
        <v>0.13300000000000001</v>
      </c>
      <c r="J110">
        <v>937</v>
      </c>
    </row>
    <row r="111" spans="1:10" x14ac:dyDescent="0.25">
      <c r="A111" t="s">
        <v>2590</v>
      </c>
      <c r="B111">
        <v>1.27</v>
      </c>
      <c r="C111">
        <v>97.04</v>
      </c>
      <c r="D111" t="s">
        <v>2330</v>
      </c>
      <c r="E111">
        <v>3693244</v>
      </c>
      <c r="F111">
        <v>880</v>
      </c>
      <c r="G111">
        <v>1206</v>
      </c>
      <c r="H111" t="s">
        <v>645</v>
      </c>
      <c r="I111">
        <v>0.152</v>
      </c>
      <c r="J111">
        <v>795</v>
      </c>
    </row>
    <row r="112" spans="1:10" x14ac:dyDescent="0.25">
      <c r="A112" t="s">
        <v>646</v>
      </c>
      <c r="B112">
        <v>1.04</v>
      </c>
      <c r="C112">
        <v>131.05000000000001</v>
      </c>
      <c r="D112" t="s">
        <v>647</v>
      </c>
      <c r="E112">
        <v>9875328</v>
      </c>
      <c r="F112">
        <v>1170</v>
      </c>
      <c r="G112">
        <v>3926</v>
      </c>
      <c r="H112" t="s">
        <v>2591</v>
      </c>
      <c r="I112">
        <v>0.13700000000000001</v>
      </c>
      <c r="J112">
        <v>908</v>
      </c>
    </row>
    <row r="113" spans="1:10" x14ac:dyDescent="0.25">
      <c r="A113" t="s">
        <v>537</v>
      </c>
      <c r="B113">
        <v>1.24</v>
      </c>
      <c r="C113">
        <v>109.05</v>
      </c>
      <c r="D113" t="s">
        <v>415</v>
      </c>
      <c r="E113">
        <v>875466</v>
      </c>
      <c r="F113">
        <v>247</v>
      </c>
      <c r="G113">
        <v>244</v>
      </c>
      <c r="H113" t="s">
        <v>2592</v>
      </c>
      <c r="I113">
        <v>0.151</v>
      </c>
      <c r="J113">
        <v>773</v>
      </c>
    </row>
    <row r="114" spans="1:10" x14ac:dyDescent="0.25">
      <c r="A114" t="s">
        <v>662</v>
      </c>
      <c r="B114">
        <v>2.88</v>
      </c>
      <c r="C114">
        <v>81.069999999999993</v>
      </c>
      <c r="D114" t="s">
        <v>348</v>
      </c>
      <c r="E114">
        <v>1472743</v>
      </c>
      <c r="F114">
        <v>398</v>
      </c>
      <c r="G114">
        <v>373</v>
      </c>
      <c r="H114" t="s">
        <v>1852</v>
      </c>
      <c r="I114">
        <v>0.16400000000000001</v>
      </c>
      <c r="J114">
        <v>757</v>
      </c>
    </row>
    <row r="115" spans="1:10" x14ac:dyDescent="0.25">
      <c r="A115" t="s">
        <v>664</v>
      </c>
      <c r="B115">
        <v>1.39</v>
      </c>
      <c r="C115">
        <v>117.06</v>
      </c>
      <c r="D115" t="s">
        <v>1820</v>
      </c>
      <c r="E115">
        <v>2006444</v>
      </c>
      <c r="F115">
        <v>936</v>
      </c>
      <c r="G115">
        <v>671</v>
      </c>
      <c r="H115" t="s">
        <v>2593</v>
      </c>
      <c r="I115">
        <v>0.14199999999999999</v>
      </c>
      <c r="J115">
        <v>934</v>
      </c>
    </row>
    <row r="116" spans="1:10" x14ac:dyDescent="0.25">
      <c r="A116" t="s">
        <v>671</v>
      </c>
      <c r="B116">
        <v>1.18</v>
      </c>
      <c r="C116">
        <v>122.07</v>
      </c>
      <c r="D116" t="s">
        <v>431</v>
      </c>
      <c r="E116">
        <v>7959071</v>
      </c>
      <c r="F116">
        <v>937</v>
      </c>
      <c r="G116">
        <v>1379</v>
      </c>
      <c r="H116" t="s">
        <v>2333</v>
      </c>
      <c r="I116">
        <v>0.13800000000000001</v>
      </c>
      <c r="J116">
        <v>800</v>
      </c>
    </row>
    <row r="117" spans="1:10" x14ac:dyDescent="0.25">
      <c r="A117" t="s">
        <v>2594</v>
      </c>
      <c r="B117">
        <v>1.04</v>
      </c>
      <c r="C117">
        <v>135.05000000000001</v>
      </c>
      <c r="D117" t="s">
        <v>1860</v>
      </c>
      <c r="E117">
        <v>1669924</v>
      </c>
      <c r="F117">
        <v>423</v>
      </c>
      <c r="G117">
        <v>566</v>
      </c>
      <c r="H117" t="s">
        <v>2595</v>
      </c>
      <c r="I117">
        <v>0.127</v>
      </c>
      <c r="J117">
        <v>811</v>
      </c>
    </row>
    <row r="118" spans="1:10" x14ac:dyDescent="0.25">
      <c r="A118" t="s">
        <v>1868</v>
      </c>
      <c r="B118">
        <v>1.35</v>
      </c>
      <c r="C118">
        <v>42.06</v>
      </c>
      <c r="D118" t="s">
        <v>83</v>
      </c>
      <c r="E118">
        <v>5761664</v>
      </c>
      <c r="F118">
        <v>465</v>
      </c>
      <c r="G118">
        <v>250</v>
      </c>
      <c r="H118" t="s">
        <v>2596</v>
      </c>
      <c r="I118">
        <v>0.191</v>
      </c>
      <c r="J118">
        <v>701</v>
      </c>
    </row>
    <row r="119" spans="1:10" x14ac:dyDescent="0.25">
      <c r="A119" t="s">
        <v>686</v>
      </c>
      <c r="B119">
        <v>1.7</v>
      </c>
      <c r="C119">
        <v>136.09</v>
      </c>
      <c r="D119" t="s">
        <v>1870</v>
      </c>
      <c r="E119">
        <v>4198465</v>
      </c>
      <c r="F119">
        <v>1526</v>
      </c>
      <c r="G119">
        <v>1671</v>
      </c>
      <c r="H119" t="s">
        <v>2597</v>
      </c>
      <c r="I119">
        <v>0.14199999999999999</v>
      </c>
      <c r="J119">
        <v>906</v>
      </c>
    </row>
    <row r="120" spans="1:10" x14ac:dyDescent="0.25">
      <c r="A120" t="s">
        <v>2598</v>
      </c>
      <c r="B120">
        <v>1.06</v>
      </c>
      <c r="C120">
        <v>43.04</v>
      </c>
      <c r="D120" t="s">
        <v>32</v>
      </c>
      <c r="E120">
        <v>1971615</v>
      </c>
      <c r="F120">
        <v>153</v>
      </c>
      <c r="G120">
        <v>135</v>
      </c>
      <c r="H120" t="s">
        <v>2599</v>
      </c>
      <c r="I120">
        <v>0.152</v>
      </c>
      <c r="J120">
        <v>708</v>
      </c>
    </row>
    <row r="121" spans="1:10" x14ac:dyDescent="0.25">
      <c r="A121" t="s">
        <v>722</v>
      </c>
      <c r="B121">
        <v>1.1000000000000001</v>
      </c>
      <c r="C121">
        <v>130.08000000000001</v>
      </c>
      <c r="D121" t="s">
        <v>1831</v>
      </c>
      <c r="E121">
        <v>770954</v>
      </c>
      <c r="F121">
        <v>397</v>
      </c>
      <c r="G121">
        <v>607</v>
      </c>
      <c r="H121" t="s">
        <v>1875</v>
      </c>
      <c r="I121">
        <v>0.122</v>
      </c>
      <c r="J121">
        <v>822</v>
      </c>
    </row>
    <row r="122" spans="1:10" x14ac:dyDescent="0.25">
      <c r="A122" t="s">
        <v>696</v>
      </c>
      <c r="B122">
        <v>1.08</v>
      </c>
      <c r="C122">
        <v>121.07</v>
      </c>
      <c r="D122" t="s">
        <v>395</v>
      </c>
      <c r="E122">
        <v>3125655</v>
      </c>
      <c r="F122">
        <v>491</v>
      </c>
      <c r="G122">
        <v>624</v>
      </c>
      <c r="H122" t="s">
        <v>698</v>
      </c>
      <c r="I122">
        <v>0.123</v>
      </c>
      <c r="J122">
        <v>873</v>
      </c>
    </row>
    <row r="123" spans="1:10" x14ac:dyDescent="0.25">
      <c r="A123" t="s">
        <v>1878</v>
      </c>
      <c r="B123">
        <v>1.1499999999999999</v>
      </c>
      <c r="C123">
        <v>136.09</v>
      </c>
      <c r="D123" t="s">
        <v>1870</v>
      </c>
      <c r="E123">
        <v>1819127</v>
      </c>
      <c r="F123">
        <v>328</v>
      </c>
      <c r="G123">
        <v>793</v>
      </c>
      <c r="H123" t="s">
        <v>2600</v>
      </c>
      <c r="I123">
        <v>0.127</v>
      </c>
      <c r="J123">
        <v>778</v>
      </c>
    </row>
    <row r="124" spans="1:10" x14ac:dyDescent="0.25">
      <c r="A124" t="s">
        <v>528</v>
      </c>
      <c r="B124">
        <v>1.1499999999999999</v>
      </c>
      <c r="C124">
        <v>55.07</v>
      </c>
      <c r="D124" t="s">
        <v>104</v>
      </c>
      <c r="E124">
        <v>1775814</v>
      </c>
      <c r="F124">
        <v>435</v>
      </c>
      <c r="G124">
        <v>214</v>
      </c>
      <c r="H124" t="s">
        <v>2601</v>
      </c>
      <c r="I124">
        <v>0.13300000000000001</v>
      </c>
      <c r="J124">
        <v>872</v>
      </c>
    </row>
    <row r="125" spans="1:10" x14ac:dyDescent="0.25">
      <c r="A125" t="s">
        <v>582</v>
      </c>
      <c r="B125">
        <v>1.1000000000000001</v>
      </c>
      <c r="C125">
        <v>117.07</v>
      </c>
      <c r="D125" t="s">
        <v>287</v>
      </c>
      <c r="E125">
        <v>925863</v>
      </c>
      <c r="F125">
        <v>272</v>
      </c>
      <c r="G125">
        <v>393</v>
      </c>
      <c r="H125" t="s">
        <v>2602</v>
      </c>
      <c r="I125">
        <v>0.14299999999999999</v>
      </c>
      <c r="J125">
        <v>886</v>
      </c>
    </row>
    <row r="126" spans="1:10" x14ac:dyDescent="0.25">
      <c r="A126" t="s">
        <v>845</v>
      </c>
      <c r="B126">
        <v>1.36</v>
      </c>
      <c r="C126">
        <v>91.06</v>
      </c>
      <c r="D126" t="s">
        <v>813</v>
      </c>
      <c r="E126">
        <v>950012</v>
      </c>
      <c r="F126">
        <v>292</v>
      </c>
      <c r="G126">
        <v>191</v>
      </c>
      <c r="H126" t="s">
        <v>1888</v>
      </c>
      <c r="I126">
        <v>0.151</v>
      </c>
      <c r="J126">
        <v>840</v>
      </c>
    </row>
    <row r="127" spans="1:10" x14ac:dyDescent="0.25">
      <c r="A127" t="s">
        <v>567</v>
      </c>
      <c r="B127">
        <v>1.32</v>
      </c>
      <c r="C127">
        <v>117.06</v>
      </c>
      <c r="D127" t="s">
        <v>1820</v>
      </c>
      <c r="E127">
        <v>4579776</v>
      </c>
      <c r="F127">
        <v>1025</v>
      </c>
      <c r="G127">
        <v>1209</v>
      </c>
      <c r="H127" t="s">
        <v>2603</v>
      </c>
      <c r="I127">
        <v>0.16</v>
      </c>
      <c r="J127">
        <v>948</v>
      </c>
    </row>
    <row r="128" spans="1:10" x14ac:dyDescent="0.25">
      <c r="A128" t="s">
        <v>766</v>
      </c>
      <c r="B128">
        <v>1.1399999999999999</v>
      </c>
      <c r="C128">
        <v>107.05</v>
      </c>
      <c r="D128" t="s">
        <v>229</v>
      </c>
      <c r="E128">
        <v>7819129</v>
      </c>
      <c r="F128">
        <v>1487</v>
      </c>
      <c r="G128">
        <v>1557</v>
      </c>
      <c r="H128" t="s">
        <v>2604</v>
      </c>
      <c r="I128">
        <v>0.122</v>
      </c>
      <c r="J128">
        <v>916</v>
      </c>
    </row>
    <row r="129" spans="1:10" x14ac:dyDescent="0.25">
      <c r="A129" t="s">
        <v>805</v>
      </c>
      <c r="B129">
        <v>0.94</v>
      </c>
      <c r="C129">
        <v>130.08000000000001</v>
      </c>
      <c r="D129" t="s">
        <v>1831</v>
      </c>
      <c r="E129">
        <v>9013155</v>
      </c>
      <c r="F129">
        <v>1017</v>
      </c>
      <c r="G129">
        <v>3772</v>
      </c>
      <c r="H129" t="s">
        <v>787</v>
      </c>
      <c r="I129">
        <v>0.128</v>
      </c>
      <c r="J129">
        <v>925</v>
      </c>
    </row>
    <row r="130" spans="1:10" x14ac:dyDescent="0.25">
      <c r="A130" t="s">
        <v>1898</v>
      </c>
      <c r="B130">
        <v>1.43</v>
      </c>
      <c r="C130">
        <v>138.07</v>
      </c>
      <c r="D130" t="s">
        <v>1855</v>
      </c>
      <c r="E130">
        <v>2902355</v>
      </c>
      <c r="F130">
        <v>555</v>
      </c>
      <c r="G130">
        <v>1168</v>
      </c>
      <c r="H130" t="s">
        <v>2347</v>
      </c>
      <c r="I130">
        <v>0.16</v>
      </c>
      <c r="J130">
        <v>865</v>
      </c>
    </row>
    <row r="131" spans="1:10" x14ac:dyDescent="0.25">
      <c r="A131" t="s">
        <v>801</v>
      </c>
      <c r="B131">
        <v>1.1499999999999999</v>
      </c>
      <c r="C131">
        <v>107.05</v>
      </c>
      <c r="D131" t="s">
        <v>229</v>
      </c>
      <c r="E131">
        <v>24714424</v>
      </c>
      <c r="F131">
        <v>1706</v>
      </c>
      <c r="G131">
        <v>3017</v>
      </c>
      <c r="H131" t="s">
        <v>2605</v>
      </c>
      <c r="I131">
        <v>0.121</v>
      </c>
      <c r="J131">
        <v>920</v>
      </c>
    </row>
    <row r="132" spans="1:10" x14ac:dyDescent="0.25">
      <c r="A132" t="s">
        <v>1904</v>
      </c>
      <c r="B132">
        <v>1.34</v>
      </c>
      <c r="C132">
        <v>43.04</v>
      </c>
      <c r="D132" t="s">
        <v>32</v>
      </c>
      <c r="E132">
        <v>1246015</v>
      </c>
      <c r="F132">
        <v>181</v>
      </c>
      <c r="G132">
        <v>75</v>
      </c>
      <c r="H132" t="s">
        <v>2606</v>
      </c>
      <c r="I132">
        <v>0.11700000000000001</v>
      </c>
      <c r="J132">
        <v>908</v>
      </c>
    </row>
    <row r="133" spans="1:10" x14ac:dyDescent="0.25">
      <c r="A133" t="s">
        <v>2607</v>
      </c>
      <c r="B133">
        <v>1.07</v>
      </c>
      <c r="C133">
        <v>130.08000000000001</v>
      </c>
      <c r="D133" t="s">
        <v>1831</v>
      </c>
      <c r="E133">
        <v>9245042</v>
      </c>
      <c r="F133">
        <v>1356</v>
      </c>
      <c r="G133">
        <v>3857</v>
      </c>
      <c r="H133" t="s">
        <v>2608</v>
      </c>
      <c r="I133">
        <v>0.17399999999999999</v>
      </c>
      <c r="J133">
        <v>918</v>
      </c>
    </row>
    <row r="134" spans="1:10" x14ac:dyDescent="0.25">
      <c r="A134" t="s">
        <v>2609</v>
      </c>
      <c r="B134">
        <v>1.07</v>
      </c>
      <c r="C134">
        <v>42.06</v>
      </c>
      <c r="D134" t="s">
        <v>83</v>
      </c>
      <c r="E134">
        <v>2938238</v>
      </c>
      <c r="F134">
        <v>275</v>
      </c>
      <c r="G134">
        <v>148</v>
      </c>
      <c r="H134" t="s">
        <v>2610</v>
      </c>
      <c r="I134">
        <v>0.222</v>
      </c>
      <c r="J134">
        <v>701</v>
      </c>
    </row>
    <row r="135" spans="1:10" x14ac:dyDescent="0.25">
      <c r="A135" t="s">
        <v>2611</v>
      </c>
      <c r="B135">
        <v>1.02</v>
      </c>
      <c r="C135">
        <v>135.05000000000001</v>
      </c>
      <c r="D135" t="s">
        <v>1860</v>
      </c>
      <c r="E135">
        <v>494326</v>
      </c>
      <c r="F135">
        <v>136</v>
      </c>
      <c r="G135">
        <v>187</v>
      </c>
      <c r="H135" t="s">
        <v>2612</v>
      </c>
      <c r="I135">
        <v>0.129</v>
      </c>
      <c r="J135">
        <v>842</v>
      </c>
    </row>
    <row r="136" spans="1:10" x14ac:dyDescent="0.25">
      <c r="A136" t="s">
        <v>2613</v>
      </c>
      <c r="B136">
        <v>1.78</v>
      </c>
      <c r="C136">
        <v>207.04</v>
      </c>
      <c r="D136" t="s">
        <v>2614</v>
      </c>
      <c r="E136">
        <v>9791890</v>
      </c>
      <c r="F136">
        <v>143</v>
      </c>
      <c r="G136">
        <v>1264</v>
      </c>
      <c r="H136" t="s">
        <v>2615</v>
      </c>
      <c r="I136">
        <v>6.7000000000000004E-2</v>
      </c>
      <c r="J136">
        <v>758</v>
      </c>
    </row>
    <row r="137" spans="1:10" x14ac:dyDescent="0.25">
      <c r="A137" t="s">
        <v>819</v>
      </c>
      <c r="B137">
        <v>1.1499999999999999</v>
      </c>
      <c r="C137">
        <v>128.06</v>
      </c>
      <c r="D137" t="s">
        <v>820</v>
      </c>
      <c r="E137">
        <v>2109220</v>
      </c>
      <c r="F137">
        <v>714</v>
      </c>
      <c r="G137">
        <v>718</v>
      </c>
      <c r="H137" t="s">
        <v>2349</v>
      </c>
      <c r="I137">
        <v>0.13600000000000001</v>
      </c>
      <c r="J137">
        <v>866</v>
      </c>
    </row>
    <row r="138" spans="1:10" x14ac:dyDescent="0.25">
      <c r="A138" t="s">
        <v>1914</v>
      </c>
      <c r="B138">
        <v>1.2</v>
      </c>
      <c r="C138">
        <v>134.07</v>
      </c>
      <c r="D138" t="s">
        <v>808</v>
      </c>
      <c r="E138">
        <v>424777</v>
      </c>
      <c r="F138">
        <v>166</v>
      </c>
      <c r="G138">
        <v>252</v>
      </c>
      <c r="H138" t="s">
        <v>2616</v>
      </c>
      <c r="I138">
        <v>0.128</v>
      </c>
      <c r="J138">
        <v>794</v>
      </c>
    </row>
    <row r="139" spans="1:10" x14ac:dyDescent="0.25">
      <c r="A139" t="s">
        <v>482</v>
      </c>
      <c r="B139">
        <v>1.29</v>
      </c>
      <c r="C139">
        <v>81.05</v>
      </c>
      <c r="D139" t="s">
        <v>2617</v>
      </c>
      <c r="E139">
        <v>405971</v>
      </c>
      <c r="F139">
        <v>138</v>
      </c>
      <c r="G139">
        <v>140</v>
      </c>
      <c r="H139" t="s">
        <v>2618</v>
      </c>
      <c r="I139">
        <v>0.13400000000000001</v>
      </c>
      <c r="J139">
        <v>768</v>
      </c>
    </row>
    <row r="140" spans="1:10" x14ac:dyDescent="0.25">
      <c r="A140" t="s">
        <v>1887</v>
      </c>
      <c r="B140">
        <v>1.21</v>
      </c>
      <c r="C140">
        <v>119.05</v>
      </c>
      <c r="D140" t="s">
        <v>846</v>
      </c>
      <c r="E140">
        <v>2388693</v>
      </c>
      <c r="F140">
        <v>740</v>
      </c>
      <c r="G140">
        <v>755</v>
      </c>
      <c r="H140" t="s">
        <v>2619</v>
      </c>
      <c r="I140">
        <v>0.13600000000000001</v>
      </c>
      <c r="J140">
        <v>891</v>
      </c>
    </row>
    <row r="141" spans="1:10" x14ac:dyDescent="0.25">
      <c r="A141" t="s">
        <v>848</v>
      </c>
      <c r="B141">
        <v>1.1399999999999999</v>
      </c>
      <c r="C141">
        <v>133.07</v>
      </c>
      <c r="D141" t="s">
        <v>1922</v>
      </c>
      <c r="E141">
        <v>959251</v>
      </c>
      <c r="F141">
        <v>246</v>
      </c>
      <c r="G141">
        <v>419</v>
      </c>
      <c r="H141" t="s">
        <v>2620</v>
      </c>
      <c r="I141">
        <v>0.13400000000000001</v>
      </c>
      <c r="J141">
        <v>849</v>
      </c>
    </row>
    <row r="142" spans="1:10" x14ac:dyDescent="0.25">
      <c r="A142" t="s">
        <v>605</v>
      </c>
      <c r="B142">
        <v>0.91</v>
      </c>
      <c r="C142">
        <v>129.07</v>
      </c>
      <c r="D142" t="s">
        <v>606</v>
      </c>
      <c r="E142">
        <v>632993</v>
      </c>
      <c r="F142">
        <v>286</v>
      </c>
      <c r="G142">
        <v>324</v>
      </c>
      <c r="H142" t="s">
        <v>2621</v>
      </c>
      <c r="I142">
        <v>0.13100000000000001</v>
      </c>
      <c r="J142">
        <v>822</v>
      </c>
    </row>
    <row r="143" spans="1:10" x14ac:dyDescent="0.25">
      <c r="A143" t="s">
        <v>861</v>
      </c>
      <c r="B143">
        <v>1.1399999999999999</v>
      </c>
      <c r="C143">
        <v>107.05</v>
      </c>
      <c r="D143" t="s">
        <v>229</v>
      </c>
      <c r="E143">
        <v>3737002</v>
      </c>
      <c r="F143">
        <v>641</v>
      </c>
      <c r="G143">
        <v>961</v>
      </c>
      <c r="H143" t="s">
        <v>2622</v>
      </c>
      <c r="I143">
        <v>0.127</v>
      </c>
      <c r="J143">
        <v>858</v>
      </c>
    </row>
    <row r="144" spans="1:10" x14ac:dyDescent="0.25">
      <c r="A144" t="s">
        <v>1927</v>
      </c>
      <c r="B144">
        <v>1.0900000000000001</v>
      </c>
      <c r="C144">
        <v>123.05</v>
      </c>
      <c r="D144" t="s">
        <v>864</v>
      </c>
      <c r="E144">
        <v>2958599</v>
      </c>
      <c r="F144">
        <v>445</v>
      </c>
      <c r="G144">
        <v>1224</v>
      </c>
      <c r="H144" t="s">
        <v>1928</v>
      </c>
      <c r="I144">
        <v>0.127</v>
      </c>
      <c r="J144">
        <v>756</v>
      </c>
    </row>
    <row r="145" spans="1:10" x14ac:dyDescent="0.25">
      <c r="A145" t="s">
        <v>866</v>
      </c>
      <c r="B145">
        <v>1.07</v>
      </c>
      <c r="C145">
        <v>131.05000000000001</v>
      </c>
      <c r="D145" t="s">
        <v>647</v>
      </c>
      <c r="E145">
        <v>1915489</v>
      </c>
      <c r="F145">
        <v>553</v>
      </c>
      <c r="G145">
        <v>920</v>
      </c>
      <c r="H145" t="s">
        <v>2623</v>
      </c>
      <c r="I145">
        <v>0.129</v>
      </c>
      <c r="J145">
        <v>825</v>
      </c>
    </row>
    <row r="146" spans="1:10" x14ac:dyDescent="0.25">
      <c r="A146" t="s">
        <v>2624</v>
      </c>
      <c r="B146">
        <v>1.0900000000000001</v>
      </c>
      <c r="C146">
        <v>136.11000000000001</v>
      </c>
      <c r="D146" t="s">
        <v>2625</v>
      </c>
      <c r="E146">
        <v>4021257</v>
      </c>
      <c r="F146">
        <v>355</v>
      </c>
      <c r="G146">
        <v>1023</v>
      </c>
      <c r="H146" t="s">
        <v>2626</v>
      </c>
      <c r="I146">
        <v>0.13400000000000001</v>
      </c>
      <c r="J146">
        <v>766</v>
      </c>
    </row>
    <row r="147" spans="1:10" x14ac:dyDescent="0.25">
      <c r="A147" t="s">
        <v>2377</v>
      </c>
      <c r="B147">
        <v>1.1200000000000001</v>
      </c>
      <c r="C147">
        <v>121.07</v>
      </c>
      <c r="D147" t="s">
        <v>395</v>
      </c>
      <c r="E147">
        <v>1862355</v>
      </c>
      <c r="F147">
        <v>325</v>
      </c>
      <c r="G147">
        <v>611</v>
      </c>
      <c r="H147" t="s">
        <v>871</v>
      </c>
      <c r="I147">
        <v>0.126</v>
      </c>
      <c r="J147">
        <v>788</v>
      </c>
    </row>
    <row r="148" spans="1:10" x14ac:dyDescent="0.25">
      <c r="A148" t="s">
        <v>1932</v>
      </c>
      <c r="B148">
        <v>1</v>
      </c>
      <c r="C148">
        <v>131.09</v>
      </c>
      <c r="D148" t="s">
        <v>1908</v>
      </c>
      <c r="E148">
        <v>955193</v>
      </c>
      <c r="F148">
        <v>330</v>
      </c>
      <c r="G148">
        <v>425</v>
      </c>
      <c r="H148" t="s">
        <v>2627</v>
      </c>
      <c r="I148">
        <v>0.124</v>
      </c>
      <c r="J148">
        <v>859</v>
      </c>
    </row>
    <row r="149" spans="1:10" x14ac:dyDescent="0.25">
      <c r="A149" t="s">
        <v>863</v>
      </c>
      <c r="B149">
        <v>1.04</v>
      </c>
      <c r="C149">
        <v>123.05</v>
      </c>
      <c r="D149" t="s">
        <v>864</v>
      </c>
      <c r="E149">
        <v>1048732</v>
      </c>
      <c r="F149">
        <v>207</v>
      </c>
      <c r="G149">
        <v>424</v>
      </c>
      <c r="H149" t="s">
        <v>2628</v>
      </c>
      <c r="I149">
        <v>0.13100000000000001</v>
      </c>
      <c r="J149">
        <v>855</v>
      </c>
    </row>
    <row r="150" spans="1:10" x14ac:dyDescent="0.25">
      <c r="A150" t="s">
        <v>884</v>
      </c>
      <c r="B150">
        <v>1.06</v>
      </c>
      <c r="C150">
        <v>134.02000000000001</v>
      </c>
      <c r="D150" t="s">
        <v>1935</v>
      </c>
      <c r="E150">
        <v>2941917</v>
      </c>
      <c r="F150">
        <v>616</v>
      </c>
      <c r="G150">
        <v>1724</v>
      </c>
      <c r="H150" t="s">
        <v>2629</v>
      </c>
      <c r="I150">
        <v>0.13900000000000001</v>
      </c>
      <c r="J150">
        <v>924</v>
      </c>
    </row>
    <row r="151" spans="1:10" x14ac:dyDescent="0.25">
      <c r="A151" t="s">
        <v>889</v>
      </c>
      <c r="B151">
        <v>1.1000000000000001</v>
      </c>
      <c r="C151">
        <v>123.05</v>
      </c>
      <c r="D151" t="s">
        <v>864</v>
      </c>
      <c r="E151">
        <v>14428692</v>
      </c>
      <c r="F151">
        <v>1128</v>
      </c>
      <c r="G151">
        <v>2958</v>
      </c>
      <c r="H151" t="s">
        <v>890</v>
      </c>
      <c r="I151">
        <v>0.127</v>
      </c>
      <c r="J151">
        <v>901</v>
      </c>
    </row>
    <row r="152" spans="1:10" x14ac:dyDescent="0.25">
      <c r="A152" t="s">
        <v>1902</v>
      </c>
      <c r="B152">
        <v>1.19</v>
      </c>
      <c r="C152">
        <v>107.05</v>
      </c>
      <c r="D152" t="s">
        <v>229</v>
      </c>
      <c r="E152">
        <v>5120167</v>
      </c>
      <c r="F152">
        <v>649</v>
      </c>
      <c r="G152">
        <v>982</v>
      </c>
      <c r="H152" t="s">
        <v>2630</v>
      </c>
      <c r="I152">
        <v>0.125</v>
      </c>
      <c r="J152">
        <v>807</v>
      </c>
    </row>
    <row r="153" spans="1:10" x14ac:dyDescent="0.25">
      <c r="A153" t="s">
        <v>919</v>
      </c>
      <c r="B153">
        <v>1.06</v>
      </c>
      <c r="C153">
        <v>146.07</v>
      </c>
      <c r="D153" t="s">
        <v>920</v>
      </c>
      <c r="E153">
        <v>3344937</v>
      </c>
      <c r="F153">
        <v>1114</v>
      </c>
      <c r="G153">
        <v>3313</v>
      </c>
      <c r="H153" t="s">
        <v>2631</v>
      </c>
      <c r="I153">
        <v>0.126</v>
      </c>
      <c r="J153">
        <v>839</v>
      </c>
    </row>
    <row r="154" spans="1:10" x14ac:dyDescent="0.25">
      <c r="A154" t="s">
        <v>1081</v>
      </c>
      <c r="B154">
        <v>1.1200000000000001</v>
      </c>
      <c r="C154">
        <v>121.07</v>
      </c>
      <c r="D154" t="s">
        <v>395</v>
      </c>
      <c r="E154">
        <v>2109965</v>
      </c>
      <c r="F154">
        <v>558</v>
      </c>
      <c r="G154">
        <v>963</v>
      </c>
      <c r="H154" t="s">
        <v>923</v>
      </c>
      <c r="I154">
        <v>0.126</v>
      </c>
      <c r="J154">
        <v>886</v>
      </c>
    </row>
    <row r="155" spans="1:10" x14ac:dyDescent="0.25">
      <c r="A155" t="s">
        <v>936</v>
      </c>
      <c r="B155">
        <v>1.21</v>
      </c>
      <c r="C155">
        <v>120.06</v>
      </c>
      <c r="D155" t="s">
        <v>1029</v>
      </c>
      <c r="E155">
        <v>1217501</v>
      </c>
      <c r="F155">
        <v>451</v>
      </c>
      <c r="G155">
        <v>548</v>
      </c>
      <c r="H155" t="s">
        <v>937</v>
      </c>
      <c r="I155">
        <v>0.123</v>
      </c>
      <c r="J155">
        <v>712</v>
      </c>
    </row>
    <row r="156" spans="1:10" x14ac:dyDescent="0.25">
      <c r="A156" t="s">
        <v>942</v>
      </c>
      <c r="B156">
        <v>1.0900000000000001</v>
      </c>
      <c r="C156">
        <v>131.05000000000001</v>
      </c>
      <c r="D156" t="s">
        <v>647</v>
      </c>
      <c r="E156">
        <v>5608771</v>
      </c>
      <c r="F156">
        <v>1777</v>
      </c>
      <c r="G156">
        <v>1436</v>
      </c>
      <c r="H156" t="s">
        <v>2632</v>
      </c>
      <c r="I156">
        <v>0.16600000000000001</v>
      </c>
      <c r="J156">
        <v>847</v>
      </c>
    </row>
    <row r="157" spans="1:10" x14ac:dyDescent="0.25">
      <c r="A157" t="s">
        <v>2633</v>
      </c>
      <c r="B157">
        <v>1.1000000000000001</v>
      </c>
      <c r="C157">
        <v>71.02</v>
      </c>
      <c r="D157" t="s">
        <v>2369</v>
      </c>
      <c r="E157">
        <v>308802</v>
      </c>
      <c r="F157">
        <v>196</v>
      </c>
      <c r="G157">
        <v>154</v>
      </c>
      <c r="H157" t="s">
        <v>2634</v>
      </c>
      <c r="I157">
        <v>0.17</v>
      </c>
      <c r="J157">
        <v>787</v>
      </c>
    </row>
    <row r="158" spans="1:10" x14ac:dyDescent="0.25">
      <c r="A158" t="s">
        <v>969</v>
      </c>
      <c r="B158">
        <v>1.1200000000000001</v>
      </c>
      <c r="C158">
        <v>131.05000000000001</v>
      </c>
      <c r="D158" t="s">
        <v>647</v>
      </c>
      <c r="E158">
        <v>735422</v>
      </c>
      <c r="F158">
        <v>263</v>
      </c>
      <c r="G158">
        <v>354</v>
      </c>
      <c r="H158" t="s">
        <v>2635</v>
      </c>
      <c r="I158">
        <v>0.125</v>
      </c>
      <c r="J158">
        <v>809</v>
      </c>
    </row>
    <row r="159" spans="1:10" x14ac:dyDescent="0.25">
      <c r="A159" t="s">
        <v>985</v>
      </c>
      <c r="B159">
        <v>1.1100000000000001</v>
      </c>
      <c r="C159">
        <v>121.07</v>
      </c>
      <c r="D159" t="s">
        <v>395</v>
      </c>
      <c r="E159">
        <v>3376055</v>
      </c>
      <c r="F159">
        <v>613</v>
      </c>
      <c r="G159">
        <v>1002</v>
      </c>
      <c r="H159" t="s">
        <v>2636</v>
      </c>
      <c r="I159">
        <v>0.11799999999999999</v>
      </c>
      <c r="J159">
        <v>848</v>
      </c>
    </row>
    <row r="160" spans="1:10" x14ac:dyDescent="0.25">
      <c r="A160" t="s">
        <v>2637</v>
      </c>
      <c r="B160">
        <v>0.31</v>
      </c>
      <c r="C160">
        <v>121.07</v>
      </c>
      <c r="D160" t="s">
        <v>395</v>
      </c>
      <c r="E160">
        <v>838296</v>
      </c>
      <c r="F160">
        <v>169</v>
      </c>
      <c r="G160">
        <v>366</v>
      </c>
      <c r="H160" t="s">
        <v>979</v>
      </c>
      <c r="I160">
        <v>0.11799999999999999</v>
      </c>
      <c r="J160">
        <v>844</v>
      </c>
    </row>
    <row r="161" spans="1:10" x14ac:dyDescent="0.25">
      <c r="A161" t="s">
        <v>962</v>
      </c>
      <c r="B161">
        <v>1</v>
      </c>
      <c r="C161">
        <v>144.06</v>
      </c>
      <c r="D161" t="s">
        <v>1962</v>
      </c>
      <c r="E161">
        <v>2756199</v>
      </c>
      <c r="F161">
        <v>412</v>
      </c>
      <c r="G161">
        <v>1714</v>
      </c>
      <c r="H161" t="s">
        <v>2638</v>
      </c>
      <c r="I161">
        <v>0.12</v>
      </c>
      <c r="J161">
        <v>852</v>
      </c>
    </row>
    <row r="162" spans="1:10" x14ac:dyDescent="0.25">
      <c r="A162" t="s">
        <v>980</v>
      </c>
      <c r="B162">
        <v>1.39</v>
      </c>
      <c r="C162">
        <v>124.05</v>
      </c>
      <c r="D162" t="s">
        <v>575</v>
      </c>
      <c r="E162">
        <v>387720</v>
      </c>
      <c r="F162">
        <v>147</v>
      </c>
      <c r="G162">
        <v>211</v>
      </c>
      <c r="H162" t="s">
        <v>2639</v>
      </c>
      <c r="I162">
        <v>0.124</v>
      </c>
      <c r="J162">
        <v>751</v>
      </c>
    </row>
    <row r="163" spans="1:10" x14ac:dyDescent="0.25">
      <c r="A163" t="s">
        <v>982</v>
      </c>
      <c r="B163">
        <v>1.0900000000000001</v>
      </c>
      <c r="C163">
        <v>78.06</v>
      </c>
      <c r="D163" t="s">
        <v>1973</v>
      </c>
      <c r="E163">
        <v>912403</v>
      </c>
      <c r="F163">
        <v>173</v>
      </c>
      <c r="G163">
        <v>86</v>
      </c>
      <c r="H163" t="s">
        <v>2640</v>
      </c>
      <c r="I163">
        <v>0.13900000000000001</v>
      </c>
      <c r="J163">
        <v>923</v>
      </c>
    </row>
    <row r="164" spans="1:10" x14ac:dyDescent="0.25">
      <c r="A164" t="s">
        <v>990</v>
      </c>
      <c r="B164">
        <v>2.39</v>
      </c>
      <c r="C164">
        <v>129.06</v>
      </c>
      <c r="D164" t="s">
        <v>873</v>
      </c>
      <c r="E164">
        <v>5741509</v>
      </c>
      <c r="F164">
        <v>1000</v>
      </c>
      <c r="G164">
        <v>909</v>
      </c>
      <c r="H164" t="s">
        <v>2641</v>
      </c>
      <c r="I164">
        <v>0.17100000000000001</v>
      </c>
      <c r="J164">
        <v>954</v>
      </c>
    </row>
    <row r="165" spans="1:10" x14ac:dyDescent="0.25">
      <c r="A165" t="s">
        <v>1011</v>
      </c>
      <c r="B165">
        <v>1.0900000000000001</v>
      </c>
      <c r="C165">
        <v>121.07</v>
      </c>
      <c r="D165" t="s">
        <v>395</v>
      </c>
      <c r="E165">
        <v>5443958</v>
      </c>
      <c r="F165">
        <v>1531</v>
      </c>
      <c r="G165">
        <v>1624</v>
      </c>
      <c r="H165" t="s">
        <v>2642</v>
      </c>
      <c r="I165">
        <v>0.11600000000000001</v>
      </c>
      <c r="J165">
        <v>892</v>
      </c>
    </row>
    <row r="166" spans="1:10" x14ac:dyDescent="0.25">
      <c r="A166" t="s">
        <v>1016</v>
      </c>
      <c r="B166">
        <v>1.31</v>
      </c>
      <c r="C166">
        <v>91.06</v>
      </c>
      <c r="D166" t="s">
        <v>813</v>
      </c>
      <c r="E166">
        <v>4989493</v>
      </c>
      <c r="F166">
        <v>941</v>
      </c>
      <c r="G166">
        <v>462</v>
      </c>
      <c r="H166" t="s">
        <v>2643</v>
      </c>
      <c r="I166">
        <v>0.16300000000000001</v>
      </c>
      <c r="J166">
        <v>871</v>
      </c>
    </row>
    <row r="167" spans="1:10" x14ac:dyDescent="0.25">
      <c r="A167" t="s">
        <v>1018</v>
      </c>
      <c r="B167">
        <v>1.37</v>
      </c>
      <c r="C167">
        <v>152.09</v>
      </c>
      <c r="D167" t="s">
        <v>1985</v>
      </c>
      <c r="E167">
        <v>4348463</v>
      </c>
      <c r="F167">
        <v>2252</v>
      </c>
      <c r="G167">
        <v>1570</v>
      </c>
      <c r="H167" t="s">
        <v>2644</v>
      </c>
      <c r="I167">
        <v>0.14000000000000001</v>
      </c>
      <c r="J167">
        <v>911</v>
      </c>
    </row>
    <row r="168" spans="1:10" x14ac:dyDescent="0.25">
      <c r="A168" t="s">
        <v>922</v>
      </c>
      <c r="B168">
        <v>1.1599999999999999</v>
      </c>
      <c r="C168">
        <v>121.07</v>
      </c>
      <c r="D168" t="s">
        <v>395</v>
      </c>
      <c r="E168">
        <v>2161283</v>
      </c>
      <c r="F168">
        <v>413</v>
      </c>
      <c r="G168">
        <v>659</v>
      </c>
      <c r="H168" t="s">
        <v>2645</v>
      </c>
      <c r="I168">
        <v>0.115</v>
      </c>
      <c r="J168">
        <v>836</v>
      </c>
    </row>
    <row r="169" spans="1:10" x14ac:dyDescent="0.25">
      <c r="A169" t="s">
        <v>878</v>
      </c>
      <c r="B169">
        <v>1.3</v>
      </c>
      <c r="C169">
        <v>131.09</v>
      </c>
      <c r="D169" t="s">
        <v>1908</v>
      </c>
      <c r="E169">
        <v>658323</v>
      </c>
      <c r="F169">
        <v>105</v>
      </c>
      <c r="G169">
        <v>267</v>
      </c>
      <c r="H169" t="s">
        <v>2646</v>
      </c>
      <c r="I169">
        <v>9.8000000000000004E-2</v>
      </c>
      <c r="J169">
        <v>780</v>
      </c>
    </row>
    <row r="170" spans="1:10" x14ac:dyDescent="0.25">
      <c r="A170" t="s">
        <v>1026</v>
      </c>
      <c r="B170">
        <v>2.02</v>
      </c>
      <c r="C170">
        <v>135.05000000000001</v>
      </c>
      <c r="D170" t="s">
        <v>1860</v>
      </c>
      <c r="E170">
        <v>1168486</v>
      </c>
      <c r="F170">
        <v>500</v>
      </c>
      <c r="G170">
        <v>380</v>
      </c>
      <c r="H170" t="s">
        <v>2647</v>
      </c>
      <c r="I170">
        <v>0.11899999999999999</v>
      </c>
      <c r="J170">
        <v>778</v>
      </c>
    </row>
    <row r="171" spans="1:10" x14ac:dyDescent="0.25">
      <c r="A171" t="s">
        <v>1049</v>
      </c>
      <c r="B171">
        <v>1.04</v>
      </c>
      <c r="C171">
        <v>91.06</v>
      </c>
      <c r="D171" t="s">
        <v>813</v>
      </c>
      <c r="E171">
        <v>778999</v>
      </c>
      <c r="F171">
        <v>281</v>
      </c>
      <c r="G171">
        <v>167</v>
      </c>
      <c r="H171" t="s">
        <v>2648</v>
      </c>
      <c r="I171">
        <v>9.0999999999999998E-2</v>
      </c>
      <c r="J171">
        <v>880</v>
      </c>
    </row>
    <row r="172" spans="1:10" x14ac:dyDescent="0.25">
      <c r="A172" t="s">
        <v>1055</v>
      </c>
      <c r="B172">
        <v>1.1599999999999999</v>
      </c>
      <c r="C172">
        <v>107.05</v>
      </c>
      <c r="D172" t="s">
        <v>229</v>
      </c>
      <c r="E172">
        <v>1944291</v>
      </c>
      <c r="F172">
        <v>689</v>
      </c>
      <c r="G172">
        <v>680</v>
      </c>
      <c r="H172" t="s">
        <v>2649</v>
      </c>
      <c r="I172">
        <v>0.111</v>
      </c>
      <c r="J172">
        <v>870</v>
      </c>
    </row>
    <row r="173" spans="1:10" x14ac:dyDescent="0.25">
      <c r="A173" t="s">
        <v>1057</v>
      </c>
      <c r="B173">
        <v>1.4</v>
      </c>
      <c r="C173">
        <v>43.05</v>
      </c>
      <c r="D173" t="s">
        <v>263</v>
      </c>
      <c r="E173">
        <v>1384228</v>
      </c>
      <c r="F173">
        <v>612</v>
      </c>
      <c r="G173">
        <v>130</v>
      </c>
      <c r="H173" t="s">
        <v>2650</v>
      </c>
      <c r="I173">
        <v>0.129</v>
      </c>
      <c r="J173">
        <v>729</v>
      </c>
    </row>
    <row r="174" spans="1:10" x14ac:dyDescent="0.25">
      <c r="A174" t="s">
        <v>2651</v>
      </c>
      <c r="B174">
        <v>0.79</v>
      </c>
      <c r="C174">
        <v>43.04</v>
      </c>
      <c r="D174" t="s">
        <v>32</v>
      </c>
      <c r="E174">
        <v>1696417</v>
      </c>
      <c r="F174">
        <v>289</v>
      </c>
      <c r="G174">
        <v>148</v>
      </c>
      <c r="H174" t="s">
        <v>2002</v>
      </c>
      <c r="I174">
        <v>0.13500000000000001</v>
      </c>
      <c r="J174">
        <v>779</v>
      </c>
    </row>
    <row r="175" spans="1:10" x14ac:dyDescent="0.25">
      <c r="A175" t="s">
        <v>1003</v>
      </c>
      <c r="B175">
        <v>1.08</v>
      </c>
      <c r="C175">
        <v>148.06</v>
      </c>
      <c r="D175" t="s">
        <v>2003</v>
      </c>
      <c r="E175">
        <v>617959</v>
      </c>
      <c r="F175">
        <v>334</v>
      </c>
      <c r="G175">
        <v>540</v>
      </c>
      <c r="H175" t="s">
        <v>2652</v>
      </c>
      <c r="I175">
        <v>0.115</v>
      </c>
      <c r="J175">
        <v>764</v>
      </c>
    </row>
    <row r="176" spans="1:10" x14ac:dyDescent="0.25">
      <c r="A176" t="s">
        <v>1072</v>
      </c>
      <c r="B176">
        <v>1.1100000000000001</v>
      </c>
      <c r="C176">
        <v>152.09</v>
      </c>
      <c r="D176" t="s">
        <v>1985</v>
      </c>
      <c r="E176">
        <v>2202195</v>
      </c>
      <c r="F176">
        <v>651</v>
      </c>
      <c r="G176">
        <v>1020</v>
      </c>
      <c r="H176" t="s">
        <v>2653</v>
      </c>
      <c r="I176">
        <v>0.128</v>
      </c>
      <c r="J176">
        <v>892</v>
      </c>
    </row>
    <row r="177" spans="1:10" x14ac:dyDescent="0.25">
      <c r="A177" t="s">
        <v>978</v>
      </c>
      <c r="B177">
        <v>1.1499999999999999</v>
      </c>
      <c r="C177">
        <v>121.07</v>
      </c>
      <c r="D177" t="s">
        <v>395</v>
      </c>
      <c r="E177">
        <v>1531922</v>
      </c>
      <c r="F177">
        <v>586</v>
      </c>
      <c r="G177">
        <v>665</v>
      </c>
      <c r="H177" t="s">
        <v>2654</v>
      </c>
      <c r="I177">
        <v>0.11899999999999999</v>
      </c>
      <c r="J177">
        <v>884</v>
      </c>
    </row>
    <row r="178" spans="1:10" x14ac:dyDescent="0.25">
      <c r="A178" t="s">
        <v>1083</v>
      </c>
      <c r="B178">
        <v>1.22</v>
      </c>
      <c r="C178">
        <v>57.09</v>
      </c>
      <c r="D178" t="s">
        <v>1741</v>
      </c>
      <c r="E178">
        <v>1432337</v>
      </c>
      <c r="F178">
        <v>713</v>
      </c>
      <c r="G178">
        <v>335</v>
      </c>
      <c r="H178" t="s">
        <v>2655</v>
      </c>
      <c r="I178">
        <v>0.08</v>
      </c>
      <c r="J178">
        <v>892</v>
      </c>
    </row>
    <row r="179" spans="1:10" x14ac:dyDescent="0.25">
      <c r="A179" t="s">
        <v>1087</v>
      </c>
      <c r="B179">
        <v>1.23</v>
      </c>
      <c r="C179">
        <v>104.07</v>
      </c>
      <c r="D179" t="s">
        <v>1960</v>
      </c>
      <c r="E179">
        <v>6694079</v>
      </c>
      <c r="F179">
        <v>526</v>
      </c>
      <c r="G179">
        <v>1353</v>
      </c>
      <c r="H179" t="s">
        <v>2383</v>
      </c>
      <c r="I179">
        <v>0.153</v>
      </c>
      <c r="J179">
        <v>892</v>
      </c>
    </row>
    <row r="180" spans="1:10" x14ac:dyDescent="0.25">
      <c r="A180" t="s">
        <v>1061</v>
      </c>
      <c r="B180">
        <v>1.1599999999999999</v>
      </c>
      <c r="C180">
        <v>137.06</v>
      </c>
      <c r="D180" t="s">
        <v>1062</v>
      </c>
      <c r="E180">
        <v>13323054</v>
      </c>
      <c r="F180">
        <v>2051</v>
      </c>
      <c r="G180">
        <v>3269</v>
      </c>
      <c r="H180" t="s">
        <v>2656</v>
      </c>
      <c r="I180">
        <v>0.12</v>
      </c>
      <c r="J180">
        <v>877</v>
      </c>
    </row>
    <row r="181" spans="1:10" x14ac:dyDescent="0.25">
      <c r="A181" t="s">
        <v>1106</v>
      </c>
      <c r="B181">
        <v>1.07</v>
      </c>
      <c r="C181">
        <v>131.05000000000001</v>
      </c>
      <c r="D181" t="s">
        <v>647</v>
      </c>
      <c r="E181">
        <v>1151294</v>
      </c>
      <c r="F181">
        <v>303</v>
      </c>
      <c r="G181">
        <v>337</v>
      </c>
      <c r="H181" t="s">
        <v>2384</v>
      </c>
      <c r="I181">
        <v>0.14399999999999999</v>
      </c>
      <c r="J181">
        <v>809</v>
      </c>
    </row>
    <row r="182" spans="1:10" x14ac:dyDescent="0.25">
      <c r="A182" t="s">
        <v>1122</v>
      </c>
      <c r="B182">
        <v>1.05</v>
      </c>
      <c r="C182">
        <v>142.08000000000001</v>
      </c>
      <c r="D182" t="s">
        <v>2388</v>
      </c>
      <c r="E182">
        <v>41157723</v>
      </c>
      <c r="F182">
        <v>3375</v>
      </c>
      <c r="G182">
        <v>13116</v>
      </c>
      <c r="H182" t="s">
        <v>2657</v>
      </c>
      <c r="I182">
        <v>0.126</v>
      </c>
      <c r="J182">
        <v>922</v>
      </c>
    </row>
    <row r="183" spans="1:10" x14ac:dyDescent="0.25">
      <c r="A183" t="s">
        <v>915</v>
      </c>
      <c r="B183">
        <v>1.34</v>
      </c>
      <c r="C183">
        <v>129.06</v>
      </c>
      <c r="D183" t="s">
        <v>1944</v>
      </c>
      <c r="E183">
        <v>810058</v>
      </c>
      <c r="F183">
        <v>325</v>
      </c>
      <c r="G183">
        <v>327</v>
      </c>
      <c r="H183" t="s">
        <v>2658</v>
      </c>
      <c r="I183">
        <v>0.14299999999999999</v>
      </c>
      <c r="J183">
        <v>892</v>
      </c>
    </row>
    <row r="184" spans="1:10" x14ac:dyDescent="0.25">
      <c r="A184" t="s">
        <v>998</v>
      </c>
      <c r="B184">
        <v>1.07</v>
      </c>
      <c r="C184">
        <v>145.07</v>
      </c>
      <c r="D184" t="s">
        <v>2020</v>
      </c>
      <c r="E184">
        <v>1023124</v>
      </c>
      <c r="F184">
        <v>321</v>
      </c>
      <c r="G184">
        <v>714</v>
      </c>
      <c r="H184" t="s">
        <v>2659</v>
      </c>
      <c r="I184">
        <v>0.127</v>
      </c>
      <c r="J184">
        <v>769</v>
      </c>
    </row>
    <row r="185" spans="1:10" x14ac:dyDescent="0.25">
      <c r="A185" t="s">
        <v>2030</v>
      </c>
      <c r="B185">
        <v>1.1000000000000001</v>
      </c>
      <c r="C185">
        <v>117.06</v>
      </c>
      <c r="D185" t="s">
        <v>568</v>
      </c>
      <c r="E185">
        <v>1329393</v>
      </c>
      <c r="F185">
        <v>597</v>
      </c>
      <c r="G185">
        <v>493</v>
      </c>
      <c r="H185" t="s">
        <v>2660</v>
      </c>
      <c r="I185">
        <v>0.151</v>
      </c>
      <c r="J185">
        <v>941</v>
      </c>
    </row>
    <row r="186" spans="1:10" x14ac:dyDescent="0.25">
      <c r="A186" t="s">
        <v>1103</v>
      </c>
      <c r="B186">
        <v>1.1499999999999999</v>
      </c>
      <c r="C186">
        <v>145.07</v>
      </c>
      <c r="D186" t="s">
        <v>2020</v>
      </c>
      <c r="E186">
        <v>1597768</v>
      </c>
      <c r="F186">
        <v>596</v>
      </c>
      <c r="G186">
        <v>928</v>
      </c>
      <c r="H186" t="s">
        <v>2661</v>
      </c>
      <c r="I186">
        <v>0.13100000000000001</v>
      </c>
      <c r="J186">
        <v>794</v>
      </c>
    </row>
    <row r="187" spans="1:10" x14ac:dyDescent="0.25">
      <c r="A187" t="s">
        <v>1118</v>
      </c>
      <c r="B187">
        <v>1.23</v>
      </c>
      <c r="C187">
        <v>145.07</v>
      </c>
      <c r="D187" t="s">
        <v>2020</v>
      </c>
      <c r="E187">
        <v>4955436</v>
      </c>
      <c r="F187">
        <v>1953</v>
      </c>
      <c r="G187">
        <v>1987</v>
      </c>
      <c r="H187" t="s">
        <v>2662</v>
      </c>
      <c r="I187">
        <v>0.115</v>
      </c>
      <c r="J187">
        <v>782</v>
      </c>
    </row>
    <row r="188" spans="1:10" x14ac:dyDescent="0.25">
      <c r="A188" t="s">
        <v>2393</v>
      </c>
      <c r="B188">
        <v>1.46</v>
      </c>
      <c r="C188">
        <v>131.05000000000001</v>
      </c>
      <c r="D188" t="s">
        <v>647</v>
      </c>
      <c r="E188">
        <v>745903</v>
      </c>
      <c r="F188">
        <v>320</v>
      </c>
      <c r="G188">
        <v>273</v>
      </c>
      <c r="H188" t="s">
        <v>2663</v>
      </c>
      <c r="I188">
        <v>0.186</v>
      </c>
      <c r="J188">
        <v>788</v>
      </c>
    </row>
    <row r="189" spans="1:10" x14ac:dyDescent="0.25">
      <c r="A189" t="s">
        <v>1139</v>
      </c>
      <c r="B189">
        <v>1.37</v>
      </c>
      <c r="C189">
        <v>168.08</v>
      </c>
      <c r="D189" t="s">
        <v>1321</v>
      </c>
      <c r="E189">
        <v>434673</v>
      </c>
      <c r="F189">
        <v>165</v>
      </c>
      <c r="G189">
        <v>362</v>
      </c>
      <c r="H189" t="s">
        <v>2664</v>
      </c>
      <c r="I189">
        <v>0.14000000000000001</v>
      </c>
      <c r="J189">
        <v>827</v>
      </c>
    </row>
    <row r="190" spans="1:10" x14ac:dyDescent="0.25">
      <c r="A190" t="s">
        <v>1142</v>
      </c>
      <c r="B190">
        <v>0.88</v>
      </c>
      <c r="C190">
        <v>160.09</v>
      </c>
      <c r="D190" t="s">
        <v>1236</v>
      </c>
      <c r="E190">
        <v>424433</v>
      </c>
      <c r="F190">
        <v>187</v>
      </c>
      <c r="G190">
        <v>457</v>
      </c>
      <c r="H190" t="s">
        <v>2665</v>
      </c>
      <c r="I190">
        <v>0.11</v>
      </c>
      <c r="J190">
        <v>723</v>
      </c>
    </row>
    <row r="191" spans="1:10" x14ac:dyDescent="0.25">
      <c r="A191" t="s">
        <v>1165</v>
      </c>
      <c r="B191">
        <v>1.25</v>
      </c>
      <c r="C191">
        <v>151.08000000000001</v>
      </c>
      <c r="D191" t="s">
        <v>2043</v>
      </c>
      <c r="E191">
        <v>809997</v>
      </c>
      <c r="F191">
        <v>377</v>
      </c>
      <c r="G191">
        <v>424</v>
      </c>
      <c r="H191" t="s">
        <v>2666</v>
      </c>
      <c r="I191">
        <v>0.123</v>
      </c>
      <c r="J191">
        <v>817</v>
      </c>
    </row>
    <row r="192" spans="1:10" x14ac:dyDescent="0.25">
      <c r="A192" t="s">
        <v>2050</v>
      </c>
      <c r="B192">
        <v>2.13</v>
      </c>
      <c r="C192">
        <v>91.06</v>
      </c>
      <c r="D192" t="s">
        <v>813</v>
      </c>
      <c r="E192">
        <v>362783</v>
      </c>
      <c r="F192">
        <v>118</v>
      </c>
      <c r="G192">
        <v>77</v>
      </c>
      <c r="H192" t="s">
        <v>2667</v>
      </c>
      <c r="I192">
        <v>0.108</v>
      </c>
      <c r="J192">
        <v>768</v>
      </c>
    </row>
    <row r="193" spans="1:10" x14ac:dyDescent="0.25">
      <c r="A193" t="s">
        <v>1198</v>
      </c>
      <c r="B193">
        <v>1.35</v>
      </c>
      <c r="C193">
        <v>117.08</v>
      </c>
      <c r="D193" t="s">
        <v>2409</v>
      </c>
      <c r="E193">
        <v>722355</v>
      </c>
      <c r="F193">
        <v>245</v>
      </c>
      <c r="G193">
        <v>274</v>
      </c>
      <c r="H193" t="s">
        <v>2053</v>
      </c>
      <c r="I193">
        <v>0.13300000000000001</v>
      </c>
      <c r="J193">
        <v>818</v>
      </c>
    </row>
    <row r="194" spans="1:10" x14ac:dyDescent="0.25">
      <c r="A194" t="s">
        <v>1210</v>
      </c>
      <c r="B194">
        <v>2.36</v>
      </c>
      <c r="C194">
        <v>166.1</v>
      </c>
      <c r="D194" t="s">
        <v>1211</v>
      </c>
      <c r="E194">
        <v>809429</v>
      </c>
      <c r="F194">
        <v>180</v>
      </c>
      <c r="G194">
        <v>631</v>
      </c>
      <c r="H194" t="s">
        <v>2668</v>
      </c>
      <c r="I194">
        <v>0.113</v>
      </c>
      <c r="J194">
        <v>750</v>
      </c>
    </row>
    <row r="195" spans="1:10" x14ac:dyDescent="0.25">
      <c r="A195" t="s">
        <v>1215</v>
      </c>
      <c r="B195">
        <v>1.05</v>
      </c>
      <c r="C195">
        <v>154.07</v>
      </c>
      <c r="D195" t="s">
        <v>2058</v>
      </c>
      <c r="E195">
        <v>1139034</v>
      </c>
      <c r="F195">
        <v>322</v>
      </c>
      <c r="G195">
        <v>467</v>
      </c>
      <c r="H195" t="s">
        <v>2669</v>
      </c>
      <c r="I195">
        <v>0.13500000000000001</v>
      </c>
      <c r="J195">
        <v>838</v>
      </c>
    </row>
    <row r="196" spans="1:10" x14ac:dyDescent="0.25">
      <c r="A196" t="s">
        <v>2062</v>
      </c>
      <c r="B196">
        <v>1.1200000000000001</v>
      </c>
      <c r="C196">
        <v>164.09</v>
      </c>
      <c r="D196" t="s">
        <v>2063</v>
      </c>
      <c r="E196">
        <v>1914481</v>
      </c>
      <c r="F196">
        <v>995</v>
      </c>
      <c r="G196">
        <v>1353</v>
      </c>
      <c r="H196" t="s">
        <v>2670</v>
      </c>
      <c r="I196">
        <v>0.11700000000000001</v>
      </c>
      <c r="J196">
        <v>904</v>
      </c>
    </row>
    <row r="197" spans="1:10" x14ac:dyDescent="0.25">
      <c r="A197" t="s">
        <v>1233</v>
      </c>
      <c r="B197">
        <v>1.1599999999999999</v>
      </c>
      <c r="C197">
        <v>91.06</v>
      </c>
      <c r="D197" t="s">
        <v>813</v>
      </c>
      <c r="E197">
        <v>478220</v>
      </c>
      <c r="F197">
        <v>168</v>
      </c>
      <c r="G197">
        <v>121</v>
      </c>
      <c r="H197" t="s">
        <v>2671</v>
      </c>
      <c r="I197">
        <v>8.3000000000000004E-2</v>
      </c>
      <c r="J197">
        <v>848</v>
      </c>
    </row>
    <row r="198" spans="1:10" x14ac:dyDescent="0.25">
      <c r="A198" t="s">
        <v>1238</v>
      </c>
      <c r="B198">
        <v>1.08</v>
      </c>
      <c r="C198">
        <v>162.07</v>
      </c>
      <c r="D198" t="s">
        <v>1239</v>
      </c>
      <c r="E198">
        <v>1183896</v>
      </c>
      <c r="F198">
        <v>334</v>
      </c>
      <c r="G198">
        <v>1269</v>
      </c>
      <c r="H198" t="s">
        <v>2068</v>
      </c>
      <c r="I198">
        <v>0.13</v>
      </c>
      <c r="J198">
        <v>765</v>
      </c>
    </row>
    <row r="199" spans="1:10" x14ac:dyDescent="0.25">
      <c r="A199" t="s">
        <v>1247</v>
      </c>
      <c r="B199">
        <v>1.1200000000000001</v>
      </c>
      <c r="C199">
        <v>137.06</v>
      </c>
      <c r="D199" t="s">
        <v>1062</v>
      </c>
      <c r="E199">
        <v>2253441</v>
      </c>
      <c r="F199">
        <v>1059</v>
      </c>
      <c r="G199">
        <v>1223</v>
      </c>
      <c r="H199" t="s">
        <v>2672</v>
      </c>
      <c r="I199">
        <v>0.11</v>
      </c>
      <c r="J199">
        <v>881</v>
      </c>
    </row>
    <row r="200" spans="1:10" x14ac:dyDescent="0.25">
      <c r="A200" t="s">
        <v>1259</v>
      </c>
      <c r="B200">
        <v>0.35</v>
      </c>
      <c r="C200">
        <v>44.01</v>
      </c>
      <c r="D200" t="s">
        <v>2386</v>
      </c>
      <c r="E200">
        <v>338888</v>
      </c>
      <c r="F200">
        <v>110</v>
      </c>
      <c r="G200">
        <v>11</v>
      </c>
      <c r="H200" t="s">
        <v>2673</v>
      </c>
      <c r="I200">
        <v>0.14499999999999999</v>
      </c>
      <c r="J200">
        <v>744</v>
      </c>
    </row>
    <row r="201" spans="1:10" x14ac:dyDescent="0.25">
      <c r="A201" t="s">
        <v>1269</v>
      </c>
      <c r="B201">
        <v>1.05</v>
      </c>
      <c r="C201">
        <v>141.07</v>
      </c>
      <c r="D201" t="s">
        <v>1065</v>
      </c>
      <c r="E201">
        <v>3043994</v>
      </c>
      <c r="F201">
        <v>1462</v>
      </c>
      <c r="G201">
        <v>1599</v>
      </c>
      <c r="H201" t="s">
        <v>2674</v>
      </c>
      <c r="I201">
        <v>0.11899999999999999</v>
      </c>
      <c r="J201">
        <v>882</v>
      </c>
    </row>
    <row r="202" spans="1:10" x14ac:dyDescent="0.25">
      <c r="A202" t="s">
        <v>1271</v>
      </c>
      <c r="B202">
        <v>1.21</v>
      </c>
      <c r="C202">
        <v>168.1</v>
      </c>
      <c r="D202" t="s">
        <v>2086</v>
      </c>
      <c r="E202">
        <v>493630</v>
      </c>
      <c r="F202">
        <v>292</v>
      </c>
      <c r="G202">
        <v>507</v>
      </c>
      <c r="H202" t="s">
        <v>1273</v>
      </c>
      <c r="I202">
        <v>0.11899999999999999</v>
      </c>
      <c r="J202">
        <v>898</v>
      </c>
    </row>
    <row r="203" spans="1:10" x14ac:dyDescent="0.25">
      <c r="A203" t="s">
        <v>1274</v>
      </c>
      <c r="B203">
        <v>1.1299999999999999</v>
      </c>
      <c r="C203">
        <v>151.04</v>
      </c>
      <c r="D203" t="s">
        <v>1275</v>
      </c>
      <c r="E203">
        <v>2415039</v>
      </c>
      <c r="F203">
        <v>755</v>
      </c>
      <c r="G203">
        <v>957</v>
      </c>
      <c r="H203" t="s">
        <v>2675</v>
      </c>
      <c r="I203">
        <v>0.152</v>
      </c>
      <c r="J203">
        <v>922</v>
      </c>
    </row>
    <row r="204" spans="1:10" x14ac:dyDescent="0.25">
      <c r="A204" t="s">
        <v>1280</v>
      </c>
      <c r="B204">
        <v>1.06</v>
      </c>
      <c r="C204">
        <v>156.1</v>
      </c>
      <c r="D204" t="s">
        <v>2089</v>
      </c>
      <c r="E204">
        <v>3780392</v>
      </c>
      <c r="F204">
        <v>808</v>
      </c>
      <c r="G204">
        <v>2632</v>
      </c>
      <c r="H204" t="s">
        <v>2676</v>
      </c>
      <c r="I204">
        <v>0.12</v>
      </c>
      <c r="J204">
        <v>931</v>
      </c>
    </row>
    <row r="205" spans="1:10" x14ac:dyDescent="0.25">
      <c r="A205" t="s">
        <v>1283</v>
      </c>
      <c r="B205">
        <v>1.1599999999999999</v>
      </c>
      <c r="C205">
        <v>152.07</v>
      </c>
      <c r="D205" t="s">
        <v>2416</v>
      </c>
      <c r="E205">
        <v>1555483</v>
      </c>
      <c r="F205">
        <v>512</v>
      </c>
      <c r="G205">
        <v>690</v>
      </c>
      <c r="H205" t="s">
        <v>2677</v>
      </c>
      <c r="I205">
        <v>0.13100000000000001</v>
      </c>
      <c r="J205">
        <v>879</v>
      </c>
    </row>
    <row r="206" spans="1:10" x14ac:dyDescent="0.25">
      <c r="A206" t="s">
        <v>2418</v>
      </c>
      <c r="B206">
        <v>1.19</v>
      </c>
      <c r="C206">
        <v>159.08000000000001</v>
      </c>
      <c r="D206" t="s">
        <v>1265</v>
      </c>
      <c r="E206">
        <v>761553</v>
      </c>
      <c r="F206">
        <v>199</v>
      </c>
      <c r="G206">
        <v>577</v>
      </c>
      <c r="H206" t="s">
        <v>1287</v>
      </c>
      <c r="I206">
        <v>0.10199999999999999</v>
      </c>
      <c r="J206">
        <v>720</v>
      </c>
    </row>
    <row r="207" spans="1:10" x14ac:dyDescent="0.25">
      <c r="A207" t="s">
        <v>1292</v>
      </c>
      <c r="B207">
        <v>1.26</v>
      </c>
      <c r="C207">
        <v>167.08</v>
      </c>
      <c r="D207" t="s">
        <v>2421</v>
      </c>
      <c r="E207">
        <v>640912</v>
      </c>
      <c r="F207">
        <v>315</v>
      </c>
      <c r="G207">
        <v>491</v>
      </c>
      <c r="H207" t="s">
        <v>2678</v>
      </c>
      <c r="I207">
        <v>0.13100000000000001</v>
      </c>
      <c r="J207">
        <v>832</v>
      </c>
    </row>
    <row r="208" spans="1:10" x14ac:dyDescent="0.25">
      <c r="A208" t="s">
        <v>2424</v>
      </c>
      <c r="B208">
        <v>1.36</v>
      </c>
      <c r="C208">
        <v>156.1</v>
      </c>
      <c r="D208" t="s">
        <v>2089</v>
      </c>
      <c r="E208">
        <v>1396879</v>
      </c>
      <c r="F208">
        <v>1200</v>
      </c>
      <c r="G208">
        <v>1043</v>
      </c>
      <c r="H208" t="s">
        <v>2679</v>
      </c>
      <c r="I208">
        <v>0.20399999999999999</v>
      </c>
      <c r="J208">
        <v>890</v>
      </c>
    </row>
    <row r="209" spans="1:10" x14ac:dyDescent="0.25">
      <c r="A209" t="s">
        <v>1318</v>
      </c>
      <c r="B209">
        <v>1.07</v>
      </c>
      <c r="C209">
        <v>152.07</v>
      </c>
      <c r="D209" t="s">
        <v>2416</v>
      </c>
      <c r="E209">
        <v>37074850</v>
      </c>
      <c r="F209">
        <v>2004</v>
      </c>
      <c r="G209">
        <v>8265</v>
      </c>
      <c r="H209" t="s">
        <v>2680</v>
      </c>
      <c r="I209">
        <v>0.14399999999999999</v>
      </c>
      <c r="J209">
        <v>964</v>
      </c>
    </row>
    <row r="210" spans="1:10" x14ac:dyDescent="0.25">
      <c r="A210" t="s">
        <v>2681</v>
      </c>
      <c r="B210">
        <v>1.01</v>
      </c>
      <c r="C210">
        <v>141.07</v>
      </c>
      <c r="D210" t="s">
        <v>1065</v>
      </c>
      <c r="E210">
        <v>1054127</v>
      </c>
      <c r="F210">
        <v>339</v>
      </c>
      <c r="G210">
        <v>557</v>
      </c>
      <c r="H210" t="s">
        <v>2682</v>
      </c>
      <c r="I210">
        <v>0.12</v>
      </c>
      <c r="J210">
        <v>857</v>
      </c>
    </row>
    <row r="211" spans="1:10" x14ac:dyDescent="0.25">
      <c r="A211" t="s">
        <v>2427</v>
      </c>
      <c r="B211">
        <v>1.49</v>
      </c>
      <c r="C211">
        <v>57.09</v>
      </c>
      <c r="D211" t="s">
        <v>1741</v>
      </c>
      <c r="E211">
        <v>288043</v>
      </c>
      <c r="F211">
        <v>105</v>
      </c>
      <c r="G211">
        <v>104</v>
      </c>
      <c r="H211" t="s">
        <v>2683</v>
      </c>
      <c r="I211">
        <v>6.4000000000000001E-2</v>
      </c>
      <c r="J211">
        <v>872</v>
      </c>
    </row>
    <row r="212" spans="1:10" x14ac:dyDescent="0.25">
      <c r="A212" t="s">
        <v>1340</v>
      </c>
      <c r="B212">
        <v>0.98</v>
      </c>
      <c r="C212">
        <v>91.06</v>
      </c>
      <c r="D212" t="s">
        <v>813</v>
      </c>
      <c r="E212">
        <v>407298</v>
      </c>
      <c r="F212">
        <v>151</v>
      </c>
      <c r="G212">
        <v>109</v>
      </c>
      <c r="H212" t="s">
        <v>2122</v>
      </c>
      <c r="I212">
        <v>7.5999999999999998E-2</v>
      </c>
      <c r="J212">
        <v>883</v>
      </c>
    </row>
    <row r="213" spans="1:10" x14ac:dyDescent="0.25">
      <c r="A213" t="s">
        <v>1352</v>
      </c>
      <c r="B213">
        <v>1.19</v>
      </c>
      <c r="C213">
        <v>84.05</v>
      </c>
      <c r="D213" t="s">
        <v>46</v>
      </c>
      <c r="E213">
        <v>924249</v>
      </c>
      <c r="F213">
        <v>496</v>
      </c>
      <c r="G213">
        <v>544</v>
      </c>
      <c r="H213" t="s">
        <v>2684</v>
      </c>
      <c r="I213">
        <v>8.6999999999999994E-2</v>
      </c>
      <c r="J213">
        <v>745</v>
      </c>
    </row>
    <row r="214" spans="1:10" x14ac:dyDescent="0.25">
      <c r="A214" t="s">
        <v>1365</v>
      </c>
      <c r="B214">
        <v>1.07</v>
      </c>
      <c r="C214">
        <v>153.07</v>
      </c>
      <c r="D214" t="s">
        <v>1366</v>
      </c>
      <c r="E214">
        <v>1197343</v>
      </c>
      <c r="F214">
        <v>413</v>
      </c>
      <c r="G214">
        <v>731</v>
      </c>
      <c r="H214" t="s">
        <v>2125</v>
      </c>
      <c r="I214">
        <v>0.13700000000000001</v>
      </c>
      <c r="J214">
        <v>926</v>
      </c>
    </row>
    <row r="215" spans="1:10" x14ac:dyDescent="0.25">
      <c r="A215" t="s">
        <v>2133</v>
      </c>
      <c r="B215">
        <v>1.1000000000000001</v>
      </c>
      <c r="C215">
        <v>168.1</v>
      </c>
      <c r="D215" t="s">
        <v>2086</v>
      </c>
      <c r="E215">
        <v>2064099</v>
      </c>
      <c r="F215">
        <v>887</v>
      </c>
      <c r="G215">
        <v>1702</v>
      </c>
      <c r="H215" t="s">
        <v>2685</v>
      </c>
      <c r="I215">
        <v>0.114</v>
      </c>
      <c r="J215">
        <v>905</v>
      </c>
    </row>
    <row r="216" spans="1:10" x14ac:dyDescent="0.25">
      <c r="A216" t="s">
        <v>2686</v>
      </c>
      <c r="B216">
        <v>1.1000000000000001</v>
      </c>
      <c r="C216">
        <v>151.04</v>
      </c>
      <c r="D216" t="s">
        <v>1275</v>
      </c>
      <c r="E216">
        <v>759156</v>
      </c>
      <c r="F216">
        <v>255</v>
      </c>
      <c r="G216">
        <v>523</v>
      </c>
      <c r="H216" t="s">
        <v>2687</v>
      </c>
      <c r="I216">
        <v>0.14099999999999999</v>
      </c>
      <c r="J216">
        <v>884</v>
      </c>
    </row>
    <row r="217" spans="1:10" x14ac:dyDescent="0.25">
      <c r="A217" t="s">
        <v>1387</v>
      </c>
      <c r="B217">
        <v>1.54</v>
      </c>
      <c r="C217">
        <v>153.06</v>
      </c>
      <c r="D217" t="s">
        <v>2131</v>
      </c>
      <c r="E217">
        <v>3823817</v>
      </c>
      <c r="F217">
        <v>1298</v>
      </c>
      <c r="G217">
        <v>1049</v>
      </c>
      <c r="H217" t="s">
        <v>2132</v>
      </c>
      <c r="I217">
        <v>0.16200000000000001</v>
      </c>
      <c r="J217">
        <v>939</v>
      </c>
    </row>
    <row r="218" spans="1:10" x14ac:dyDescent="0.25">
      <c r="A218" t="s">
        <v>1382</v>
      </c>
      <c r="B218">
        <v>1.0900000000000001</v>
      </c>
      <c r="C218">
        <v>128.06</v>
      </c>
      <c r="D218" t="s">
        <v>820</v>
      </c>
      <c r="E218">
        <v>319997</v>
      </c>
      <c r="F218">
        <v>114</v>
      </c>
      <c r="G218">
        <v>126</v>
      </c>
      <c r="H218" t="s">
        <v>2688</v>
      </c>
      <c r="I218">
        <v>0.14000000000000001</v>
      </c>
      <c r="J218">
        <v>859</v>
      </c>
    </row>
    <row r="219" spans="1:10" x14ac:dyDescent="0.25">
      <c r="A219" t="s">
        <v>1401</v>
      </c>
      <c r="B219">
        <v>1.1299999999999999</v>
      </c>
      <c r="C219">
        <v>155.09</v>
      </c>
      <c r="D219" t="s">
        <v>2114</v>
      </c>
      <c r="E219">
        <v>556961</v>
      </c>
      <c r="F219">
        <v>364</v>
      </c>
      <c r="G219">
        <v>390</v>
      </c>
      <c r="H219" t="s">
        <v>2689</v>
      </c>
      <c r="I219">
        <v>0.114</v>
      </c>
      <c r="J219">
        <v>839</v>
      </c>
    </row>
    <row r="220" spans="1:10" x14ac:dyDescent="0.25">
      <c r="A220" t="s">
        <v>1398</v>
      </c>
      <c r="B220">
        <v>1.37</v>
      </c>
      <c r="C220">
        <v>127.06</v>
      </c>
      <c r="D220" t="s">
        <v>2690</v>
      </c>
      <c r="E220">
        <v>337995</v>
      </c>
      <c r="F220">
        <v>246</v>
      </c>
      <c r="G220">
        <v>216</v>
      </c>
      <c r="H220" t="s">
        <v>1400</v>
      </c>
      <c r="I220">
        <v>0.151</v>
      </c>
      <c r="J220">
        <v>842</v>
      </c>
    </row>
    <row r="221" spans="1:10" x14ac:dyDescent="0.25">
      <c r="A221" t="s">
        <v>1462</v>
      </c>
      <c r="B221">
        <v>1.04</v>
      </c>
      <c r="C221">
        <v>153.08000000000001</v>
      </c>
      <c r="D221" t="s">
        <v>2691</v>
      </c>
      <c r="E221">
        <v>268010</v>
      </c>
      <c r="F221">
        <v>142</v>
      </c>
      <c r="G221">
        <v>158</v>
      </c>
      <c r="H221" t="s">
        <v>2692</v>
      </c>
      <c r="I221">
        <v>0.128</v>
      </c>
      <c r="J221">
        <v>738</v>
      </c>
    </row>
    <row r="222" spans="1:10" x14ac:dyDescent="0.25">
      <c r="A222" t="s">
        <v>1417</v>
      </c>
      <c r="B222">
        <v>1.49</v>
      </c>
      <c r="C222">
        <v>153.06</v>
      </c>
      <c r="D222" t="s">
        <v>2131</v>
      </c>
      <c r="E222">
        <v>1722435</v>
      </c>
      <c r="F222">
        <v>124</v>
      </c>
      <c r="G222">
        <v>590</v>
      </c>
      <c r="H222" t="s">
        <v>2693</v>
      </c>
      <c r="I222">
        <v>0.16400000000000001</v>
      </c>
      <c r="J222">
        <v>916</v>
      </c>
    </row>
    <row r="223" spans="1:10" x14ac:dyDescent="0.25">
      <c r="A223" t="s">
        <v>1354</v>
      </c>
      <c r="B223">
        <v>1.04</v>
      </c>
      <c r="C223">
        <v>173.14</v>
      </c>
      <c r="D223" t="s">
        <v>2694</v>
      </c>
      <c r="E223">
        <v>250953</v>
      </c>
      <c r="F223">
        <v>155</v>
      </c>
      <c r="G223">
        <v>299</v>
      </c>
      <c r="H223" t="s">
        <v>2695</v>
      </c>
      <c r="I223">
        <v>0.111</v>
      </c>
      <c r="J223">
        <v>737</v>
      </c>
    </row>
    <row r="224" spans="1:10" x14ac:dyDescent="0.25">
      <c r="A224" t="s">
        <v>1437</v>
      </c>
      <c r="B224">
        <v>1.1399999999999999</v>
      </c>
      <c r="C224">
        <v>170.11</v>
      </c>
      <c r="D224" t="s">
        <v>1422</v>
      </c>
      <c r="E224">
        <v>961281</v>
      </c>
      <c r="F224">
        <v>280</v>
      </c>
      <c r="G224">
        <v>741</v>
      </c>
      <c r="H224" t="s">
        <v>2696</v>
      </c>
      <c r="I224">
        <v>0.114</v>
      </c>
      <c r="J224">
        <v>870</v>
      </c>
    </row>
    <row r="225" spans="1:10" x14ac:dyDescent="0.25">
      <c r="A225" t="s">
        <v>1421</v>
      </c>
      <c r="B225">
        <v>1.1399999999999999</v>
      </c>
      <c r="C225">
        <v>170.11</v>
      </c>
      <c r="D225" t="s">
        <v>1422</v>
      </c>
      <c r="E225">
        <v>827214</v>
      </c>
      <c r="F225">
        <v>274</v>
      </c>
      <c r="G225">
        <v>641</v>
      </c>
      <c r="H225" t="s">
        <v>2697</v>
      </c>
      <c r="I225">
        <v>0.13200000000000001</v>
      </c>
      <c r="J225">
        <v>882</v>
      </c>
    </row>
    <row r="226" spans="1:10" x14ac:dyDescent="0.25">
      <c r="A226" t="s">
        <v>1439</v>
      </c>
      <c r="B226">
        <v>1.33</v>
      </c>
      <c r="C226">
        <v>169.04</v>
      </c>
      <c r="D226" t="s">
        <v>1440</v>
      </c>
      <c r="E226">
        <v>504514</v>
      </c>
      <c r="F226">
        <v>154</v>
      </c>
      <c r="G226">
        <v>302</v>
      </c>
      <c r="H226" t="s">
        <v>2698</v>
      </c>
      <c r="I226">
        <v>0.14199999999999999</v>
      </c>
      <c r="J226">
        <v>846</v>
      </c>
    </row>
    <row r="227" spans="1:10" x14ac:dyDescent="0.25">
      <c r="A227" t="s">
        <v>1444</v>
      </c>
      <c r="B227">
        <v>1.1000000000000001</v>
      </c>
      <c r="C227">
        <v>165.08</v>
      </c>
      <c r="D227" t="s">
        <v>2699</v>
      </c>
      <c r="E227">
        <v>1024073</v>
      </c>
      <c r="F227">
        <v>417</v>
      </c>
      <c r="G227">
        <v>655</v>
      </c>
      <c r="H227" t="s">
        <v>2700</v>
      </c>
      <c r="I227">
        <v>0.13100000000000001</v>
      </c>
      <c r="J227">
        <v>876</v>
      </c>
    </row>
    <row r="228" spans="1:10" x14ac:dyDescent="0.25">
      <c r="A228" t="s">
        <v>1449</v>
      </c>
      <c r="B228">
        <v>1.1100000000000001</v>
      </c>
      <c r="C228">
        <v>165.08</v>
      </c>
      <c r="D228" t="s">
        <v>2699</v>
      </c>
      <c r="E228">
        <v>578389</v>
      </c>
      <c r="F228">
        <v>263</v>
      </c>
      <c r="G228">
        <v>392</v>
      </c>
      <c r="H228" t="s">
        <v>2701</v>
      </c>
      <c r="I228">
        <v>0.13200000000000001</v>
      </c>
      <c r="J228">
        <v>851</v>
      </c>
    </row>
    <row r="229" spans="1:10" x14ac:dyDescent="0.25">
      <c r="A229" t="s">
        <v>2702</v>
      </c>
      <c r="B229">
        <v>1.1200000000000001</v>
      </c>
      <c r="C229">
        <v>77.05</v>
      </c>
      <c r="D229" t="s">
        <v>2163</v>
      </c>
      <c r="E229">
        <v>991416</v>
      </c>
      <c r="F229">
        <v>421</v>
      </c>
      <c r="G229">
        <v>180</v>
      </c>
      <c r="H229" t="s">
        <v>2703</v>
      </c>
      <c r="I229">
        <v>0.11600000000000001</v>
      </c>
      <c r="J229">
        <v>710</v>
      </c>
    </row>
    <row r="230" spans="1:10" x14ac:dyDescent="0.25">
      <c r="A230" t="s">
        <v>1467</v>
      </c>
      <c r="B230">
        <v>1.02</v>
      </c>
      <c r="C230">
        <v>165.08</v>
      </c>
      <c r="D230" t="s">
        <v>2699</v>
      </c>
      <c r="E230">
        <v>578841</v>
      </c>
      <c r="F230">
        <v>249</v>
      </c>
      <c r="G230">
        <v>432</v>
      </c>
      <c r="H230" t="s">
        <v>2445</v>
      </c>
      <c r="I230">
        <v>0.125</v>
      </c>
      <c r="J230">
        <v>883</v>
      </c>
    </row>
    <row r="231" spans="1:10" x14ac:dyDescent="0.25">
      <c r="A231" t="s">
        <v>1486</v>
      </c>
      <c r="B231">
        <v>0.98</v>
      </c>
      <c r="C231">
        <v>182.08</v>
      </c>
      <c r="D231" t="s">
        <v>2169</v>
      </c>
      <c r="E231">
        <v>907200</v>
      </c>
      <c r="F231">
        <v>431</v>
      </c>
      <c r="G231">
        <v>892</v>
      </c>
      <c r="H231" t="s">
        <v>2704</v>
      </c>
      <c r="I231">
        <v>0.126</v>
      </c>
      <c r="J231">
        <v>866</v>
      </c>
    </row>
    <row r="232" spans="1:10" x14ac:dyDescent="0.25">
      <c r="A232" t="s">
        <v>1482</v>
      </c>
      <c r="B232">
        <v>1.06</v>
      </c>
      <c r="C232">
        <v>182.08</v>
      </c>
      <c r="D232" t="s">
        <v>2169</v>
      </c>
      <c r="E232">
        <v>1839703</v>
      </c>
      <c r="F232">
        <v>520</v>
      </c>
      <c r="G232">
        <v>1600</v>
      </c>
      <c r="H232" t="s">
        <v>2705</v>
      </c>
      <c r="I232">
        <v>0.126</v>
      </c>
      <c r="J232">
        <v>887</v>
      </c>
    </row>
    <row r="233" spans="1:10" x14ac:dyDescent="0.25">
      <c r="A233" t="s">
        <v>2706</v>
      </c>
      <c r="B233">
        <v>1.1299999999999999</v>
      </c>
      <c r="C233">
        <v>182.08</v>
      </c>
      <c r="D233" t="s">
        <v>2169</v>
      </c>
      <c r="E233">
        <v>377242</v>
      </c>
      <c r="F233">
        <v>169</v>
      </c>
      <c r="G233">
        <v>367</v>
      </c>
      <c r="H233" t="s">
        <v>1487</v>
      </c>
      <c r="I233">
        <v>0.11799999999999999</v>
      </c>
      <c r="J233">
        <v>834</v>
      </c>
    </row>
    <row r="234" spans="1:10" x14ac:dyDescent="0.25">
      <c r="A234" t="s">
        <v>1494</v>
      </c>
      <c r="B234">
        <v>1.05</v>
      </c>
      <c r="C234">
        <v>182.06</v>
      </c>
      <c r="D234" t="s">
        <v>1495</v>
      </c>
      <c r="E234">
        <v>275404</v>
      </c>
      <c r="F234">
        <v>127</v>
      </c>
      <c r="G234">
        <v>260</v>
      </c>
      <c r="H234" t="s">
        <v>2707</v>
      </c>
      <c r="I234">
        <v>0.125</v>
      </c>
      <c r="J234">
        <v>841</v>
      </c>
    </row>
    <row r="235" spans="1:10" x14ac:dyDescent="0.25">
      <c r="A235" t="s">
        <v>1499</v>
      </c>
      <c r="B235">
        <v>0.9</v>
      </c>
      <c r="C235">
        <v>57.09</v>
      </c>
      <c r="D235" t="s">
        <v>1741</v>
      </c>
      <c r="E235">
        <v>220754</v>
      </c>
      <c r="F235">
        <v>105</v>
      </c>
      <c r="G235">
        <v>86</v>
      </c>
      <c r="H235" t="s">
        <v>1500</v>
      </c>
      <c r="I235">
        <v>6.2E-2</v>
      </c>
      <c r="J235">
        <v>889</v>
      </c>
    </row>
    <row r="236" spans="1:10" x14ac:dyDescent="0.25">
      <c r="A236" t="s">
        <v>1511</v>
      </c>
      <c r="B236">
        <v>1.1000000000000001</v>
      </c>
      <c r="C236">
        <v>165.08</v>
      </c>
      <c r="D236" t="s">
        <v>2699</v>
      </c>
      <c r="E236">
        <v>284396</v>
      </c>
      <c r="F236">
        <v>119</v>
      </c>
      <c r="G236">
        <v>213</v>
      </c>
      <c r="H236" t="s">
        <v>2708</v>
      </c>
      <c r="I236">
        <v>0.125</v>
      </c>
      <c r="J236">
        <v>895</v>
      </c>
    </row>
    <row r="237" spans="1:10" x14ac:dyDescent="0.25">
      <c r="A237" t="s">
        <v>1509</v>
      </c>
      <c r="B237">
        <v>0.92</v>
      </c>
      <c r="C237">
        <v>165.08</v>
      </c>
      <c r="D237" t="s">
        <v>2699</v>
      </c>
      <c r="E237">
        <v>460376</v>
      </c>
      <c r="F237">
        <v>177</v>
      </c>
      <c r="G237">
        <v>301</v>
      </c>
      <c r="H237" t="s">
        <v>2709</v>
      </c>
      <c r="I237">
        <v>0.156</v>
      </c>
      <c r="J237">
        <v>872</v>
      </c>
    </row>
    <row r="238" spans="1:10" x14ac:dyDescent="0.25">
      <c r="A238" t="s">
        <v>1521</v>
      </c>
      <c r="B238">
        <v>1.35</v>
      </c>
      <c r="C238">
        <v>180.06</v>
      </c>
      <c r="D238" t="s">
        <v>1522</v>
      </c>
      <c r="E238">
        <v>603117</v>
      </c>
      <c r="F238">
        <v>441</v>
      </c>
      <c r="G238">
        <v>405</v>
      </c>
      <c r="H238" t="s">
        <v>2710</v>
      </c>
      <c r="I238">
        <v>0.153</v>
      </c>
      <c r="J238">
        <v>933</v>
      </c>
    </row>
    <row r="239" spans="1:10" x14ac:dyDescent="0.25">
      <c r="A239" t="s">
        <v>2183</v>
      </c>
      <c r="B239">
        <v>1.05</v>
      </c>
      <c r="C239">
        <v>57.09</v>
      </c>
      <c r="D239" t="s">
        <v>1741</v>
      </c>
      <c r="E239">
        <v>1828475</v>
      </c>
      <c r="F239">
        <v>389</v>
      </c>
      <c r="G239">
        <v>452</v>
      </c>
      <c r="H239" t="s">
        <v>2184</v>
      </c>
      <c r="I239">
        <v>6.0999999999999999E-2</v>
      </c>
      <c r="J239">
        <v>853</v>
      </c>
    </row>
    <row r="240" spans="1:10" x14ac:dyDescent="0.25">
      <c r="A240" t="s">
        <v>1518</v>
      </c>
      <c r="B240">
        <v>1.01</v>
      </c>
      <c r="C240">
        <v>196.1</v>
      </c>
      <c r="D240" t="s">
        <v>2186</v>
      </c>
      <c r="E240">
        <v>250909</v>
      </c>
      <c r="F240">
        <v>115</v>
      </c>
      <c r="G240">
        <v>316</v>
      </c>
      <c r="H240" t="s">
        <v>2185</v>
      </c>
      <c r="I240">
        <v>0.104</v>
      </c>
      <c r="J240">
        <v>758</v>
      </c>
    </row>
    <row r="241" spans="1:10" x14ac:dyDescent="0.25">
      <c r="A241" t="s">
        <v>1529</v>
      </c>
      <c r="B241">
        <v>1.1100000000000001</v>
      </c>
      <c r="C241">
        <v>178.08</v>
      </c>
      <c r="D241" t="s">
        <v>1530</v>
      </c>
      <c r="E241">
        <v>620845</v>
      </c>
      <c r="F241">
        <v>216</v>
      </c>
      <c r="G241">
        <v>411</v>
      </c>
      <c r="H241" t="s">
        <v>2711</v>
      </c>
      <c r="I241">
        <v>0.14899999999999999</v>
      </c>
      <c r="J241">
        <v>916</v>
      </c>
    </row>
    <row r="242" spans="1:10" x14ac:dyDescent="0.25">
      <c r="A242" t="s">
        <v>2194</v>
      </c>
      <c r="B242">
        <v>1.03</v>
      </c>
      <c r="C242">
        <v>199.05</v>
      </c>
      <c r="D242" t="s">
        <v>2195</v>
      </c>
      <c r="E242">
        <v>1588275</v>
      </c>
      <c r="F242">
        <v>373</v>
      </c>
      <c r="G242">
        <v>1154</v>
      </c>
      <c r="H242" t="s">
        <v>2712</v>
      </c>
      <c r="I242">
        <v>0.14000000000000001</v>
      </c>
      <c r="J242">
        <v>702</v>
      </c>
    </row>
    <row r="243" spans="1:10" x14ac:dyDescent="0.25">
      <c r="A243" t="s">
        <v>1534</v>
      </c>
      <c r="B243">
        <v>1.81</v>
      </c>
      <c r="C243">
        <v>41.06</v>
      </c>
      <c r="D243" t="s">
        <v>294</v>
      </c>
      <c r="E243">
        <v>1680464</v>
      </c>
      <c r="F243">
        <v>332</v>
      </c>
      <c r="G243">
        <v>151</v>
      </c>
      <c r="H243" t="s">
        <v>2713</v>
      </c>
      <c r="I243">
        <v>0.14899999999999999</v>
      </c>
      <c r="J243">
        <v>708</v>
      </c>
    </row>
    <row r="244" spans="1:10" x14ac:dyDescent="0.25">
      <c r="A244" t="s">
        <v>1536</v>
      </c>
      <c r="B244">
        <v>1.79</v>
      </c>
      <c r="C244">
        <v>57.09</v>
      </c>
      <c r="D244" t="s">
        <v>1741</v>
      </c>
      <c r="E244">
        <v>563702</v>
      </c>
      <c r="F244">
        <v>314</v>
      </c>
      <c r="G244">
        <v>176</v>
      </c>
      <c r="H244" t="s">
        <v>2714</v>
      </c>
      <c r="I244">
        <v>7.1999999999999995E-2</v>
      </c>
      <c r="J244">
        <v>904</v>
      </c>
    </row>
    <row r="245" spans="1:10" x14ac:dyDescent="0.25">
      <c r="A245" t="s">
        <v>1541</v>
      </c>
      <c r="B245">
        <v>1</v>
      </c>
      <c r="C245">
        <v>43.05</v>
      </c>
      <c r="D245" t="s">
        <v>263</v>
      </c>
      <c r="E245">
        <v>299490</v>
      </c>
      <c r="F245">
        <v>110</v>
      </c>
      <c r="G245">
        <v>45</v>
      </c>
      <c r="H245" t="s">
        <v>2715</v>
      </c>
      <c r="I245">
        <v>7.0999999999999994E-2</v>
      </c>
      <c r="J245">
        <v>854</v>
      </c>
    </row>
    <row r="246" spans="1:10" x14ac:dyDescent="0.25">
      <c r="A246" t="s">
        <v>1556</v>
      </c>
      <c r="B246">
        <v>1.0900000000000001</v>
      </c>
      <c r="C246">
        <v>149.03</v>
      </c>
      <c r="D246" t="s">
        <v>2207</v>
      </c>
      <c r="E246">
        <v>15089222</v>
      </c>
      <c r="F246">
        <v>1736</v>
      </c>
      <c r="G246">
        <v>4699</v>
      </c>
      <c r="H246" t="s">
        <v>2716</v>
      </c>
      <c r="I246">
        <v>0.107</v>
      </c>
      <c r="J246">
        <v>900</v>
      </c>
    </row>
    <row r="247" spans="1:10" x14ac:dyDescent="0.25">
      <c r="A247" t="s">
        <v>2717</v>
      </c>
      <c r="B247">
        <v>1.1499999999999999</v>
      </c>
      <c r="C247">
        <v>149.03</v>
      </c>
      <c r="D247" t="s">
        <v>2207</v>
      </c>
      <c r="E247">
        <v>4046172</v>
      </c>
      <c r="F247">
        <v>1135</v>
      </c>
      <c r="G247">
        <v>2350</v>
      </c>
      <c r="H247" t="s">
        <v>1565</v>
      </c>
      <c r="I247">
        <v>0.11</v>
      </c>
      <c r="J247">
        <v>801</v>
      </c>
    </row>
    <row r="248" spans="1:10" x14ac:dyDescent="0.25">
      <c r="A248" t="s">
        <v>1566</v>
      </c>
      <c r="B248">
        <v>1.1299999999999999</v>
      </c>
      <c r="C248">
        <v>149.03</v>
      </c>
      <c r="D248" t="s">
        <v>2207</v>
      </c>
      <c r="E248">
        <v>5887643</v>
      </c>
      <c r="F248">
        <v>2918</v>
      </c>
      <c r="G248">
        <v>2871</v>
      </c>
      <c r="H248" t="s">
        <v>2718</v>
      </c>
      <c r="I248">
        <v>0.107</v>
      </c>
      <c r="J248">
        <v>857</v>
      </c>
    </row>
    <row r="249" spans="1:10" x14ac:dyDescent="0.25">
      <c r="A249" t="s">
        <v>2214</v>
      </c>
      <c r="B249">
        <v>1.17</v>
      </c>
      <c r="C249">
        <v>149.03</v>
      </c>
      <c r="D249" t="s">
        <v>2207</v>
      </c>
      <c r="E249">
        <v>524499</v>
      </c>
      <c r="F249">
        <v>278</v>
      </c>
      <c r="G249">
        <v>578</v>
      </c>
      <c r="H249" t="s">
        <v>2215</v>
      </c>
      <c r="I249">
        <v>0.106</v>
      </c>
      <c r="J249">
        <v>772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6A10DB-7FBF-4CF0-AF4D-46889A985D12}">
  <sheetPr>
    <tabColor theme="4" tint="0.79998168889431442"/>
  </sheetPr>
  <dimension ref="A1:J239"/>
  <sheetViews>
    <sheetView workbookViewId="0">
      <pane xSplit="1" ySplit="1" topLeftCell="B205" activePane="bottomRight" state="frozen"/>
      <selection pane="topRight" activeCell="B1" sqref="B1"/>
      <selection pane="bottomLeft" activeCell="A2" sqref="A2"/>
      <selection pane="bottomRight" activeCell="B2" sqref="B2"/>
    </sheetView>
  </sheetViews>
  <sheetFormatPr defaultRowHeight="15" x14ac:dyDescent="0.25"/>
  <sheetData>
    <row r="1" spans="1:10" s="5" customFormat="1" x14ac:dyDescent="0.25">
      <c r="A1" s="5" t="s">
        <v>0</v>
      </c>
      <c r="B1" s="5" t="s">
        <v>4</v>
      </c>
      <c r="C1" s="5" t="s">
        <v>5</v>
      </c>
      <c r="D1" s="5" t="s">
        <v>6</v>
      </c>
      <c r="E1" s="5" t="s">
        <v>7</v>
      </c>
      <c r="F1" s="5" t="s">
        <v>8</v>
      </c>
      <c r="G1" s="5" t="s">
        <v>9</v>
      </c>
      <c r="H1" s="5" t="s">
        <v>10</v>
      </c>
      <c r="I1" s="5" t="s">
        <v>11</v>
      </c>
      <c r="J1" s="5" t="s">
        <v>12</v>
      </c>
    </row>
    <row r="2" spans="1:10" x14ac:dyDescent="0.25">
      <c r="A2" t="s">
        <v>1578</v>
      </c>
      <c r="B2">
        <v>1.1299999999999999</v>
      </c>
      <c r="C2">
        <v>56.08</v>
      </c>
      <c r="D2" t="s">
        <v>1045</v>
      </c>
      <c r="E2">
        <v>11159092</v>
      </c>
      <c r="F2">
        <v>1111</v>
      </c>
      <c r="G2">
        <v>1248</v>
      </c>
      <c r="H2" t="s">
        <v>2719</v>
      </c>
      <c r="I2">
        <v>8.5000000000000006E-2</v>
      </c>
      <c r="J2">
        <v>829</v>
      </c>
    </row>
    <row r="3" spans="1:10" x14ac:dyDescent="0.25">
      <c r="A3" t="s">
        <v>1580</v>
      </c>
      <c r="B3">
        <v>1.38</v>
      </c>
      <c r="C3">
        <v>80.040000000000006</v>
      </c>
      <c r="D3" t="s">
        <v>1581</v>
      </c>
      <c r="E3">
        <v>129670101</v>
      </c>
      <c r="F3">
        <v>4647</v>
      </c>
      <c r="G3">
        <v>8690</v>
      </c>
      <c r="H3" t="s">
        <v>2720</v>
      </c>
      <c r="I3">
        <v>0.11600000000000001</v>
      </c>
      <c r="J3">
        <v>965</v>
      </c>
    </row>
    <row r="4" spans="1:10" x14ac:dyDescent="0.25">
      <c r="A4" t="s">
        <v>31</v>
      </c>
      <c r="B4">
        <v>0.08</v>
      </c>
      <c r="C4">
        <v>43.06</v>
      </c>
      <c r="D4" t="s">
        <v>89</v>
      </c>
      <c r="E4">
        <v>3346760</v>
      </c>
      <c r="F4">
        <v>565</v>
      </c>
      <c r="G4">
        <v>92</v>
      </c>
      <c r="H4" t="s">
        <v>2721</v>
      </c>
      <c r="I4">
        <v>0.105</v>
      </c>
      <c r="J4">
        <v>848</v>
      </c>
    </row>
    <row r="5" spans="1:10" x14ac:dyDescent="0.25">
      <c r="A5" t="s">
        <v>2221</v>
      </c>
      <c r="B5">
        <v>0.57999999999999996</v>
      </c>
      <c r="C5">
        <v>43.06</v>
      </c>
      <c r="D5" t="s">
        <v>89</v>
      </c>
      <c r="E5">
        <v>99271178</v>
      </c>
      <c r="F5">
        <v>3461</v>
      </c>
      <c r="G5">
        <v>1965</v>
      </c>
      <c r="H5" t="s">
        <v>2722</v>
      </c>
      <c r="I5">
        <v>0.115</v>
      </c>
      <c r="J5">
        <v>849</v>
      </c>
    </row>
    <row r="6" spans="1:10" x14ac:dyDescent="0.25">
      <c r="A6" t="s">
        <v>37</v>
      </c>
      <c r="B6">
        <v>8.3699999999999992</v>
      </c>
      <c r="C6">
        <v>44</v>
      </c>
      <c r="D6" t="s">
        <v>338</v>
      </c>
      <c r="E6">
        <v>2035770</v>
      </c>
      <c r="F6">
        <v>474</v>
      </c>
      <c r="G6">
        <v>64</v>
      </c>
      <c r="H6" t="s">
        <v>2723</v>
      </c>
      <c r="I6">
        <v>9.2999999999999999E-2</v>
      </c>
      <c r="J6">
        <v>763</v>
      </c>
    </row>
    <row r="7" spans="1:10" x14ac:dyDescent="0.25">
      <c r="A7" t="s">
        <v>40</v>
      </c>
      <c r="B7">
        <v>1.28</v>
      </c>
      <c r="C7">
        <v>69.040000000000006</v>
      </c>
      <c r="D7" t="s">
        <v>21</v>
      </c>
      <c r="E7">
        <v>29544972</v>
      </c>
      <c r="F7">
        <v>3549</v>
      </c>
      <c r="G7">
        <v>3992</v>
      </c>
      <c r="H7" t="s">
        <v>2724</v>
      </c>
      <c r="I7">
        <v>0.104</v>
      </c>
      <c r="J7">
        <v>878</v>
      </c>
    </row>
    <row r="8" spans="1:10" x14ac:dyDescent="0.25">
      <c r="A8" t="s">
        <v>334</v>
      </c>
      <c r="B8">
        <v>1.54</v>
      </c>
      <c r="C8">
        <v>53.06</v>
      </c>
      <c r="D8" t="s">
        <v>1597</v>
      </c>
      <c r="E8">
        <v>18131531</v>
      </c>
      <c r="F8">
        <v>1489</v>
      </c>
      <c r="G8">
        <v>2009</v>
      </c>
      <c r="H8" t="s">
        <v>2228</v>
      </c>
      <c r="I8">
        <v>9.8000000000000004E-2</v>
      </c>
      <c r="J8">
        <v>832</v>
      </c>
    </row>
    <row r="9" spans="1:10" x14ac:dyDescent="0.25">
      <c r="A9" t="s">
        <v>1594</v>
      </c>
      <c r="B9">
        <v>2.5</v>
      </c>
      <c r="C9">
        <v>79.040000000000006</v>
      </c>
      <c r="D9" t="s">
        <v>2229</v>
      </c>
      <c r="E9">
        <v>36645811</v>
      </c>
      <c r="F9">
        <v>1827</v>
      </c>
      <c r="G9">
        <v>2492</v>
      </c>
      <c r="H9" t="s">
        <v>2725</v>
      </c>
      <c r="I9">
        <v>0.14000000000000001</v>
      </c>
      <c r="J9">
        <v>905</v>
      </c>
    </row>
    <row r="10" spans="1:10" x14ac:dyDescent="0.25">
      <c r="A10" t="s">
        <v>91</v>
      </c>
      <c r="B10">
        <v>2.97</v>
      </c>
      <c r="C10">
        <v>55.07</v>
      </c>
      <c r="D10" t="s">
        <v>104</v>
      </c>
      <c r="E10">
        <v>6128076</v>
      </c>
      <c r="F10">
        <v>744</v>
      </c>
      <c r="G10">
        <v>1148</v>
      </c>
      <c r="H10" t="s">
        <v>2480</v>
      </c>
      <c r="I10">
        <v>9.4E-2</v>
      </c>
      <c r="J10">
        <v>832</v>
      </c>
    </row>
    <row r="11" spans="1:10" x14ac:dyDescent="0.25">
      <c r="A11" t="s">
        <v>1600</v>
      </c>
      <c r="B11">
        <v>1.1599999999999999</v>
      </c>
      <c r="C11">
        <v>67.05</v>
      </c>
      <c r="D11" t="s">
        <v>235</v>
      </c>
      <c r="E11">
        <v>16253607</v>
      </c>
      <c r="F11">
        <v>2755</v>
      </c>
      <c r="G11">
        <v>3129</v>
      </c>
      <c r="H11" t="s">
        <v>1601</v>
      </c>
      <c r="I11">
        <v>0.10299999999999999</v>
      </c>
      <c r="J11">
        <v>765</v>
      </c>
    </row>
    <row r="12" spans="1:10" x14ac:dyDescent="0.25">
      <c r="A12" t="s">
        <v>1602</v>
      </c>
      <c r="B12">
        <v>1.1599999999999999</v>
      </c>
      <c r="C12">
        <v>79.06</v>
      </c>
      <c r="D12" t="s">
        <v>243</v>
      </c>
      <c r="E12">
        <v>818418</v>
      </c>
      <c r="F12">
        <v>163</v>
      </c>
      <c r="G12">
        <v>142</v>
      </c>
      <c r="H12" t="s">
        <v>2726</v>
      </c>
      <c r="I12">
        <v>0.113</v>
      </c>
      <c r="J12">
        <v>741</v>
      </c>
    </row>
    <row r="13" spans="1:10" x14ac:dyDescent="0.25">
      <c r="A13" t="s">
        <v>59</v>
      </c>
      <c r="B13">
        <v>1.4</v>
      </c>
      <c r="C13">
        <v>69.040000000000006</v>
      </c>
      <c r="D13" t="s">
        <v>21</v>
      </c>
      <c r="E13">
        <v>7230872</v>
      </c>
      <c r="F13">
        <v>1421</v>
      </c>
      <c r="G13">
        <v>1844</v>
      </c>
      <c r="H13" t="s">
        <v>2727</v>
      </c>
      <c r="I13">
        <v>0.1</v>
      </c>
      <c r="J13">
        <v>809</v>
      </c>
    </row>
    <row r="14" spans="1:10" x14ac:dyDescent="0.25">
      <c r="A14" t="s">
        <v>2234</v>
      </c>
      <c r="B14">
        <v>1.1499999999999999</v>
      </c>
      <c r="C14">
        <v>86.04</v>
      </c>
      <c r="D14" t="s">
        <v>1606</v>
      </c>
      <c r="E14">
        <v>15474574</v>
      </c>
      <c r="F14">
        <v>3319</v>
      </c>
      <c r="G14">
        <v>6498</v>
      </c>
      <c r="H14" t="s">
        <v>2728</v>
      </c>
      <c r="I14">
        <v>0.121</v>
      </c>
      <c r="J14">
        <v>827</v>
      </c>
    </row>
    <row r="15" spans="1:10" x14ac:dyDescent="0.25">
      <c r="A15" t="s">
        <v>1608</v>
      </c>
      <c r="B15">
        <v>1.45</v>
      </c>
      <c r="C15">
        <v>57.05</v>
      </c>
      <c r="D15" t="s">
        <v>617</v>
      </c>
      <c r="E15">
        <v>108437923</v>
      </c>
      <c r="F15">
        <v>5681</v>
      </c>
      <c r="G15">
        <v>6847</v>
      </c>
      <c r="H15" t="s">
        <v>2729</v>
      </c>
      <c r="I15">
        <v>0.11600000000000001</v>
      </c>
      <c r="J15">
        <v>944</v>
      </c>
    </row>
    <row r="16" spans="1:10" x14ac:dyDescent="0.25">
      <c r="A16" t="s">
        <v>66</v>
      </c>
      <c r="B16">
        <v>0.8</v>
      </c>
      <c r="C16">
        <v>43.07</v>
      </c>
      <c r="D16" t="s">
        <v>24</v>
      </c>
      <c r="E16">
        <v>24960541</v>
      </c>
      <c r="F16">
        <v>804</v>
      </c>
      <c r="G16">
        <v>826</v>
      </c>
      <c r="H16" t="s">
        <v>2730</v>
      </c>
      <c r="I16">
        <v>0.09</v>
      </c>
      <c r="J16">
        <v>898</v>
      </c>
    </row>
    <row r="17" spans="1:10" x14ac:dyDescent="0.25">
      <c r="A17" t="s">
        <v>69</v>
      </c>
      <c r="B17">
        <v>0.88</v>
      </c>
      <c r="C17">
        <v>41.06</v>
      </c>
      <c r="D17" t="s">
        <v>294</v>
      </c>
      <c r="E17">
        <v>4553673</v>
      </c>
      <c r="F17">
        <v>435</v>
      </c>
      <c r="G17">
        <v>269</v>
      </c>
      <c r="H17" t="s">
        <v>70</v>
      </c>
      <c r="I17">
        <v>0.107</v>
      </c>
      <c r="J17">
        <v>844</v>
      </c>
    </row>
    <row r="18" spans="1:10" x14ac:dyDescent="0.25">
      <c r="A18" t="s">
        <v>85</v>
      </c>
      <c r="B18">
        <v>1.1499999999999999</v>
      </c>
      <c r="C18">
        <v>60.03</v>
      </c>
      <c r="D18" t="s">
        <v>86</v>
      </c>
      <c r="E18">
        <v>90652601</v>
      </c>
      <c r="F18">
        <v>3985</v>
      </c>
      <c r="G18">
        <v>3492</v>
      </c>
      <c r="H18" t="s">
        <v>2488</v>
      </c>
      <c r="I18">
        <v>9.8000000000000004E-2</v>
      </c>
      <c r="J18">
        <v>931</v>
      </c>
    </row>
    <row r="19" spans="1:10" x14ac:dyDescent="0.25">
      <c r="A19" t="s">
        <v>2243</v>
      </c>
      <c r="B19">
        <v>0.51</v>
      </c>
      <c r="C19">
        <v>42.06</v>
      </c>
      <c r="D19" t="s">
        <v>83</v>
      </c>
      <c r="E19">
        <v>17711379</v>
      </c>
      <c r="F19">
        <v>517</v>
      </c>
      <c r="G19">
        <v>314</v>
      </c>
      <c r="H19" t="s">
        <v>2731</v>
      </c>
      <c r="I19">
        <v>0.13400000000000001</v>
      </c>
      <c r="J19">
        <v>805</v>
      </c>
    </row>
    <row r="20" spans="1:10" x14ac:dyDescent="0.25">
      <c r="A20" t="s">
        <v>88</v>
      </c>
      <c r="B20">
        <v>0.71</v>
      </c>
      <c r="C20">
        <v>43.07</v>
      </c>
      <c r="D20" t="s">
        <v>24</v>
      </c>
      <c r="E20">
        <v>11695591</v>
      </c>
      <c r="F20">
        <v>628</v>
      </c>
      <c r="G20">
        <v>506</v>
      </c>
      <c r="H20" t="s">
        <v>2732</v>
      </c>
      <c r="I20">
        <v>0.105</v>
      </c>
      <c r="J20">
        <v>832</v>
      </c>
    </row>
    <row r="21" spans="1:10" x14ac:dyDescent="0.25">
      <c r="A21" t="s">
        <v>93</v>
      </c>
      <c r="B21">
        <v>1.24</v>
      </c>
      <c r="C21">
        <v>55.04</v>
      </c>
      <c r="D21" t="s">
        <v>1613</v>
      </c>
      <c r="E21">
        <v>66278381</v>
      </c>
      <c r="F21">
        <v>3936</v>
      </c>
      <c r="G21">
        <v>3919</v>
      </c>
      <c r="H21" t="s">
        <v>94</v>
      </c>
      <c r="I21">
        <v>0.13100000000000001</v>
      </c>
      <c r="J21">
        <v>917</v>
      </c>
    </row>
    <row r="22" spans="1:10" x14ac:dyDescent="0.25">
      <c r="A22" t="s">
        <v>1617</v>
      </c>
      <c r="B22">
        <v>7.32</v>
      </c>
      <c r="C22">
        <v>45.05</v>
      </c>
      <c r="D22" t="s">
        <v>43</v>
      </c>
      <c r="E22">
        <v>1652720</v>
      </c>
      <c r="F22">
        <v>112</v>
      </c>
      <c r="G22">
        <v>91</v>
      </c>
      <c r="H22" t="s">
        <v>2733</v>
      </c>
      <c r="I22">
        <v>6.7000000000000004E-2</v>
      </c>
      <c r="J22">
        <v>829</v>
      </c>
    </row>
    <row r="23" spans="1:10" x14ac:dyDescent="0.25">
      <c r="A23" t="s">
        <v>1622</v>
      </c>
      <c r="B23">
        <v>1.32</v>
      </c>
      <c r="C23">
        <v>55.07</v>
      </c>
      <c r="D23" t="s">
        <v>104</v>
      </c>
      <c r="E23">
        <v>7308231</v>
      </c>
      <c r="F23">
        <v>1056</v>
      </c>
      <c r="G23">
        <v>821</v>
      </c>
      <c r="H23" t="s">
        <v>2491</v>
      </c>
      <c r="I23">
        <v>0.14599999999999999</v>
      </c>
      <c r="J23">
        <v>861</v>
      </c>
    </row>
    <row r="24" spans="1:10" x14ac:dyDescent="0.25">
      <c r="A24" t="s">
        <v>95</v>
      </c>
      <c r="B24">
        <v>1.34</v>
      </c>
      <c r="C24">
        <v>84.02</v>
      </c>
      <c r="D24" t="s">
        <v>1624</v>
      </c>
      <c r="E24">
        <v>99481285</v>
      </c>
      <c r="F24">
        <v>1966</v>
      </c>
      <c r="G24">
        <v>8110</v>
      </c>
      <c r="H24" t="s">
        <v>2492</v>
      </c>
      <c r="I24">
        <v>0.14199999999999999</v>
      </c>
      <c r="J24">
        <v>754</v>
      </c>
    </row>
    <row r="25" spans="1:10" x14ac:dyDescent="0.25">
      <c r="A25" t="s">
        <v>98</v>
      </c>
      <c r="B25">
        <v>0.73</v>
      </c>
      <c r="C25">
        <v>42.06</v>
      </c>
      <c r="D25" t="s">
        <v>83</v>
      </c>
      <c r="E25">
        <v>3179447</v>
      </c>
      <c r="F25">
        <v>220</v>
      </c>
      <c r="G25">
        <v>80</v>
      </c>
      <c r="H25" t="s">
        <v>99</v>
      </c>
      <c r="I25">
        <v>0.127</v>
      </c>
      <c r="J25">
        <v>747</v>
      </c>
    </row>
    <row r="26" spans="1:10" x14ac:dyDescent="0.25">
      <c r="A26" t="s">
        <v>108</v>
      </c>
      <c r="B26">
        <v>2.4300000000000002</v>
      </c>
      <c r="C26">
        <v>93.06</v>
      </c>
      <c r="D26" t="s">
        <v>141</v>
      </c>
      <c r="E26">
        <v>4778109</v>
      </c>
      <c r="F26">
        <v>584</v>
      </c>
      <c r="G26">
        <v>1000</v>
      </c>
      <c r="H26" t="s">
        <v>2734</v>
      </c>
      <c r="I26">
        <v>0.16</v>
      </c>
      <c r="J26">
        <v>882</v>
      </c>
    </row>
    <row r="27" spans="1:10" x14ac:dyDescent="0.25">
      <c r="A27" t="s">
        <v>115</v>
      </c>
      <c r="B27">
        <v>1.7</v>
      </c>
      <c r="C27">
        <v>94.05</v>
      </c>
      <c r="D27" t="s">
        <v>1637</v>
      </c>
      <c r="E27">
        <v>104914417</v>
      </c>
      <c r="F27">
        <v>6131</v>
      </c>
      <c r="G27">
        <v>8245</v>
      </c>
      <c r="H27" t="s">
        <v>1638</v>
      </c>
      <c r="I27">
        <v>0.14499999999999999</v>
      </c>
      <c r="J27">
        <v>923</v>
      </c>
    </row>
    <row r="28" spans="1:10" x14ac:dyDescent="0.25">
      <c r="A28" t="s">
        <v>118</v>
      </c>
      <c r="B28">
        <v>2.2799999999999998</v>
      </c>
      <c r="C28">
        <v>74.040000000000006</v>
      </c>
      <c r="D28" t="s">
        <v>119</v>
      </c>
      <c r="E28">
        <v>2003156</v>
      </c>
      <c r="F28">
        <v>288</v>
      </c>
      <c r="G28">
        <v>315</v>
      </c>
      <c r="H28" t="s">
        <v>2735</v>
      </c>
      <c r="I28">
        <v>0.105</v>
      </c>
      <c r="J28">
        <v>729</v>
      </c>
    </row>
    <row r="29" spans="1:10" x14ac:dyDescent="0.25">
      <c r="A29" t="s">
        <v>2736</v>
      </c>
      <c r="B29">
        <v>1.63</v>
      </c>
      <c r="C29">
        <v>71.06</v>
      </c>
      <c r="D29" t="s">
        <v>1640</v>
      </c>
      <c r="E29">
        <v>44979941</v>
      </c>
      <c r="F29">
        <v>2475</v>
      </c>
      <c r="G29">
        <v>5741</v>
      </c>
      <c r="H29" t="s">
        <v>1641</v>
      </c>
      <c r="I29">
        <v>0.14499999999999999</v>
      </c>
      <c r="J29">
        <v>854</v>
      </c>
    </row>
    <row r="30" spans="1:10" x14ac:dyDescent="0.25">
      <c r="A30" t="s">
        <v>2502</v>
      </c>
      <c r="B30">
        <v>1.25</v>
      </c>
      <c r="C30">
        <v>54.03</v>
      </c>
      <c r="D30" t="s">
        <v>240</v>
      </c>
      <c r="E30">
        <v>29456365</v>
      </c>
      <c r="F30">
        <v>2926</v>
      </c>
      <c r="G30">
        <v>3734</v>
      </c>
      <c r="H30" t="s">
        <v>2737</v>
      </c>
      <c r="I30">
        <v>0.16200000000000001</v>
      </c>
      <c r="J30">
        <v>736</v>
      </c>
    </row>
    <row r="31" spans="1:10" x14ac:dyDescent="0.25">
      <c r="A31" t="s">
        <v>2249</v>
      </c>
      <c r="B31">
        <v>1.37</v>
      </c>
      <c r="C31">
        <v>59.06</v>
      </c>
      <c r="D31" t="s">
        <v>29</v>
      </c>
      <c r="E31">
        <v>3725429</v>
      </c>
      <c r="F31">
        <v>1104</v>
      </c>
      <c r="G31">
        <v>1086</v>
      </c>
      <c r="H31" t="s">
        <v>2738</v>
      </c>
      <c r="I31">
        <v>0.14699999999999999</v>
      </c>
      <c r="J31">
        <v>767</v>
      </c>
    </row>
    <row r="32" spans="1:10" x14ac:dyDescent="0.25">
      <c r="A32" t="s">
        <v>1643</v>
      </c>
      <c r="B32">
        <v>1.57</v>
      </c>
      <c r="C32">
        <v>82.04</v>
      </c>
      <c r="D32" t="s">
        <v>335</v>
      </c>
      <c r="E32">
        <v>182883353</v>
      </c>
      <c r="F32">
        <v>3910</v>
      </c>
      <c r="G32">
        <v>8988</v>
      </c>
      <c r="H32" t="s">
        <v>2739</v>
      </c>
      <c r="I32">
        <v>0.16300000000000001</v>
      </c>
      <c r="J32">
        <v>834</v>
      </c>
    </row>
    <row r="33" spans="1:10" x14ac:dyDescent="0.25">
      <c r="A33" t="s">
        <v>136</v>
      </c>
      <c r="B33">
        <v>0.7</v>
      </c>
      <c r="C33">
        <v>55.05</v>
      </c>
      <c r="D33" t="s">
        <v>134</v>
      </c>
      <c r="E33">
        <v>9501968</v>
      </c>
      <c r="F33">
        <v>204</v>
      </c>
      <c r="G33">
        <v>1167</v>
      </c>
      <c r="H33" t="s">
        <v>2740</v>
      </c>
      <c r="I33">
        <v>0.158</v>
      </c>
      <c r="J33">
        <v>751</v>
      </c>
    </row>
    <row r="34" spans="1:10" x14ac:dyDescent="0.25">
      <c r="A34" t="s">
        <v>2741</v>
      </c>
      <c r="B34">
        <v>1.32</v>
      </c>
      <c r="C34">
        <v>43.04</v>
      </c>
      <c r="D34" t="s">
        <v>32</v>
      </c>
      <c r="E34">
        <v>561065761</v>
      </c>
      <c r="F34">
        <v>2655</v>
      </c>
      <c r="G34">
        <v>7670</v>
      </c>
      <c r="H34" t="s">
        <v>2742</v>
      </c>
      <c r="I34">
        <v>0.21299999999999999</v>
      </c>
      <c r="J34">
        <v>850</v>
      </c>
    </row>
    <row r="35" spans="1:10" x14ac:dyDescent="0.25">
      <c r="A35" t="s">
        <v>145</v>
      </c>
      <c r="B35">
        <v>4.62</v>
      </c>
      <c r="C35">
        <v>55.07</v>
      </c>
      <c r="D35" t="s">
        <v>104</v>
      </c>
      <c r="E35">
        <v>1418791</v>
      </c>
      <c r="F35">
        <v>243</v>
      </c>
      <c r="G35">
        <v>241</v>
      </c>
      <c r="H35" t="s">
        <v>2743</v>
      </c>
      <c r="I35">
        <v>0.14000000000000001</v>
      </c>
      <c r="J35">
        <v>825</v>
      </c>
    </row>
    <row r="36" spans="1:10" x14ac:dyDescent="0.25">
      <c r="A36" t="s">
        <v>149</v>
      </c>
      <c r="B36">
        <v>1.25</v>
      </c>
      <c r="C36">
        <v>43.03</v>
      </c>
      <c r="D36" t="s">
        <v>18</v>
      </c>
      <c r="E36">
        <v>21393636</v>
      </c>
      <c r="F36">
        <v>1723</v>
      </c>
      <c r="G36">
        <v>905</v>
      </c>
      <c r="H36" t="s">
        <v>2744</v>
      </c>
      <c r="I36">
        <v>0.14199999999999999</v>
      </c>
      <c r="J36">
        <v>941</v>
      </c>
    </row>
    <row r="37" spans="1:10" x14ac:dyDescent="0.25">
      <c r="A37" t="s">
        <v>153</v>
      </c>
      <c r="B37">
        <v>1.22</v>
      </c>
      <c r="C37">
        <v>98.03</v>
      </c>
      <c r="D37" t="s">
        <v>154</v>
      </c>
      <c r="E37">
        <v>118002197</v>
      </c>
      <c r="F37">
        <v>4375</v>
      </c>
      <c r="G37">
        <v>8375</v>
      </c>
      <c r="H37" t="s">
        <v>2745</v>
      </c>
      <c r="I37">
        <v>0.14799999999999999</v>
      </c>
      <c r="J37">
        <v>882</v>
      </c>
    </row>
    <row r="38" spans="1:10" x14ac:dyDescent="0.25">
      <c r="A38" t="s">
        <v>1659</v>
      </c>
      <c r="B38">
        <v>1.1200000000000001</v>
      </c>
      <c r="C38">
        <v>43.04</v>
      </c>
      <c r="D38" t="s">
        <v>32</v>
      </c>
      <c r="E38">
        <v>6311190</v>
      </c>
      <c r="F38">
        <v>226</v>
      </c>
      <c r="G38">
        <v>214</v>
      </c>
      <c r="H38" t="s">
        <v>2746</v>
      </c>
      <c r="I38">
        <v>0.159</v>
      </c>
      <c r="J38">
        <v>742</v>
      </c>
    </row>
    <row r="39" spans="1:10" x14ac:dyDescent="0.25">
      <c r="A39" t="s">
        <v>128</v>
      </c>
      <c r="B39">
        <v>1.3</v>
      </c>
      <c r="C39">
        <v>81.040000000000006</v>
      </c>
      <c r="D39" t="s">
        <v>1665</v>
      </c>
      <c r="E39">
        <v>9865692</v>
      </c>
      <c r="F39">
        <v>1054</v>
      </c>
      <c r="G39">
        <v>1004</v>
      </c>
      <c r="H39" t="s">
        <v>2747</v>
      </c>
      <c r="I39">
        <v>0.16400000000000001</v>
      </c>
      <c r="J39">
        <v>771</v>
      </c>
    </row>
    <row r="40" spans="1:10" x14ac:dyDescent="0.25">
      <c r="A40" t="s">
        <v>2256</v>
      </c>
      <c r="B40">
        <v>1.18</v>
      </c>
      <c r="C40">
        <v>43.04</v>
      </c>
      <c r="D40" t="s">
        <v>32</v>
      </c>
      <c r="E40">
        <v>345938104</v>
      </c>
      <c r="F40">
        <v>3644</v>
      </c>
      <c r="G40">
        <v>5913</v>
      </c>
      <c r="H40" t="s">
        <v>2748</v>
      </c>
      <c r="I40">
        <v>0.182</v>
      </c>
      <c r="J40">
        <v>963</v>
      </c>
    </row>
    <row r="41" spans="1:10" x14ac:dyDescent="0.25">
      <c r="A41" t="s">
        <v>2749</v>
      </c>
      <c r="B41">
        <v>1.24</v>
      </c>
      <c r="C41">
        <v>81.040000000000006</v>
      </c>
      <c r="D41" t="s">
        <v>1665</v>
      </c>
      <c r="E41">
        <v>4377230</v>
      </c>
      <c r="F41">
        <v>597</v>
      </c>
      <c r="G41">
        <v>732</v>
      </c>
      <c r="H41" t="s">
        <v>2750</v>
      </c>
      <c r="I41">
        <v>0.156</v>
      </c>
      <c r="J41">
        <v>777</v>
      </c>
    </row>
    <row r="42" spans="1:10" x14ac:dyDescent="0.25">
      <c r="A42" t="s">
        <v>179</v>
      </c>
      <c r="B42">
        <v>2.52</v>
      </c>
      <c r="C42">
        <v>42.05</v>
      </c>
      <c r="D42" t="s">
        <v>180</v>
      </c>
      <c r="E42">
        <v>13061733</v>
      </c>
      <c r="F42">
        <v>905</v>
      </c>
      <c r="G42">
        <v>504</v>
      </c>
      <c r="H42" t="s">
        <v>2751</v>
      </c>
      <c r="I42">
        <v>0.17399999999999999</v>
      </c>
      <c r="J42">
        <v>901</v>
      </c>
    </row>
    <row r="43" spans="1:10" x14ac:dyDescent="0.25">
      <c r="A43" t="s">
        <v>176</v>
      </c>
      <c r="B43">
        <v>1.1299999999999999</v>
      </c>
      <c r="C43">
        <v>96.02</v>
      </c>
      <c r="D43" t="s">
        <v>1671</v>
      </c>
      <c r="E43">
        <v>34566656</v>
      </c>
      <c r="F43">
        <v>2198</v>
      </c>
      <c r="G43">
        <v>4420</v>
      </c>
      <c r="H43" t="s">
        <v>2752</v>
      </c>
      <c r="I43">
        <v>0.14499999999999999</v>
      </c>
      <c r="J43">
        <v>883</v>
      </c>
    </row>
    <row r="44" spans="1:10" x14ac:dyDescent="0.25">
      <c r="A44" t="s">
        <v>2753</v>
      </c>
      <c r="B44">
        <v>1.1399999999999999</v>
      </c>
      <c r="C44">
        <v>91.06</v>
      </c>
      <c r="D44" t="s">
        <v>813</v>
      </c>
      <c r="E44">
        <v>18513298</v>
      </c>
      <c r="F44">
        <v>3841</v>
      </c>
      <c r="G44">
        <v>3603</v>
      </c>
      <c r="H44" t="s">
        <v>2754</v>
      </c>
      <c r="I44">
        <v>0.14000000000000001</v>
      </c>
      <c r="J44">
        <v>909</v>
      </c>
    </row>
    <row r="45" spans="1:10" x14ac:dyDescent="0.25">
      <c r="A45" t="s">
        <v>189</v>
      </c>
      <c r="B45">
        <v>2.12</v>
      </c>
      <c r="C45">
        <v>107.07</v>
      </c>
      <c r="D45" t="s">
        <v>190</v>
      </c>
      <c r="E45">
        <v>1045907</v>
      </c>
      <c r="F45">
        <v>322</v>
      </c>
      <c r="G45">
        <v>364</v>
      </c>
      <c r="H45" t="s">
        <v>2755</v>
      </c>
      <c r="I45">
        <v>0.17</v>
      </c>
      <c r="J45">
        <v>717</v>
      </c>
    </row>
    <row r="46" spans="1:10" x14ac:dyDescent="0.25">
      <c r="A46" t="s">
        <v>2756</v>
      </c>
      <c r="B46">
        <v>1.19</v>
      </c>
      <c r="C46">
        <v>69.05</v>
      </c>
      <c r="D46" t="s">
        <v>2757</v>
      </c>
      <c r="E46">
        <v>1996931</v>
      </c>
      <c r="F46">
        <v>534</v>
      </c>
      <c r="G46">
        <v>431</v>
      </c>
      <c r="H46" t="s">
        <v>2758</v>
      </c>
      <c r="I46">
        <v>0.15</v>
      </c>
      <c r="J46">
        <v>738</v>
      </c>
    </row>
    <row r="47" spans="1:10" x14ac:dyDescent="0.25">
      <c r="A47" t="s">
        <v>206</v>
      </c>
      <c r="B47">
        <v>1.1000000000000001</v>
      </c>
      <c r="C47">
        <v>44.04</v>
      </c>
      <c r="D47" t="s">
        <v>207</v>
      </c>
      <c r="E47">
        <v>6965148</v>
      </c>
      <c r="F47">
        <v>198</v>
      </c>
      <c r="G47">
        <v>121</v>
      </c>
      <c r="H47" t="s">
        <v>2759</v>
      </c>
      <c r="I47">
        <v>0.16200000000000001</v>
      </c>
      <c r="J47">
        <v>708</v>
      </c>
    </row>
    <row r="48" spans="1:10" x14ac:dyDescent="0.25">
      <c r="A48" t="s">
        <v>209</v>
      </c>
      <c r="B48">
        <v>1.3</v>
      </c>
      <c r="C48">
        <v>95.01</v>
      </c>
      <c r="D48" t="s">
        <v>187</v>
      </c>
      <c r="E48">
        <v>106252266</v>
      </c>
      <c r="F48">
        <v>2324</v>
      </c>
      <c r="G48">
        <v>8347</v>
      </c>
      <c r="H48" t="s">
        <v>2760</v>
      </c>
      <c r="I48">
        <v>0.159</v>
      </c>
      <c r="J48">
        <v>881</v>
      </c>
    </row>
    <row r="49" spans="1:10" x14ac:dyDescent="0.25">
      <c r="A49" t="s">
        <v>218</v>
      </c>
      <c r="B49">
        <v>1</v>
      </c>
      <c r="C49">
        <v>42.03</v>
      </c>
      <c r="D49" t="s">
        <v>219</v>
      </c>
      <c r="E49">
        <v>3540823</v>
      </c>
      <c r="F49">
        <v>568</v>
      </c>
      <c r="G49">
        <v>109</v>
      </c>
      <c r="H49" t="s">
        <v>2761</v>
      </c>
      <c r="I49">
        <v>0.14299999999999999</v>
      </c>
      <c r="J49">
        <v>771</v>
      </c>
    </row>
    <row r="50" spans="1:10" x14ac:dyDescent="0.25">
      <c r="A50" t="s">
        <v>224</v>
      </c>
      <c r="B50">
        <v>1.73</v>
      </c>
      <c r="C50">
        <v>43.04</v>
      </c>
      <c r="D50" t="s">
        <v>32</v>
      </c>
      <c r="E50">
        <v>42391709</v>
      </c>
      <c r="F50">
        <v>1066</v>
      </c>
      <c r="G50">
        <v>1377</v>
      </c>
      <c r="H50" t="s">
        <v>2762</v>
      </c>
      <c r="I50">
        <v>0.152</v>
      </c>
      <c r="J50">
        <v>946</v>
      </c>
    </row>
    <row r="51" spans="1:10" x14ac:dyDescent="0.25">
      <c r="A51" t="s">
        <v>1695</v>
      </c>
      <c r="B51">
        <v>1.02</v>
      </c>
      <c r="C51">
        <v>42.03</v>
      </c>
      <c r="D51" t="s">
        <v>219</v>
      </c>
      <c r="E51">
        <v>3952509</v>
      </c>
      <c r="F51">
        <v>309</v>
      </c>
      <c r="G51">
        <v>132</v>
      </c>
      <c r="H51" t="s">
        <v>2763</v>
      </c>
      <c r="I51">
        <v>0.16</v>
      </c>
      <c r="J51">
        <v>804</v>
      </c>
    </row>
    <row r="52" spans="1:10" x14ac:dyDescent="0.25">
      <c r="A52" t="s">
        <v>226</v>
      </c>
      <c r="B52">
        <v>1.33</v>
      </c>
      <c r="C52">
        <v>42.06</v>
      </c>
      <c r="D52" t="s">
        <v>83</v>
      </c>
      <c r="E52">
        <v>105662891</v>
      </c>
      <c r="F52">
        <v>2462</v>
      </c>
      <c r="G52">
        <v>2514</v>
      </c>
      <c r="H52" t="s">
        <v>2764</v>
      </c>
      <c r="I52">
        <v>0.16800000000000001</v>
      </c>
      <c r="J52">
        <v>930</v>
      </c>
    </row>
    <row r="53" spans="1:10" x14ac:dyDescent="0.25">
      <c r="A53" t="s">
        <v>228</v>
      </c>
      <c r="B53">
        <v>1.86</v>
      </c>
      <c r="C53">
        <v>107.06</v>
      </c>
      <c r="D53" t="s">
        <v>1699</v>
      </c>
      <c r="E53">
        <v>36806696</v>
      </c>
      <c r="F53">
        <v>1334</v>
      </c>
      <c r="G53">
        <v>3364</v>
      </c>
      <c r="H53" t="s">
        <v>2765</v>
      </c>
      <c r="I53">
        <v>0.153</v>
      </c>
      <c r="J53">
        <v>928</v>
      </c>
    </row>
    <row r="54" spans="1:10" x14ac:dyDescent="0.25">
      <c r="A54" t="s">
        <v>77</v>
      </c>
      <c r="B54">
        <v>1.19</v>
      </c>
      <c r="C54">
        <v>55.03</v>
      </c>
      <c r="D54" t="s">
        <v>2263</v>
      </c>
      <c r="E54">
        <v>266510793</v>
      </c>
      <c r="F54">
        <v>4961</v>
      </c>
      <c r="G54">
        <v>10782</v>
      </c>
      <c r="H54" t="s">
        <v>2766</v>
      </c>
      <c r="I54">
        <v>0.19500000000000001</v>
      </c>
      <c r="J54">
        <v>925</v>
      </c>
    </row>
    <row r="55" spans="1:10" x14ac:dyDescent="0.25">
      <c r="A55" t="s">
        <v>237</v>
      </c>
      <c r="B55">
        <v>1.27</v>
      </c>
      <c r="C55">
        <v>42.05</v>
      </c>
      <c r="D55" t="s">
        <v>180</v>
      </c>
      <c r="E55">
        <v>3783386</v>
      </c>
      <c r="F55">
        <v>442</v>
      </c>
      <c r="G55">
        <v>80</v>
      </c>
      <c r="H55" t="s">
        <v>2767</v>
      </c>
      <c r="I55">
        <v>0.16300000000000001</v>
      </c>
      <c r="J55">
        <v>722</v>
      </c>
    </row>
    <row r="56" spans="1:10" x14ac:dyDescent="0.25">
      <c r="A56" t="s">
        <v>239</v>
      </c>
      <c r="B56">
        <v>0.56999999999999995</v>
      </c>
      <c r="C56">
        <v>54.03</v>
      </c>
      <c r="D56" t="s">
        <v>240</v>
      </c>
      <c r="E56">
        <v>4272475</v>
      </c>
      <c r="F56">
        <v>400</v>
      </c>
      <c r="G56">
        <v>595</v>
      </c>
      <c r="H56" t="s">
        <v>2768</v>
      </c>
      <c r="I56">
        <v>0.152</v>
      </c>
      <c r="J56">
        <v>923</v>
      </c>
    </row>
    <row r="57" spans="1:10" x14ac:dyDescent="0.25">
      <c r="A57" t="s">
        <v>245</v>
      </c>
      <c r="B57">
        <v>1.18</v>
      </c>
      <c r="C57">
        <v>98.04</v>
      </c>
      <c r="D57" t="s">
        <v>700</v>
      </c>
      <c r="E57">
        <v>9131574</v>
      </c>
      <c r="F57">
        <v>3631</v>
      </c>
      <c r="G57">
        <v>2030</v>
      </c>
      <c r="H57" t="s">
        <v>1707</v>
      </c>
      <c r="I57">
        <v>0.14499999999999999</v>
      </c>
      <c r="J57">
        <v>910</v>
      </c>
    </row>
    <row r="58" spans="1:10" x14ac:dyDescent="0.25">
      <c r="A58" t="s">
        <v>254</v>
      </c>
      <c r="B58">
        <v>1.48</v>
      </c>
      <c r="C58">
        <v>106.05</v>
      </c>
      <c r="D58" t="s">
        <v>255</v>
      </c>
      <c r="E58">
        <v>4764573</v>
      </c>
      <c r="F58">
        <v>1038</v>
      </c>
      <c r="G58">
        <v>1187</v>
      </c>
      <c r="H58" t="s">
        <v>2769</v>
      </c>
      <c r="I58">
        <v>0.151</v>
      </c>
      <c r="J58">
        <v>877</v>
      </c>
    </row>
    <row r="59" spans="1:10" x14ac:dyDescent="0.25">
      <c r="A59" t="s">
        <v>257</v>
      </c>
      <c r="B59">
        <v>0.61</v>
      </c>
      <c r="C59">
        <v>43.04</v>
      </c>
      <c r="D59" t="s">
        <v>32</v>
      </c>
      <c r="E59">
        <v>15918061</v>
      </c>
      <c r="F59">
        <v>580</v>
      </c>
      <c r="G59">
        <v>727</v>
      </c>
      <c r="H59" t="s">
        <v>2770</v>
      </c>
      <c r="I59">
        <v>0.14599999999999999</v>
      </c>
      <c r="J59">
        <v>890</v>
      </c>
    </row>
    <row r="60" spans="1:10" x14ac:dyDescent="0.25">
      <c r="A60" t="s">
        <v>259</v>
      </c>
      <c r="B60">
        <v>1.22</v>
      </c>
      <c r="C60">
        <v>68.040000000000006</v>
      </c>
      <c r="D60" t="s">
        <v>351</v>
      </c>
      <c r="E60">
        <v>15888752</v>
      </c>
      <c r="F60">
        <v>2734</v>
      </c>
      <c r="G60">
        <v>1652</v>
      </c>
      <c r="H60" t="s">
        <v>2771</v>
      </c>
      <c r="I60">
        <v>0.17199999999999999</v>
      </c>
      <c r="J60">
        <v>824</v>
      </c>
    </row>
    <row r="61" spans="1:10" x14ac:dyDescent="0.25">
      <c r="A61" t="s">
        <v>289</v>
      </c>
      <c r="B61">
        <v>2.64</v>
      </c>
      <c r="C61">
        <v>107.07</v>
      </c>
      <c r="D61" t="s">
        <v>190</v>
      </c>
      <c r="E61">
        <v>2371053</v>
      </c>
      <c r="F61">
        <v>463</v>
      </c>
      <c r="G61">
        <v>513</v>
      </c>
      <c r="H61" t="s">
        <v>2772</v>
      </c>
      <c r="I61">
        <v>0.159</v>
      </c>
      <c r="J61">
        <v>819</v>
      </c>
    </row>
    <row r="62" spans="1:10" x14ac:dyDescent="0.25">
      <c r="A62" t="s">
        <v>277</v>
      </c>
      <c r="B62">
        <v>1.18</v>
      </c>
      <c r="C62">
        <v>67.069999999999993</v>
      </c>
      <c r="D62" t="s">
        <v>1675</v>
      </c>
      <c r="E62">
        <v>7746736</v>
      </c>
      <c r="F62">
        <v>974</v>
      </c>
      <c r="G62">
        <v>1164</v>
      </c>
      <c r="H62" t="s">
        <v>2537</v>
      </c>
      <c r="I62">
        <v>0.158</v>
      </c>
      <c r="J62">
        <v>848</v>
      </c>
    </row>
    <row r="63" spans="1:10" x14ac:dyDescent="0.25">
      <c r="A63" t="s">
        <v>284</v>
      </c>
      <c r="B63">
        <v>1.2</v>
      </c>
      <c r="C63">
        <v>55.04</v>
      </c>
      <c r="D63" t="s">
        <v>1613</v>
      </c>
      <c r="E63">
        <v>27850844</v>
      </c>
      <c r="F63">
        <v>3261</v>
      </c>
      <c r="G63">
        <v>2013</v>
      </c>
      <c r="H63" t="s">
        <v>285</v>
      </c>
      <c r="I63">
        <v>0.17699999999999999</v>
      </c>
      <c r="J63">
        <v>864</v>
      </c>
    </row>
    <row r="64" spans="1:10" x14ac:dyDescent="0.25">
      <c r="A64" t="s">
        <v>2773</v>
      </c>
      <c r="B64">
        <v>1.01</v>
      </c>
      <c r="C64">
        <v>79.06</v>
      </c>
      <c r="D64" t="s">
        <v>243</v>
      </c>
      <c r="E64">
        <v>1147464</v>
      </c>
      <c r="F64">
        <v>187</v>
      </c>
      <c r="G64">
        <v>162</v>
      </c>
      <c r="H64" t="s">
        <v>2774</v>
      </c>
      <c r="I64">
        <v>0.13800000000000001</v>
      </c>
      <c r="J64">
        <v>759</v>
      </c>
    </row>
    <row r="65" spans="1:10" x14ac:dyDescent="0.25">
      <c r="A65" t="s">
        <v>307</v>
      </c>
      <c r="B65">
        <v>1.24</v>
      </c>
      <c r="C65">
        <v>79.06</v>
      </c>
      <c r="D65" t="s">
        <v>243</v>
      </c>
      <c r="E65">
        <v>3657329</v>
      </c>
      <c r="F65">
        <v>853</v>
      </c>
      <c r="G65">
        <v>505</v>
      </c>
      <c r="H65" t="s">
        <v>2539</v>
      </c>
      <c r="I65">
        <v>0.14799999999999999</v>
      </c>
      <c r="J65">
        <v>836</v>
      </c>
    </row>
    <row r="66" spans="1:10" x14ac:dyDescent="0.25">
      <c r="A66" t="s">
        <v>325</v>
      </c>
      <c r="B66">
        <v>0.98</v>
      </c>
      <c r="C66">
        <v>69.040000000000006</v>
      </c>
      <c r="D66" t="s">
        <v>21</v>
      </c>
      <c r="E66">
        <v>3832643</v>
      </c>
      <c r="F66">
        <v>420</v>
      </c>
      <c r="G66">
        <v>832</v>
      </c>
      <c r="H66" t="s">
        <v>2775</v>
      </c>
      <c r="I66">
        <v>0.15</v>
      </c>
      <c r="J66">
        <v>754</v>
      </c>
    </row>
    <row r="67" spans="1:10" x14ac:dyDescent="0.25">
      <c r="A67" t="s">
        <v>331</v>
      </c>
      <c r="B67">
        <v>1.0900000000000001</v>
      </c>
      <c r="C67">
        <v>57.05</v>
      </c>
      <c r="D67" t="s">
        <v>617</v>
      </c>
      <c r="E67">
        <v>36945360</v>
      </c>
      <c r="F67">
        <v>3488</v>
      </c>
      <c r="G67">
        <v>5658</v>
      </c>
      <c r="H67" t="s">
        <v>2279</v>
      </c>
      <c r="I67">
        <v>0.14299999999999999</v>
      </c>
      <c r="J67">
        <v>819</v>
      </c>
    </row>
    <row r="68" spans="1:10" x14ac:dyDescent="0.25">
      <c r="A68" t="s">
        <v>345</v>
      </c>
      <c r="B68">
        <v>1.25</v>
      </c>
      <c r="C68">
        <v>43.03</v>
      </c>
      <c r="D68" t="s">
        <v>18</v>
      </c>
      <c r="E68">
        <v>33625047</v>
      </c>
      <c r="F68">
        <v>2570</v>
      </c>
      <c r="G68">
        <v>1033</v>
      </c>
      <c r="H68" t="s">
        <v>2776</v>
      </c>
      <c r="I68">
        <v>0.14899999999999999</v>
      </c>
      <c r="J68">
        <v>896</v>
      </c>
    </row>
    <row r="69" spans="1:10" x14ac:dyDescent="0.25">
      <c r="A69" t="s">
        <v>350</v>
      </c>
      <c r="B69">
        <v>1.32</v>
      </c>
      <c r="C69">
        <v>68.040000000000006</v>
      </c>
      <c r="D69" t="s">
        <v>351</v>
      </c>
      <c r="E69">
        <v>9164568</v>
      </c>
      <c r="F69">
        <v>4688</v>
      </c>
      <c r="G69">
        <v>1490</v>
      </c>
      <c r="H69" t="s">
        <v>2777</v>
      </c>
      <c r="I69">
        <v>0.17799999999999999</v>
      </c>
      <c r="J69">
        <v>835</v>
      </c>
    </row>
    <row r="70" spans="1:10" x14ac:dyDescent="0.25">
      <c r="A70" t="s">
        <v>362</v>
      </c>
      <c r="B70">
        <v>1.17</v>
      </c>
      <c r="C70">
        <v>95.01</v>
      </c>
      <c r="D70" t="s">
        <v>187</v>
      </c>
      <c r="E70">
        <v>49873169</v>
      </c>
      <c r="F70">
        <v>4101</v>
      </c>
      <c r="G70">
        <v>6806</v>
      </c>
      <c r="H70" t="s">
        <v>364</v>
      </c>
      <c r="I70">
        <v>0.151</v>
      </c>
      <c r="J70">
        <v>941</v>
      </c>
    </row>
    <row r="71" spans="1:10" x14ac:dyDescent="0.25">
      <c r="A71" t="s">
        <v>365</v>
      </c>
      <c r="B71">
        <v>1.1299999999999999</v>
      </c>
      <c r="C71">
        <v>110.04</v>
      </c>
      <c r="D71" t="s">
        <v>1735</v>
      </c>
      <c r="E71">
        <v>28868813</v>
      </c>
      <c r="F71">
        <v>3496</v>
      </c>
      <c r="G71">
        <v>4818</v>
      </c>
      <c r="H71" t="s">
        <v>2778</v>
      </c>
      <c r="I71">
        <v>0.16600000000000001</v>
      </c>
      <c r="J71">
        <v>707</v>
      </c>
    </row>
    <row r="72" spans="1:10" x14ac:dyDescent="0.25">
      <c r="A72" t="s">
        <v>367</v>
      </c>
      <c r="B72">
        <v>1.1000000000000001</v>
      </c>
      <c r="C72">
        <v>41.06</v>
      </c>
      <c r="D72" t="s">
        <v>294</v>
      </c>
      <c r="E72">
        <v>32534834</v>
      </c>
      <c r="F72">
        <v>3540</v>
      </c>
      <c r="G72">
        <v>1478</v>
      </c>
      <c r="H72" t="s">
        <v>2549</v>
      </c>
      <c r="I72">
        <v>0.18099999999999999</v>
      </c>
      <c r="J72">
        <v>823</v>
      </c>
    </row>
    <row r="73" spans="1:10" x14ac:dyDescent="0.25">
      <c r="A73" t="s">
        <v>337</v>
      </c>
      <c r="B73">
        <v>1.3</v>
      </c>
      <c r="C73">
        <v>44</v>
      </c>
      <c r="D73" t="s">
        <v>338</v>
      </c>
      <c r="E73">
        <v>3251051</v>
      </c>
      <c r="F73">
        <v>123</v>
      </c>
      <c r="G73">
        <v>86</v>
      </c>
      <c r="H73" t="s">
        <v>2779</v>
      </c>
      <c r="I73">
        <v>4.8000000000000001E-2</v>
      </c>
      <c r="J73">
        <v>891</v>
      </c>
    </row>
    <row r="74" spans="1:10" x14ac:dyDescent="0.25">
      <c r="A74" t="s">
        <v>375</v>
      </c>
      <c r="B74">
        <v>0.97</v>
      </c>
      <c r="C74">
        <v>43.04</v>
      </c>
      <c r="D74" t="s">
        <v>32</v>
      </c>
      <c r="E74">
        <v>9649769</v>
      </c>
      <c r="F74">
        <v>518</v>
      </c>
      <c r="G74">
        <v>334</v>
      </c>
      <c r="H74" t="s">
        <v>2780</v>
      </c>
      <c r="I74">
        <v>0.185</v>
      </c>
      <c r="J74">
        <v>826</v>
      </c>
    </row>
    <row r="75" spans="1:10" x14ac:dyDescent="0.25">
      <c r="A75" t="s">
        <v>383</v>
      </c>
      <c r="B75">
        <v>1.08</v>
      </c>
      <c r="C75">
        <v>118.04</v>
      </c>
      <c r="D75" t="s">
        <v>1278</v>
      </c>
      <c r="E75">
        <v>15783790</v>
      </c>
      <c r="F75">
        <v>874</v>
      </c>
      <c r="G75">
        <v>6803</v>
      </c>
      <c r="H75" t="s">
        <v>2781</v>
      </c>
      <c r="I75">
        <v>0.14000000000000001</v>
      </c>
      <c r="J75">
        <v>932</v>
      </c>
    </row>
    <row r="76" spans="1:10" x14ac:dyDescent="0.25">
      <c r="A76" t="s">
        <v>389</v>
      </c>
      <c r="B76">
        <v>2.61</v>
      </c>
      <c r="C76">
        <v>81.040000000000006</v>
      </c>
      <c r="D76" t="s">
        <v>1665</v>
      </c>
      <c r="E76">
        <v>2998873</v>
      </c>
      <c r="F76">
        <v>780</v>
      </c>
      <c r="G76">
        <v>551</v>
      </c>
      <c r="H76" t="s">
        <v>2782</v>
      </c>
      <c r="I76">
        <v>0.13900000000000001</v>
      </c>
      <c r="J76">
        <v>881</v>
      </c>
    </row>
    <row r="77" spans="1:10" x14ac:dyDescent="0.25">
      <c r="A77" t="s">
        <v>414</v>
      </c>
      <c r="B77">
        <v>2.98</v>
      </c>
      <c r="C77">
        <v>109.05</v>
      </c>
      <c r="D77" t="s">
        <v>415</v>
      </c>
      <c r="E77">
        <v>5430118</v>
      </c>
      <c r="F77">
        <v>983</v>
      </c>
      <c r="G77">
        <v>919</v>
      </c>
      <c r="H77" t="s">
        <v>2783</v>
      </c>
      <c r="I77">
        <v>0.17399999999999999</v>
      </c>
      <c r="J77">
        <v>845</v>
      </c>
    </row>
    <row r="78" spans="1:10" x14ac:dyDescent="0.25">
      <c r="A78" t="s">
        <v>417</v>
      </c>
      <c r="B78">
        <v>1.27</v>
      </c>
      <c r="C78">
        <v>69.040000000000006</v>
      </c>
      <c r="D78" t="s">
        <v>21</v>
      </c>
      <c r="E78">
        <v>22158132</v>
      </c>
      <c r="F78">
        <v>1724</v>
      </c>
      <c r="G78">
        <v>2264</v>
      </c>
      <c r="H78" t="s">
        <v>2784</v>
      </c>
      <c r="I78">
        <v>0.17199999999999999</v>
      </c>
      <c r="J78">
        <v>850</v>
      </c>
    </row>
    <row r="79" spans="1:10" x14ac:dyDescent="0.25">
      <c r="A79" t="s">
        <v>421</v>
      </c>
      <c r="B79">
        <v>0.69</v>
      </c>
      <c r="C79">
        <v>109.05</v>
      </c>
      <c r="D79" t="s">
        <v>415</v>
      </c>
      <c r="E79">
        <v>2365919</v>
      </c>
      <c r="F79">
        <v>274</v>
      </c>
      <c r="G79">
        <v>527</v>
      </c>
      <c r="H79" t="s">
        <v>422</v>
      </c>
      <c r="I79">
        <v>0.183</v>
      </c>
      <c r="J79">
        <v>801</v>
      </c>
    </row>
    <row r="80" spans="1:10" x14ac:dyDescent="0.25">
      <c r="A80" t="s">
        <v>126</v>
      </c>
      <c r="B80">
        <v>1.33</v>
      </c>
      <c r="C80">
        <v>71.06</v>
      </c>
      <c r="D80" t="s">
        <v>1640</v>
      </c>
      <c r="E80">
        <v>31534225</v>
      </c>
      <c r="F80">
        <v>916</v>
      </c>
      <c r="G80">
        <v>3760</v>
      </c>
      <c r="H80" t="s">
        <v>2785</v>
      </c>
      <c r="I80">
        <v>0.17</v>
      </c>
      <c r="J80">
        <v>815</v>
      </c>
    </row>
    <row r="81" spans="1:10" x14ac:dyDescent="0.25">
      <c r="A81" t="s">
        <v>430</v>
      </c>
      <c r="B81">
        <v>1.1000000000000001</v>
      </c>
      <c r="C81">
        <v>122.07</v>
      </c>
      <c r="D81" t="s">
        <v>431</v>
      </c>
      <c r="E81">
        <v>2189538</v>
      </c>
      <c r="F81">
        <v>440</v>
      </c>
      <c r="G81">
        <v>1001</v>
      </c>
      <c r="H81" t="s">
        <v>2786</v>
      </c>
      <c r="I81">
        <v>0.13800000000000001</v>
      </c>
      <c r="J81">
        <v>898</v>
      </c>
    </row>
    <row r="82" spans="1:10" x14ac:dyDescent="0.25">
      <c r="A82" t="s">
        <v>2293</v>
      </c>
      <c r="B82">
        <v>1.1000000000000001</v>
      </c>
      <c r="C82">
        <v>145.97</v>
      </c>
      <c r="D82" t="s">
        <v>2294</v>
      </c>
      <c r="E82">
        <v>10785388</v>
      </c>
      <c r="F82">
        <v>2067</v>
      </c>
      <c r="G82">
        <v>9018</v>
      </c>
      <c r="H82" t="s">
        <v>2787</v>
      </c>
      <c r="I82">
        <v>0.121</v>
      </c>
      <c r="J82">
        <v>949</v>
      </c>
    </row>
    <row r="83" spans="1:10" x14ac:dyDescent="0.25">
      <c r="A83" t="s">
        <v>242</v>
      </c>
      <c r="B83">
        <v>1.22</v>
      </c>
      <c r="C83">
        <v>79.06</v>
      </c>
      <c r="D83" t="s">
        <v>243</v>
      </c>
      <c r="E83">
        <v>1386921</v>
      </c>
      <c r="F83">
        <v>196</v>
      </c>
      <c r="G83">
        <v>234</v>
      </c>
      <c r="H83" t="s">
        <v>2788</v>
      </c>
      <c r="I83">
        <v>0.15</v>
      </c>
      <c r="J83">
        <v>775</v>
      </c>
    </row>
    <row r="84" spans="1:10" x14ac:dyDescent="0.25">
      <c r="A84" t="s">
        <v>440</v>
      </c>
      <c r="B84">
        <v>1.08</v>
      </c>
      <c r="C84">
        <v>68.040000000000006</v>
      </c>
      <c r="D84" t="s">
        <v>351</v>
      </c>
      <c r="E84">
        <v>3952024</v>
      </c>
      <c r="F84">
        <v>632</v>
      </c>
      <c r="G84">
        <v>554</v>
      </c>
      <c r="H84" t="s">
        <v>441</v>
      </c>
      <c r="I84">
        <v>0.19600000000000001</v>
      </c>
      <c r="J84">
        <v>717</v>
      </c>
    </row>
    <row r="85" spans="1:10" x14ac:dyDescent="0.25">
      <c r="A85" t="s">
        <v>2563</v>
      </c>
      <c r="B85">
        <v>1.0900000000000001</v>
      </c>
      <c r="C85">
        <v>122.07</v>
      </c>
      <c r="D85" t="s">
        <v>431</v>
      </c>
      <c r="E85">
        <v>13325688</v>
      </c>
      <c r="F85">
        <v>1575</v>
      </c>
      <c r="G85">
        <v>5370</v>
      </c>
      <c r="H85" t="s">
        <v>2789</v>
      </c>
      <c r="I85">
        <v>0.13300000000000001</v>
      </c>
      <c r="J85">
        <v>926</v>
      </c>
    </row>
    <row r="86" spans="1:10" x14ac:dyDescent="0.25">
      <c r="A86" t="s">
        <v>636</v>
      </c>
      <c r="B86">
        <v>1.1399999999999999</v>
      </c>
      <c r="C86">
        <v>110.04</v>
      </c>
      <c r="D86" t="s">
        <v>1735</v>
      </c>
      <c r="E86">
        <v>3450767</v>
      </c>
      <c r="F86">
        <v>469</v>
      </c>
      <c r="G86">
        <v>1230</v>
      </c>
      <c r="H86" t="s">
        <v>2790</v>
      </c>
      <c r="I86">
        <v>0.14599999999999999</v>
      </c>
      <c r="J86">
        <v>709</v>
      </c>
    </row>
    <row r="87" spans="1:10" x14ac:dyDescent="0.25">
      <c r="A87" t="s">
        <v>453</v>
      </c>
      <c r="B87">
        <v>1.08</v>
      </c>
      <c r="C87">
        <v>81.08</v>
      </c>
      <c r="D87" t="s">
        <v>1775</v>
      </c>
      <c r="E87">
        <v>810693</v>
      </c>
      <c r="F87">
        <v>164</v>
      </c>
      <c r="G87">
        <v>199</v>
      </c>
      <c r="H87" t="s">
        <v>2791</v>
      </c>
      <c r="I87">
        <v>0.13700000000000001</v>
      </c>
      <c r="J87">
        <v>782</v>
      </c>
    </row>
    <row r="88" spans="1:10" x14ac:dyDescent="0.25">
      <c r="A88" t="s">
        <v>455</v>
      </c>
      <c r="B88">
        <v>1.1299999999999999</v>
      </c>
      <c r="C88">
        <v>112.05</v>
      </c>
      <c r="D88" t="s">
        <v>1126</v>
      </c>
      <c r="E88">
        <v>24392563</v>
      </c>
      <c r="F88">
        <v>1779</v>
      </c>
      <c r="G88">
        <v>3522</v>
      </c>
      <c r="H88" t="s">
        <v>2792</v>
      </c>
      <c r="I88">
        <v>0.14000000000000001</v>
      </c>
      <c r="J88">
        <v>896</v>
      </c>
    </row>
    <row r="89" spans="1:10" x14ac:dyDescent="0.25">
      <c r="A89" t="s">
        <v>472</v>
      </c>
      <c r="B89">
        <v>1.1100000000000001</v>
      </c>
      <c r="C89">
        <v>54.04</v>
      </c>
      <c r="D89" t="s">
        <v>1778</v>
      </c>
      <c r="E89">
        <v>3890202</v>
      </c>
      <c r="F89">
        <v>1050</v>
      </c>
      <c r="G89">
        <v>772</v>
      </c>
      <c r="H89" t="s">
        <v>2793</v>
      </c>
      <c r="I89">
        <v>0.153</v>
      </c>
      <c r="J89">
        <v>836</v>
      </c>
    </row>
    <row r="90" spans="1:10" x14ac:dyDescent="0.25">
      <c r="A90" t="s">
        <v>2571</v>
      </c>
      <c r="B90">
        <v>1.22</v>
      </c>
      <c r="C90">
        <v>79.06</v>
      </c>
      <c r="D90" t="s">
        <v>243</v>
      </c>
      <c r="E90">
        <v>7397208</v>
      </c>
      <c r="F90">
        <v>761</v>
      </c>
      <c r="G90">
        <v>687</v>
      </c>
      <c r="H90" t="s">
        <v>2794</v>
      </c>
      <c r="I90">
        <v>0.187</v>
      </c>
      <c r="J90">
        <v>857</v>
      </c>
    </row>
    <row r="91" spans="1:10" x14ac:dyDescent="0.25">
      <c r="A91" t="s">
        <v>497</v>
      </c>
      <c r="B91">
        <v>1.19</v>
      </c>
      <c r="C91">
        <v>83.04</v>
      </c>
      <c r="D91" t="s">
        <v>1788</v>
      </c>
      <c r="E91">
        <v>3636492</v>
      </c>
      <c r="F91">
        <v>1385</v>
      </c>
      <c r="G91">
        <v>966</v>
      </c>
      <c r="H91" t="s">
        <v>2573</v>
      </c>
      <c r="I91">
        <v>0.16600000000000001</v>
      </c>
      <c r="J91">
        <v>860</v>
      </c>
    </row>
    <row r="92" spans="1:10" x14ac:dyDescent="0.25">
      <c r="A92" t="s">
        <v>500</v>
      </c>
      <c r="B92">
        <v>1.0900000000000001</v>
      </c>
      <c r="C92">
        <v>115.06</v>
      </c>
      <c r="D92" t="s">
        <v>2009</v>
      </c>
      <c r="E92">
        <v>13949206</v>
      </c>
      <c r="F92">
        <v>2058</v>
      </c>
      <c r="G92">
        <v>3675</v>
      </c>
      <c r="H92" t="s">
        <v>2795</v>
      </c>
      <c r="I92">
        <v>0.14000000000000001</v>
      </c>
      <c r="J92">
        <v>927</v>
      </c>
    </row>
    <row r="93" spans="1:10" x14ac:dyDescent="0.25">
      <c r="A93" t="s">
        <v>503</v>
      </c>
      <c r="B93">
        <v>1.1000000000000001</v>
      </c>
      <c r="C93">
        <v>122.04</v>
      </c>
      <c r="D93" t="s">
        <v>1792</v>
      </c>
      <c r="E93">
        <v>4790184</v>
      </c>
      <c r="F93">
        <v>814</v>
      </c>
      <c r="G93">
        <v>1520</v>
      </c>
      <c r="H93" t="s">
        <v>2796</v>
      </c>
      <c r="I93">
        <v>0.14799999999999999</v>
      </c>
      <c r="J93">
        <v>936</v>
      </c>
    </row>
    <row r="94" spans="1:10" x14ac:dyDescent="0.25">
      <c r="A94" t="s">
        <v>528</v>
      </c>
      <c r="B94">
        <v>2.15</v>
      </c>
      <c r="C94">
        <v>43.05</v>
      </c>
      <c r="D94" t="s">
        <v>263</v>
      </c>
      <c r="E94">
        <v>1784002</v>
      </c>
      <c r="F94">
        <v>242</v>
      </c>
      <c r="G94">
        <v>114</v>
      </c>
      <c r="H94" t="s">
        <v>2797</v>
      </c>
      <c r="I94">
        <v>0.13500000000000001</v>
      </c>
      <c r="J94">
        <v>745</v>
      </c>
    </row>
    <row r="95" spans="1:10" x14ac:dyDescent="0.25">
      <c r="A95" t="s">
        <v>526</v>
      </c>
      <c r="B95">
        <v>1.17</v>
      </c>
      <c r="C95">
        <v>42.03</v>
      </c>
      <c r="D95" t="s">
        <v>219</v>
      </c>
      <c r="E95">
        <v>4202605</v>
      </c>
      <c r="F95">
        <v>208</v>
      </c>
      <c r="G95">
        <v>164</v>
      </c>
      <c r="H95" t="s">
        <v>2798</v>
      </c>
      <c r="I95">
        <v>0.19500000000000001</v>
      </c>
      <c r="J95">
        <v>832</v>
      </c>
    </row>
    <row r="96" spans="1:10" x14ac:dyDescent="0.25">
      <c r="A96" t="s">
        <v>2799</v>
      </c>
      <c r="B96">
        <v>1.18</v>
      </c>
      <c r="C96">
        <v>93.07</v>
      </c>
      <c r="D96" t="s">
        <v>563</v>
      </c>
      <c r="E96">
        <v>416054</v>
      </c>
      <c r="F96">
        <v>164</v>
      </c>
      <c r="G96">
        <v>170</v>
      </c>
      <c r="H96" t="s">
        <v>2800</v>
      </c>
      <c r="I96">
        <v>0.109</v>
      </c>
      <c r="J96">
        <v>728</v>
      </c>
    </row>
    <row r="97" spans="1:10" x14ac:dyDescent="0.25">
      <c r="A97" t="s">
        <v>550</v>
      </c>
      <c r="B97">
        <v>1.04</v>
      </c>
      <c r="C97">
        <v>94.04</v>
      </c>
      <c r="D97" t="s">
        <v>116</v>
      </c>
      <c r="E97">
        <v>1264931</v>
      </c>
      <c r="F97">
        <v>287</v>
      </c>
      <c r="G97">
        <v>278</v>
      </c>
      <c r="H97" t="s">
        <v>2801</v>
      </c>
      <c r="I97">
        <v>0.13300000000000001</v>
      </c>
      <c r="J97">
        <v>769</v>
      </c>
    </row>
    <row r="98" spans="1:10" x14ac:dyDescent="0.25">
      <c r="A98" t="s">
        <v>2577</v>
      </c>
      <c r="B98">
        <v>1.29</v>
      </c>
      <c r="C98">
        <v>109.07</v>
      </c>
      <c r="D98" t="s">
        <v>1009</v>
      </c>
      <c r="E98">
        <v>2684449</v>
      </c>
      <c r="F98">
        <v>1506</v>
      </c>
      <c r="G98">
        <v>817</v>
      </c>
      <c r="H98" t="s">
        <v>2802</v>
      </c>
      <c r="I98">
        <v>0.161</v>
      </c>
      <c r="J98">
        <v>819</v>
      </c>
    </row>
    <row r="99" spans="1:10" x14ac:dyDescent="0.25">
      <c r="A99" t="s">
        <v>565</v>
      </c>
      <c r="B99">
        <v>1.25</v>
      </c>
      <c r="C99">
        <v>91.06</v>
      </c>
      <c r="D99" t="s">
        <v>813</v>
      </c>
      <c r="E99">
        <v>9169197</v>
      </c>
      <c r="F99">
        <v>1765</v>
      </c>
      <c r="G99">
        <v>950</v>
      </c>
      <c r="H99" t="s">
        <v>2317</v>
      </c>
      <c r="I99">
        <v>0.14599999999999999</v>
      </c>
      <c r="J99">
        <v>897</v>
      </c>
    </row>
    <row r="100" spans="1:10" x14ac:dyDescent="0.25">
      <c r="A100" t="s">
        <v>580</v>
      </c>
      <c r="B100">
        <v>1.22</v>
      </c>
      <c r="C100">
        <v>55.07</v>
      </c>
      <c r="D100" t="s">
        <v>104</v>
      </c>
      <c r="E100">
        <v>3081421</v>
      </c>
      <c r="F100">
        <v>650</v>
      </c>
      <c r="G100">
        <v>421</v>
      </c>
      <c r="H100" t="s">
        <v>2803</v>
      </c>
      <c r="I100">
        <v>0.16800000000000001</v>
      </c>
      <c r="J100">
        <v>761</v>
      </c>
    </row>
    <row r="101" spans="1:10" x14ac:dyDescent="0.25">
      <c r="A101" t="s">
        <v>586</v>
      </c>
      <c r="B101">
        <v>1.62</v>
      </c>
      <c r="C101">
        <v>81.040000000000006</v>
      </c>
      <c r="D101" t="s">
        <v>1665</v>
      </c>
      <c r="E101">
        <v>4367474</v>
      </c>
      <c r="F101">
        <v>945</v>
      </c>
      <c r="G101">
        <v>780</v>
      </c>
      <c r="H101" t="s">
        <v>2804</v>
      </c>
      <c r="I101">
        <v>0.156</v>
      </c>
      <c r="J101">
        <v>833</v>
      </c>
    </row>
    <row r="102" spans="1:10" x14ac:dyDescent="0.25">
      <c r="A102" t="s">
        <v>593</v>
      </c>
      <c r="B102">
        <v>1.18</v>
      </c>
      <c r="C102">
        <v>107.05</v>
      </c>
      <c r="D102" t="s">
        <v>229</v>
      </c>
      <c r="E102">
        <v>75736766</v>
      </c>
      <c r="F102">
        <v>3559</v>
      </c>
      <c r="G102">
        <v>4789</v>
      </c>
      <c r="H102" t="s">
        <v>2805</v>
      </c>
      <c r="I102">
        <v>0.127</v>
      </c>
      <c r="J102">
        <v>931</v>
      </c>
    </row>
    <row r="103" spans="1:10" x14ac:dyDescent="0.25">
      <c r="A103" t="s">
        <v>812</v>
      </c>
      <c r="B103">
        <v>1.03</v>
      </c>
      <c r="C103">
        <v>91.06</v>
      </c>
      <c r="D103" t="s">
        <v>813</v>
      </c>
      <c r="E103">
        <v>6407788</v>
      </c>
      <c r="F103">
        <v>472</v>
      </c>
      <c r="G103">
        <v>763</v>
      </c>
      <c r="H103" t="s">
        <v>2806</v>
      </c>
      <c r="I103">
        <v>0.14499999999999999</v>
      </c>
      <c r="J103">
        <v>789</v>
      </c>
    </row>
    <row r="104" spans="1:10" x14ac:dyDescent="0.25">
      <c r="A104" t="s">
        <v>658</v>
      </c>
      <c r="B104">
        <v>1.17</v>
      </c>
      <c r="C104">
        <v>124.05</v>
      </c>
      <c r="D104" t="s">
        <v>575</v>
      </c>
      <c r="E104">
        <v>3447858</v>
      </c>
      <c r="F104">
        <v>968</v>
      </c>
      <c r="G104">
        <v>1407</v>
      </c>
      <c r="H104" t="s">
        <v>2807</v>
      </c>
      <c r="I104">
        <v>0.161</v>
      </c>
      <c r="J104">
        <v>725</v>
      </c>
    </row>
    <row r="105" spans="1:10" x14ac:dyDescent="0.25">
      <c r="A105" t="s">
        <v>619</v>
      </c>
      <c r="B105">
        <v>1.03</v>
      </c>
      <c r="C105">
        <v>117.07</v>
      </c>
      <c r="D105" t="s">
        <v>287</v>
      </c>
      <c r="E105">
        <v>385565</v>
      </c>
      <c r="F105">
        <v>178</v>
      </c>
      <c r="G105">
        <v>179</v>
      </c>
      <c r="H105" t="s">
        <v>2808</v>
      </c>
      <c r="I105">
        <v>0.12</v>
      </c>
      <c r="J105">
        <v>858</v>
      </c>
    </row>
    <row r="106" spans="1:10" x14ac:dyDescent="0.25">
      <c r="A106" t="s">
        <v>623</v>
      </c>
      <c r="B106">
        <v>1.1399999999999999</v>
      </c>
      <c r="C106">
        <v>109.03</v>
      </c>
      <c r="D106" t="s">
        <v>354</v>
      </c>
      <c r="E106">
        <v>125240422</v>
      </c>
      <c r="F106">
        <v>3414</v>
      </c>
      <c r="G106">
        <v>5805</v>
      </c>
      <c r="H106" t="s">
        <v>1837</v>
      </c>
      <c r="I106">
        <v>0.14399999999999999</v>
      </c>
      <c r="J106">
        <v>905</v>
      </c>
    </row>
    <row r="107" spans="1:10" x14ac:dyDescent="0.25">
      <c r="A107" t="s">
        <v>629</v>
      </c>
      <c r="B107">
        <v>1.45</v>
      </c>
      <c r="C107">
        <v>113.05</v>
      </c>
      <c r="D107" t="s">
        <v>1839</v>
      </c>
      <c r="E107">
        <v>5754490</v>
      </c>
      <c r="F107">
        <v>806</v>
      </c>
      <c r="G107">
        <v>1674</v>
      </c>
      <c r="H107" t="s">
        <v>2809</v>
      </c>
      <c r="I107">
        <v>0.20100000000000001</v>
      </c>
      <c r="J107">
        <v>827</v>
      </c>
    </row>
    <row r="108" spans="1:10" x14ac:dyDescent="0.25">
      <c r="A108" t="s">
        <v>632</v>
      </c>
      <c r="B108">
        <v>1.26</v>
      </c>
      <c r="C108">
        <v>44.04</v>
      </c>
      <c r="D108" t="s">
        <v>207</v>
      </c>
      <c r="E108">
        <v>20204666</v>
      </c>
      <c r="F108">
        <v>775</v>
      </c>
      <c r="G108">
        <v>287</v>
      </c>
      <c r="H108" t="s">
        <v>1841</v>
      </c>
      <c r="I108">
        <v>0.20100000000000001</v>
      </c>
      <c r="J108">
        <v>773</v>
      </c>
    </row>
    <row r="109" spans="1:10" x14ac:dyDescent="0.25">
      <c r="A109" t="s">
        <v>640</v>
      </c>
      <c r="B109">
        <v>1.1100000000000001</v>
      </c>
      <c r="C109">
        <v>105.03</v>
      </c>
      <c r="D109" t="s">
        <v>641</v>
      </c>
      <c r="E109">
        <v>2772008</v>
      </c>
      <c r="F109">
        <v>851</v>
      </c>
      <c r="G109">
        <v>744</v>
      </c>
      <c r="H109" t="s">
        <v>2810</v>
      </c>
      <c r="I109">
        <v>0.14199999999999999</v>
      </c>
      <c r="J109">
        <v>925</v>
      </c>
    </row>
    <row r="110" spans="1:10" x14ac:dyDescent="0.25">
      <c r="A110" t="s">
        <v>643</v>
      </c>
      <c r="B110">
        <v>1.24</v>
      </c>
      <c r="C110">
        <v>97.04</v>
      </c>
      <c r="D110" t="s">
        <v>2330</v>
      </c>
      <c r="E110">
        <v>3934136</v>
      </c>
      <c r="F110">
        <v>893</v>
      </c>
      <c r="G110">
        <v>1237</v>
      </c>
      <c r="H110" t="s">
        <v>2811</v>
      </c>
      <c r="I110">
        <v>0.154</v>
      </c>
      <c r="J110">
        <v>813</v>
      </c>
    </row>
    <row r="111" spans="1:10" x14ac:dyDescent="0.25">
      <c r="A111" t="s">
        <v>646</v>
      </c>
      <c r="B111">
        <v>1.04</v>
      </c>
      <c r="C111">
        <v>131.05000000000001</v>
      </c>
      <c r="D111" t="s">
        <v>647</v>
      </c>
      <c r="E111">
        <v>7303090</v>
      </c>
      <c r="F111">
        <v>754</v>
      </c>
      <c r="G111">
        <v>2767</v>
      </c>
      <c r="H111" t="s">
        <v>1846</v>
      </c>
      <c r="I111">
        <v>0.13600000000000001</v>
      </c>
      <c r="J111">
        <v>905</v>
      </c>
    </row>
    <row r="112" spans="1:10" x14ac:dyDescent="0.25">
      <c r="A112" t="s">
        <v>662</v>
      </c>
      <c r="B112">
        <v>3.07</v>
      </c>
      <c r="C112">
        <v>81.069999999999993</v>
      </c>
      <c r="D112" t="s">
        <v>348</v>
      </c>
      <c r="E112">
        <v>1406891</v>
      </c>
      <c r="F112">
        <v>377</v>
      </c>
      <c r="G112">
        <v>314</v>
      </c>
      <c r="H112" t="s">
        <v>2812</v>
      </c>
      <c r="I112">
        <v>0.16200000000000001</v>
      </c>
      <c r="J112">
        <v>783</v>
      </c>
    </row>
    <row r="113" spans="1:10" x14ac:dyDescent="0.25">
      <c r="A113" t="s">
        <v>861</v>
      </c>
      <c r="B113">
        <v>1.1599999999999999</v>
      </c>
      <c r="C113">
        <v>122.07</v>
      </c>
      <c r="D113" t="s">
        <v>431</v>
      </c>
      <c r="E113">
        <v>5010055</v>
      </c>
      <c r="F113">
        <v>687</v>
      </c>
      <c r="G113">
        <v>1022</v>
      </c>
      <c r="H113" t="s">
        <v>2813</v>
      </c>
      <c r="I113">
        <v>0.13700000000000001</v>
      </c>
      <c r="J113">
        <v>747</v>
      </c>
    </row>
    <row r="114" spans="1:10" x14ac:dyDescent="0.25">
      <c r="A114" t="s">
        <v>686</v>
      </c>
      <c r="B114">
        <v>1.57</v>
      </c>
      <c r="C114">
        <v>136.09</v>
      </c>
      <c r="D114" t="s">
        <v>1870</v>
      </c>
      <c r="E114">
        <v>4761087</v>
      </c>
      <c r="F114">
        <v>1152</v>
      </c>
      <c r="G114">
        <v>1992</v>
      </c>
      <c r="H114" t="s">
        <v>2814</v>
      </c>
      <c r="I114">
        <v>0.13600000000000001</v>
      </c>
      <c r="J114">
        <v>889</v>
      </c>
    </row>
    <row r="115" spans="1:10" x14ac:dyDescent="0.25">
      <c r="A115" t="s">
        <v>689</v>
      </c>
      <c r="B115">
        <v>1.21</v>
      </c>
      <c r="C115">
        <v>43.04</v>
      </c>
      <c r="D115" t="s">
        <v>32</v>
      </c>
      <c r="E115">
        <v>20295915</v>
      </c>
      <c r="F115">
        <v>1836</v>
      </c>
      <c r="G115">
        <v>785</v>
      </c>
      <c r="H115" t="s">
        <v>690</v>
      </c>
      <c r="I115">
        <v>0.17</v>
      </c>
      <c r="J115">
        <v>727</v>
      </c>
    </row>
    <row r="116" spans="1:10" x14ac:dyDescent="0.25">
      <c r="A116" t="s">
        <v>696</v>
      </c>
      <c r="B116">
        <v>1.01</v>
      </c>
      <c r="C116">
        <v>121.07</v>
      </c>
      <c r="D116" t="s">
        <v>395</v>
      </c>
      <c r="E116">
        <v>1701858</v>
      </c>
      <c r="F116">
        <v>391</v>
      </c>
      <c r="G116">
        <v>462</v>
      </c>
      <c r="H116" t="s">
        <v>2815</v>
      </c>
      <c r="I116">
        <v>0.12</v>
      </c>
      <c r="J116">
        <v>717</v>
      </c>
    </row>
    <row r="117" spans="1:10" x14ac:dyDescent="0.25">
      <c r="A117" t="s">
        <v>699</v>
      </c>
      <c r="B117">
        <v>1.0900000000000001</v>
      </c>
      <c r="C117">
        <v>98.04</v>
      </c>
      <c r="D117" t="s">
        <v>700</v>
      </c>
      <c r="E117">
        <v>1276621</v>
      </c>
      <c r="F117">
        <v>676</v>
      </c>
      <c r="G117">
        <v>515</v>
      </c>
      <c r="H117" t="s">
        <v>2816</v>
      </c>
      <c r="I117">
        <v>0.17699999999999999</v>
      </c>
      <c r="J117">
        <v>897</v>
      </c>
    </row>
    <row r="118" spans="1:10" x14ac:dyDescent="0.25">
      <c r="A118" t="s">
        <v>2817</v>
      </c>
      <c r="B118">
        <v>0.78</v>
      </c>
      <c r="C118">
        <v>41.06</v>
      </c>
      <c r="D118" t="s">
        <v>294</v>
      </c>
      <c r="E118">
        <v>549601</v>
      </c>
      <c r="F118">
        <v>270</v>
      </c>
      <c r="G118">
        <v>51</v>
      </c>
      <c r="H118" t="s">
        <v>2818</v>
      </c>
      <c r="I118">
        <v>0.17199999999999999</v>
      </c>
      <c r="J118">
        <v>775</v>
      </c>
    </row>
    <row r="119" spans="1:10" x14ac:dyDescent="0.25">
      <c r="A119" t="s">
        <v>1878</v>
      </c>
      <c r="B119">
        <v>1.18</v>
      </c>
      <c r="C119">
        <v>136.09</v>
      </c>
      <c r="D119" t="s">
        <v>1870</v>
      </c>
      <c r="E119">
        <v>2089666</v>
      </c>
      <c r="F119">
        <v>389</v>
      </c>
      <c r="G119">
        <v>862</v>
      </c>
      <c r="H119" t="s">
        <v>2819</v>
      </c>
      <c r="I119">
        <v>0.13400000000000001</v>
      </c>
      <c r="J119">
        <v>837</v>
      </c>
    </row>
    <row r="120" spans="1:10" x14ac:dyDescent="0.25">
      <c r="A120" t="s">
        <v>2820</v>
      </c>
      <c r="B120">
        <v>1.27</v>
      </c>
      <c r="C120">
        <v>73.040000000000006</v>
      </c>
      <c r="D120" t="s">
        <v>1219</v>
      </c>
      <c r="E120">
        <v>316766</v>
      </c>
      <c r="F120">
        <v>197</v>
      </c>
      <c r="G120">
        <v>129</v>
      </c>
      <c r="H120" t="s">
        <v>2821</v>
      </c>
      <c r="I120">
        <v>9.9000000000000005E-2</v>
      </c>
      <c r="J120">
        <v>727</v>
      </c>
    </row>
    <row r="121" spans="1:10" x14ac:dyDescent="0.25">
      <c r="A121" t="s">
        <v>733</v>
      </c>
      <c r="B121">
        <v>1.1100000000000001</v>
      </c>
      <c r="C121">
        <v>85.03</v>
      </c>
      <c r="D121" t="s">
        <v>535</v>
      </c>
      <c r="E121">
        <v>4080895</v>
      </c>
      <c r="F121">
        <v>1123</v>
      </c>
      <c r="G121">
        <v>1221</v>
      </c>
      <c r="H121" t="s">
        <v>2822</v>
      </c>
      <c r="I121">
        <v>0.191</v>
      </c>
      <c r="J121">
        <v>878</v>
      </c>
    </row>
    <row r="122" spans="1:10" x14ac:dyDescent="0.25">
      <c r="A122" t="s">
        <v>845</v>
      </c>
      <c r="B122">
        <v>1.97</v>
      </c>
      <c r="C122">
        <v>91.06</v>
      </c>
      <c r="D122" t="s">
        <v>813</v>
      </c>
      <c r="E122">
        <v>700162</v>
      </c>
      <c r="F122">
        <v>335</v>
      </c>
      <c r="G122">
        <v>118</v>
      </c>
      <c r="H122" t="s">
        <v>2823</v>
      </c>
      <c r="I122">
        <v>0.14799999999999999</v>
      </c>
      <c r="J122">
        <v>759</v>
      </c>
    </row>
    <row r="123" spans="1:10" x14ac:dyDescent="0.25">
      <c r="A123" t="s">
        <v>567</v>
      </c>
      <c r="B123">
        <v>1.3</v>
      </c>
      <c r="C123">
        <v>117.06</v>
      </c>
      <c r="D123" t="s">
        <v>1820</v>
      </c>
      <c r="E123">
        <v>1388382</v>
      </c>
      <c r="F123">
        <v>469</v>
      </c>
      <c r="G123">
        <v>519</v>
      </c>
      <c r="H123" t="s">
        <v>2603</v>
      </c>
      <c r="I123">
        <v>0.157</v>
      </c>
      <c r="J123">
        <v>908</v>
      </c>
    </row>
    <row r="124" spans="1:10" x14ac:dyDescent="0.25">
      <c r="A124" t="s">
        <v>766</v>
      </c>
      <c r="B124">
        <v>1.1200000000000001</v>
      </c>
      <c r="C124">
        <v>107.05</v>
      </c>
      <c r="D124" t="s">
        <v>229</v>
      </c>
      <c r="E124">
        <v>3966692</v>
      </c>
      <c r="F124">
        <v>1144</v>
      </c>
      <c r="G124">
        <v>1250</v>
      </c>
      <c r="H124" t="s">
        <v>2824</v>
      </c>
      <c r="I124">
        <v>0.125</v>
      </c>
      <c r="J124">
        <v>910</v>
      </c>
    </row>
    <row r="125" spans="1:10" x14ac:dyDescent="0.25">
      <c r="A125" t="s">
        <v>768</v>
      </c>
      <c r="B125">
        <v>1.1499999999999999</v>
      </c>
      <c r="C125">
        <v>59.05</v>
      </c>
      <c r="D125" t="s">
        <v>1891</v>
      </c>
      <c r="E125">
        <v>444124</v>
      </c>
      <c r="F125">
        <v>239</v>
      </c>
      <c r="G125">
        <v>194</v>
      </c>
      <c r="H125" t="s">
        <v>2825</v>
      </c>
      <c r="I125">
        <v>0.122</v>
      </c>
      <c r="J125">
        <v>769</v>
      </c>
    </row>
    <row r="126" spans="1:10" x14ac:dyDescent="0.25">
      <c r="A126" t="s">
        <v>512</v>
      </c>
      <c r="B126">
        <v>0.61</v>
      </c>
      <c r="C126">
        <v>84.05</v>
      </c>
      <c r="D126" t="s">
        <v>46</v>
      </c>
      <c r="E126">
        <v>1910386</v>
      </c>
      <c r="F126">
        <v>558</v>
      </c>
      <c r="G126">
        <v>585</v>
      </c>
      <c r="H126" t="s">
        <v>2826</v>
      </c>
      <c r="I126">
        <v>0.16600000000000001</v>
      </c>
      <c r="J126">
        <v>726</v>
      </c>
    </row>
    <row r="127" spans="1:10" x14ac:dyDescent="0.25">
      <c r="A127" t="s">
        <v>1885</v>
      </c>
      <c r="B127">
        <v>1.07</v>
      </c>
      <c r="C127">
        <v>117.07</v>
      </c>
      <c r="D127" t="s">
        <v>287</v>
      </c>
      <c r="E127">
        <v>1796968</v>
      </c>
      <c r="F127">
        <v>569</v>
      </c>
      <c r="G127">
        <v>799</v>
      </c>
      <c r="H127" t="s">
        <v>2827</v>
      </c>
      <c r="I127">
        <v>0.13200000000000001</v>
      </c>
      <c r="J127">
        <v>833</v>
      </c>
    </row>
    <row r="128" spans="1:10" x14ac:dyDescent="0.25">
      <c r="A128" t="s">
        <v>786</v>
      </c>
      <c r="B128">
        <v>0.95</v>
      </c>
      <c r="C128">
        <v>130.08000000000001</v>
      </c>
      <c r="D128" t="s">
        <v>1831</v>
      </c>
      <c r="E128">
        <v>5472491</v>
      </c>
      <c r="F128">
        <v>776</v>
      </c>
      <c r="G128">
        <v>2416</v>
      </c>
      <c r="H128" t="s">
        <v>2828</v>
      </c>
      <c r="I128">
        <v>0.124</v>
      </c>
      <c r="J128">
        <v>926</v>
      </c>
    </row>
    <row r="129" spans="1:10" x14ac:dyDescent="0.25">
      <c r="A129" t="s">
        <v>1898</v>
      </c>
      <c r="B129">
        <v>1.41</v>
      </c>
      <c r="C129">
        <v>138.07</v>
      </c>
      <c r="D129" t="s">
        <v>1855</v>
      </c>
      <c r="E129">
        <v>3030979</v>
      </c>
      <c r="F129">
        <v>907</v>
      </c>
      <c r="G129">
        <v>1245</v>
      </c>
      <c r="H129" t="s">
        <v>2829</v>
      </c>
      <c r="I129">
        <v>0.155</v>
      </c>
      <c r="J129">
        <v>867</v>
      </c>
    </row>
    <row r="130" spans="1:10" x14ac:dyDescent="0.25">
      <c r="A130" t="s">
        <v>801</v>
      </c>
      <c r="B130">
        <v>1.1299999999999999</v>
      </c>
      <c r="C130">
        <v>107.05</v>
      </c>
      <c r="D130" t="s">
        <v>229</v>
      </c>
      <c r="E130">
        <v>18379872</v>
      </c>
      <c r="F130">
        <v>1263</v>
      </c>
      <c r="G130">
        <v>2546</v>
      </c>
      <c r="H130" t="s">
        <v>2830</v>
      </c>
      <c r="I130">
        <v>0.122</v>
      </c>
      <c r="J130">
        <v>914</v>
      </c>
    </row>
    <row r="131" spans="1:10" x14ac:dyDescent="0.25">
      <c r="A131" t="s">
        <v>1904</v>
      </c>
      <c r="B131">
        <v>1.24</v>
      </c>
      <c r="C131">
        <v>43.04</v>
      </c>
      <c r="D131" t="s">
        <v>32</v>
      </c>
      <c r="E131">
        <v>3317932</v>
      </c>
      <c r="F131">
        <v>426</v>
      </c>
      <c r="G131">
        <v>158</v>
      </c>
      <c r="H131" t="s">
        <v>1905</v>
      </c>
      <c r="I131">
        <v>0.115</v>
      </c>
      <c r="J131">
        <v>889</v>
      </c>
    </row>
    <row r="132" spans="1:10" x14ac:dyDescent="0.25">
      <c r="A132" t="s">
        <v>805</v>
      </c>
      <c r="B132">
        <v>1.1399999999999999</v>
      </c>
      <c r="C132">
        <v>130.08000000000001</v>
      </c>
      <c r="D132" t="s">
        <v>1831</v>
      </c>
      <c r="E132">
        <v>3982773</v>
      </c>
      <c r="F132">
        <v>1507</v>
      </c>
      <c r="G132">
        <v>2025</v>
      </c>
      <c r="H132" t="s">
        <v>2831</v>
      </c>
      <c r="I132">
        <v>0.17399999999999999</v>
      </c>
      <c r="J132">
        <v>905</v>
      </c>
    </row>
    <row r="133" spans="1:10" x14ac:dyDescent="0.25">
      <c r="A133" t="s">
        <v>810</v>
      </c>
      <c r="B133">
        <v>1.1000000000000001</v>
      </c>
      <c r="C133">
        <v>42.06</v>
      </c>
      <c r="D133" t="s">
        <v>83</v>
      </c>
      <c r="E133">
        <v>12241838</v>
      </c>
      <c r="F133">
        <v>595</v>
      </c>
      <c r="G133">
        <v>440</v>
      </c>
      <c r="H133" t="s">
        <v>2610</v>
      </c>
      <c r="I133">
        <v>0.20799999999999999</v>
      </c>
      <c r="J133">
        <v>710</v>
      </c>
    </row>
    <row r="134" spans="1:10" x14ac:dyDescent="0.25">
      <c r="A134" t="s">
        <v>2611</v>
      </c>
      <c r="B134">
        <v>1.1599999999999999</v>
      </c>
      <c r="C134">
        <v>136.05000000000001</v>
      </c>
      <c r="D134" t="s">
        <v>910</v>
      </c>
      <c r="E134">
        <v>1069448</v>
      </c>
      <c r="F134">
        <v>269</v>
      </c>
      <c r="G134">
        <v>531</v>
      </c>
      <c r="H134" t="s">
        <v>2832</v>
      </c>
      <c r="I134">
        <v>0.13100000000000001</v>
      </c>
      <c r="J134">
        <v>820</v>
      </c>
    </row>
    <row r="135" spans="1:10" x14ac:dyDescent="0.25">
      <c r="A135" t="s">
        <v>841</v>
      </c>
      <c r="B135">
        <v>1.0900000000000001</v>
      </c>
      <c r="C135">
        <v>138.07</v>
      </c>
      <c r="D135" t="s">
        <v>1855</v>
      </c>
      <c r="E135">
        <v>1287241</v>
      </c>
      <c r="F135">
        <v>477</v>
      </c>
      <c r="G135">
        <v>1043</v>
      </c>
      <c r="H135" t="s">
        <v>2833</v>
      </c>
      <c r="I135">
        <v>0.13500000000000001</v>
      </c>
      <c r="J135">
        <v>852</v>
      </c>
    </row>
    <row r="136" spans="1:10" x14ac:dyDescent="0.25">
      <c r="A136" t="s">
        <v>1887</v>
      </c>
      <c r="B136">
        <v>1.26</v>
      </c>
      <c r="C136">
        <v>119.05</v>
      </c>
      <c r="D136" t="s">
        <v>846</v>
      </c>
      <c r="E136">
        <v>1715243</v>
      </c>
      <c r="F136">
        <v>382</v>
      </c>
      <c r="G136">
        <v>608</v>
      </c>
      <c r="H136" t="s">
        <v>2834</v>
      </c>
      <c r="I136">
        <v>0.13700000000000001</v>
      </c>
      <c r="J136">
        <v>915</v>
      </c>
    </row>
    <row r="137" spans="1:10" x14ac:dyDescent="0.25">
      <c r="A137" t="s">
        <v>605</v>
      </c>
      <c r="B137">
        <v>0.93</v>
      </c>
      <c r="C137">
        <v>129.07</v>
      </c>
      <c r="D137" t="s">
        <v>606</v>
      </c>
      <c r="E137">
        <v>453488</v>
      </c>
      <c r="F137">
        <v>227</v>
      </c>
      <c r="G137">
        <v>280</v>
      </c>
      <c r="H137" t="s">
        <v>2835</v>
      </c>
      <c r="I137">
        <v>0.13200000000000001</v>
      </c>
      <c r="J137">
        <v>816</v>
      </c>
    </row>
    <row r="138" spans="1:10" x14ac:dyDescent="0.25">
      <c r="A138" t="s">
        <v>1857</v>
      </c>
      <c r="B138">
        <v>1.1399999999999999</v>
      </c>
      <c r="C138">
        <v>107.05</v>
      </c>
      <c r="D138" t="s">
        <v>229</v>
      </c>
      <c r="E138">
        <v>3073498</v>
      </c>
      <c r="F138">
        <v>514</v>
      </c>
      <c r="G138">
        <v>938</v>
      </c>
      <c r="H138" t="s">
        <v>862</v>
      </c>
      <c r="I138">
        <v>0.129</v>
      </c>
      <c r="J138">
        <v>864</v>
      </c>
    </row>
    <row r="139" spans="1:10" x14ac:dyDescent="0.25">
      <c r="A139" t="s">
        <v>889</v>
      </c>
      <c r="B139">
        <v>1.1000000000000001</v>
      </c>
      <c r="C139">
        <v>123.05</v>
      </c>
      <c r="D139" t="s">
        <v>864</v>
      </c>
      <c r="E139">
        <v>5444518</v>
      </c>
      <c r="F139">
        <v>702</v>
      </c>
      <c r="G139">
        <v>1960</v>
      </c>
      <c r="H139" t="s">
        <v>2836</v>
      </c>
      <c r="I139">
        <v>0.127</v>
      </c>
      <c r="J139">
        <v>778</v>
      </c>
    </row>
    <row r="140" spans="1:10" x14ac:dyDescent="0.25">
      <c r="A140" t="s">
        <v>866</v>
      </c>
      <c r="B140">
        <v>1.03</v>
      </c>
      <c r="C140">
        <v>131.05000000000001</v>
      </c>
      <c r="D140" t="s">
        <v>647</v>
      </c>
      <c r="E140">
        <v>1140059</v>
      </c>
      <c r="F140">
        <v>408</v>
      </c>
      <c r="G140">
        <v>535</v>
      </c>
      <c r="H140" t="s">
        <v>2837</v>
      </c>
      <c r="I140">
        <v>0.13100000000000001</v>
      </c>
      <c r="J140">
        <v>819</v>
      </c>
    </row>
    <row r="141" spans="1:10" x14ac:dyDescent="0.25">
      <c r="A141" t="s">
        <v>863</v>
      </c>
      <c r="B141">
        <v>1.04</v>
      </c>
      <c r="C141">
        <v>123.05</v>
      </c>
      <c r="D141" t="s">
        <v>864</v>
      </c>
      <c r="E141">
        <v>1508147</v>
      </c>
      <c r="F141">
        <v>249</v>
      </c>
      <c r="G141">
        <v>608</v>
      </c>
      <c r="H141" t="s">
        <v>2838</v>
      </c>
      <c r="I141">
        <v>0.12</v>
      </c>
      <c r="J141">
        <v>889</v>
      </c>
    </row>
    <row r="142" spans="1:10" x14ac:dyDescent="0.25">
      <c r="A142" t="s">
        <v>1937</v>
      </c>
      <c r="B142">
        <v>1.04</v>
      </c>
      <c r="C142">
        <v>55.06</v>
      </c>
      <c r="D142" t="s">
        <v>57</v>
      </c>
      <c r="E142">
        <v>1369560</v>
      </c>
      <c r="F142">
        <v>129</v>
      </c>
      <c r="G142">
        <v>198</v>
      </c>
      <c r="H142" t="s">
        <v>2839</v>
      </c>
      <c r="I142">
        <v>0.19900000000000001</v>
      </c>
      <c r="J142">
        <v>742</v>
      </c>
    </row>
    <row r="143" spans="1:10" x14ac:dyDescent="0.25">
      <c r="A143" t="s">
        <v>671</v>
      </c>
      <c r="B143">
        <v>1.21</v>
      </c>
      <c r="C143">
        <v>107.05</v>
      </c>
      <c r="D143" t="s">
        <v>229</v>
      </c>
      <c r="E143">
        <v>4803328</v>
      </c>
      <c r="F143">
        <v>688</v>
      </c>
      <c r="G143">
        <v>895</v>
      </c>
      <c r="H143" t="s">
        <v>2840</v>
      </c>
      <c r="I143">
        <v>0.13300000000000001</v>
      </c>
      <c r="J143">
        <v>746</v>
      </c>
    </row>
    <row r="144" spans="1:10" x14ac:dyDescent="0.25">
      <c r="A144" t="s">
        <v>2841</v>
      </c>
      <c r="B144">
        <v>1.01</v>
      </c>
      <c r="C144">
        <v>55.07</v>
      </c>
      <c r="D144" t="s">
        <v>104</v>
      </c>
      <c r="E144">
        <v>3136826</v>
      </c>
      <c r="F144">
        <v>288</v>
      </c>
      <c r="G144">
        <v>373</v>
      </c>
      <c r="H144" t="s">
        <v>2842</v>
      </c>
      <c r="I144">
        <v>9.2999999999999999E-2</v>
      </c>
      <c r="J144">
        <v>903</v>
      </c>
    </row>
    <row r="145" spans="1:10" x14ac:dyDescent="0.25">
      <c r="A145" t="s">
        <v>919</v>
      </c>
      <c r="B145">
        <v>1.08</v>
      </c>
      <c r="C145">
        <v>146.08000000000001</v>
      </c>
      <c r="D145" t="s">
        <v>2362</v>
      </c>
      <c r="E145">
        <v>2559041</v>
      </c>
      <c r="F145">
        <v>1050</v>
      </c>
      <c r="G145">
        <v>2414</v>
      </c>
      <c r="H145" t="s">
        <v>2843</v>
      </c>
      <c r="I145">
        <v>0.126</v>
      </c>
      <c r="J145">
        <v>840</v>
      </c>
    </row>
    <row r="146" spans="1:10" x14ac:dyDescent="0.25">
      <c r="A146" t="s">
        <v>1081</v>
      </c>
      <c r="B146">
        <v>1.17</v>
      </c>
      <c r="C146">
        <v>121.07</v>
      </c>
      <c r="D146" t="s">
        <v>395</v>
      </c>
      <c r="E146">
        <v>1672543</v>
      </c>
      <c r="F146">
        <v>329</v>
      </c>
      <c r="G146">
        <v>652</v>
      </c>
      <c r="H146" t="s">
        <v>2844</v>
      </c>
      <c r="I146">
        <v>0.128</v>
      </c>
      <c r="J146">
        <v>851</v>
      </c>
    </row>
    <row r="147" spans="1:10" x14ac:dyDescent="0.25">
      <c r="A147" t="s">
        <v>942</v>
      </c>
      <c r="B147">
        <v>1.0900000000000001</v>
      </c>
      <c r="C147">
        <v>131.05000000000001</v>
      </c>
      <c r="D147" t="s">
        <v>647</v>
      </c>
      <c r="E147">
        <v>4700550</v>
      </c>
      <c r="F147">
        <v>1994</v>
      </c>
      <c r="G147">
        <v>1363</v>
      </c>
      <c r="H147" t="s">
        <v>2365</v>
      </c>
      <c r="I147">
        <v>0.16400000000000001</v>
      </c>
      <c r="J147">
        <v>862</v>
      </c>
    </row>
    <row r="148" spans="1:10" x14ac:dyDescent="0.25">
      <c r="A148" t="s">
        <v>2633</v>
      </c>
      <c r="B148">
        <v>0.27</v>
      </c>
      <c r="C148">
        <v>43.04</v>
      </c>
      <c r="D148" t="s">
        <v>32</v>
      </c>
      <c r="E148">
        <v>734930</v>
      </c>
      <c r="F148">
        <v>201</v>
      </c>
      <c r="G148">
        <v>52</v>
      </c>
      <c r="H148" t="s">
        <v>2845</v>
      </c>
      <c r="I148">
        <v>0.17199999999999999</v>
      </c>
      <c r="J148">
        <v>818</v>
      </c>
    </row>
    <row r="149" spans="1:10" x14ac:dyDescent="0.25">
      <c r="A149" t="s">
        <v>2366</v>
      </c>
      <c r="B149">
        <v>0.98</v>
      </c>
      <c r="C149">
        <v>131.05000000000001</v>
      </c>
      <c r="D149" t="s">
        <v>647</v>
      </c>
      <c r="E149">
        <v>1093842</v>
      </c>
      <c r="F149">
        <v>385</v>
      </c>
      <c r="G149">
        <v>462</v>
      </c>
      <c r="H149" t="s">
        <v>2846</v>
      </c>
      <c r="I149">
        <v>0.12</v>
      </c>
      <c r="J149">
        <v>788</v>
      </c>
    </row>
    <row r="150" spans="1:10" x14ac:dyDescent="0.25">
      <c r="A150" t="s">
        <v>2847</v>
      </c>
      <c r="B150">
        <v>1.08</v>
      </c>
      <c r="C150">
        <v>71.02</v>
      </c>
      <c r="D150" t="s">
        <v>2369</v>
      </c>
      <c r="E150">
        <v>1008587</v>
      </c>
      <c r="F150">
        <v>232</v>
      </c>
      <c r="G150">
        <v>458</v>
      </c>
      <c r="H150" t="s">
        <v>2848</v>
      </c>
      <c r="I150">
        <v>0.16400000000000001</v>
      </c>
      <c r="J150">
        <v>818</v>
      </c>
    </row>
    <row r="151" spans="1:10" x14ac:dyDescent="0.25">
      <c r="A151" t="s">
        <v>974</v>
      </c>
      <c r="B151">
        <v>1.1200000000000001</v>
      </c>
      <c r="C151">
        <v>121.07</v>
      </c>
      <c r="D151" t="s">
        <v>395</v>
      </c>
      <c r="E151">
        <v>1911027</v>
      </c>
      <c r="F151">
        <v>406</v>
      </c>
      <c r="G151">
        <v>602</v>
      </c>
      <c r="H151" t="s">
        <v>2849</v>
      </c>
      <c r="I151">
        <v>0.11700000000000001</v>
      </c>
      <c r="J151">
        <v>885</v>
      </c>
    </row>
    <row r="152" spans="1:10" x14ac:dyDescent="0.25">
      <c r="A152" t="s">
        <v>962</v>
      </c>
      <c r="B152">
        <v>0.99</v>
      </c>
      <c r="C152">
        <v>144.06</v>
      </c>
      <c r="D152" t="s">
        <v>1962</v>
      </c>
      <c r="E152">
        <v>746182</v>
      </c>
      <c r="F152">
        <v>358</v>
      </c>
      <c r="G152">
        <v>682</v>
      </c>
      <c r="H152" t="s">
        <v>2638</v>
      </c>
      <c r="I152">
        <v>0.125</v>
      </c>
      <c r="J152">
        <v>777</v>
      </c>
    </row>
    <row r="153" spans="1:10" x14ac:dyDescent="0.25">
      <c r="A153" t="s">
        <v>980</v>
      </c>
      <c r="B153">
        <v>1.1599999999999999</v>
      </c>
      <c r="C153">
        <v>124.05</v>
      </c>
      <c r="D153" t="s">
        <v>575</v>
      </c>
      <c r="E153">
        <v>614057</v>
      </c>
      <c r="F153">
        <v>200</v>
      </c>
      <c r="G153">
        <v>292</v>
      </c>
      <c r="H153" t="s">
        <v>2850</v>
      </c>
      <c r="I153">
        <v>0.125</v>
      </c>
      <c r="J153">
        <v>781</v>
      </c>
    </row>
    <row r="154" spans="1:10" x14ac:dyDescent="0.25">
      <c r="A154" t="s">
        <v>2851</v>
      </c>
      <c r="B154">
        <v>1.26</v>
      </c>
      <c r="C154">
        <v>71.06</v>
      </c>
      <c r="D154" t="s">
        <v>1640</v>
      </c>
      <c r="E154">
        <v>4057900</v>
      </c>
      <c r="F154">
        <v>614</v>
      </c>
      <c r="G154">
        <v>864</v>
      </c>
      <c r="H154" t="s">
        <v>2852</v>
      </c>
      <c r="I154">
        <v>0.155</v>
      </c>
      <c r="J154">
        <v>760</v>
      </c>
    </row>
    <row r="155" spans="1:10" x14ac:dyDescent="0.25">
      <c r="A155" t="s">
        <v>969</v>
      </c>
      <c r="B155">
        <v>0.93</v>
      </c>
      <c r="C155">
        <v>131.05000000000001</v>
      </c>
      <c r="D155" t="s">
        <v>647</v>
      </c>
      <c r="E155">
        <v>444447</v>
      </c>
      <c r="F155">
        <v>161</v>
      </c>
      <c r="G155">
        <v>199</v>
      </c>
      <c r="H155" t="s">
        <v>2853</v>
      </c>
      <c r="I155">
        <v>0.14000000000000001</v>
      </c>
      <c r="J155">
        <v>774</v>
      </c>
    </row>
    <row r="156" spans="1:10" x14ac:dyDescent="0.25">
      <c r="A156" t="s">
        <v>2854</v>
      </c>
      <c r="B156">
        <v>1.1599999999999999</v>
      </c>
      <c r="C156">
        <v>85.03</v>
      </c>
      <c r="D156" t="s">
        <v>535</v>
      </c>
      <c r="E156">
        <v>2334040</v>
      </c>
      <c r="F156">
        <v>696</v>
      </c>
      <c r="G156">
        <v>839</v>
      </c>
      <c r="H156" t="s">
        <v>2855</v>
      </c>
      <c r="I156">
        <v>0.17799999999999999</v>
      </c>
      <c r="J156">
        <v>775</v>
      </c>
    </row>
    <row r="157" spans="1:10" x14ac:dyDescent="0.25">
      <c r="A157" t="s">
        <v>985</v>
      </c>
      <c r="B157">
        <v>1.1299999999999999</v>
      </c>
      <c r="C157">
        <v>121.07</v>
      </c>
      <c r="D157" t="s">
        <v>395</v>
      </c>
      <c r="E157">
        <v>4209620</v>
      </c>
      <c r="F157">
        <v>1416</v>
      </c>
      <c r="G157">
        <v>1312</v>
      </c>
      <c r="H157" t="s">
        <v>2642</v>
      </c>
      <c r="I157">
        <v>0.115</v>
      </c>
      <c r="J157">
        <v>873</v>
      </c>
    </row>
    <row r="158" spans="1:10" x14ac:dyDescent="0.25">
      <c r="A158" t="s">
        <v>2856</v>
      </c>
      <c r="B158">
        <v>0.5</v>
      </c>
      <c r="C158">
        <v>69.08</v>
      </c>
      <c r="D158" t="s">
        <v>591</v>
      </c>
      <c r="E158">
        <v>335571</v>
      </c>
      <c r="F158">
        <v>111</v>
      </c>
      <c r="G158">
        <v>119</v>
      </c>
      <c r="H158" t="s">
        <v>2857</v>
      </c>
      <c r="I158">
        <v>7.9000000000000001E-2</v>
      </c>
      <c r="J158">
        <v>841</v>
      </c>
    </row>
    <row r="159" spans="1:10" x14ac:dyDescent="0.25">
      <c r="A159" t="s">
        <v>1018</v>
      </c>
      <c r="B159">
        <v>1.39</v>
      </c>
      <c r="C159">
        <v>152.09</v>
      </c>
      <c r="D159" t="s">
        <v>1985</v>
      </c>
      <c r="E159">
        <v>5114207</v>
      </c>
      <c r="F159">
        <v>1433</v>
      </c>
      <c r="G159">
        <v>1643</v>
      </c>
      <c r="H159" t="s">
        <v>2858</v>
      </c>
      <c r="I159">
        <v>0.13700000000000001</v>
      </c>
      <c r="J159">
        <v>905</v>
      </c>
    </row>
    <row r="160" spans="1:10" x14ac:dyDescent="0.25">
      <c r="A160" t="s">
        <v>2377</v>
      </c>
      <c r="B160">
        <v>1.1299999999999999</v>
      </c>
      <c r="C160">
        <v>121.07</v>
      </c>
      <c r="D160" t="s">
        <v>395</v>
      </c>
      <c r="E160">
        <v>1754844</v>
      </c>
      <c r="F160">
        <v>309</v>
      </c>
      <c r="G160">
        <v>505</v>
      </c>
      <c r="H160" t="s">
        <v>2859</v>
      </c>
      <c r="I160">
        <v>0.111</v>
      </c>
      <c r="J160">
        <v>810</v>
      </c>
    </row>
    <row r="161" spans="1:10" x14ac:dyDescent="0.25">
      <c r="A161" t="s">
        <v>2035</v>
      </c>
      <c r="B161">
        <v>2.2799999999999998</v>
      </c>
      <c r="C161">
        <v>135.05000000000001</v>
      </c>
      <c r="D161" t="s">
        <v>1860</v>
      </c>
      <c r="E161">
        <v>912513</v>
      </c>
      <c r="F161">
        <v>335</v>
      </c>
      <c r="G161">
        <v>280</v>
      </c>
      <c r="H161" t="s">
        <v>2860</v>
      </c>
      <c r="I161">
        <v>0.124</v>
      </c>
      <c r="J161">
        <v>720</v>
      </c>
    </row>
    <row r="162" spans="1:10" x14ac:dyDescent="0.25">
      <c r="A162" t="s">
        <v>1028</v>
      </c>
      <c r="B162">
        <v>1.04</v>
      </c>
      <c r="C162">
        <v>120.06</v>
      </c>
      <c r="D162" t="s">
        <v>1029</v>
      </c>
      <c r="E162">
        <v>511154</v>
      </c>
      <c r="F162">
        <v>177</v>
      </c>
      <c r="G162">
        <v>243</v>
      </c>
      <c r="H162" t="s">
        <v>2861</v>
      </c>
      <c r="I162">
        <v>0.13400000000000001</v>
      </c>
      <c r="J162">
        <v>898</v>
      </c>
    </row>
    <row r="163" spans="1:10" x14ac:dyDescent="0.25">
      <c r="A163" t="s">
        <v>1055</v>
      </c>
      <c r="B163">
        <v>1.1599999999999999</v>
      </c>
      <c r="C163">
        <v>107.05</v>
      </c>
      <c r="D163" t="s">
        <v>229</v>
      </c>
      <c r="E163">
        <v>1641032</v>
      </c>
      <c r="F163">
        <v>841</v>
      </c>
      <c r="G163">
        <v>685</v>
      </c>
      <c r="H163" t="s">
        <v>2862</v>
      </c>
      <c r="I163">
        <v>0.113</v>
      </c>
      <c r="J163">
        <v>884</v>
      </c>
    </row>
    <row r="164" spans="1:10" x14ac:dyDescent="0.25">
      <c r="A164" t="s">
        <v>1057</v>
      </c>
      <c r="B164">
        <v>1.54</v>
      </c>
      <c r="C164">
        <v>43.04</v>
      </c>
      <c r="D164" t="s">
        <v>32</v>
      </c>
      <c r="E164">
        <v>2164443</v>
      </c>
      <c r="F164">
        <v>387</v>
      </c>
      <c r="G164">
        <v>151</v>
      </c>
      <c r="H164" t="s">
        <v>2379</v>
      </c>
      <c r="I164">
        <v>0.161</v>
      </c>
      <c r="J164">
        <v>728</v>
      </c>
    </row>
    <row r="165" spans="1:10" x14ac:dyDescent="0.25">
      <c r="A165" t="s">
        <v>870</v>
      </c>
      <c r="B165">
        <v>1.98</v>
      </c>
      <c r="C165">
        <v>121.07</v>
      </c>
      <c r="D165" t="s">
        <v>395</v>
      </c>
      <c r="E165">
        <v>2749060</v>
      </c>
      <c r="F165">
        <v>566</v>
      </c>
      <c r="G165">
        <v>1136</v>
      </c>
      <c r="H165" t="s">
        <v>2863</v>
      </c>
      <c r="I165">
        <v>0.11799999999999999</v>
      </c>
      <c r="J165">
        <v>847</v>
      </c>
    </row>
    <row r="166" spans="1:10" x14ac:dyDescent="0.25">
      <c r="A166" t="s">
        <v>1061</v>
      </c>
      <c r="B166">
        <v>0.59</v>
      </c>
      <c r="C166">
        <v>137.06</v>
      </c>
      <c r="D166" t="s">
        <v>1062</v>
      </c>
      <c r="E166">
        <v>617439</v>
      </c>
      <c r="F166">
        <v>163</v>
      </c>
      <c r="G166">
        <v>416</v>
      </c>
      <c r="H166" t="s">
        <v>2864</v>
      </c>
      <c r="I166">
        <v>0.11899999999999999</v>
      </c>
      <c r="J166">
        <v>775</v>
      </c>
    </row>
    <row r="167" spans="1:10" x14ac:dyDescent="0.25">
      <c r="A167" t="s">
        <v>2651</v>
      </c>
      <c r="B167">
        <v>1.1299999999999999</v>
      </c>
      <c r="C167">
        <v>148.05000000000001</v>
      </c>
      <c r="D167" t="s">
        <v>1004</v>
      </c>
      <c r="E167">
        <v>1214165</v>
      </c>
      <c r="F167">
        <v>316</v>
      </c>
      <c r="G167">
        <v>964</v>
      </c>
      <c r="H167" t="s">
        <v>2865</v>
      </c>
      <c r="I167">
        <v>0.14199999999999999</v>
      </c>
      <c r="J167">
        <v>809</v>
      </c>
    </row>
    <row r="168" spans="1:10" x14ac:dyDescent="0.25">
      <c r="A168" t="s">
        <v>1003</v>
      </c>
      <c r="B168">
        <v>1.1100000000000001</v>
      </c>
      <c r="C168">
        <v>148.06</v>
      </c>
      <c r="D168" t="s">
        <v>2003</v>
      </c>
      <c r="E168">
        <v>461068</v>
      </c>
      <c r="F168">
        <v>222</v>
      </c>
      <c r="G168">
        <v>391</v>
      </c>
      <c r="H168" t="s">
        <v>2866</v>
      </c>
      <c r="I168">
        <v>0.11700000000000001</v>
      </c>
      <c r="J168">
        <v>785</v>
      </c>
    </row>
    <row r="169" spans="1:10" x14ac:dyDescent="0.25">
      <c r="A169" t="s">
        <v>2867</v>
      </c>
      <c r="B169">
        <v>1.53</v>
      </c>
      <c r="C169">
        <v>73.040000000000006</v>
      </c>
      <c r="D169" t="s">
        <v>1219</v>
      </c>
      <c r="E169">
        <v>958232</v>
      </c>
      <c r="F169">
        <v>114</v>
      </c>
      <c r="G169">
        <v>476</v>
      </c>
      <c r="H169" t="s">
        <v>2868</v>
      </c>
      <c r="I169">
        <v>4.8000000000000001E-2</v>
      </c>
      <c r="J169">
        <v>743</v>
      </c>
    </row>
    <row r="170" spans="1:10" x14ac:dyDescent="0.25">
      <c r="A170" t="s">
        <v>1072</v>
      </c>
      <c r="B170">
        <v>1.18</v>
      </c>
      <c r="C170">
        <v>152.09</v>
      </c>
      <c r="D170" t="s">
        <v>1985</v>
      </c>
      <c r="E170">
        <v>4486612</v>
      </c>
      <c r="F170">
        <v>1173</v>
      </c>
      <c r="G170">
        <v>1745</v>
      </c>
      <c r="H170" t="s">
        <v>2006</v>
      </c>
      <c r="I170">
        <v>0.127</v>
      </c>
      <c r="J170">
        <v>889</v>
      </c>
    </row>
    <row r="171" spans="1:10" x14ac:dyDescent="0.25">
      <c r="A171" t="s">
        <v>1087</v>
      </c>
      <c r="B171">
        <v>1.27</v>
      </c>
      <c r="C171">
        <v>104.06</v>
      </c>
      <c r="D171" t="s">
        <v>794</v>
      </c>
      <c r="E171">
        <v>5290400</v>
      </c>
      <c r="F171">
        <v>853</v>
      </c>
      <c r="G171">
        <v>1045</v>
      </c>
      <c r="H171" t="s">
        <v>2869</v>
      </c>
      <c r="I171">
        <v>0.16400000000000001</v>
      </c>
      <c r="J171">
        <v>898</v>
      </c>
    </row>
    <row r="172" spans="1:10" x14ac:dyDescent="0.25">
      <c r="A172" t="s">
        <v>1106</v>
      </c>
      <c r="B172">
        <v>1.1499999999999999</v>
      </c>
      <c r="C172">
        <v>131.05000000000001</v>
      </c>
      <c r="D172" t="s">
        <v>647</v>
      </c>
      <c r="E172">
        <v>1169353</v>
      </c>
      <c r="F172">
        <v>860</v>
      </c>
      <c r="G172">
        <v>377</v>
      </c>
      <c r="H172" t="s">
        <v>2870</v>
      </c>
      <c r="I172">
        <v>0.16200000000000001</v>
      </c>
      <c r="J172">
        <v>820</v>
      </c>
    </row>
    <row r="173" spans="1:10" x14ac:dyDescent="0.25">
      <c r="A173" t="s">
        <v>2871</v>
      </c>
      <c r="B173">
        <v>1.06</v>
      </c>
      <c r="C173">
        <v>135.08000000000001</v>
      </c>
      <c r="D173" t="s">
        <v>898</v>
      </c>
      <c r="E173">
        <v>431248</v>
      </c>
      <c r="F173">
        <v>126</v>
      </c>
      <c r="G173">
        <v>155</v>
      </c>
      <c r="H173" t="s">
        <v>2872</v>
      </c>
      <c r="I173">
        <v>0.11700000000000001</v>
      </c>
      <c r="J173">
        <v>731</v>
      </c>
    </row>
    <row r="174" spans="1:10" x14ac:dyDescent="0.25">
      <c r="A174" t="s">
        <v>2032</v>
      </c>
      <c r="B174">
        <v>0.9</v>
      </c>
      <c r="C174">
        <v>55.07</v>
      </c>
      <c r="D174" t="s">
        <v>104</v>
      </c>
      <c r="E174">
        <v>1171817</v>
      </c>
      <c r="F174">
        <v>201</v>
      </c>
      <c r="G174">
        <v>203</v>
      </c>
      <c r="H174" t="s">
        <v>2873</v>
      </c>
      <c r="I174">
        <v>0.08</v>
      </c>
      <c r="J174">
        <v>909</v>
      </c>
    </row>
    <row r="175" spans="1:10" x14ac:dyDescent="0.25">
      <c r="A175" t="s">
        <v>1103</v>
      </c>
      <c r="B175">
        <v>1.1200000000000001</v>
      </c>
      <c r="C175">
        <v>145.07</v>
      </c>
      <c r="D175" t="s">
        <v>2020</v>
      </c>
      <c r="E175">
        <v>1184401</v>
      </c>
      <c r="F175">
        <v>553</v>
      </c>
      <c r="G175">
        <v>879</v>
      </c>
      <c r="H175" t="s">
        <v>2661</v>
      </c>
      <c r="I175">
        <v>0.13500000000000001</v>
      </c>
      <c r="J175">
        <v>807</v>
      </c>
    </row>
    <row r="176" spans="1:10" x14ac:dyDescent="0.25">
      <c r="A176" t="s">
        <v>2874</v>
      </c>
      <c r="B176">
        <v>0.4</v>
      </c>
      <c r="C176">
        <v>71.09</v>
      </c>
      <c r="D176" t="s">
        <v>2875</v>
      </c>
      <c r="E176">
        <v>266948</v>
      </c>
      <c r="F176">
        <v>105</v>
      </c>
      <c r="G176">
        <v>139</v>
      </c>
      <c r="H176" t="s">
        <v>2876</v>
      </c>
      <c r="I176">
        <v>0.1</v>
      </c>
      <c r="J176">
        <v>780</v>
      </c>
    </row>
    <row r="177" spans="1:10" x14ac:dyDescent="0.25">
      <c r="A177" t="s">
        <v>1122</v>
      </c>
      <c r="B177">
        <v>1.06</v>
      </c>
      <c r="C177">
        <v>142.08000000000001</v>
      </c>
      <c r="D177" t="s">
        <v>2388</v>
      </c>
      <c r="E177">
        <v>16201662</v>
      </c>
      <c r="F177">
        <v>2309</v>
      </c>
      <c r="G177">
        <v>6080</v>
      </c>
      <c r="H177" t="s">
        <v>2877</v>
      </c>
      <c r="I177">
        <v>0.13400000000000001</v>
      </c>
      <c r="J177">
        <v>924</v>
      </c>
    </row>
    <row r="178" spans="1:10" x14ac:dyDescent="0.25">
      <c r="A178" t="s">
        <v>2878</v>
      </c>
      <c r="B178">
        <v>1.1599999999999999</v>
      </c>
      <c r="C178">
        <v>145.07</v>
      </c>
      <c r="D178" t="s">
        <v>2020</v>
      </c>
      <c r="E178">
        <v>3666248</v>
      </c>
      <c r="F178">
        <v>910</v>
      </c>
      <c r="G178">
        <v>1518</v>
      </c>
      <c r="H178" t="s">
        <v>2879</v>
      </c>
      <c r="I178">
        <v>0.115</v>
      </c>
      <c r="J178">
        <v>763</v>
      </c>
    </row>
    <row r="179" spans="1:10" x14ac:dyDescent="0.25">
      <c r="A179" t="s">
        <v>2880</v>
      </c>
      <c r="B179">
        <v>1.03</v>
      </c>
      <c r="C179">
        <v>55.07</v>
      </c>
      <c r="D179" t="s">
        <v>104</v>
      </c>
      <c r="E179">
        <v>881595</v>
      </c>
      <c r="F179">
        <v>120</v>
      </c>
      <c r="G179">
        <v>151</v>
      </c>
      <c r="H179" t="s">
        <v>2881</v>
      </c>
      <c r="I179">
        <v>7.5999999999999998E-2</v>
      </c>
      <c r="J179">
        <v>912</v>
      </c>
    </row>
    <row r="180" spans="1:10" x14ac:dyDescent="0.25">
      <c r="A180" t="s">
        <v>2393</v>
      </c>
      <c r="B180">
        <v>1.36</v>
      </c>
      <c r="C180">
        <v>131.05000000000001</v>
      </c>
      <c r="D180" t="s">
        <v>647</v>
      </c>
      <c r="E180">
        <v>647923</v>
      </c>
      <c r="F180">
        <v>270</v>
      </c>
      <c r="G180">
        <v>259</v>
      </c>
      <c r="H180" t="s">
        <v>2882</v>
      </c>
      <c r="I180">
        <v>0.19600000000000001</v>
      </c>
      <c r="J180">
        <v>845</v>
      </c>
    </row>
    <row r="181" spans="1:10" x14ac:dyDescent="0.25">
      <c r="A181" t="s">
        <v>1139</v>
      </c>
      <c r="B181">
        <v>1.34</v>
      </c>
      <c r="C181">
        <v>168.08</v>
      </c>
      <c r="D181" t="s">
        <v>1321</v>
      </c>
      <c r="E181">
        <v>715902</v>
      </c>
      <c r="F181">
        <v>272</v>
      </c>
      <c r="G181">
        <v>584</v>
      </c>
      <c r="H181" t="s">
        <v>2883</v>
      </c>
      <c r="I181">
        <v>0.14499999999999999</v>
      </c>
      <c r="J181">
        <v>815</v>
      </c>
    </row>
    <row r="182" spans="1:10" x14ac:dyDescent="0.25">
      <c r="A182" t="s">
        <v>1160</v>
      </c>
      <c r="B182">
        <v>1.1299999999999999</v>
      </c>
      <c r="C182">
        <v>138.07</v>
      </c>
      <c r="D182" t="s">
        <v>1855</v>
      </c>
      <c r="E182">
        <v>914056</v>
      </c>
      <c r="F182">
        <v>180</v>
      </c>
      <c r="G182">
        <v>478</v>
      </c>
      <c r="H182" t="s">
        <v>2884</v>
      </c>
      <c r="I182">
        <v>0.114</v>
      </c>
      <c r="J182">
        <v>857</v>
      </c>
    </row>
    <row r="183" spans="1:10" x14ac:dyDescent="0.25">
      <c r="A183" t="s">
        <v>1165</v>
      </c>
      <c r="B183">
        <v>1.34</v>
      </c>
      <c r="C183">
        <v>151.08000000000001</v>
      </c>
      <c r="D183" t="s">
        <v>2043</v>
      </c>
      <c r="E183">
        <v>873607</v>
      </c>
      <c r="F183">
        <v>597</v>
      </c>
      <c r="G183">
        <v>551</v>
      </c>
      <c r="H183" t="s">
        <v>2666</v>
      </c>
      <c r="I183">
        <v>0.123</v>
      </c>
      <c r="J183">
        <v>817</v>
      </c>
    </row>
    <row r="184" spans="1:10" x14ac:dyDescent="0.25">
      <c r="A184" t="s">
        <v>1142</v>
      </c>
      <c r="B184">
        <v>0.96</v>
      </c>
      <c r="C184">
        <v>160.09</v>
      </c>
      <c r="D184" t="s">
        <v>1236</v>
      </c>
      <c r="E184">
        <v>540706</v>
      </c>
      <c r="F184">
        <v>282</v>
      </c>
      <c r="G184">
        <v>684</v>
      </c>
      <c r="H184" t="s">
        <v>2885</v>
      </c>
      <c r="I184">
        <v>0.121</v>
      </c>
      <c r="J184">
        <v>752</v>
      </c>
    </row>
    <row r="185" spans="1:10" x14ac:dyDescent="0.25">
      <c r="A185" t="s">
        <v>1076</v>
      </c>
      <c r="B185">
        <v>1.19</v>
      </c>
      <c r="C185">
        <v>115.06</v>
      </c>
      <c r="D185" t="s">
        <v>2009</v>
      </c>
      <c r="E185">
        <v>376244</v>
      </c>
      <c r="F185">
        <v>181</v>
      </c>
      <c r="G185">
        <v>122</v>
      </c>
      <c r="H185" t="s">
        <v>2886</v>
      </c>
      <c r="I185">
        <v>0.156</v>
      </c>
      <c r="J185">
        <v>809</v>
      </c>
    </row>
    <row r="186" spans="1:10" x14ac:dyDescent="0.25">
      <c r="A186" t="s">
        <v>2887</v>
      </c>
      <c r="B186">
        <v>1.63</v>
      </c>
      <c r="C186">
        <v>57.09</v>
      </c>
      <c r="D186" t="s">
        <v>1741</v>
      </c>
      <c r="E186">
        <v>430777</v>
      </c>
      <c r="F186">
        <v>151</v>
      </c>
      <c r="G186">
        <v>126</v>
      </c>
      <c r="H186" t="s">
        <v>2888</v>
      </c>
      <c r="I186">
        <v>8.5999999999999993E-2</v>
      </c>
      <c r="J186">
        <v>777</v>
      </c>
    </row>
    <row r="187" spans="1:10" x14ac:dyDescent="0.25">
      <c r="A187" t="s">
        <v>1198</v>
      </c>
      <c r="B187">
        <v>1.37</v>
      </c>
      <c r="C187">
        <v>146.08000000000001</v>
      </c>
      <c r="D187" t="s">
        <v>2362</v>
      </c>
      <c r="E187">
        <v>754571</v>
      </c>
      <c r="F187">
        <v>248</v>
      </c>
      <c r="G187">
        <v>514</v>
      </c>
      <c r="H187" t="s">
        <v>2889</v>
      </c>
      <c r="I187">
        <v>0.152</v>
      </c>
      <c r="J187">
        <v>815</v>
      </c>
    </row>
    <row r="188" spans="1:10" x14ac:dyDescent="0.25">
      <c r="A188" t="s">
        <v>2056</v>
      </c>
      <c r="B188">
        <v>2.17</v>
      </c>
      <c r="C188">
        <v>166.1</v>
      </c>
      <c r="D188" t="s">
        <v>1211</v>
      </c>
      <c r="E188">
        <v>2767449</v>
      </c>
      <c r="F188">
        <v>324</v>
      </c>
      <c r="G188">
        <v>1603</v>
      </c>
      <c r="H188" t="s">
        <v>2890</v>
      </c>
      <c r="I188">
        <v>0.13200000000000001</v>
      </c>
      <c r="J188">
        <v>797</v>
      </c>
    </row>
    <row r="189" spans="1:10" x14ac:dyDescent="0.25">
      <c r="A189" t="s">
        <v>1215</v>
      </c>
      <c r="B189">
        <v>1.1000000000000001</v>
      </c>
      <c r="C189">
        <v>154.07</v>
      </c>
      <c r="D189" t="s">
        <v>2058</v>
      </c>
      <c r="E189">
        <v>33483722</v>
      </c>
      <c r="F189">
        <v>1674</v>
      </c>
      <c r="G189">
        <v>4048</v>
      </c>
      <c r="H189" t="s">
        <v>2891</v>
      </c>
      <c r="I189">
        <v>0.13900000000000001</v>
      </c>
      <c r="J189">
        <v>888</v>
      </c>
    </row>
    <row r="190" spans="1:10" x14ac:dyDescent="0.25">
      <c r="A190" t="s">
        <v>2062</v>
      </c>
      <c r="B190">
        <v>1.1399999999999999</v>
      </c>
      <c r="C190">
        <v>164.09</v>
      </c>
      <c r="D190" t="s">
        <v>2063</v>
      </c>
      <c r="E190">
        <v>4215136</v>
      </c>
      <c r="F190">
        <v>1430</v>
      </c>
      <c r="G190">
        <v>2172</v>
      </c>
      <c r="H190" t="s">
        <v>2892</v>
      </c>
      <c r="I190">
        <v>0.11899999999999999</v>
      </c>
      <c r="J190">
        <v>920</v>
      </c>
    </row>
    <row r="191" spans="1:10" x14ac:dyDescent="0.25">
      <c r="A191" t="s">
        <v>2893</v>
      </c>
      <c r="B191">
        <v>1.1000000000000001</v>
      </c>
      <c r="C191">
        <v>151.08000000000001</v>
      </c>
      <c r="D191" t="s">
        <v>2043</v>
      </c>
      <c r="E191">
        <v>908023</v>
      </c>
      <c r="F191">
        <v>460</v>
      </c>
      <c r="G191">
        <v>395</v>
      </c>
      <c r="H191" t="s">
        <v>2894</v>
      </c>
      <c r="I191">
        <v>0.113</v>
      </c>
      <c r="J191">
        <v>757</v>
      </c>
    </row>
    <row r="192" spans="1:10" x14ac:dyDescent="0.25">
      <c r="A192" t="s">
        <v>1238</v>
      </c>
      <c r="B192">
        <v>1.0900000000000001</v>
      </c>
      <c r="C192">
        <v>162.07</v>
      </c>
      <c r="D192" t="s">
        <v>1239</v>
      </c>
      <c r="E192">
        <v>1698088</v>
      </c>
      <c r="F192">
        <v>490</v>
      </c>
      <c r="G192">
        <v>1252</v>
      </c>
      <c r="H192" t="s">
        <v>2895</v>
      </c>
      <c r="I192">
        <v>0.129</v>
      </c>
      <c r="J192">
        <v>792</v>
      </c>
    </row>
    <row r="193" spans="1:10" x14ac:dyDescent="0.25">
      <c r="A193" t="s">
        <v>1247</v>
      </c>
      <c r="B193">
        <v>1.1200000000000001</v>
      </c>
      <c r="C193">
        <v>137.06</v>
      </c>
      <c r="D193" t="s">
        <v>1062</v>
      </c>
      <c r="E193">
        <v>6316230</v>
      </c>
      <c r="F193">
        <v>2166</v>
      </c>
      <c r="G193">
        <v>2070</v>
      </c>
      <c r="H193" t="s">
        <v>2896</v>
      </c>
      <c r="I193">
        <v>0.112</v>
      </c>
      <c r="J193">
        <v>891</v>
      </c>
    </row>
    <row r="194" spans="1:10" x14ac:dyDescent="0.25">
      <c r="A194" t="s">
        <v>2897</v>
      </c>
      <c r="B194">
        <v>1.08</v>
      </c>
      <c r="C194">
        <v>164.09</v>
      </c>
      <c r="D194" t="s">
        <v>2063</v>
      </c>
      <c r="E194">
        <v>346813</v>
      </c>
      <c r="F194">
        <v>208</v>
      </c>
      <c r="G194">
        <v>321</v>
      </c>
      <c r="H194" t="s">
        <v>2898</v>
      </c>
      <c r="I194">
        <v>0.11</v>
      </c>
      <c r="J194">
        <v>725</v>
      </c>
    </row>
    <row r="195" spans="1:10" x14ac:dyDescent="0.25">
      <c r="A195" t="s">
        <v>1269</v>
      </c>
      <c r="B195">
        <v>1.0900000000000001</v>
      </c>
      <c r="C195">
        <v>141.07</v>
      </c>
      <c r="D195" t="s">
        <v>1065</v>
      </c>
      <c r="E195">
        <v>1678826</v>
      </c>
      <c r="F195">
        <v>648</v>
      </c>
      <c r="G195">
        <v>1112</v>
      </c>
      <c r="H195" t="s">
        <v>2899</v>
      </c>
      <c r="I195">
        <v>0.115</v>
      </c>
      <c r="J195">
        <v>872</v>
      </c>
    </row>
    <row r="196" spans="1:10" x14ac:dyDescent="0.25">
      <c r="A196" t="s">
        <v>1271</v>
      </c>
      <c r="B196">
        <v>1.21</v>
      </c>
      <c r="C196">
        <v>168.1</v>
      </c>
      <c r="D196" t="s">
        <v>2086</v>
      </c>
      <c r="E196">
        <v>264241</v>
      </c>
      <c r="F196">
        <v>153</v>
      </c>
      <c r="G196">
        <v>303</v>
      </c>
      <c r="H196" t="s">
        <v>2900</v>
      </c>
      <c r="I196">
        <v>0.109</v>
      </c>
      <c r="J196">
        <v>850</v>
      </c>
    </row>
    <row r="197" spans="1:10" x14ac:dyDescent="0.25">
      <c r="A197" t="s">
        <v>1274</v>
      </c>
      <c r="B197">
        <v>1.1399999999999999</v>
      </c>
      <c r="C197">
        <v>151.04</v>
      </c>
      <c r="D197" t="s">
        <v>1275</v>
      </c>
      <c r="E197">
        <v>5755204</v>
      </c>
      <c r="F197">
        <v>4360</v>
      </c>
      <c r="G197">
        <v>1863</v>
      </c>
      <c r="H197" t="s">
        <v>2675</v>
      </c>
      <c r="I197">
        <v>0.14899999999999999</v>
      </c>
      <c r="J197">
        <v>933</v>
      </c>
    </row>
    <row r="198" spans="1:10" x14ac:dyDescent="0.25">
      <c r="A198" t="s">
        <v>1280</v>
      </c>
      <c r="B198">
        <v>1.06</v>
      </c>
      <c r="C198">
        <v>156.1</v>
      </c>
      <c r="D198" t="s">
        <v>2089</v>
      </c>
      <c r="E198">
        <v>2447167</v>
      </c>
      <c r="F198">
        <v>898</v>
      </c>
      <c r="G198">
        <v>2115</v>
      </c>
      <c r="H198" t="s">
        <v>2901</v>
      </c>
      <c r="I198">
        <v>0.121</v>
      </c>
      <c r="J198">
        <v>901</v>
      </c>
    </row>
    <row r="199" spans="1:10" x14ac:dyDescent="0.25">
      <c r="A199" t="s">
        <v>1318</v>
      </c>
      <c r="B199">
        <v>1.1100000000000001</v>
      </c>
      <c r="C199">
        <v>152.07</v>
      </c>
      <c r="D199" t="s">
        <v>2416</v>
      </c>
      <c r="E199">
        <v>851718</v>
      </c>
      <c r="F199">
        <v>261</v>
      </c>
      <c r="G199">
        <v>349</v>
      </c>
      <c r="H199" t="s">
        <v>2677</v>
      </c>
      <c r="I199">
        <v>0.13400000000000001</v>
      </c>
      <c r="J199">
        <v>852</v>
      </c>
    </row>
    <row r="200" spans="1:10" x14ac:dyDescent="0.25">
      <c r="A200" t="s">
        <v>2418</v>
      </c>
      <c r="B200">
        <v>1.05</v>
      </c>
      <c r="C200">
        <v>159.09</v>
      </c>
      <c r="D200" t="s">
        <v>2419</v>
      </c>
      <c r="E200">
        <v>266323</v>
      </c>
      <c r="F200">
        <v>235</v>
      </c>
      <c r="G200">
        <v>236</v>
      </c>
      <c r="H200" t="s">
        <v>2902</v>
      </c>
      <c r="I200">
        <v>0.109</v>
      </c>
      <c r="J200">
        <v>712</v>
      </c>
    </row>
    <row r="201" spans="1:10" x14ac:dyDescent="0.25">
      <c r="A201" t="s">
        <v>1292</v>
      </c>
      <c r="B201">
        <v>1.31</v>
      </c>
      <c r="C201">
        <v>167.08</v>
      </c>
      <c r="D201" t="s">
        <v>2421</v>
      </c>
      <c r="E201">
        <v>1971237</v>
      </c>
      <c r="F201">
        <v>447</v>
      </c>
      <c r="G201">
        <v>1019</v>
      </c>
      <c r="H201" t="s">
        <v>2678</v>
      </c>
      <c r="I201">
        <v>0.13</v>
      </c>
      <c r="J201">
        <v>856</v>
      </c>
    </row>
    <row r="202" spans="1:10" x14ac:dyDescent="0.25">
      <c r="A202" t="s">
        <v>2903</v>
      </c>
      <c r="B202">
        <v>1.17</v>
      </c>
      <c r="C202">
        <v>145.07</v>
      </c>
      <c r="D202" t="s">
        <v>2020</v>
      </c>
      <c r="E202">
        <v>334001</v>
      </c>
      <c r="F202">
        <v>154</v>
      </c>
      <c r="G202">
        <v>200</v>
      </c>
      <c r="H202" t="s">
        <v>2904</v>
      </c>
      <c r="I202">
        <v>0.13600000000000001</v>
      </c>
      <c r="J202">
        <v>739</v>
      </c>
    </row>
    <row r="203" spans="1:10" x14ac:dyDescent="0.25">
      <c r="A203" t="s">
        <v>1305</v>
      </c>
      <c r="B203">
        <v>1.5</v>
      </c>
      <c r="C203">
        <v>161.05000000000001</v>
      </c>
      <c r="D203" t="s">
        <v>2099</v>
      </c>
      <c r="E203">
        <v>411642</v>
      </c>
      <c r="F203">
        <v>261</v>
      </c>
      <c r="G203">
        <v>272</v>
      </c>
      <c r="H203" t="s">
        <v>2905</v>
      </c>
      <c r="I203">
        <v>0.154</v>
      </c>
      <c r="J203">
        <v>902</v>
      </c>
    </row>
    <row r="204" spans="1:10" x14ac:dyDescent="0.25">
      <c r="A204" t="s">
        <v>2106</v>
      </c>
      <c r="B204">
        <v>1.07</v>
      </c>
      <c r="C204">
        <v>156.1</v>
      </c>
      <c r="D204" t="s">
        <v>2089</v>
      </c>
      <c r="E204">
        <v>429419</v>
      </c>
      <c r="F204">
        <v>197</v>
      </c>
      <c r="G204">
        <v>467</v>
      </c>
      <c r="H204" t="s">
        <v>2906</v>
      </c>
      <c r="I204">
        <v>0.12</v>
      </c>
      <c r="J204">
        <v>884</v>
      </c>
    </row>
    <row r="205" spans="1:10" x14ac:dyDescent="0.25">
      <c r="A205" t="s">
        <v>1320</v>
      </c>
      <c r="B205">
        <v>1.1000000000000001</v>
      </c>
      <c r="C205">
        <v>168.09</v>
      </c>
      <c r="D205" t="s">
        <v>1272</v>
      </c>
      <c r="E205">
        <v>11154017</v>
      </c>
      <c r="F205">
        <v>1827</v>
      </c>
      <c r="G205">
        <v>3531</v>
      </c>
      <c r="H205" t="s">
        <v>2907</v>
      </c>
      <c r="I205">
        <v>0.13100000000000001</v>
      </c>
      <c r="J205">
        <v>797</v>
      </c>
    </row>
    <row r="206" spans="1:10" x14ac:dyDescent="0.25">
      <c r="A206" t="s">
        <v>2908</v>
      </c>
      <c r="B206">
        <v>1.03</v>
      </c>
      <c r="C206">
        <v>161.06</v>
      </c>
      <c r="D206" t="s">
        <v>1324</v>
      </c>
      <c r="E206">
        <v>529299</v>
      </c>
      <c r="F206">
        <v>265</v>
      </c>
      <c r="G206">
        <v>492</v>
      </c>
      <c r="H206" t="s">
        <v>2909</v>
      </c>
      <c r="I206">
        <v>0.12</v>
      </c>
      <c r="J206">
        <v>738</v>
      </c>
    </row>
    <row r="207" spans="1:10" x14ac:dyDescent="0.25">
      <c r="A207" t="s">
        <v>2427</v>
      </c>
      <c r="B207">
        <v>1.34</v>
      </c>
      <c r="C207">
        <v>57.09</v>
      </c>
      <c r="D207" t="s">
        <v>1741</v>
      </c>
      <c r="E207">
        <v>320136</v>
      </c>
      <c r="F207">
        <v>107</v>
      </c>
      <c r="G207">
        <v>105</v>
      </c>
      <c r="H207" t="s">
        <v>2910</v>
      </c>
      <c r="I207">
        <v>6.9000000000000006E-2</v>
      </c>
      <c r="J207">
        <v>841</v>
      </c>
    </row>
    <row r="208" spans="1:10" x14ac:dyDescent="0.25">
      <c r="A208" t="s">
        <v>2911</v>
      </c>
      <c r="B208">
        <v>1.1299999999999999</v>
      </c>
      <c r="C208">
        <v>176.09</v>
      </c>
      <c r="D208" t="s">
        <v>2912</v>
      </c>
      <c r="E208">
        <v>546466</v>
      </c>
      <c r="F208">
        <v>333</v>
      </c>
      <c r="G208">
        <v>503</v>
      </c>
      <c r="H208" t="s">
        <v>2913</v>
      </c>
      <c r="I208">
        <v>0.124</v>
      </c>
      <c r="J208">
        <v>724</v>
      </c>
    </row>
    <row r="209" spans="1:10" x14ac:dyDescent="0.25">
      <c r="A209" t="s">
        <v>1451</v>
      </c>
      <c r="B209">
        <v>1.1100000000000001</v>
      </c>
      <c r="C209">
        <v>84.05</v>
      </c>
      <c r="D209" t="s">
        <v>46</v>
      </c>
      <c r="E209">
        <v>795143</v>
      </c>
      <c r="F209">
        <v>437</v>
      </c>
      <c r="G209">
        <v>479</v>
      </c>
      <c r="H209" t="s">
        <v>2431</v>
      </c>
      <c r="I209">
        <v>8.4000000000000005E-2</v>
      </c>
      <c r="J209">
        <v>772</v>
      </c>
    </row>
    <row r="210" spans="1:10" x14ac:dyDescent="0.25">
      <c r="A210" t="s">
        <v>1365</v>
      </c>
      <c r="B210">
        <v>1.02</v>
      </c>
      <c r="C210">
        <v>153.07</v>
      </c>
      <c r="D210" t="s">
        <v>1366</v>
      </c>
      <c r="E210">
        <v>737374</v>
      </c>
      <c r="F210">
        <v>329</v>
      </c>
      <c r="G210">
        <v>435</v>
      </c>
      <c r="H210" t="s">
        <v>2125</v>
      </c>
      <c r="I210">
        <v>0.13400000000000001</v>
      </c>
      <c r="J210">
        <v>921</v>
      </c>
    </row>
    <row r="211" spans="1:10" x14ac:dyDescent="0.25">
      <c r="A211" t="s">
        <v>2133</v>
      </c>
      <c r="B211">
        <v>1.1000000000000001</v>
      </c>
      <c r="C211">
        <v>168.1</v>
      </c>
      <c r="D211" t="s">
        <v>2086</v>
      </c>
      <c r="E211">
        <v>1012076</v>
      </c>
      <c r="F211">
        <v>425</v>
      </c>
      <c r="G211">
        <v>985</v>
      </c>
      <c r="H211" t="s">
        <v>2914</v>
      </c>
      <c r="I211">
        <v>0.115</v>
      </c>
      <c r="J211">
        <v>912</v>
      </c>
    </row>
    <row r="212" spans="1:10" x14ac:dyDescent="0.25">
      <c r="A212" t="s">
        <v>2686</v>
      </c>
      <c r="B212">
        <v>1.1599999999999999</v>
      </c>
      <c r="C212">
        <v>151.04</v>
      </c>
      <c r="D212" t="s">
        <v>1275</v>
      </c>
      <c r="E212">
        <v>1871081</v>
      </c>
      <c r="F212">
        <v>462</v>
      </c>
      <c r="G212">
        <v>871</v>
      </c>
      <c r="H212" t="s">
        <v>2915</v>
      </c>
      <c r="I212">
        <v>0.13700000000000001</v>
      </c>
      <c r="J212">
        <v>869</v>
      </c>
    </row>
    <row r="213" spans="1:10" x14ac:dyDescent="0.25">
      <c r="A213" t="s">
        <v>1387</v>
      </c>
      <c r="B213">
        <v>1.64</v>
      </c>
      <c r="C213">
        <v>153.06</v>
      </c>
      <c r="D213" t="s">
        <v>2131</v>
      </c>
      <c r="E213">
        <v>1699090</v>
      </c>
      <c r="F213">
        <v>877</v>
      </c>
      <c r="G213">
        <v>612</v>
      </c>
      <c r="H213" t="s">
        <v>2916</v>
      </c>
      <c r="I213">
        <v>0.16500000000000001</v>
      </c>
      <c r="J213">
        <v>921</v>
      </c>
    </row>
    <row r="214" spans="1:10" x14ac:dyDescent="0.25">
      <c r="A214" t="s">
        <v>1401</v>
      </c>
      <c r="B214">
        <v>1.04</v>
      </c>
      <c r="C214">
        <v>155.09</v>
      </c>
      <c r="D214" t="s">
        <v>2114</v>
      </c>
      <c r="E214">
        <v>369536</v>
      </c>
      <c r="F214">
        <v>253</v>
      </c>
      <c r="G214">
        <v>324</v>
      </c>
      <c r="H214" t="s">
        <v>2917</v>
      </c>
      <c r="I214">
        <v>0.112</v>
      </c>
      <c r="J214">
        <v>833</v>
      </c>
    </row>
    <row r="215" spans="1:10" x14ac:dyDescent="0.25">
      <c r="A215" t="s">
        <v>1417</v>
      </c>
      <c r="B215">
        <v>1.56</v>
      </c>
      <c r="C215">
        <v>153.06</v>
      </c>
      <c r="D215" t="s">
        <v>2131</v>
      </c>
      <c r="E215">
        <v>960272</v>
      </c>
      <c r="F215">
        <v>424</v>
      </c>
      <c r="G215">
        <v>435</v>
      </c>
      <c r="H215" t="s">
        <v>2918</v>
      </c>
      <c r="I215">
        <v>0.16500000000000001</v>
      </c>
      <c r="J215">
        <v>898</v>
      </c>
    </row>
    <row r="216" spans="1:10" x14ac:dyDescent="0.25">
      <c r="A216" t="s">
        <v>1430</v>
      </c>
      <c r="B216">
        <v>1.07</v>
      </c>
      <c r="C216">
        <v>137.06</v>
      </c>
      <c r="D216" t="s">
        <v>1062</v>
      </c>
      <c r="E216">
        <v>3603281</v>
      </c>
      <c r="F216">
        <v>984</v>
      </c>
      <c r="G216">
        <v>1826</v>
      </c>
      <c r="H216" t="s">
        <v>2438</v>
      </c>
      <c r="I216">
        <v>0.13600000000000001</v>
      </c>
      <c r="J216">
        <v>783</v>
      </c>
    </row>
    <row r="217" spans="1:10" x14ac:dyDescent="0.25">
      <c r="A217" t="s">
        <v>1421</v>
      </c>
      <c r="B217">
        <v>1.04</v>
      </c>
      <c r="C217">
        <v>170.11</v>
      </c>
      <c r="D217" t="s">
        <v>1422</v>
      </c>
      <c r="E217">
        <v>361083</v>
      </c>
      <c r="F217">
        <v>190</v>
      </c>
      <c r="G217">
        <v>314</v>
      </c>
      <c r="H217" t="s">
        <v>2919</v>
      </c>
      <c r="I217">
        <v>0.13100000000000001</v>
      </c>
      <c r="J217">
        <v>874</v>
      </c>
    </row>
    <row r="218" spans="1:10" x14ac:dyDescent="0.25">
      <c r="A218" t="s">
        <v>1439</v>
      </c>
      <c r="B218">
        <v>1.26</v>
      </c>
      <c r="C218">
        <v>169.04</v>
      </c>
      <c r="D218" t="s">
        <v>1440</v>
      </c>
      <c r="E218">
        <v>311651</v>
      </c>
      <c r="F218">
        <v>137</v>
      </c>
      <c r="G218">
        <v>191</v>
      </c>
      <c r="H218" t="s">
        <v>1441</v>
      </c>
      <c r="I218">
        <v>0.14699999999999999</v>
      </c>
      <c r="J218">
        <v>822</v>
      </c>
    </row>
    <row r="219" spans="1:10" x14ac:dyDescent="0.25">
      <c r="A219" t="s">
        <v>2920</v>
      </c>
      <c r="B219">
        <v>0.86</v>
      </c>
      <c r="C219">
        <v>83.09</v>
      </c>
      <c r="D219" t="s">
        <v>2111</v>
      </c>
      <c r="E219">
        <v>217272</v>
      </c>
      <c r="F219">
        <v>118</v>
      </c>
      <c r="G219">
        <v>111</v>
      </c>
      <c r="H219" t="s">
        <v>2150</v>
      </c>
      <c r="I219">
        <v>6.9000000000000006E-2</v>
      </c>
      <c r="J219">
        <v>853</v>
      </c>
    </row>
    <row r="220" spans="1:10" x14ac:dyDescent="0.25">
      <c r="A220" t="s">
        <v>1444</v>
      </c>
      <c r="B220">
        <v>1.1299999999999999</v>
      </c>
      <c r="C220">
        <v>165.08</v>
      </c>
      <c r="D220" t="s">
        <v>2699</v>
      </c>
      <c r="E220">
        <v>639125</v>
      </c>
      <c r="F220">
        <v>291</v>
      </c>
      <c r="G220">
        <v>405</v>
      </c>
      <c r="H220" t="s">
        <v>2442</v>
      </c>
      <c r="I220">
        <v>0.129</v>
      </c>
      <c r="J220">
        <v>859</v>
      </c>
    </row>
    <row r="221" spans="1:10" x14ac:dyDescent="0.25">
      <c r="A221" t="s">
        <v>2921</v>
      </c>
      <c r="B221">
        <v>1.49</v>
      </c>
      <c r="C221">
        <v>69.02</v>
      </c>
      <c r="D221" t="s">
        <v>2922</v>
      </c>
      <c r="E221">
        <v>592276</v>
      </c>
      <c r="F221">
        <v>165</v>
      </c>
      <c r="G221">
        <v>177</v>
      </c>
      <c r="H221" t="s">
        <v>2923</v>
      </c>
      <c r="I221">
        <v>0.16500000000000001</v>
      </c>
      <c r="J221">
        <v>754</v>
      </c>
    </row>
    <row r="222" spans="1:10" x14ac:dyDescent="0.25">
      <c r="A222" t="s">
        <v>1449</v>
      </c>
      <c r="B222">
        <v>1.1599999999999999</v>
      </c>
      <c r="C222">
        <v>166.08</v>
      </c>
      <c r="D222" t="s">
        <v>2443</v>
      </c>
      <c r="E222">
        <v>3137748</v>
      </c>
      <c r="F222">
        <v>588</v>
      </c>
      <c r="G222">
        <v>1693</v>
      </c>
      <c r="H222" t="s">
        <v>2444</v>
      </c>
      <c r="I222">
        <v>0.13100000000000001</v>
      </c>
      <c r="J222">
        <v>919</v>
      </c>
    </row>
    <row r="223" spans="1:10" x14ac:dyDescent="0.25">
      <c r="A223" t="s">
        <v>1467</v>
      </c>
      <c r="B223">
        <v>1.1399999999999999</v>
      </c>
      <c r="C223">
        <v>165.08</v>
      </c>
      <c r="D223" t="s">
        <v>2699</v>
      </c>
      <c r="E223">
        <v>382214</v>
      </c>
      <c r="F223">
        <v>159</v>
      </c>
      <c r="G223">
        <v>319</v>
      </c>
      <c r="H223" t="s">
        <v>2445</v>
      </c>
      <c r="I223">
        <v>0.121</v>
      </c>
      <c r="J223">
        <v>835</v>
      </c>
    </row>
    <row r="224" spans="1:10" x14ac:dyDescent="0.25">
      <c r="A224" t="s">
        <v>1469</v>
      </c>
      <c r="B224">
        <v>1.06</v>
      </c>
      <c r="C224">
        <v>194.1</v>
      </c>
      <c r="D224" t="s">
        <v>1470</v>
      </c>
      <c r="E224">
        <v>1324165</v>
      </c>
      <c r="F224">
        <v>749</v>
      </c>
      <c r="G224">
        <v>1097</v>
      </c>
      <c r="H224" t="s">
        <v>2924</v>
      </c>
      <c r="I224">
        <v>0.123</v>
      </c>
      <c r="J224">
        <v>907</v>
      </c>
    </row>
    <row r="225" spans="1:10" x14ac:dyDescent="0.25">
      <c r="A225" t="s">
        <v>2925</v>
      </c>
      <c r="B225">
        <v>1.37</v>
      </c>
      <c r="C225">
        <v>44</v>
      </c>
      <c r="D225" t="s">
        <v>338</v>
      </c>
      <c r="E225">
        <v>1952358</v>
      </c>
      <c r="F225">
        <v>1003</v>
      </c>
      <c r="G225">
        <v>51</v>
      </c>
      <c r="H225" t="s">
        <v>2926</v>
      </c>
      <c r="I225">
        <v>0.11700000000000001</v>
      </c>
      <c r="J225">
        <v>735</v>
      </c>
    </row>
    <row r="226" spans="1:10" x14ac:dyDescent="0.25">
      <c r="A226" t="s">
        <v>1482</v>
      </c>
      <c r="B226">
        <v>1.07</v>
      </c>
      <c r="C226">
        <v>182.08</v>
      </c>
      <c r="D226" t="s">
        <v>2169</v>
      </c>
      <c r="E226">
        <v>649995</v>
      </c>
      <c r="F226">
        <v>259</v>
      </c>
      <c r="G226">
        <v>709</v>
      </c>
      <c r="H226" t="s">
        <v>2927</v>
      </c>
      <c r="I226">
        <v>0.115</v>
      </c>
      <c r="J226">
        <v>861</v>
      </c>
    </row>
    <row r="227" spans="1:10" x14ac:dyDescent="0.25">
      <c r="A227" t="s">
        <v>1479</v>
      </c>
      <c r="B227">
        <v>1.02</v>
      </c>
      <c r="C227">
        <v>182.08</v>
      </c>
      <c r="D227" t="s">
        <v>2169</v>
      </c>
      <c r="E227">
        <v>1323020</v>
      </c>
      <c r="F227">
        <v>453</v>
      </c>
      <c r="G227">
        <v>1032</v>
      </c>
      <c r="H227" t="s">
        <v>2928</v>
      </c>
      <c r="I227">
        <v>0.126</v>
      </c>
      <c r="J227">
        <v>866</v>
      </c>
    </row>
    <row r="228" spans="1:10" x14ac:dyDescent="0.25">
      <c r="A228" t="s">
        <v>1494</v>
      </c>
      <c r="B228">
        <v>1.1200000000000001</v>
      </c>
      <c r="C228">
        <v>182.06</v>
      </c>
      <c r="D228" t="s">
        <v>1495</v>
      </c>
      <c r="E228">
        <v>1428575</v>
      </c>
      <c r="F228">
        <v>626</v>
      </c>
      <c r="G228">
        <v>768</v>
      </c>
      <c r="H228" t="s">
        <v>2929</v>
      </c>
      <c r="I228">
        <v>0.151</v>
      </c>
      <c r="J228">
        <v>870</v>
      </c>
    </row>
    <row r="229" spans="1:10" x14ac:dyDescent="0.25">
      <c r="A229" t="s">
        <v>1509</v>
      </c>
      <c r="B229">
        <v>1.28</v>
      </c>
      <c r="C229">
        <v>165.08</v>
      </c>
      <c r="D229" t="s">
        <v>2699</v>
      </c>
      <c r="E229">
        <v>304103</v>
      </c>
      <c r="F229">
        <v>132</v>
      </c>
      <c r="G229">
        <v>228</v>
      </c>
      <c r="H229" t="s">
        <v>2930</v>
      </c>
      <c r="I229">
        <v>0.123</v>
      </c>
      <c r="J229">
        <v>874</v>
      </c>
    </row>
    <row r="230" spans="1:10" x14ac:dyDescent="0.25">
      <c r="A230" t="s">
        <v>1521</v>
      </c>
      <c r="B230">
        <v>1.31</v>
      </c>
      <c r="C230">
        <v>180.06</v>
      </c>
      <c r="D230" t="s">
        <v>1522</v>
      </c>
      <c r="E230">
        <v>535772</v>
      </c>
      <c r="F230">
        <v>180</v>
      </c>
      <c r="G230">
        <v>370</v>
      </c>
      <c r="H230" t="s">
        <v>2710</v>
      </c>
      <c r="I230">
        <v>0.14799999999999999</v>
      </c>
      <c r="J230">
        <v>923</v>
      </c>
    </row>
    <row r="231" spans="1:10" x14ac:dyDescent="0.25">
      <c r="A231" t="s">
        <v>2183</v>
      </c>
      <c r="B231">
        <v>1</v>
      </c>
      <c r="C231">
        <v>56.08</v>
      </c>
      <c r="D231" t="s">
        <v>1045</v>
      </c>
      <c r="E231">
        <v>1309461</v>
      </c>
      <c r="F231">
        <v>329</v>
      </c>
      <c r="G231">
        <v>310</v>
      </c>
      <c r="H231" t="s">
        <v>2184</v>
      </c>
      <c r="I231">
        <v>6.0999999999999999E-2</v>
      </c>
      <c r="J231">
        <v>868</v>
      </c>
    </row>
    <row r="232" spans="1:10" x14ac:dyDescent="0.25">
      <c r="A232" t="s">
        <v>1524</v>
      </c>
      <c r="B232">
        <v>1.43</v>
      </c>
      <c r="C232">
        <v>57.09</v>
      </c>
      <c r="D232" t="s">
        <v>1741</v>
      </c>
      <c r="E232">
        <v>611061</v>
      </c>
      <c r="F232">
        <v>116</v>
      </c>
      <c r="G232">
        <v>149</v>
      </c>
      <c r="H232" t="s">
        <v>2931</v>
      </c>
      <c r="I232">
        <v>6.9000000000000006E-2</v>
      </c>
      <c r="J232">
        <v>871</v>
      </c>
    </row>
    <row r="233" spans="1:10" x14ac:dyDescent="0.25">
      <c r="A233" t="s">
        <v>1529</v>
      </c>
      <c r="B233">
        <v>1.17</v>
      </c>
      <c r="C233">
        <v>178.08</v>
      </c>
      <c r="D233" t="s">
        <v>1530</v>
      </c>
      <c r="E233">
        <v>8295910</v>
      </c>
      <c r="F233">
        <v>2980</v>
      </c>
      <c r="G233">
        <v>3355</v>
      </c>
      <c r="H233" t="s">
        <v>2932</v>
      </c>
      <c r="I233">
        <v>0.151</v>
      </c>
      <c r="J233">
        <v>939</v>
      </c>
    </row>
    <row r="234" spans="1:10" x14ac:dyDescent="0.25">
      <c r="A234" t="s">
        <v>1536</v>
      </c>
      <c r="B234">
        <v>1.88</v>
      </c>
      <c r="C234">
        <v>57.09</v>
      </c>
      <c r="D234" t="s">
        <v>1741</v>
      </c>
      <c r="E234">
        <v>530050</v>
      </c>
      <c r="F234">
        <v>281</v>
      </c>
      <c r="G234">
        <v>186</v>
      </c>
      <c r="H234" t="s">
        <v>2714</v>
      </c>
      <c r="I234">
        <v>7.6999999999999999E-2</v>
      </c>
      <c r="J234">
        <v>905</v>
      </c>
    </row>
    <row r="235" spans="1:10" x14ac:dyDescent="0.25">
      <c r="A235" t="s">
        <v>1556</v>
      </c>
      <c r="B235">
        <v>1.1100000000000001</v>
      </c>
      <c r="C235">
        <v>149.03</v>
      </c>
      <c r="D235" t="s">
        <v>2207</v>
      </c>
      <c r="E235">
        <v>14553026</v>
      </c>
      <c r="F235">
        <v>5438</v>
      </c>
      <c r="G235">
        <v>4309</v>
      </c>
      <c r="H235" t="s">
        <v>2208</v>
      </c>
      <c r="I235">
        <v>0.109</v>
      </c>
      <c r="J235">
        <v>911</v>
      </c>
    </row>
    <row r="236" spans="1:10" x14ac:dyDescent="0.25">
      <c r="A236" t="s">
        <v>1562</v>
      </c>
      <c r="B236">
        <v>2.4900000000000002</v>
      </c>
      <c r="C236">
        <v>41.04</v>
      </c>
      <c r="D236" t="s">
        <v>75</v>
      </c>
      <c r="E236">
        <v>780981</v>
      </c>
      <c r="F236">
        <v>350</v>
      </c>
      <c r="G236">
        <v>73</v>
      </c>
      <c r="H236" t="s">
        <v>1563</v>
      </c>
      <c r="I236">
        <v>0.14899999999999999</v>
      </c>
      <c r="J236">
        <v>848</v>
      </c>
    </row>
    <row r="237" spans="1:10" x14ac:dyDescent="0.25">
      <c r="A237" t="s">
        <v>1566</v>
      </c>
      <c r="B237">
        <v>1.1399999999999999</v>
      </c>
      <c r="C237">
        <v>149.03</v>
      </c>
      <c r="D237" t="s">
        <v>2207</v>
      </c>
      <c r="E237">
        <v>4092278</v>
      </c>
      <c r="F237">
        <v>1343</v>
      </c>
      <c r="G237">
        <v>2068</v>
      </c>
      <c r="H237" t="s">
        <v>2210</v>
      </c>
      <c r="I237">
        <v>0.108</v>
      </c>
      <c r="J237">
        <v>802</v>
      </c>
    </row>
    <row r="238" spans="1:10" x14ac:dyDescent="0.25">
      <c r="A238" t="s">
        <v>2211</v>
      </c>
      <c r="B238">
        <v>1.1299999999999999</v>
      </c>
      <c r="C238">
        <v>149.03</v>
      </c>
      <c r="D238" t="s">
        <v>2207</v>
      </c>
      <c r="E238">
        <v>10599453</v>
      </c>
      <c r="F238">
        <v>3607</v>
      </c>
      <c r="G238">
        <v>3864</v>
      </c>
      <c r="H238" t="s">
        <v>2933</v>
      </c>
      <c r="I238">
        <v>0.108</v>
      </c>
      <c r="J238">
        <v>950</v>
      </c>
    </row>
    <row r="239" spans="1:10" x14ac:dyDescent="0.25">
      <c r="A239" t="s">
        <v>2214</v>
      </c>
      <c r="B239">
        <v>1.1299999999999999</v>
      </c>
      <c r="C239">
        <v>149.03</v>
      </c>
      <c r="D239" t="s">
        <v>2207</v>
      </c>
      <c r="E239">
        <v>519674</v>
      </c>
      <c r="F239">
        <v>299</v>
      </c>
      <c r="G239">
        <v>436</v>
      </c>
      <c r="H239" t="s">
        <v>2934</v>
      </c>
      <c r="I239">
        <v>0.109</v>
      </c>
      <c r="J239">
        <v>750</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FA7932-BB6A-475E-8323-C55E477FB332}">
  <sheetPr>
    <tabColor theme="9" tint="0.79998168889431442"/>
  </sheetPr>
  <dimension ref="A1:J440"/>
  <sheetViews>
    <sheetView workbookViewId="0">
      <pane xSplit="1" ySplit="1" topLeftCell="B415" activePane="bottomRight" state="frozen"/>
      <selection pane="topRight" activeCell="B1" sqref="B1"/>
      <selection pane="bottomLeft" activeCell="A2" sqref="A2"/>
      <selection pane="bottomRight" sqref="A1:XFD1"/>
    </sheetView>
  </sheetViews>
  <sheetFormatPr defaultRowHeight="15" x14ac:dyDescent="0.25"/>
  <sheetData>
    <row r="1" spans="1:10" s="5" customFormat="1" x14ac:dyDescent="0.25">
      <c r="A1" s="5" t="s">
        <v>0</v>
      </c>
      <c r="B1" s="5" t="s">
        <v>4</v>
      </c>
      <c r="C1" s="5" t="s">
        <v>5</v>
      </c>
      <c r="D1" s="5" t="s">
        <v>6</v>
      </c>
      <c r="E1" s="5" t="s">
        <v>7</v>
      </c>
      <c r="F1" s="5" t="s">
        <v>8</v>
      </c>
      <c r="G1" s="5" t="s">
        <v>9</v>
      </c>
      <c r="H1" s="5" t="s">
        <v>10</v>
      </c>
      <c r="I1" s="5" t="s">
        <v>11</v>
      </c>
      <c r="J1" s="5" t="s">
        <v>12</v>
      </c>
    </row>
    <row r="2" spans="1:10" x14ac:dyDescent="0.25">
      <c r="A2" t="s">
        <v>2935</v>
      </c>
      <c r="B2">
        <v>0.1</v>
      </c>
      <c r="C2">
        <v>43.03</v>
      </c>
      <c r="D2" t="s">
        <v>18</v>
      </c>
      <c r="E2">
        <v>30083613</v>
      </c>
      <c r="F2">
        <v>443</v>
      </c>
      <c r="G2">
        <v>662</v>
      </c>
      <c r="H2" t="s">
        <v>2936</v>
      </c>
      <c r="I2">
        <v>0.14899999999999999</v>
      </c>
      <c r="J2">
        <v>843</v>
      </c>
    </row>
    <row r="3" spans="1:10" x14ac:dyDescent="0.25">
      <c r="A3" t="s">
        <v>1580</v>
      </c>
      <c r="B3">
        <v>1.37</v>
      </c>
      <c r="C3">
        <v>80.040000000000006</v>
      </c>
      <c r="D3" t="s">
        <v>1581</v>
      </c>
      <c r="E3">
        <v>74431764</v>
      </c>
      <c r="F3">
        <v>3977</v>
      </c>
      <c r="G3">
        <v>6643</v>
      </c>
      <c r="H3" t="s">
        <v>2937</v>
      </c>
      <c r="I3">
        <v>0.112</v>
      </c>
      <c r="J3">
        <v>952</v>
      </c>
    </row>
    <row r="4" spans="1:10" x14ac:dyDescent="0.25">
      <c r="A4" t="s">
        <v>31</v>
      </c>
      <c r="B4">
        <v>2.84</v>
      </c>
      <c r="C4">
        <v>55.07</v>
      </c>
      <c r="D4" t="s">
        <v>104</v>
      </c>
      <c r="E4">
        <v>5038137</v>
      </c>
      <c r="F4">
        <v>409</v>
      </c>
      <c r="G4">
        <v>803</v>
      </c>
      <c r="H4" t="s">
        <v>2938</v>
      </c>
      <c r="I4">
        <v>0.108</v>
      </c>
      <c r="J4">
        <v>843</v>
      </c>
    </row>
    <row r="5" spans="1:10" x14ac:dyDescent="0.25">
      <c r="A5" t="s">
        <v>2221</v>
      </c>
      <c r="B5">
        <v>1.47</v>
      </c>
      <c r="C5">
        <v>43.06</v>
      </c>
      <c r="D5" t="s">
        <v>89</v>
      </c>
      <c r="E5">
        <v>75170340</v>
      </c>
      <c r="F5">
        <v>1730</v>
      </c>
      <c r="G5">
        <v>1481</v>
      </c>
      <c r="H5" t="s">
        <v>2939</v>
      </c>
      <c r="I5">
        <v>0.10100000000000001</v>
      </c>
      <c r="J5">
        <v>807</v>
      </c>
    </row>
    <row r="6" spans="1:10" x14ac:dyDescent="0.25">
      <c r="A6" t="s">
        <v>1588</v>
      </c>
      <c r="B6">
        <v>1.21</v>
      </c>
      <c r="C6">
        <v>79.06</v>
      </c>
      <c r="D6" t="s">
        <v>243</v>
      </c>
      <c r="E6">
        <v>10174626</v>
      </c>
      <c r="F6">
        <v>2007</v>
      </c>
      <c r="G6">
        <v>1303</v>
      </c>
      <c r="H6" t="s">
        <v>2940</v>
      </c>
      <c r="I6">
        <v>9.2999999999999999E-2</v>
      </c>
      <c r="J6">
        <v>884</v>
      </c>
    </row>
    <row r="7" spans="1:10" x14ac:dyDescent="0.25">
      <c r="A7" t="s">
        <v>2941</v>
      </c>
      <c r="B7">
        <v>0.44</v>
      </c>
      <c r="C7">
        <v>55.07</v>
      </c>
      <c r="D7" t="s">
        <v>104</v>
      </c>
      <c r="E7">
        <v>9030953</v>
      </c>
      <c r="F7">
        <v>384</v>
      </c>
      <c r="G7">
        <v>1020</v>
      </c>
      <c r="H7" t="s">
        <v>2942</v>
      </c>
      <c r="I7">
        <v>9.5000000000000001E-2</v>
      </c>
      <c r="J7">
        <v>743</v>
      </c>
    </row>
    <row r="8" spans="1:10" x14ac:dyDescent="0.25">
      <c r="A8" t="s">
        <v>1590</v>
      </c>
      <c r="B8">
        <v>1.3</v>
      </c>
      <c r="C8">
        <v>69.040000000000006</v>
      </c>
      <c r="D8" t="s">
        <v>21</v>
      </c>
      <c r="E8">
        <v>99539381</v>
      </c>
      <c r="F8">
        <v>2573</v>
      </c>
      <c r="G8">
        <v>7790</v>
      </c>
      <c r="H8" t="s">
        <v>2724</v>
      </c>
      <c r="I8">
        <v>0.10299999999999999</v>
      </c>
      <c r="J8">
        <v>884</v>
      </c>
    </row>
    <row r="9" spans="1:10" x14ac:dyDescent="0.25">
      <c r="A9" t="s">
        <v>1594</v>
      </c>
      <c r="B9">
        <v>2.72</v>
      </c>
      <c r="C9">
        <v>79.040000000000006</v>
      </c>
      <c r="D9" t="s">
        <v>1595</v>
      </c>
      <c r="E9">
        <v>210713068</v>
      </c>
      <c r="F9">
        <v>4356</v>
      </c>
      <c r="G9">
        <v>6828</v>
      </c>
      <c r="H9" t="s">
        <v>2943</v>
      </c>
      <c r="I9">
        <v>0.14000000000000001</v>
      </c>
      <c r="J9">
        <v>937</v>
      </c>
    </row>
    <row r="10" spans="1:10" x14ac:dyDescent="0.25">
      <c r="A10" t="s">
        <v>53</v>
      </c>
      <c r="B10">
        <v>1.83</v>
      </c>
      <c r="C10">
        <v>53.06</v>
      </c>
      <c r="D10" t="s">
        <v>1597</v>
      </c>
      <c r="E10">
        <v>11048539</v>
      </c>
      <c r="F10">
        <v>1853</v>
      </c>
      <c r="G10">
        <v>1125</v>
      </c>
      <c r="H10" t="s">
        <v>55</v>
      </c>
      <c r="I10">
        <v>0.104</v>
      </c>
      <c r="J10">
        <v>831</v>
      </c>
    </row>
    <row r="11" spans="1:10" x14ac:dyDescent="0.25">
      <c r="A11" t="s">
        <v>56</v>
      </c>
      <c r="B11">
        <v>2.13</v>
      </c>
      <c r="C11">
        <v>55.07</v>
      </c>
      <c r="D11" t="s">
        <v>104</v>
      </c>
      <c r="E11">
        <v>6642401</v>
      </c>
      <c r="F11">
        <v>592</v>
      </c>
      <c r="G11">
        <v>1314</v>
      </c>
      <c r="H11" t="s">
        <v>2944</v>
      </c>
      <c r="I11">
        <v>9.0999999999999998E-2</v>
      </c>
      <c r="J11">
        <v>836</v>
      </c>
    </row>
    <row r="12" spans="1:10" x14ac:dyDescent="0.25">
      <c r="A12" t="s">
        <v>59</v>
      </c>
      <c r="B12">
        <v>1.26</v>
      </c>
      <c r="C12">
        <v>69.040000000000006</v>
      </c>
      <c r="D12" t="s">
        <v>21</v>
      </c>
      <c r="E12">
        <v>18279844</v>
      </c>
      <c r="F12">
        <v>3274</v>
      </c>
      <c r="G12">
        <v>3664</v>
      </c>
      <c r="H12" t="s">
        <v>2727</v>
      </c>
      <c r="I12">
        <v>0.10100000000000001</v>
      </c>
      <c r="J12">
        <v>841</v>
      </c>
    </row>
    <row r="13" spans="1:10" x14ac:dyDescent="0.25">
      <c r="A13" t="s">
        <v>61</v>
      </c>
      <c r="B13">
        <v>0.14000000000000001</v>
      </c>
      <c r="C13">
        <v>41.06</v>
      </c>
      <c r="D13" t="s">
        <v>294</v>
      </c>
      <c r="E13">
        <v>4985000</v>
      </c>
      <c r="F13">
        <v>278</v>
      </c>
      <c r="G13">
        <v>270</v>
      </c>
      <c r="H13" t="s">
        <v>2945</v>
      </c>
      <c r="I13">
        <v>0.108</v>
      </c>
      <c r="J13">
        <v>848</v>
      </c>
    </row>
    <row r="14" spans="1:10" x14ac:dyDescent="0.25">
      <c r="A14" t="s">
        <v>2946</v>
      </c>
      <c r="B14">
        <v>1.18</v>
      </c>
      <c r="C14">
        <v>86.04</v>
      </c>
      <c r="D14" t="s">
        <v>1606</v>
      </c>
      <c r="E14">
        <v>5319234</v>
      </c>
      <c r="F14">
        <v>1520</v>
      </c>
      <c r="G14">
        <v>2345</v>
      </c>
      <c r="H14" t="s">
        <v>2728</v>
      </c>
      <c r="I14">
        <v>0.11899999999999999</v>
      </c>
      <c r="J14">
        <v>821</v>
      </c>
    </row>
    <row r="15" spans="1:10" x14ac:dyDescent="0.25">
      <c r="A15" t="s">
        <v>1608</v>
      </c>
      <c r="B15">
        <v>1.41</v>
      </c>
      <c r="C15">
        <v>57.05</v>
      </c>
      <c r="D15" t="s">
        <v>617</v>
      </c>
      <c r="E15">
        <v>41522137</v>
      </c>
      <c r="F15">
        <v>3000</v>
      </c>
      <c r="G15">
        <v>2894</v>
      </c>
      <c r="H15" t="s">
        <v>2947</v>
      </c>
      <c r="I15">
        <v>0.106</v>
      </c>
      <c r="J15">
        <v>923</v>
      </c>
    </row>
    <row r="16" spans="1:10" x14ac:dyDescent="0.25">
      <c r="A16" t="s">
        <v>69</v>
      </c>
      <c r="B16">
        <v>0.93</v>
      </c>
      <c r="C16">
        <v>41.06</v>
      </c>
      <c r="D16" t="s">
        <v>294</v>
      </c>
      <c r="E16">
        <v>10333901</v>
      </c>
      <c r="F16">
        <v>579</v>
      </c>
      <c r="G16">
        <v>563</v>
      </c>
      <c r="H16" t="s">
        <v>70</v>
      </c>
      <c r="I16">
        <v>0.109</v>
      </c>
      <c r="J16">
        <v>856</v>
      </c>
    </row>
    <row r="17" spans="1:10" x14ac:dyDescent="0.25">
      <c r="A17" t="s">
        <v>2948</v>
      </c>
      <c r="B17">
        <v>1.24</v>
      </c>
      <c r="C17">
        <v>41.05</v>
      </c>
      <c r="D17" t="s">
        <v>49</v>
      </c>
      <c r="E17">
        <v>4292615</v>
      </c>
      <c r="F17">
        <v>405</v>
      </c>
      <c r="G17">
        <v>177</v>
      </c>
      <c r="H17" t="s">
        <v>2949</v>
      </c>
      <c r="I17">
        <v>0.108</v>
      </c>
      <c r="J17">
        <v>744</v>
      </c>
    </row>
    <row r="18" spans="1:10" x14ac:dyDescent="0.25">
      <c r="A18" t="s">
        <v>77</v>
      </c>
      <c r="B18">
        <v>1.21</v>
      </c>
      <c r="C18">
        <v>55.04</v>
      </c>
      <c r="D18" t="s">
        <v>1613</v>
      </c>
      <c r="E18">
        <v>1983792</v>
      </c>
      <c r="F18">
        <v>783</v>
      </c>
      <c r="G18">
        <v>215</v>
      </c>
      <c r="H18" t="s">
        <v>2950</v>
      </c>
      <c r="I18">
        <v>0.121</v>
      </c>
      <c r="J18">
        <v>805</v>
      </c>
    </row>
    <row r="19" spans="1:10" x14ac:dyDescent="0.25">
      <c r="A19" t="s">
        <v>1617</v>
      </c>
      <c r="B19">
        <v>7.37</v>
      </c>
      <c r="C19">
        <v>45.05</v>
      </c>
      <c r="D19" t="s">
        <v>43</v>
      </c>
      <c r="E19">
        <v>3203982</v>
      </c>
      <c r="F19">
        <v>109</v>
      </c>
      <c r="G19">
        <v>143</v>
      </c>
      <c r="H19" t="s">
        <v>2951</v>
      </c>
      <c r="I19">
        <v>6.8000000000000005E-2</v>
      </c>
      <c r="J19">
        <v>848</v>
      </c>
    </row>
    <row r="20" spans="1:10" x14ac:dyDescent="0.25">
      <c r="A20" t="s">
        <v>2952</v>
      </c>
      <c r="B20">
        <v>1.32</v>
      </c>
      <c r="C20">
        <v>55.07</v>
      </c>
      <c r="D20" t="s">
        <v>104</v>
      </c>
      <c r="E20">
        <v>48988801</v>
      </c>
      <c r="F20">
        <v>2666</v>
      </c>
      <c r="G20">
        <v>5219</v>
      </c>
      <c r="H20" t="s">
        <v>2953</v>
      </c>
      <c r="I20">
        <v>0.126</v>
      </c>
      <c r="J20">
        <v>883</v>
      </c>
    </row>
    <row r="21" spans="1:10" x14ac:dyDescent="0.25">
      <c r="A21" t="s">
        <v>2954</v>
      </c>
      <c r="B21">
        <v>1.28</v>
      </c>
      <c r="C21">
        <v>74.040000000000006</v>
      </c>
      <c r="D21" t="s">
        <v>119</v>
      </c>
      <c r="E21">
        <v>9601884</v>
      </c>
      <c r="F21">
        <v>1114</v>
      </c>
      <c r="G21">
        <v>1764</v>
      </c>
      <c r="H21" t="s">
        <v>2955</v>
      </c>
      <c r="I21">
        <v>0.11899999999999999</v>
      </c>
      <c r="J21">
        <v>744</v>
      </c>
    </row>
    <row r="22" spans="1:10" x14ac:dyDescent="0.25">
      <c r="A22" t="s">
        <v>85</v>
      </c>
      <c r="B22">
        <v>1.1599999999999999</v>
      </c>
      <c r="C22">
        <v>60.03</v>
      </c>
      <c r="D22" t="s">
        <v>86</v>
      </c>
      <c r="E22">
        <v>110545107</v>
      </c>
      <c r="F22">
        <v>3713</v>
      </c>
      <c r="G22">
        <v>3977</v>
      </c>
      <c r="H22" t="s">
        <v>2956</v>
      </c>
      <c r="I22">
        <v>9.8000000000000004E-2</v>
      </c>
      <c r="J22">
        <v>927</v>
      </c>
    </row>
    <row r="23" spans="1:10" x14ac:dyDescent="0.25">
      <c r="A23" t="s">
        <v>82</v>
      </c>
      <c r="B23">
        <v>1.34</v>
      </c>
      <c r="C23">
        <v>42.06</v>
      </c>
      <c r="D23" t="s">
        <v>83</v>
      </c>
      <c r="E23">
        <v>32745273</v>
      </c>
      <c r="F23">
        <v>846</v>
      </c>
      <c r="G23">
        <v>562</v>
      </c>
      <c r="H23" t="s">
        <v>2957</v>
      </c>
      <c r="I23">
        <v>0.13200000000000001</v>
      </c>
      <c r="J23">
        <v>822</v>
      </c>
    </row>
    <row r="24" spans="1:10" x14ac:dyDescent="0.25">
      <c r="A24" t="s">
        <v>88</v>
      </c>
      <c r="B24">
        <v>0.62</v>
      </c>
      <c r="C24">
        <v>43.07</v>
      </c>
      <c r="D24" t="s">
        <v>24</v>
      </c>
      <c r="E24">
        <v>34643136</v>
      </c>
      <c r="F24">
        <v>1343</v>
      </c>
      <c r="G24">
        <v>1339</v>
      </c>
      <c r="H24" t="s">
        <v>2958</v>
      </c>
      <c r="I24">
        <v>0.10299999999999999</v>
      </c>
      <c r="J24">
        <v>936</v>
      </c>
    </row>
    <row r="25" spans="1:10" x14ac:dyDescent="0.25">
      <c r="A25" t="s">
        <v>91</v>
      </c>
      <c r="B25">
        <v>1.17</v>
      </c>
      <c r="C25">
        <v>84.06</v>
      </c>
      <c r="D25" t="s">
        <v>275</v>
      </c>
      <c r="E25">
        <v>4900673</v>
      </c>
      <c r="F25">
        <v>742</v>
      </c>
      <c r="G25">
        <v>1243</v>
      </c>
      <c r="H25" t="s">
        <v>2959</v>
      </c>
      <c r="I25">
        <v>0.113</v>
      </c>
      <c r="J25">
        <v>835</v>
      </c>
    </row>
    <row r="26" spans="1:10" x14ac:dyDescent="0.25">
      <c r="A26" t="s">
        <v>93</v>
      </c>
      <c r="B26">
        <v>1.27</v>
      </c>
      <c r="C26">
        <v>55.04</v>
      </c>
      <c r="D26" t="s">
        <v>1613</v>
      </c>
      <c r="E26">
        <v>208442659</v>
      </c>
      <c r="F26">
        <v>24162</v>
      </c>
      <c r="G26">
        <v>9516</v>
      </c>
      <c r="H26" t="s">
        <v>2960</v>
      </c>
      <c r="I26">
        <v>0.155</v>
      </c>
      <c r="J26">
        <v>920</v>
      </c>
    </row>
    <row r="27" spans="1:10" x14ac:dyDescent="0.25">
      <c r="A27" t="s">
        <v>26</v>
      </c>
      <c r="B27">
        <v>0.99</v>
      </c>
      <c r="C27">
        <v>43.03</v>
      </c>
      <c r="D27" t="s">
        <v>18</v>
      </c>
      <c r="E27">
        <v>49276227</v>
      </c>
      <c r="F27">
        <v>1343</v>
      </c>
      <c r="G27">
        <v>1075</v>
      </c>
      <c r="H27" t="s">
        <v>2961</v>
      </c>
      <c r="I27">
        <v>0.121</v>
      </c>
      <c r="J27">
        <v>864</v>
      </c>
    </row>
    <row r="28" spans="1:10" x14ac:dyDescent="0.25">
      <c r="A28" t="s">
        <v>95</v>
      </c>
      <c r="B28">
        <v>1.32</v>
      </c>
      <c r="C28">
        <v>84.02</v>
      </c>
      <c r="D28" t="s">
        <v>1624</v>
      </c>
      <c r="E28">
        <v>78963583</v>
      </c>
      <c r="F28">
        <v>2574</v>
      </c>
      <c r="G28">
        <v>6421</v>
      </c>
      <c r="H28" t="s">
        <v>2962</v>
      </c>
      <c r="I28">
        <v>0.13100000000000001</v>
      </c>
      <c r="J28">
        <v>758</v>
      </c>
    </row>
    <row r="29" spans="1:10" x14ac:dyDescent="0.25">
      <c r="A29" t="s">
        <v>2963</v>
      </c>
      <c r="B29">
        <v>1.93</v>
      </c>
      <c r="C29">
        <v>59.01</v>
      </c>
      <c r="D29" t="s">
        <v>2964</v>
      </c>
      <c r="E29">
        <v>1127367</v>
      </c>
      <c r="F29">
        <v>221</v>
      </c>
      <c r="G29">
        <v>350</v>
      </c>
      <c r="H29" t="s">
        <v>2965</v>
      </c>
      <c r="I29">
        <v>0.11</v>
      </c>
      <c r="J29">
        <v>722</v>
      </c>
    </row>
    <row r="30" spans="1:10" x14ac:dyDescent="0.25">
      <c r="A30" t="s">
        <v>103</v>
      </c>
      <c r="B30">
        <v>1.68</v>
      </c>
      <c r="C30">
        <v>55.07</v>
      </c>
      <c r="D30" t="s">
        <v>104</v>
      </c>
      <c r="E30">
        <v>9984322</v>
      </c>
      <c r="F30">
        <v>691</v>
      </c>
      <c r="G30">
        <v>807</v>
      </c>
      <c r="H30" t="s">
        <v>105</v>
      </c>
      <c r="I30">
        <v>0.122</v>
      </c>
      <c r="J30">
        <v>829</v>
      </c>
    </row>
    <row r="31" spans="1:10" x14ac:dyDescent="0.25">
      <c r="A31" t="s">
        <v>1662</v>
      </c>
      <c r="B31">
        <v>1.7</v>
      </c>
      <c r="C31">
        <v>83.05</v>
      </c>
      <c r="D31" t="s">
        <v>131</v>
      </c>
      <c r="E31">
        <v>1402834</v>
      </c>
      <c r="F31">
        <v>533</v>
      </c>
      <c r="G31">
        <v>437</v>
      </c>
      <c r="H31" t="s">
        <v>2966</v>
      </c>
      <c r="I31">
        <v>0.126</v>
      </c>
      <c r="J31">
        <v>842</v>
      </c>
    </row>
    <row r="32" spans="1:10" x14ac:dyDescent="0.25">
      <c r="A32" t="s">
        <v>108</v>
      </c>
      <c r="B32">
        <v>2.8</v>
      </c>
      <c r="C32">
        <v>93.06</v>
      </c>
      <c r="D32" t="s">
        <v>141</v>
      </c>
      <c r="E32">
        <v>117085377</v>
      </c>
      <c r="F32">
        <v>2568</v>
      </c>
      <c r="G32">
        <v>4737</v>
      </c>
      <c r="H32" t="s">
        <v>1635</v>
      </c>
      <c r="I32">
        <v>0.157</v>
      </c>
      <c r="J32">
        <v>933</v>
      </c>
    </row>
    <row r="33" spans="1:10" x14ac:dyDescent="0.25">
      <c r="A33" t="s">
        <v>115</v>
      </c>
      <c r="B33">
        <v>1.7</v>
      </c>
      <c r="C33">
        <v>94.05</v>
      </c>
      <c r="D33" t="s">
        <v>1637</v>
      </c>
      <c r="E33">
        <v>41519820</v>
      </c>
      <c r="F33">
        <v>5841</v>
      </c>
      <c r="G33">
        <v>3926</v>
      </c>
      <c r="H33" t="s">
        <v>117</v>
      </c>
      <c r="I33">
        <v>0.14199999999999999</v>
      </c>
      <c r="J33">
        <v>950</v>
      </c>
    </row>
    <row r="34" spans="1:10" x14ac:dyDescent="0.25">
      <c r="A34" t="s">
        <v>118</v>
      </c>
      <c r="B34">
        <v>1.3</v>
      </c>
      <c r="C34">
        <v>74.040000000000006</v>
      </c>
      <c r="D34" t="s">
        <v>119</v>
      </c>
      <c r="E34">
        <v>18257303</v>
      </c>
      <c r="F34">
        <v>2215</v>
      </c>
      <c r="G34">
        <v>2346</v>
      </c>
      <c r="H34" t="s">
        <v>2967</v>
      </c>
      <c r="I34">
        <v>0.109</v>
      </c>
      <c r="J34">
        <v>834</v>
      </c>
    </row>
    <row r="35" spans="1:10" x14ac:dyDescent="0.25">
      <c r="A35" t="s">
        <v>2968</v>
      </c>
      <c r="B35">
        <v>0.73</v>
      </c>
      <c r="C35">
        <v>43.04</v>
      </c>
      <c r="D35" t="s">
        <v>32</v>
      </c>
      <c r="E35">
        <v>11162901</v>
      </c>
      <c r="F35">
        <v>150</v>
      </c>
      <c r="G35">
        <v>409</v>
      </c>
      <c r="H35" t="s">
        <v>2969</v>
      </c>
      <c r="I35">
        <v>0.187</v>
      </c>
      <c r="J35">
        <v>758</v>
      </c>
    </row>
    <row r="36" spans="1:10" x14ac:dyDescent="0.25">
      <c r="A36" t="s">
        <v>2970</v>
      </c>
      <c r="B36">
        <v>1.77</v>
      </c>
      <c r="C36">
        <v>71.06</v>
      </c>
      <c r="D36" t="s">
        <v>1640</v>
      </c>
      <c r="E36">
        <v>21235485</v>
      </c>
      <c r="F36">
        <v>2261</v>
      </c>
      <c r="G36">
        <v>3139</v>
      </c>
      <c r="H36" t="s">
        <v>2971</v>
      </c>
      <c r="I36">
        <v>0.14399999999999999</v>
      </c>
      <c r="J36">
        <v>850</v>
      </c>
    </row>
    <row r="37" spans="1:10" x14ac:dyDescent="0.25">
      <c r="A37" t="s">
        <v>124</v>
      </c>
      <c r="B37">
        <v>1.33</v>
      </c>
      <c r="C37">
        <v>59.06</v>
      </c>
      <c r="D37" t="s">
        <v>29</v>
      </c>
      <c r="E37">
        <v>4064684</v>
      </c>
      <c r="F37">
        <v>893</v>
      </c>
      <c r="G37">
        <v>1250</v>
      </c>
      <c r="H37" t="s">
        <v>2738</v>
      </c>
      <c r="I37">
        <v>0.14299999999999999</v>
      </c>
      <c r="J37">
        <v>724</v>
      </c>
    </row>
    <row r="38" spans="1:10" x14ac:dyDescent="0.25">
      <c r="A38" t="s">
        <v>1643</v>
      </c>
      <c r="B38">
        <v>1.62</v>
      </c>
      <c r="C38">
        <v>82.04</v>
      </c>
      <c r="D38" t="s">
        <v>335</v>
      </c>
      <c r="E38">
        <v>344806483</v>
      </c>
      <c r="F38">
        <v>17613</v>
      </c>
      <c r="G38">
        <v>16646</v>
      </c>
      <c r="H38" t="s">
        <v>2972</v>
      </c>
      <c r="I38">
        <v>0.191</v>
      </c>
      <c r="J38">
        <v>841</v>
      </c>
    </row>
    <row r="39" spans="1:10" x14ac:dyDescent="0.25">
      <c r="A39" t="s">
        <v>2973</v>
      </c>
      <c r="B39">
        <v>1.27</v>
      </c>
      <c r="C39">
        <v>57.07</v>
      </c>
      <c r="D39" t="s">
        <v>2517</v>
      </c>
      <c r="E39">
        <v>2164544</v>
      </c>
      <c r="F39">
        <v>547</v>
      </c>
      <c r="G39">
        <v>490</v>
      </c>
      <c r="H39" t="s">
        <v>2974</v>
      </c>
      <c r="I39">
        <v>0.13300000000000001</v>
      </c>
      <c r="J39">
        <v>730</v>
      </c>
    </row>
    <row r="40" spans="1:10" x14ac:dyDescent="0.25">
      <c r="A40" t="s">
        <v>2975</v>
      </c>
      <c r="B40">
        <v>0.75</v>
      </c>
      <c r="C40">
        <v>43.07</v>
      </c>
      <c r="D40" t="s">
        <v>24</v>
      </c>
      <c r="E40">
        <v>6133973</v>
      </c>
      <c r="F40">
        <v>150</v>
      </c>
      <c r="G40">
        <v>314</v>
      </c>
      <c r="H40" t="s">
        <v>2976</v>
      </c>
      <c r="I40">
        <v>0.14799999999999999</v>
      </c>
      <c r="J40">
        <v>836</v>
      </c>
    </row>
    <row r="41" spans="1:10" x14ac:dyDescent="0.25">
      <c r="A41" t="s">
        <v>199</v>
      </c>
      <c r="B41">
        <v>2.67</v>
      </c>
      <c r="C41">
        <v>55.07</v>
      </c>
      <c r="D41" t="s">
        <v>104</v>
      </c>
      <c r="E41">
        <v>15939973</v>
      </c>
      <c r="F41">
        <v>747</v>
      </c>
      <c r="G41">
        <v>2608</v>
      </c>
      <c r="H41" t="s">
        <v>2977</v>
      </c>
      <c r="I41">
        <v>0.20699999999999999</v>
      </c>
      <c r="J41">
        <v>781</v>
      </c>
    </row>
    <row r="42" spans="1:10" x14ac:dyDescent="0.25">
      <c r="A42" t="s">
        <v>140</v>
      </c>
      <c r="B42">
        <v>1.08</v>
      </c>
      <c r="C42">
        <v>93.07</v>
      </c>
      <c r="D42" t="s">
        <v>563</v>
      </c>
      <c r="E42">
        <v>4911251</v>
      </c>
      <c r="F42">
        <v>775</v>
      </c>
      <c r="G42">
        <v>1070</v>
      </c>
      <c r="H42" t="s">
        <v>1650</v>
      </c>
      <c r="I42">
        <v>0.109</v>
      </c>
      <c r="J42">
        <v>839</v>
      </c>
    </row>
    <row r="43" spans="1:10" x14ac:dyDescent="0.25">
      <c r="A43" t="s">
        <v>145</v>
      </c>
      <c r="B43">
        <v>4.9800000000000004</v>
      </c>
      <c r="C43">
        <v>55.07</v>
      </c>
      <c r="D43" t="s">
        <v>104</v>
      </c>
      <c r="E43">
        <v>6486137</v>
      </c>
      <c r="F43">
        <v>996</v>
      </c>
      <c r="G43">
        <v>994</v>
      </c>
      <c r="H43" t="s">
        <v>2978</v>
      </c>
      <c r="I43">
        <v>0.109</v>
      </c>
      <c r="J43">
        <v>791</v>
      </c>
    </row>
    <row r="44" spans="1:10" x14ac:dyDescent="0.25">
      <c r="A44" t="s">
        <v>143</v>
      </c>
      <c r="B44">
        <v>1.24</v>
      </c>
      <c r="C44">
        <v>69.05</v>
      </c>
      <c r="D44" t="s">
        <v>2757</v>
      </c>
      <c r="E44">
        <v>19677783</v>
      </c>
      <c r="F44">
        <v>1872</v>
      </c>
      <c r="G44">
        <v>2211</v>
      </c>
      <c r="H44" t="s">
        <v>2979</v>
      </c>
      <c r="I44">
        <v>0.154</v>
      </c>
      <c r="J44">
        <v>871</v>
      </c>
    </row>
    <row r="45" spans="1:10" x14ac:dyDescent="0.25">
      <c r="A45" t="s">
        <v>147</v>
      </c>
      <c r="B45">
        <v>1.42</v>
      </c>
      <c r="C45">
        <v>74.040000000000006</v>
      </c>
      <c r="D45" t="s">
        <v>119</v>
      </c>
      <c r="E45">
        <v>3764553</v>
      </c>
      <c r="F45">
        <v>1087</v>
      </c>
      <c r="G45">
        <v>614</v>
      </c>
      <c r="H45" t="s">
        <v>2980</v>
      </c>
      <c r="I45">
        <v>0.121</v>
      </c>
      <c r="J45">
        <v>832</v>
      </c>
    </row>
    <row r="46" spans="1:10" x14ac:dyDescent="0.25">
      <c r="A46" t="s">
        <v>149</v>
      </c>
      <c r="B46">
        <v>1.26</v>
      </c>
      <c r="C46">
        <v>43.04</v>
      </c>
      <c r="D46" t="s">
        <v>32</v>
      </c>
      <c r="E46">
        <v>20492260</v>
      </c>
      <c r="F46">
        <v>1389</v>
      </c>
      <c r="G46">
        <v>781</v>
      </c>
      <c r="H46" t="s">
        <v>2981</v>
      </c>
      <c r="I46">
        <v>0.14199999999999999</v>
      </c>
      <c r="J46">
        <v>969</v>
      </c>
    </row>
    <row r="47" spans="1:10" x14ac:dyDescent="0.25">
      <c r="A47" t="s">
        <v>153</v>
      </c>
      <c r="B47">
        <v>1.24</v>
      </c>
      <c r="C47">
        <v>98.03</v>
      </c>
      <c r="D47" t="s">
        <v>154</v>
      </c>
      <c r="E47">
        <v>80484300</v>
      </c>
      <c r="F47">
        <v>2942</v>
      </c>
      <c r="G47">
        <v>6523</v>
      </c>
      <c r="H47" t="s">
        <v>2982</v>
      </c>
      <c r="I47">
        <v>0.13100000000000001</v>
      </c>
      <c r="J47">
        <v>882</v>
      </c>
    </row>
    <row r="48" spans="1:10" x14ac:dyDescent="0.25">
      <c r="A48" t="s">
        <v>2983</v>
      </c>
      <c r="B48">
        <v>1.28</v>
      </c>
      <c r="C48">
        <v>93.07</v>
      </c>
      <c r="D48" t="s">
        <v>563</v>
      </c>
      <c r="E48">
        <v>974946</v>
      </c>
      <c r="F48">
        <v>298</v>
      </c>
      <c r="G48">
        <v>377</v>
      </c>
      <c r="H48" t="s">
        <v>2984</v>
      </c>
      <c r="I48">
        <v>0.127</v>
      </c>
      <c r="J48">
        <v>772</v>
      </c>
    </row>
    <row r="49" spans="1:10" x14ac:dyDescent="0.25">
      <c r="A49" t="s">
        <v>158</v>
      </c>
      <c r="B49">
        <v>0.65</v>
      </c>
      <c r="C49">
        <v>43.04</v>
      </c>
      <c r="D49" t="s">
        <v>32</v>
      </c>
      <c r="E49">
        <v>8417558</v>
      </c>
      <c r="F49">
        <v>234</v>
      </c>
      <c r="G49">
        <v>333</v>
      </c>
      <c r="H49" t="s">
        <v>159</v>
      </c>
      <c r="I49">
        <v>0.14699999999999999</v>
      </c>
      <c r="J49">
        <v>765</v>
      </c>
    </row>
    <row r="50" spans="1:10" x14ac:dyDescent="0.25">
      <c r="A50" t="s">
        <v>164</v>
      </c>
      <c r="B50">
        <v>3.17</v>
      </c>
      <c r="C50">
        <v>93.06</v>
      </c>
      <c r="D50" t="s">
        <v>141</v>
      </c>
      <c r="E50">
        <v>63750315</v>
      </c>
      <c r="F50">
        <v>1704</v>
      </c>
      <c r="G50">
        <v>2470</v>
      </c>
      <c r="H50" t="s">
        <v>1661</v>
      </c>
      <c r="I50">
        <v>0.16500000000000001</v>
      </c>
      <c r="J50">
        <v>886</v>
      </c>
    </row>
    <row r="51" spans="1:10" x14ac:dyDescent="0.25">
      <c r="A51" t="s">
        <v>2985</v>
      </c>
      <c r="B51">
        <v>1.1299999999999999</v>
      </c>
      <c r="C51">
        <v>83.05</v>
      </c>
      <c r="D51" t="s">
        <v>131</v>
      </c>
      <c r="E51">
        <v>8632180</v>
      </c>
      <c r="F51">
        <v>1084</v>
      </c>
      <c r="G51">
        <v>1510</v>
      </c>
      <c r="H51" t="s">
        <v>2986</v>
      </c>
      <c r="I51">
        <v>0.11899999999999999</v>
      </c>
      <c r="J51">
        <v>834</v>
      </c>
    </row>
    <row r="52" spans="1:10" x14ac:dyDescent="0.25">
      <c r="A52" t="s">
        <v>1677</v>
      </c>
      <c r="B52">
        <v>1.18</v>
      </c>
      <c r="C52">
        <v>98.04</v>
      </c>
      <c r="D52" t="s">
        <v>700</v>
      </c>
      <c r="E52">
        <v>1123522</v>
      </c>
      <c r="F52">
        <v>300</v>
      </c>
      <c r="G52">
        <v>206</v>
      </c>
      <c r="H52" t="s">
        <v>2987</v>
      </c>
      <c r="I52">
        <v>0.115</v>
      </c>
      <c r="J52">
        <v>790</v>
      </c>
    </row>
    <row r="53" spans="1:10" x14ac:dyDescent="0.25">
      <c r="A53" t="s">
        <v>2749</v>
      </c>
      <c r="B53">
        <v>1.29</v>
      </c>
      <c r="C53">
        <v>81.040000000000006</v>
      </c>
      <c r="D53" t="s">
        <v>1665</v>
      </c>
      <c r="E53">
        <v>29313891</v>
      </c>
      <c r="F53">
        <v>2366</v>
      </c>
      <c r="G53">
        <v>2720</v>
      </c>
      <c r="H53" t="s">
        <v>2988</v>
      </c>
      <c r="I53">
        <v>0.16300000000000001</v>
      </c>
      <c r="J53">
        <v>806</v>
      </c>
    </row>
    <row r="54" spans="1:10" x14ac:dyDescent="0.25">
      <c r="A54" t="s">
        <v>2256</v>
      </c>
      <c r="B54">
        <v>1.1399999999999999</v>
      </c>
      <c r="C54">
        <v>43.03</v>
      </c>
      <c r="D54" t="s">
        <v>18</v>
      </c>
      <c r="E54">
        <v>149114460</v>
      </c>
      <c r="F54">
        <v>4220</v>
      </c>
      <c r="G54">
        <v>4416</v>
      </c>
      <c r="H54" t="s">
        <v>2989</v>
      </c>
      <c r="I54">
        <v>0.16400000000000001</v>
      </c>
      <c r="J54">
        <v>972</v>
      </c>
    </row>
    <row r="55" spans="1:10" x14ac:dyDescent="0.25">
      <c r="A55" t="s">
        <v>171</v>
      </c>
      <c r="B55">
        <v>0.26</v>
      </c>
      <c r="C55">
        <v>43.03</v>
      </c>
      <c r="D55" t="s">
        <v>18</v>
      </c>
      <c r="E55">
        <v>6196532</v>
      </c>
      <c r="F55">
        <v>206</v>
      </c>
      <c r="G55">
        <v>322</v>
      </c>
      <c r="H55" t="s">
        <v>2990</v>
      </c>
      <c r="I55">
        <v>0.13800000000000001</v>
      </c>
      <c r="J55">
        <v>713</v>
      </c>
    </row>
    <row r="56" spans="1:10" x14ac:dyDescent="0.25">
      <c r="A56" t="s">
        <v>1669</v>
      </c>
      <c r="B56">
        <v>1.24</v>
      </c>
      <c r="C56">
        <v>81.040000000000006</v>
      </c>
      <c r="D56" t="s">
        <v>1665</v>
      </c>
      <c r="E56">
        <v>19263802</v>
      </c>
      <c r="F56">
        <v>989</v>
      </c>
      <c r="G56">
        <v>2166</v>
      </c>
      <c r="H56" t="s">
        <v>2750</v>
      </c>
      <c r="I56">
        <v>0.156</v>
      </c>
      <c r="J56">
        <v>824</v>
      </c>
    </row>
    <row r="57" spans="1:10" x14ac:dyDescent="0.25">
      <c r="A57" t="s">
        <v>176</v>
      </c>
      <c r="B57">
        <v>1.1399999999999999</v>
      </c>
      <c r="C57">
        <v>96.02</v>
      </c>
      <c r="D57" t="s">
        <v>1671</v>
      </c>
      <c r="E57">
        <v>8852325</v>
      </c>
      <c r="F57">
        <v>1640</v>
      </c>
      <c r="G57">
        <v>1136</v>
      </c>
      <c r="H57" t="s">
        <v>2991</v>
      </c>
      <c r="I57">
        <v>0.16700000000000001</v>
      </c>
      <c r="J57">
        <v>934</v>
      </c>
    </row>
    <row r="58" spans="1:10" x14ac:dyDescent="0.25">
      <c r="A58" t="s">
        <v>182</v>
      </c>
      <c r="B58">
        <v>1.23</v>
      </c>
      <c r="C58">
        <v>60.04</v>
      </c>
      <c r="D58" t="s">
        <v>2238</v>
      </c>
      <c r="E58">
        <v>9567808</v>
      </c>
      <c r="F58">
        <v>1539</v>
      </c>
      <c r="G58">
        <v>1201</v>
      </c>
      <c r="H58" t="s">
        <v>2992</v>
      </c>
      <c r="I58">
        <v>0.105</v>
      </c>
      <c r="J58">
        <v>908</v>
      </c>
    </row>
    <row r="59" spans="1:10" x14ac:dyDescent="0.25">
      <c r="A59" t="s">
        <v>179</v>
      </c>
      <c r="B59">
        <v>2.3199999999999998</v>
      </c>
      <c r="C59">
        <v>42.05</v>
      </c>
      <c r="D59" t="s">
        <v>180</v>
      </c>
      <c r="E59">
        <v>12299964</v>
      </c>
      <c r="F59">
        <v>1187</v>
      </c>
      <c r="G59">
        <v>461</v>
      </c>
      <c r="H59" t="s">
        <v>1673</v>
      </c>
      <c r="I59">
        <v>0.16800000000000001</v>
      </c>
      <c r="J59">
        <v>873</v>
      </c>
    </row>
    <row r="60" spans="1:10" x14ac:dyDescent="0.25">
      <c r="A60" t="s">
        <v>184</v>
      </c>
      <c r="B60">
        <v>1.25</v>
      </c>
      <c r="C60">
        <v>74.040000000000006</v>
      </c>
      <c r="D60" t="s">
        <v>119</v>
      </c>
      <c r="E60">
        <v>4972211</v>
      </c>
      <c r="F60">
        <v>1080</v>
      </c>
      <c r="G60">
        <v>826</v>
      </c>
      <c r="H60" t="s">
        <v>2993</v>
      </c>
      <c r="I60">
        <v>0.13800000000000001</v>
      </c>
      <c r="J60">
        <v>887</v>
      </c>
    </row>
    <row r="61" spans="1:10" x14ac:dyDescent="0.25">
      <c r="A61" t="s">
        <v>189</v>
      </c>
      <c r="B61">
        <v>2.21</v>
      </c>
      <c r="C61">
        <v>107.07</v>
      </c>
      <c r="D61" t="s">
        <v>190</v>
      </c>
      <c r="E61">
        <v>37983054</v>
      </c>
      <c r="F61">
        <v>1644</v>
      </c>
      <c r="G61">
        <v>3313</v>
      </c>
      <c r="H61" t="s">
        <v>191</v>
      </c>
      <c r="I61">
        <v>0.16500000000000001</v>
      </c>
      <c r="J61">
        <v>889</v>
      </c>
    </row>
    <row r="62" spans="1:10" x14ac:dyDescent="0.25">
      <c r="A62" t="s">
        <v>194</v>
      </c>
      <c r="B62">
        <v>1.1100000000000001</v>
      </c>
      <c r="C62">
        <v>67.069999999999993</v>
      </c>
      <c r="D62" t="s">
        <v>1675</v>
      </c>
      <c r="E62">
        <v>2812557</v>
      </c>
      <c r="F62">
        <v>491</v>
      </c>
      <c r="G62">
        <v>570</v>
      </c>
      <c r="H62" t="s">
        <v>2994</v>
      </c>
      <c r="I62">
        <v>0.158</v>
      </c>
      <c r="J62">
        <v>793</v>
      </c>
    </row>
    <row r="63" spans="1:10" x14ac:dyDescent="0.25">
      <c r="A63" t="s">
        <v>2995</v>
      </c>
      <c r="B63">
        <v>1.36</v>
      </c>
      <c r="C63">
        <v>74.040000000000006</v>
      </c>
      <c r="D63" t="s">
        <v>119</v>
      </c>
      <c r="E63">
        <v>3522372</v>
      </c>
      <c r="F63">
        <v>795</v>
      </c>
      <c r="G63">
        <v>849</v>
      </c>
      <c r="H63" t="s">
        <v>2996</v>
      </c>
      <c r="I63">
        <v>0.13100000000000001</v>
      </c>
      <c r="J63">
        <v>829</v>
      </c>
    </row>
    <row r="64" spans="1:10" x14ac:dyDescent="0.25">
      <c r="A64" t="s">
        <v>197</v>
      </c>
      <c r="B64">
        <v>0.85</v>
      </c>
      <c r="C64">
        <v>43.04</v>
      </c>
      <c r="D64" t="s">
        <v>32</v>
      </c>
      <c r="E64">
        <v>13839009</v>
      </c>
      <c r="F64">
        <v>1007</v>
      </c>
      <c r="G64">
        <v>521</v>
      </c>
      <c r="H64" t="s">
        <v>2997</v>
      </c>
      <c r="I64">
        <v>0.14000000000000001</v>
      </c>
      <c r="J64">
        <v>920</v>
      </c>
    </row>
    <row r="65" spans="1:10" x14ac:dyDescent="0.25">
      <c r="A65" t="s">
        <v>2998</v>
      </c>
      <c r="B65">
        <v>3.41</v>
      </c>
      <c r="C65">
        <v>55.06</v>
      </c>
      <c r="D65" t="s">
        <v>57</v>
      </c>
      <c r="E65">
        <v>2400227</v>
      </c>
      <c r="F65">
        <v>421</v>
      </c>
      <c r="G65">
        <v>326</v>
      </c>
      <c r="H65" t="s">
        <v>2999</v>
      </c>
      <c r="I65">
        <v>0.21299999999999999</v>
      </c>
      <c r="J65">
        <v>798</v>
      </c>
    </row>
    <row r="66" spans="1:10" x14ac:dyDescent="0.25">
      <c r="A66" t="s">
        <v>417</v>
      </c>
      <c r="B66">
        <v>1.18</v>
      </c>
      <c r="C66">
        <v>69.05</v>
      </c>
      <c r="D66" t="s">
        <v>2757</v>
      </c>
      <c r="E66">
        <v>1839560</v>
      </c>
      <c r="F66">
        <v>287</v>
      </c>
      <c r="G66">
        <v>386</v>
      </c>
      <c r="H66" t="s">
        <v>3000</v>
      </c>
      <c r="I66">
        <v>0.14399999999999999</v>
      </c>
      <c r="J66">
        <v>730</v>
      </c>
    </row>
    <row r="67" spans="1:10" x14ac:dyDescent="0.25">
      <c r="A67" t="s">
        <v>209</v>
      </c>
      <c r="B67">
        <v>1.25</v>
      </c>
      <c r="C67">
        <v>95.01</v>
      </c>
      <c r="D67" t="s">
        <v>187</v>
      </c>
      <c r="E67">
        <v>10779125</v>
      </c>
      <c r="F67">
        <v>1510</v>
      </c>
      <c r="G67">
        <v>2353</v>
      </c>
      <c r="H67" t="s">
        <v>3001</v>
      </c>
      <c r="I67">
        <v>0.14699999999999999</v>
      </c>
      <c r="J67">
        <v>890</v>
      </c>
    </row>
    <row r="68" spans="1:10" x14ac:dyDescent="0.25">
      <c r="A68" t="s">
        <v>211</v>
      </c>
      <c r="B68">
        <v>2.77</v>
      </c>
      <c r="C68">
        <v>106.07</v>
      </c>
      <c r="D68" t="s">
        <v>1205</v>
      </c>
      <c r="E68">
        <v>10630451</v>
      </c>
      <c r="F68">
        <v>1438</v>
      </c>
      <c r="G68">
        <v>993</v>
      </c>
      <c r="H68" t="s">
        <v>3002</v>
      </c>
      <c r="I68">
        <v>0.16500000000000001</v>
      </c>
      <c r="J68">
        <v>791</v>
      </c>
    </row>
    <row r="69" spans="1:10" x14ac:dyDescent="0.25">
      <c r="A69" t="s">
        <v>3003</v>
      </c>
      <c r="B69">
        <v>5.0599999999999996</v>
      </c>
      <c r="C69">
        <v>43.04</v>
      </c>
      <c r="D69" t="s">
        <v>32</v>
      </c>
      <c r="E69">
        <v>5787080</v>
      </c>
      <c r="F69">
        <v>234</v>
      </c>
      <c r="G69">
        <v>368</v>
      </c>
      <c r="H69" t="s">
        <v>3004</v>
      </c>
      <c r="I69">
        <v>0.157</v>
      </c>
      <c r="J69">
        <v>709</v>
      </c>
    </row>
    <row r="70" spans="1:10" x14ac:dyDescent="0.25">
      <c r="A70" t="s">
        <v>218</v>
      </c>
      <c r="B70">
        <v>0.79</v>
      </c>
      <c r="C70">
        <v>42.03</v>
      </c>
      <c r="D70" t="s">
        <v>219</v>
      </c>
      <c r="E70">
        <v>12470355</v>
      </c>
      <c r="F70">
        <v>580</v>
      </c>
      <c r="G70">
        <v>241</v>
      </c>
      <c r="H70" t="s">
        <v>3005</v>
      </c>
      <c r="I70">
        <v>0.14199999999999999</v>
      </c>
      <c r="J70">
        <v>808</v>
      </c>
    </row>
    <row r="71" spans="1:10" x14ac:dyDescent="0.25">
      <c r="A71" t="s">
        <v>3006</v>
      </c>
      <c r="B71">
        <v>7.79</v>
      </c>
      <c r="C71">
        <v>74.040000000000006</v>
      </c>
      <c r="D71" t="s">
        <v>119</v>
      </c>
      <c r="E71">
        <v>1233873</v>
      </c>
      <c r="F71">
        <v>181</v>
      </c>
      <c r="G71">
        <v>157</v>
      </c>
      <c r="H71" t="s">
        <v>3007</v>
      </c>
      <c r="I71">
        <v>0.115</v>
      </c>
      <c r="J71">
        <v>794</v>
      </c>
    </row>
    <row r="72" spans="1:10" x14ac:dyDescent="0.25">
      <c r="A72" t="s">
        <v>226</v>
      </c>
      <c r="B72">
        <v>1.31</v>
      </c>
      <c r="C72">
        <v>42.06</v>
      </c>
      <c r="D72" t="s">
        <v>83</v>
      </c>
      <c r="E72">
        <v>222588711</v>
      </c>
      <c r="F72">
        <v>7170</v>
      </c>
      <c r="G72">
        <v>3448</v>
      </c>
      <c r="H72" t="s">
        <v>3008</v>
      </c>
      <c r="I72">
        <v>0.21</v>
      </c>
      <c r="J72">
        <v>936</v>
      </c>
    </row>
    <row r="73" spans="1:10" x14ac:dyDescent="0.25">
      <c r="A73" t="s">
        <v>228</v>
      </c>
      <c r="B73">
        <v>1.74</v>
      </c>
      <c r="C73">
        <v>107.06</v>
      </c>
      <c r="D73" t="s">
        <v>1699</v>
      </c>
      <c r="E73">
        <v>7156516</v>
      </c>
      <c r="F73">
        <v>787</v>
      </c>
      <c r="G73">
        <v>1297</v>
      </c>
      <c r="H73" t="s">
        <v>3009</v>
      </c>
      <c r="I73">
        <v>0.16</v>
      </c>
      <c r="J73">
        <v>895</v>
      </c>
    </row>
    <row r="74" spans="1:10" x14ac:dyDescent="0.25">
      <c r="A74" t="s">
        <v>3010</v>
      </c>
      <c r="B74">
        <v>1.98</v>
      </c>
      <c r="C74">
        <v>43.06</v>
      </c>
      <c r="D74" t="s">
        <v>89</v>
      </c>
      <c r="E74">
        <v>9193256</v>
      </c>
      <c r="F74">
        <v>487</v>
      </c>
      <c r="G74">
        <v>412</v>
      </c>
      <c r="H74" t="s">
        <v>3011</v>
      </c>
      <c r="I74">
        <v>0.215</v>
      </c>
      <c r="J74">
        <v>800</v>
      </c>
    </row>
    <row r="75" spans="1:10" x14ac:dyDescent="0.25">
      <c r="A75" t="s">
        <v>231</v>
      </c>
      <c r="B75">
        <v>1.18</v>
      </c>
      <c r="C75">
        <v>108.06</v>
      </c>
      <c r="D75" t="s">
        <v>2266</v>
      </c>
      <c r="E75">
        <v>17128031</v>
      </c>
      <c r="F75">
        <v>5121</v>
      </c>
      <c r="G75">
        <v>3279</v>
      </c>
      <c r="H75" t="s">
        <v>3012</v>
      </c>
      <c r="I75">
        <v>0.14000000000000001</v>
      </c>
      <c r="J75">
        <v>866</v>
      </c>
    </row>
    <row r="76" spans="1:10" x14ac:dyDescent="0.25">
      <c r="A76" t="s">
        <v>239</v>
      </c>
      <c r="B76">
        <v>0.62</v>
      </c>
      <c r="C76">
        <v>54.03</v>
      </c>
      <c r="D76" t="s">
        <v>240</v>
      </c>
      <c r="E76">
        <v>4782941</v>
      </c>
      <c r="F76">
        <v>492</v>
      </c>
      <c r="G76">
        <v>682</v>
      </c>
      <c r="H76" t="s">
        <v>3013</v>
      </c>
      <c r="I76">
        <v>0.156</v>
      </c>
      <c r="J76">
        <v>916</v>
      </c>
    </row>
    <row r="77" spans="1:10" x14ac:dyDescent="0.25">
      <c r="A77" t="s">
        <v>3014</v>
      </c>
      <c r="B77">
        <v>0.55000000000000004</v>
      </c>
      <c r="C77">
        <v>41.06</v>
      </c>
      <c r="D77" t="s">
        <v>294</v>
      </c>
      <c r="E77">
        <v>1778029</v>
      </c>
      <c r="F77">
        <v>220</v>
      </c>
      <c r="G77">
        <v>134</v>
      </c>
      <c r="H77" t="s">
        <v>3015</v>
      </c>
      <c r="I77">
        <v>0.127</v>
      </c>
      <c r="J77">
        <v>784</v>
      </c>
    </row>
    <row r="78" spans="1:10" x14ac:dyDescent="0.25">
      <c r="A78" t="s">
        <v>3016</v>
      </c>
      <c r="B78">
        <v>1.29</v>
      </c>
      <c r="C78">
        <v>95.01</v>
      </c>
      <c r="D78" t="s">
        <v>187</v>
      </c>
      <c r="E78">
        <v>4628298</v>
      </c>
      <c r="F78">
        <v>1303</v>
      </c>
      <c r="G78">
        <v>1301</v>
      </c>
      <c r="H78" t="s">
        <v>3017</v>
      </c>
      <c r="I78">
        <v>0.13500000000000001</v>
      </c>
      <c r="J78">
        <v>859</v>
      </c>
    </row>
    <row r="79" spans="1:10" x14ac:dyDescent="0.25">
      <c r="A79" t="s">
        <v>242</v>
      </c>
      <c r="B79">
        <v>1.25</v>
      </c>
      <c r="C79">
        <v>79.06</v>
      </c>
      <c r="D79" t="s">
        <v>243</v>
      </c>
      <c r="E79">
        <v>6507472</v>
      </c>
      <c r="F79">
        <v>1214</v>
      </c>
      <c r="G79">
        <v>584</v>
      </c>
      <c r="H79" t="s">
        <v>3018</v>
      </c>
      <c r="I79">
        <v>0.17</v>
      </c>
      <c r="J79">
        <v>781</v>
      </c>
    </row>
    <row r="80" spans="1:10" x14ac:dyDescent="0.25">
      <c r="A80" t="s">
        <v>1709</v>
      </c>
      <c r="B80">
        <v>1.51</v>
      </c>
      <c r="C80">
        <v>74.040000000000006</v>
      </c>
      <c r="D80" t="s">
        <v>119</v>
      </c>
      <c r="E80">
        <v>5216510</v>
      </c>
      <c r="F80">
        <v>691</v>
      </c>
      <c r="G80">
        <v>522</v>
      </c>
      <c r="H80" t="s">
        <v>3019</v>
      </c>
      <c r="I80">
        <v>0.11600000000000001</v>
      </c>
      <c r="J80">
        <v>851</v>
      </c>
    </row>
    <row r="81" spans="1:10" x14ac:dyDescent="0.25">
      <c r="A81" t="s">
        <v>257</v>
      </c>
      <c r="B81">
        <v>1.26</v>
      </c>
      <c r="C81">
        <v>43.04</v>
      </c>
      <c r="D81" t="s">
        <v>32</v>
      </c>
      <c r="E81">
        <v>42233939</v>
      </c>
      <c r="F81">
        <v>3050</v>
      </c>
      <c r="G81">
        <v>1558</v>
      </c>
      <c r="H81" t="s">
        <v>3020</v>
      </c>
      <c r="I81">
        <v>0.17499999999999999</v>
      </c>
      <c r="J81">
        <v>835</v>
      </c>
    </row>
    <row r="82" spans="1:10" x14ac:dyDescent="0.25">
      <c r="A82" t="s">
        <v>128</v>
      </c>
      <c r="B82">
        <v>3.93</v>
      </c>
      <c r="C82">
        <v>96.06</v>
      </c>
      <c r="D82" t="s">
        <v>475</v>
      </c>
      <c r="E82">
        <v>3569856</v>
      </c>
      <c r="F82">
        <v>448</v>
      </c>
      <c r="G82">
        <v>519</v>
      </c>
      <c r="H82" t="s">
        <v>3021</v>
      </c>
      <c r="I82">
        <v>0.22500000000000001</v>
      </c>
      <c r="J82">
        <v>711</v>
      </c>
    </row>
    <row r="83" spans="1:10" x14ac:dyDescent="0.25">
      <c r="A83" t="s">
        <v>259</v>
      </c>
      <c r="B83">
        <v>1.27</v>
      </c>
      <c r="C83">
        <v>68.040000000000006</v>
      </c>
      <c r="D83" t="s">
        <v>351</v>
      </c>
      <c r="E83">
        <v>29219697</v>
      </c>
      <c r="F83">
        <v>4466</v>
      </c>
      <c r="G83">
        <v>2615</v>
      </c>
      <c r="H83" t="s">
        <v>3022</v>
      </c>
      <c r="I83">
        <v>0.17399999999999999</v>
      </c>
      <c r="J83">
        <v>842</v>
      </c>
    </row>
    <row r="84" spans="1:10" x14ac:dyDescent="0.25">
      <c r="A84" t="s">
        <v>1713</v>
      </c>
      <c r="B84">
        <v>2.98</v>
      </c>
      <c r="C84">
        <v>107.07</v>
      </c>
      <c r="D84" t="s">
        <v>190</v>
      </c>
      <c r="E84">
        <v>26031423</v>
      </c>
      <c r="F84">
        <v>1614</v>
      </c>
      <c r="G84">
        <v>2050</v>
      </c>
      <c r="H84" t="s">
        <v>3023</v>
      </c>
      <c r="I84">
        <v>0.16300000000000001</v>
      </c>
      <c r="J84">
        <v>927</v>
      </c>
    </row>
    <row r="85" spans="1:10" x14ac:dyDescent="0.25">
      <c r="A85" t="s">
        <v>277</v>
      </c>
      <c r="B85">
        <v>1.19</v>
      </c>
      <c r="C85">
        <v>67.069999999999993</v>
      </c>
      <c r="D85" t="s">
        <v>1675</v>
      </c>
      <c r="E85">
        <v>33787779</v>
      </c>
      <c r="F85">
        <v>5868</v>
      </c>
      <c r="G85">
        <v>2561</v>
      </c>
      <c r="H85" t="s">
        <v>278</v>
      </c>
      <c r="I85">
        <v>0.16500000000000001</v>
      </c>
      <c r="J85">
        <v>838</v>
      </c>
    </row>
    <row r="86" spans="1:10" x14ac:dyDescent="0.25">
      <c r="A86" t="s">
        <v>284</v>
      </c>
      <c r="B86">
        <v>1.21</v>
      </c>
      <c r="C86">
        <v>55.04</v>
      </c>
      <c r="D86" t="s">
        <v>1613</v>
      </c>
      <c r="E86">
        <v>25253290</v>
      </c>
      <c r="F86">
        <v>2974</v>
      </c>
      <c r="G86">
        <v>1897</v>
      </c>
      <c r="H86" t="s">
        <v>1725</v>
      </c>
      <c r="I86">
        <v>0.17499999999999999</v>
      </c>
      <c r="J86">
        <v>875</v>
      </c>
    </row>
    <row r="87" spans="1:10" x14ac:dyDescent="0.25">
      <c r="A87" t="s">
        <v>289</v>
      </c>
      <c r="B87">
        <v>2.64</v>
      </c>
      <c r="C87">
        <v>107.07</v>
      </c>
      <c r="D87" t="s">
        <v>190</v>
      </c>
      <c r="E87">
        <v>6347855</v>
      </c>
      <c r="F87">
        <v>676</v>
      </c>
      <c r="G87">
        <v>837</v>
      </c>
      <c r="H87" t="s">
        <v>3024</v>
      </c>
      <c r="I87">
        <v>0.17899999999999999</v>
      </c>
      <c r="J87">
        <v>764</v>
      </c>
    </row>
    <row r="88" spans="1:10" x14ac:dyDescent="0.25">
      <c r="A88" t="s">
        <v>3025</v>
      </c>
      <c r="B88">
        <v>3.99</v>
      </c>
      <c r="C88">
        <v>68.069999999999993</v>
      </c>
      <c r="D88" t="s">
        <v>1539</v>
      </c>
      <c r="E88">
        <v>1537473</v>
      </c>
      <c r="F88">
        <v>134</v>
      </c>
      <c r="G88">
        <v>349</v>
      </c>
      <c r="H88" t="s">
        <v>3026</v>
      </c>
      <c r="I88">
        <v>0.158</v>
      </c>
      <c r="J88">
        <v>728</v>
      </c>
    </row>
    <row r="89" spans="1:10" x14ac:dyDescent="0.25">
      <c r="A89" t="s">
        <v>3027</v>
      </c>
      <c r="B89">
        <v>2.67</v>
      </c>
      <c r="C89">
        <v>69.040000000000006</v>
      </c>
      <c r="D89" t="s">
        <v>21</v>
      </c>
      <c r="E89">
        <v>2041449</v>
      </c>
      <c r="F89">
        <v>479</v>
      </c>
      <c r="G89">
        <v>468</v>
      </c>
      <c r="H89" t="s">
        <v>3028</v>
      </c>
      <c r="I89">
        <v>0.188</v>
      </c>
      <c r="J89">
        <v>823</v>
      </c>
    </row>
    <row r="90" spans="1:10" x14ac:dyDescent="0.25">
      <c r="A90" t="s">
        <v>3029</v>
      </c>
      <c r="B90">
        <v>1.22</v>
      </c>
      <c r="C90">
        <v>57.09</v>
      </c>
      <c r="D90" t="s">
        <v>1741</v>
      </c>
      <c r="E90">
        <v>675418</v>
      </c>
      <c r="F90">
        <v>145</v>
      </c>
      <c r="G90">
        <v>141</v>
      </c>
      <c r="H90" t="s">
        <v>3030</v>
      </c>
      <c r="I90">
        <v>0.11899999999999999</v>
      </c>
      <c r="J90">
        <v>781</v>
      </c>
    </row>
    <row r="91" spans="1:10" x14ac:dyDescent="0.25">
      <c r="A91" t="s">
        <v>296</v>
      </c>
      <c r="B91">
        <v>1.39</v>
      </c>
      <c r="C91">
        <v>67.069999999999993</v>
      </c>
      <c r="D91" t="s">
        <v>1675</v>
      </c>
      <c r="E91">
        <v>2199245</v>
      </c>
      <c r="F91">
        <v>472</v>
      </c>
      <c r="G91">
        <v>359</v>
      </c>
      <c r="H91" t="s">
        <v>3031</v>
      </c>
      <c r="I91">
        <v>0.18099999999999999</v>
      </c>
      <c r="J91">
        <v>780</v>
      </c>
    </row>
    <row r="92" spans="1:10" x14ac:dyDescent="0.25">
      <c r="A92" t="s">
        <v>300</v>
      </c>
      <c r="B92">
        <v>1.25</v>
      </c>
      <c r="C92">
        <v>56.06</v>
      </c>
      <c r="D92" t="s">
        <v>301</v>
      </c>
      <c r="E92">
        <v>15423537</v>
      </c>
      <c r="F92">
        <v>1615</v>
      </c>
      <c r="G92">
        <v>1409</v>
      </c>
      <c r="H92" t="s">
        <v>3032</v>
      </c>
      <c r="I92">
        <v>0.185</v>
      </c>
      <c r="J92">
        <v>959</v>
      </c>
    </row>
    <row r="93" spans="1:10" x14ac:dyDescent="0.25">
      <c r="A93" t="s">
        <v>307</v>
      </c>
      <c r="B93">
        <v>1.24</v>
      </c>
      <c r="C93">
        <v>79.06</v>
      </c>
      <c r="D93" t="s">
        <v>243</v>
      </c>
      <c r="E93">
        <v>16827270</v>
      </c>
      <c r="F93">
        <v>1284</v>
      </c>
      <c r="G93">
        <v>1304</v>
      </c>
      <c r="H93" t="s">
        <v>3033</v>
      </c>
      <c r="I93">
        <v>0.14899999999999999</v>
      </c>
      <c r="J93">
        <v>820</v>
      </c>
    </row>
    <row r="94" spans="1:10" x14ac:dyDescent="0.25">
      <c r="A94" t="s">
        <v>317</v>
      </c>
      <c r="B94">
        <v>2.87</v>
      </c>
      <c r="C94">
        <v>92.05</v>
      </c>
      <c r="D94" t="s">
        <v>318</v>
      </c>
      <c r="E94">
        <v>3199884</v>
      </c>
      <c r="F94">
        <v>799</v>
      </c>
      <c r="G94">
        <v>536</v>
      </c>
      <c r="H94" t="s">
        <v>3034</v>
      </c>
      <c r="I94">
        <v>0.17100000000000001</v>
      </c>
      <c r="J94">
        <v>913</v>
      </c>
    </row>
    <row r="95" spans="1:10" x14ac:dyDescent="0.25">
      <c r="A95" t="s">
        <v>327</v>
      </c>
      <c r="B95">
        <v>1.1100000000000001</v>
      </c>
      <c r="C95">
        <v>43.04</v>
      </c>
      <c r="D95" t="s">
        <v>32</v>
      </c>
      <c r="E95">
        <v>5473912</v>
      </c>
      <c r="F95">
        <v>371</v>
      </c>
      <c r="G95">
        <v>297</v>
      </c>
      <c r="H95" t="s">
        <v>3035</v>
      </c>
      <c r="I95">
        <v>0.14299999999999999</v>
      </c>
      <c r="J95">
        <v>722</v>
      </c>
    </row>
    <row r="96" spans="1:10" x14ac:dyDescent="0.25">
      <c r="A96" t="s">
        <v>331</v>
      </c>
      <c r="B96">
        <v>1.08</v>
      </c>
      <c r="C96">
        <v>57.05</v>
      </c>
      <c r="D96" t="s">
        <v>617</v>
      </c>
      <c r="E96">
        <v>58426035</v>
      </c>
      <c r="F96">
        <v>1746</v>
      </c>
      <c r="G96">
        <v>7806</v>
      </c>
      <c r="H96" t="s">
        <v>3036</v>
      </c>
      <c r="I96">
        <v>0.14399999999999999</v>
      </c>
      <c r="J96">
        <v>810</v>
      </c>
    </row>
    <row r="97" spans="1:10" x14ac:dyDescent="0.25">
      <c r="A97" t="s">
        <v>342</v>
      </c>
      <c r="B97">
        <v>0.78</v>
      </c>
      <c r="C97">
        <v>120.08</v>
      </c>
      <c r="D97" t="s">
        <v>438</v>
      </c>
      <c r="E97">
        <v>9871513</v>
      </c>
      <c r="F97">
        <v>367</v>
      </c>
      <c r="G97">
        <v>1393</v>
      </c>
      <c r="H97" t="s">
        <v>3037</v>
      </c>
      <c r="I97">
        <v>0.13400000000000001</v>
      </c>
      <c r="J97">
        <v>895</v>
      </c>
    </row>
    <row r="98" spans="1:10" x14ac:dyDescent="0.25">
      <c r="A98" t="s">
        <v>345</v>
      </c>
      <c r="B98">
        <v>1.18</v>
      </c>
      <c r="C98">
        <v>43.03</v>
      </c>
      <c r="D98" t="s">
        <v>18</v>
      </c>
      <c r="E98">
        <v>39223239</v>
      </c>
      <c r="F98">
        <v>2437</v>
      </c>
      <c r="G98">
        <v>1369</v>
      </c>
      <c r="H98" t="s">
        <v>1740</v>
      </c>
      <c r="I98">
        <v>0.14799999999999999</v>
      </c>
      <c r="J98">
        <v>873</v>
      </c>
    </row>
    <row r="99" spans="1:10" x14ac:dyDescent="0.25">
      <c r="A99" t="s">
        <v>314</v>
      </c>
      <c r="B99">
        <v>3.28</v>
      </c>
      <c r="C99">
        <v>81.08</v>
      </c>
      <c r="D99" t="s">
        <v>1775</v>
      </c>
      <c r="E99">
        <v>1361479</v>
      </c>
      <c r="F99">
        <v>738</v>
      </c>
      <c r="G99">
        <v>265</v>
      </c>
      <c r="H99" t="s">
        <v>3038</v>
      </c>
      <c r="I99">
        <v>0.17100000000000001</v>
      </c>
      <c r="J99">
        <v>786</v>
      </c>
    </row>
    <row r="100" spans="1:10" x14ac:dyDescent="0.25">
      <c r="A100" t="s">
        <v>350</v>
      </c>
      <c r="B100">
        <v>1.35</v>
      </c>
      <c r="C100">
        <v>68.040000000000006</v>
      </c>
      <c r="D100" t="s">
        <v>351</v>
      </c>
      <c r="E100">
        <v>14590748</v>
      </c>
      <c r="F100">
        <v>2798</v>
      </c>
      <c r="G100">
        <v>1828</v>
      </c>
      <c r="H100" t="s">
        <v>3039</v>
      </c>
      <c r="I100">
        <v>0.17899999999999999</v>
      </c>
      <c r="J100">
        <v>835</v>
      </c>
    </row>
    <row r="101" spans="1:10" x14ac:dyDescent="0.25">
      <c r="A101" t="s">
        <v>353</v>
      </c>
      <c r="B101">
        <v>2.52</v>
      </c>
      <c r="C101">
        <v>109.03</v>
      </c>
      <c r="D101" t="s">
        <v>354</v>
      </c>
      <c r="E101">
        <v>5903201</v>
      </c>
      <c r="F101">
        <v>697</v>
      </c>
      <c r="G101">
        <v>1892</v>
      </c>
      <c r="H101" t="s">
        <v>3040</v>
      </c>
      <c r="I101">
        <v>0.156</v>
      </c>
      <c r="J101">
        <v>864</v>
      </c>
    </row>
    <row r="102" spans="1:10" x14ac:dyDescent="0.25">
      <c r="A102" t="s">
        <v>362</v>
      </c>
      <c r="B102">
        <v>1.18</v>
      </c>
      <c r="C102">
        <v>95.01</v>
      </c>
      <c r="D102" t="s">
        <v>187</v>
      </c>
      <c r="E102">
        <v>58839040</v>
      </c>
      <c r="F102">
        <v>3082</v>
      </c>
      <c r="G102">
        <v>6638</v>
      </c>
      <c r="H102" t="s">
        <v>3041</v>
      </c>
      <c r="I102">
        <v>0.152</v>
      </c>
      <c r="J102">
        <v>941</v>
      </c>
    </row>
    <row r="103" spans="1:10" x14ac:dyDescent="0.25">
      <c r="A103" t="s">
        <v>3042</v>
      </c>
      <c r="B103">
        <v>1.1200000000000001</v>
      </c>
      <c r="C103">
        <v>110.04</v>
      </c>
      <c r="D103" t="s">
        <v>1735</v>
      </c>
      <c r="E103">
        <v>51665722</v>
      </c>
      <c r="F103">
        <v>4993</v>
      </c>
      <c r="G103">
        <v>6264</v>
      </c>
      <c r="H103" t="s">
        <v>366</v>
      </c>
      <c r="I103">
        <v>0.17299999999999999</v>
      </c>
      <c r="J103">
        <v>707</v>
      </c>
    </row>
    <row r="104" spans="1:10" x14ac:dyDescent="0.25">
      <c r="A104" t="s">
        <v>373</v>
      </c>
      <c r="B104">
        <v>5.34</v>
      </c>
      <c r="C104">
        <v>43.07</v>
      </c>
      <c r="D104" t="s">
        <v>24</v>
      </c>
      <c r="E104">
        <v>1470159</v>
      </c>
      <c r="F104">
        <v>501</v>
      </c>
      <c r="G104">
        <v>140</v>
      </c>
      <c r="H104" t="s">
        <v>3043</v>
      </c>
      <c r="I104">
        <v>0.11600000000000001</v>
      </c>
      <c r="J104">
        <v>883</v>
      </c>
    </row>
    <row r="105" spans="1:10" x14ac:dyDescent="0.25">
      <c r="A105" t="s">
        <v>375</v>
      </c>
      <c r="B105">
        <v>1.18</v>
      </c>
      <c r="C105">
        <v>43.04</v>
      </c>
      <c r="D105" t="s">
        <v>32</v>
      </c>
      <c r="E105">
        <v>26628425</v>
      </c>
      <c r="F105">
        <v>1656</v>
      </c>
      <c r="G105">
        <v>842</v>
      </c>
      <c r="H105" t="s">
        <v>3044</v>
      </c>
      <c r="I105">
        <v>0.161</v>
      </c>
      <c r="J105">
        <v>911</v>
      </c>
    </row>
    <row r="106" spans="1:10" x14ac:dyDescent="0.25">
      <c r="A106" t="s">
        <v>286</v>
      </c>
      <c r="B106">
        <v>1.1100000000000001</v>
      </c>
      <c r="C106">
        <v>117.07</v>
      </c>
      <c r="D106" t="s">
        <v>287</v>
      </c>
      <c r="E106">
        <v>21578337</v>
      </c>
      <c r="F106">
        <v>1401</v>
      </c>
      <c r="G106">
        <v>5044</v>
      </c>
      <c r="H106" t="s">
        <v>3045</v>
      </c>
      <c r="I106">
        <v>0.13</v>
      </c>
      <c r="J106">
        <v>926</v>
      </c>
    </row>
    <row r="107" spans="1:10" x14ac:dyDescent="0.25">
      <c r="A107" t="s">
        <v>383</v>
      </c>
      <c r="B107">
        <v>1.0900000000000001</v>
      </c>
      <c r="C107">
        <v>118.04</v>
      </c>
      <c r="D107" t="s">
        <v>1278</v>
      </c>
      <c r="E107">
        <v>51547584</v>
      </c>
      <c r="F107">
        <v>2538</v>
      </c>
      <c r="G107">
        <v>16877</v>
      </c>
      <c r="H107" t="s">
        <v>385</v>
      </c>
      <c r="I107">
        <v>0.14199999999999999</v>
      </c>
      <c r="J107">
        <v>938</v>
      </c>
    </row>
    <row r="108" spans="1:10" x14ac:dyDescent="0.25">
      <c r="A108" t="s">
        <v>411</v>
      </c>
      <c r="B108">
        <v>1.03</v>
      </c>
      <c r="C108">
        <v>121.03</v>
      </c>
      <c r="D108" t="s">
        <v>478</v>
      </c>
      <c r="E108">
        <v>3489176</v>
      </c>
      <c r="F108">
        <v>425</v>
      </c>
      <c r="G108">
        <v>1398</v>
      </c>
      <c r="H108" t="s">
        <v>3046</v>
      </c>
      <c r="I108">
        <v>0.13800000000000001</v>
      </c>
      <c r="J108">
        <v>885</v>
      </c>
    </row>
    <row r="109" spans="1:10" x14ac:dyDescent="0.25">
      <c r="A109" t="s">
        <v>414</v>
      </c>
      <c r="B109">
        <v>2.81</v>
      </c>
      <c r="C109">
        <v>109.05</v>
      </c>
      <c r="D109" t="s">
        <v>415</v>
      </c>
      <c r="E109">
        <v>40549515</v>
      </c>
      <c r="F109">
        <v>2220</v>
      </c>
      <c r="G109">
        <v>2087</v>
      </c>
      <c r="H109" t="s">
        <v>1754</v>
      </c>
      <c r="I109">
        <v>0.17199999999999999</v>
      </c>
      <c r="J109">
        <v>880</v>
      </c>
    </row>
    <row r="110" spans="1:10" x14ac:dyDescent="0.25">
      <c r="A110" t="s">
        <v>3047</v>
      </c>
      <c r="B110">
        <v>1.48</v>
      </c>
      <c r="C110">
        <v>71.06</v>
      </c>
      <c r="D110" t="s">
        <v>1640</v>
      </c>
      <c r="E110">
        <v>372355227</v>
      </c>
      <c r="F110">
        <v>13446</v>
      </c>
      <c r="G110">
        <v>14651</v>
      </c>
      <c r="H110" t="s">
        <v>3048</v>
      </c>
      <c r="I110">
        <v>0.188</v>
      </c>
      <c r="J110">
        <v>819</v>
      </c>
    </row>
    <row r="111" spans="1:10" x14ac:dyDescent="0.25">
      <c r="A111" t="s">
        <v>423</v>
      </c>
      <c r="B111">
        <v>1.73</v>
      </c>
      <c r="C111">
        <v>104.04</v>
      </c>
      <c r="D111" t="s">
        <v>1762</v>
      </c>
      <c r="E111">
        <v>3864370</v>
      </c>
      <c r="F111">
        <v>336</v>
      </c>
      <c r="G111">
        <v>707</v>
      </c>
      <c r="H111" t="s">
        <v>3049</v>
      </c>
      <c r="I111">
        <v>0.18099999999999999</v>
      </c>
      <c r="J111">
        <v>962</v>
      </c>
    </row>
    <row r="112" spans="1:10" x14ac:dyDescent="0.25">
      <c r="A112" t="s">
        <v>399</v>
      </c>
      <c r="B112">
        <v>1.53</v>
      </c>
      <c r="C112">
        <v>95.02</v>
      </c>
      <c r="D112" t="s">
        <v>282</v>
      </c>
      <c r="E112">
        <v>23608328</v>
      </c>
      <c r="F112">
        <v>1891</v>
      </c>
      <c r="G112">
        <v>2974</v>
      </c>
      <c r="H112" t="s">
        <v>3050</v>
      </c>
      <c r="I112">
        <v>0.14399999999999999</v>
      </c>
      <c r="J112">
        <v>911</v>
      </c>
    </row>
    <row r="113" spans="1:10" x14ac:dyDescent="0.25">
      <c r="A113" t="s">
        <v>380</v>
      </c>
      <c r="B113">
        <v>2.73</v>
      </c>
      <c r="C113">
        <v>121.09</v>
      </c>
      <c r="D113" t="s">
        <v>3051</v>
      </c>
      <c r="E113">
        <v>4508522</v>
      </c>
      <c r="F113">
        <v>410</v>
      </c>
      <c r="G113">
        <v>907</v>
      </c>
      <c r="H113" t="s">
        <v>3052</v>
      </c>
      <c r="I113">
        <v>0.17100000000000001</v>
      </c>
      <c r="J113">
        <v>770</v>
      </c>
    </row>
    <row r="114" spans="1:10" x14ac:dyDescent="0.25">
      <c r="A114" t="s">
        <v>430</v>
      </c>
      <c r="B114">
        <v>1.1399999999999999</v>
      </c>
      <c r="C114">
        <v>122.07</v>
      </c>
      <c r="D114" t="s">
        <v>431</v>
      </c>
      <c r="E114">
        <v>6231127</v>
      </c>
      <c r="F114">
        <v>465</v>
      </c>
      <c r="G114">
        <v>1932</v>
      </c>
      <c r="H114" t="s">
        <v>3053</v>
      </c>
      <c r="I114">
        <v>0.14499999999999999</v>
      </c>
      <c r="J114">
        <v>854</v>
      </c>
    </row>
    <row r="115" spans="1:10" x14ac:dyDescent="0.25">
      <c r="A115" t="s">
        <v>2293</v>
      </c>
      <c r="B115">
        <v>1.1299999999999999</v>
      </c>
      <c r="C115">
        <v>145.97</v>
      </c>
      <c r="D115" t="s">
        <v>2294</v>
      </c>
      <c r="E115">
        <v>7824389</v>
      </c>
      <c r="F115">
        <v>1918</v>
      </c>
      <c r="G115">
        <v>6697</v>
      </c>
      <c r="H115" t="s">
        <v>2295</v>
      </c>
      <c r="I115">
        <v>0.121</v>
      </c>
      <c r="J115">
        <v>927</v>
      </c>
    </row>
    <row r="116" spans="1:10" x14ac:dyDescent="0.25">
      <c r="A116" t="s">
        <v>3054</v>
      </c>
      <c r="B116">
        <v>1.18</v>
      </c>
      <c r="C116">
        <v>138.07</v>
      </c>
      <c r="D116" t="s">
        <v>1855</v>
      </c>
      <c r="E116">
        <v>1419528</v>
      </c>
      <c r="F116">
        <v>776</v>
      </c>
      <c r="G116">
        <v>982</v>
      </c>
      <c r="H116" t="s">
        <v>3055</v>
      </c>
      <c r="I116">
        <v>0.185</v>
      </c>
      <c r="J116">
        <v>705</v>
      </c>
    </row>
    <row r="117" spans="1:10" x14ac:dyDescent="0.25">
      <c r="A117" t="s">
        <v>433</v>
      </c>
      <c r="B117">
        <v>1.02</v>
      </c>
      <c r="C117">
        <v>54.03</v>
      </c>
      <c r="D117" t="s">
        <v>240</v>
      </c>
      <c r="E117">
        <v>1484834</v>
      </c>
      <c r="F117">
        <v>649</v>
      </c>
      <c r="G117">
        <v>296</v>
      </c>
      <c r="H117" t="s">
        <v>3056</v>
      </c>
      <c r="I117">
        <v>0.16700000000000001</v>
      </c>
      <c r="J117">
        <v>896</v>
      </c>
    </row>
    <row r="118" spans="1:10" x14ac:dyDescent="0.25">
      <c r="A118" t="s">
        <v>440</v>
      </c>
      <c r="B118">
        <v>1.1000000000000001</v>
      </c>
      <c r="C118">
        <v>68.040000000000006</v>
      </c>
      <c r="D118" t="s">
        <v>351</v>
      </c>
      <c r="E118">
        <v>8663717</v>
      </c>
      <c r="F118">
        <v>1358</v>
      </c>
      <c r="G118">
        <v>862</v>
      </c>
      <c r="H118" t="s">
        <v>3057</v>
      </c>
      <c r="I118">
        <v>0.16600000000000001</v>
      </c>
      <c r="J118">
        <v>723</v>
      </c>
    </row>
    <row r="119" spans="1:10" x14ac:dyDescent="0.25">
      <c r="A119" t="s">
        <v>437</v>
      </c>
      <c r="B119">
        <v>3.72</v>
      </c>
      <c r="C119">
        <v>120.08</v>
      </c>
      <c r="D119" t="s">
        <v>438</v>
      </c>
      <c r="E119">
        <v>3561888</v>
      </c>
      <c r="F119">
        <v>902</v>
      </c>
      <c r="G119">
        <v>1026</v>
      </c>
      <c r="H119" t="s">
        <v>3058</v>
      </c>
      <c r="I119">
        <v>0.16200000000000001</v>
      </c>
      <c r="J119">
        <v>764</v>
      </c>
    </row>
    <row r="120" spans="1:10" x14ac:dyDescent="0.25">
      <c r="A120" t="s">
        <v>444</v>
      </c>
      <c r="B120">
        <v>1.9</v>
      </c>
      <c r="C120">
        <v>119.04</v>
      </c>
      <c r="D120" t="s">
        <v>3059</v>
      </c>
      <c r="E120">
        <v>3342308</v>
      </c>
      <c r="F120">
        <v>664</v>
      </c>
      <c r="G120">
        <v>869</v>
      </c>
      <c r="H120" t="s">
        <v>3060</v>
      </c>
      <c r="I120">
        <v>0.17</v>
      </c>
      <c r="J120">
        <v>953</v>
      </c>
    </row>
    <row r="121" spans="1:10" x14ac:dyDescent="0.25">
      <c r="A121" t="s">
        <v>447</v>
      </c>
      <c r="B121">
        <v>1.0900000000000001</v>
      </c>
      <c r="C121">
        <v>122.07</v>
      </c>
      <c r="D121" t="s">
        <v>431</v>
      </c>
      <c r="E121">
        <v>57951754</v>
      </c>
      <c r="F121">
        <v>3441</v>
      </c>
      <c r="G121">
        <v>11866</v>
      </c>
      <c r="H121" t="s">
        <v>3061</v>
      </c>
      <c r="I121">
        <v>0.13700000000000001</v>
      </c>
      <c r="J121">
        <v>935</v>
      </c>
    </row>
    <row r="122" spans="1:10" x14ac:dyDescent="0.25">
      <c r="A122" t="s">
        <v>1749</v>
      </c>
      <c r="B122">
        <v>1.48</v>
      </c>
      <c r="C122">
        <v>95.05</v>
      </c>
      <c r="D122" t="s">
        <v>451</v>
      </c>
      <c r="E122">
        <v>12869213</v>
      </c>
      <c r="F122">
        <v>1090</v>
      </c>
      <c r="G122">
        <v>1304</v>
      </c>
      <c r="H122" t="s">
        <v>3062</v>
      </c>
      <c r="I122">
        <v>0.17399999999999999</v>
      </c>
      <c r="J122">
        <v>774</v>
      </c>
    </row>
    <row r="123" spans="1:10" x14ac:dyDescent="0.25">
      <c r="A123" t="s">
        <v>3063</v>
      </c>
      <c r="B123">
        <v>0.68</v>
      </c>
      <c r="C123">
        <v>95.09</v>
      </c>
      <c r="D123" t="s">
        <v>3064</v>
      </c>
      <c r="E123">
        <v>661011</v>
      </c>
      <c r="F123">
        <v>124</v>
      </c>
      <c r="G123">
        <v>145</v>
      </c>
      <c r="H123" t="s">
        <v>3065</v>
      </c>
      <c r="I123">
        <v>0.106</v>
      </c>
      <c r="J123">
        <v>862</v>
      </c>
    </row>
    <row r="124" spans="1:10" x14ac:dyDescent="0.25">
      <c r="A124" t="s">
        <v>3066</v>
      </c>
      <c r="B124">
        <v>1.0900000000000001</v>
      </c>
      <c r="C124">
        <v>117.07</v>
      </c>
      <c r="D124" t="s">
        <v>287</v>
      </c>
      <c r="E124">
        <v>5206670</v>
      </c>
      <c r="F124">
        <v>1308</v>
      </c>
      <c r="G124">
        <v>1890</v>
      </c>
      <c r="H124" t="s">
        <v>3067</v>
      </c>
      <c r="I124">
        <v>0.122</v>
      </c>
      <c r="J124">
        <v>947</v>
      </c>
    </row>
    <row r="125" spans="1:10" x14ac:dyDescent="0.25">
      <c r="A125" t="s">
        <v>453</v>
      </c>
      <c r="B125">
        <v>1.32</v>
      </c>
      <c r="C125">
        <v>81.08</v>
      </c>
      <c r="D125" t="s">
        <v>1775</v>
      </c>
      <c r="E125">
        <v>3864460</v>
      </c>
      <c r="F125">
        <v>832</v>
      </c>
      <c r="G125">
        <v>716</v>
      </c>
      <c r="H125" t="s">
        <v>3068</v>
      </c>
      <c r="I125">
        <v>0.151</v>
      </c>
      <c r="J125">
        <v>827</v>
      </c>
    </row>
    <row r="126" spans="1:10" x14ac:dyDescent="0.25">
      <c r="A126" t="s">
        <v>455</v>
      </c>
      <c r="B126">
        <v>1.1399999999999999</v>
      </c>
      <c r="C126">
        <v>112.05</v>
      </c>
      <c r="D126" t="s">
        <v>1126</v>
      </c>
      <c r="E126">
        <v>28598320</v>
      </c>
      <c r="F126">
        <v>1698</v>
      </c>
      <c r="G126">
        <v>3866</v>
      </c>
      <c r="H126" t="s">
        <v>2792</v>
      </c>
      <c r="I126">
        <v>0.14000000000000001</v>
      </c>
      <c r="J126">
        <v>916</v>
      </c>
    </row>
    <row r="127" spans="1:10" x14ac:dyDescent="0.25">
      <c r="A127" t="s">
        <v>460</v>
      </c>
      <c r="B127">
        <v>1.23</v>
      </c>
      <c r="C127">
        <v>74.040000000000006</v>
      </c>
      <c r="D127" t="s">
        <v>119</v>
      </c>
      <c r="E127">
        <v>1687699</v>
      </c>
      <c r="F127">
        <v>450</v>
      </c>
      <c r="G127">
        <v>358</v>
      </c>
      <c r="H127" t="s">
        <v>3069</v>
      </c>
      <c r="I127">
        <v>0.108</v>
      </c>
      <c r="J127">
        <v>820</v>
      </c>
    </row>
    <row r="128" spans="1:10" x14ac:dyDescent="0.25">
      <c r="A128" t="s">
        <v>3070</v>
      </c>
      <c r="B128">
        <v>2.36</v>
      </c>
      <c r="C128">
        <v>106.07</v>
      </c>
      <c r="D128" t="s">
        <v>1205</v>
      </c>
      <c r="E128">
        <v>1353177</v>
      </c>
      <c r="F128">
        <v>255</v>
      </c>
      <c r="G128">
        <v>301</v>
      </c>
      <c r="H128" t="s">
        <v>3071</v>
      </c>
      <c r="I128">
        <v>0.151</v>
      </c>
      <c r="J128">
        <v>796</v>
      </c>
    </row>
    <row r="129" spans="1:10" x14ac:dyDescent="0.25">
      <c r="A129" t="s">
        <v>472</v>
      </c>
      <c r="B129">
        <v>1.1399999999999999</v>
      </c>
      <c r="C129">
        <v>54.04</v>
      </c>
      <c r="D129" t="s">
        <v>1778</v>
      </c>
      <c r="E129">
        <v>4152135</v>
      </c>
      <c r="F129">
        <v>651</v>
      </c>
      <c r="G129">
        <v>590</v>
      </c>
      <c r="H129" t="s">
        <v>3072</v>
      </c>
      <c r="I129">
        <v>0.14499999999999999</v>
      </c>
      <c r="J129">
        <v>857</v>
      </c>
    </row>
    <row r="130" spans="1:10" x14ac:dyDescent="0.25">
      <c r="A130" t="s">
        <v>347</v>
      </c>
      <c r="B130">
        <v>2.5299999999999998</v>
      </c>
      <c r="C130">
        <v>81.08</v>
      </c>
      <c r="D130" t="s">
        <v>1775</v>
      </c>
      <c r="E130">
        <v>2220171</v>
      </c>
      <c r="F130">
        <v>338</v>
      </c>
      <c r="G130">
        <v>555</v>
      </c>
      <c r="H130" t="s">
        <v>3073</v>
      </c>
      <c r="I130">
        <v>0.17299999999999999</v>
      </c>
      <c r="J130">
        <v>785</v>
      </c>
    </row>
    <row r="131" spans="1:10" x14ac:dyDescent="0.25">
      <c r="A131" t="s">
        <v>696</v>
      </c>
      <c r="B131">
        <v>0.51</v>
      </c>
      <c r="C131">
        <v>121.03</v>
      </c>
      <c r="D131" t="s">
        <v>478</v>
      </c>
      <c r="E131">
        <v>4460401</v>
      </c>
      <c r="F131">
        <v>373</v>
      </c>
      <c r="G131">
        <v>1513</v>
      </c>
      <c r="H131" t="s">
        <v>3074</v>
      </c>
      <c r="I131">
        <v>0.13700000000000001</v>
      </c>
      <c r="J131">
        <v>732</v>
      </c>
    </row>
    <row r="132" spans="1:10" x14ac:dyDescent="0.25">
      <c r="A132" t="s">
        <v>3075</v>
      </c>
      <c r="B132">
        <v>1.3</v>
      </c>
      <c r="C132">
        <v>96.06</v>
      </c>
      <c r="D132" t="s">
        <v>475</v>
      </c>
      <c r="E132">
        <v>5392305</v>
      </c>
      <c r="F132">
        <v>474</v>
      </c>
      <c r="G132">
        <v>1083</v>
      </c>
      <c r="H132" t="s">
        <v>3076</v>
      </c>
      <c r="I132">
        <v>0.155</v>
      </c>
      <c r="J132">
        <v>753</v>
      </c>
    </row>
    <row r="133" spans="1:10" x14ac:dyDescent="0.25">
      <c r="A133" t="s">
        <v>291</v>
      </c>
      <c r="B133">
        <v>1.1399999999999999</v>
      </c>
      <c r="C133">
        <v>79.06</v>
      </c>
      <c r="D133" t="s">
        <v>243</v>
      </c>
      <c r="E133">
        <v>8301957</v>
      </c>
      <c r="F133">
        <v>907</v>
      </c>
      <c r="G133">
        <v>766</v>
      </c>
      <c r="H133" t="s">
        <v>3077</v>
      </c>
      <c r="I133">
        <v>0.191</v>
      </c>
      <c r="J133">
        <v>741</v>
      </c>
    </row>
    <row r="134" spans="1:10" x14ac:dyDescent="0.25">
      <c r="A134" t="s">
        <v>636</v>
      </c>
      <c r="B134">
        <v>1.36</v>
      </c>
      <c r="C134">
        <v>110.04</v>
      </c>
      <c r="D134" t="s">
        <v>1735</v>
      </c>
      <c r="E134">
        <v>1603465</v>
      </c>
      <c r="F134">
        <v>427</v>
      </c>
      <c r="G134">
        <v>404</v>
      </c>
      <c r="H134" t="s">
        <v>3078</v>
      </c>
      <c r="I134">
        <v>0.17399999999999999</v>
      </c>
      <c r="J134">
        <v>783</v>
      </c>
    </row>
    <row r="135" spans="1:10" x14ac:dyDescent="0.25">
      <c r="A135" t="s">
        <v>489</v>
      </c>
      <c r="B135">
        <v>1.29</v>
      </c>
      <c r="C135">
        <v>84.06</v>
      </c>
      <c r="D135" t="s">
        <v>275</v>
      </c>
      <c r="E135">
        <v>1713320</v>
      </c>
      <c r="F135">
        <v>580</v>
      </c>
      <c r="G135">
        <v>494</v>
      </c>
      <c r="H135" t="s">
        <v>3079</v>
      </c>
      <c r="I135">
        <v>0.14599999999999999</v>
      </c>
      <c r="J135">
        <v>737</v>
      </c>
    </row>
    <row r="136" spans="1:10" x14ac:dyDescent="0.25">
      <c r="A136" t="s">
        <v>491</v>
      </c>
      <c r="B136">
        <v>1.1599999999999999</v>
      </c>
      <c r="C136">
        <v>109.03</v>
      </c>
      <c r="D136" t="s">
        <v>354</v>
      </c>
      <c r="E136">
        <v>5616014</v>
      </c>
      <c r="F136">
        <v>773</v>
      </c>
      <c r="G136">
        <v>937</v>
      </c>
      <c r="H136" t="s">
        <v>3080</v>
      </c>
      <c r="I136">
        <v>0.127</v>
      </c>
      <c r="J136">
        <v>753</v>
      </c>
    </row>
    <row r="137" spans="1:10" x14ac:dyDescent="0.25">
      <c r="A137" t="s">
        <v>497</v>
      </c>
      <c r="B137">
        <v>1.19</v>
      </c>
      <c r="C137">
        <v>83.04</v>
      </c>
      <c r="D137" t="s">
        <v>1788</v>
      </c>
      <c r="E137">
        <v>3774831</v>
      </c>
      <c r="F137">
        <v>1229</v>
      </c>
      <c r="G137">
        <v>988</v>
      </c>
      <c r="H137" t="s">
        <v>3081</v>
      </c>
      <c r="I137">
        <v>0.16900000000000001</v>
      </c>
      <c r="J137">
        <v>868</v>
      </c>
    </row>
    <row r="138" spans="1:10" x14ac:dyDescent="0.25">
      <c r="A138" t="s">
        <v>500</v>
      </c>
      <c r="B138">
        <v>1.07</v>
      </c>
      <c r="C138">
        <v>115.05</v>
      </c>
      <c r="D138" t="s">
        <v>949</v>
      </c>
      <c r="E138">
        <v>93874588</v>
      </c>
      <c r="F138">
        <v>4619</v>
      </c>
      <c r="G138">
        <v>13607</v>
      </c>
      <c r="H138" t="s">
        <v>3082</v>
      </c>
      <c r="I138">
        <v>0.14499999999999999</v>
      </c>
      <c r="J138">
        <v>933</v>
      </c>
    </row>
    <row r="139" spans="1:10" x14ac:dyDescent="0.25">
      <c r="A139" t="s">
        <v>503</v>
      </c>
      <c r="B139">
        <v>1.1599999999999999</v>
      </c>
      <c r="C139">
        <v>121.03</v>
      </c>
      <c r="D139" t="s">
        <v>478</v>
      </c>
      <c r="E139">
        <v>7610818</v>
      </c>
      <c r="F139">
        <v>1127</v>
      </c>
      <c r="G139">
        <v>1902</v>
      </c>
      <c r="H139" t="s">
        <v>505</v>
      </c>
      <c r="I139">
        <v>0.14899999999999999</v>
      </c>
      <c r="J139">
        <v>853</v>
      </c>
    </row>
    <row r="140" spans="1:10" x14ac:dyDescent="0.25">
      <c r="A140" t="s">
        <v>506</v>
      </c>
      <c r="B140">
        <v>1.1399999999999999</v>
      </c>
      <c r="C140">
        <v>91.06</v>
      </c>
      <c r="D140" t="s">
        <v>813</v>
      </c>
      <c r="E140">
        <v>2912335</v>
      </c>
      <c r="F140">
        <v>298</v>
      </c>
      <c r="G140">
        <v>321</v>
      </c>
      <c r="H140" t="s">
        <v>508</v>
      </c>
      <c r="I140">
        <v>0.123</v>
      </c>
      <c r="J140">
        <v>808</v>
      </c>
    </row>
    <row r="141" spans="1:10" x14ac:dyDescent="0.25">
      <c r="A141" t="s">
        <v>367</v>
      </c>
      <c r="B141">
        <v>1.31</v>
      </c>
      <c r="C141">
        <v>69.040000000000006</v>
      </c>
      <c r="D141" t="s">
        <v>21</v>
      </c>
      <c r="E141">
        <v>14569639</v>
      </c>
      <c r="F141">
        <v>3603</v>
      </c>
      <c r="G141">
        <v>1825</v>
      </c>
      <c r="H141" t="s">
        <v>3083</v>
      </c>
      <c r="I141">
        <v>0.186</v>
      </c>
      <c r="J141">
        <v>869</v>
      </c>
    </row>
    <row r="142" spans="1:10" x14ac:dyDescent="0.25">
      <c r="A142" t="s">
        <v>515</v>
      </c>
      <c r="B142">
        <v>2.71</v>
      </c>
      <c r="C142">
        <v>79.06</v>
      </c>
      <c r="D142" t="s">
        <v>243</v>
      </c>
      <c r="E142">
        <v>1981440</v>
      </c>
      <c r="F142">
        <v>414</v>
      </c>
      <c r="G142">
        <v>308</v>
      </c>
      <c r="H142" t="s">
        <v>3084</v>
      </c>
      <c r="I142">
        <v>0.152</v>
      </c>
      <c r="J142">
        <v>792</v>
      </c>
    </row>
    <row r="143" spans="1:10" x14ac:dyDescent="0.25">
      <c r="A143" t="s">
        <v>3085</v>
      </c>
      <c r="B143">
        <v>1.1399999999999999</v>
      </c>
      <c r="C143">
        <v>95.05</v>
      </c>
      <c r="D143" t="s">
        <v>451</v>
      </c>
      <c r="E143">
        <v>3979856</v>
      </c>
      <c r="F143">
        <v>564</v>
      </c>
      <c r="G143">
        <v>850</v>
      </c>
      <c r="H143" t="s">
        <v>3086</v>
      </c>
      <c r="I143">
        <v>0.13800000000000001</v>
      </c>
      <c r="J143">
        <v>735</v>
      </c>
    </row>
    <row r="144" spans="1:10" x14ac:dyDescent="0.25">
      <c r="A144" t="s">
        <v>3087</v>
      </c>
      <c r="B144">
        <v>1.43</v>
      </c>
      <c r="C144">
        <v>96.07</v>
      </c>
      <c r="D144" t="s">
        <v>3088</v>
      </c>
      <c r="E144">
        <v>2657376</v>
      </c>
      <c r="F144">
        <v>362</v>
      </c>
      <c r="G144">
        <v>504</v>
      </c>
      <c r="H144" t="s">
        <v>3089</v>
      </c>
      <c r="I144">
        <v>0.155</v>
      </c>
      <c r="J144">
        <v>742</v>
      </c>
    </row>
    <row r="145" spans="1:10" x14ac:dyDescent="0.25">
      <c r="A145" t="s">
        <v>526</v>
      </c>
      <c r="B145">
        <v>1.28</v>
      </c>
      <c r="C145">
        <v>42.03</v>
      </c>
      <c r="D145" t="s">
        <v>219</v>
      </c>
      <c r="E145">
        <v>44388967</v>
      </c>
      <c r="F145">
        <v>4639</v>
      </c>
      <c r="G145">
        <v>947</v>
      </c>
      <c r="H145" t="s">
        <v>3090</v>
      </c>
      <c r="I145">
        <v>0.21</v>
      </c>
      <c r="J145">
        <v>885</v>
      </c>
    </row>
    <row r="146" spans="1:10" x14ac:dyDescent="0.25">
      <c r="A146" t="s">
        <v>528</v>
      </c>
      <c r="B146">
        <v>1.72</v>
      </c>
      <c r="C146">
        <v>43.05</v>
      </c>
      <c r="D146" t="s">
        <v>263</v>
      </c>
      <c r="E146">
        <v>2794944</v>
      </c>
      <c r="F146">
        <v>200</v>
      </c>
      <c r="G146">
        <v>163</v>
      </c>
      <c r="H146" t="s">
        <v>3091</v>
      </c>
      <c r="I146">
        <v>0.16500000000000001</v>
      </c>
      <c r="J146">
        <v>726</v>
      </c>
    </row>
    <row r="147" spans="1:10" x14ac:dyDescent="0.25">
      <c r="A147" t="s">
        <v>534</v>
      </c>
      <c r="B147">
        <v>1.28</v>
      </c>
      <c r="C147">
        <v>85.03</v>
      </c>
      <c r="D147" t="s">
        <v>535</v>
      </c>
      <c r="E147">
        <v>3031583</v>
      </c>
      <c r="F147">
        <v>1065</v>
      </c>
      <c r="G147">
        <v>953</v>
      </c>
      <c r="H147" t="s">
        <v>3092</v>
      </c>
      <c r="I147">
        <v>0.16900000000000001</v>
      </c>
      <c r="J147">
        <v>902</v>
      </c>
    </row>
    <row r="148" spans="1:10" x14ac:dyDescent="0.25">
      <c r="A148" t="s">
        <v>537</v>
      </c>
      <c r="B148">
        <v>1.22</v>
      </c>
      <c r="C148">
        <v>124.05</v>
      </c>
      <c r="D148" t="s">
        <v>575</v>
      </c>
      <c r="E148">
        <v>1312125</v>
      </c>
      <c r="F148">
        <v>302</v>
      </c>
      <c r="G148">
        <v>654</v>
      </c>
      <c r="H148" t="s">
        <v>3093</v>
      </c>
      <c r="I148">
        <v>0.13100000000000001</v>
      </c>
      <c r="J148">
        <v>840</v>
      </c>
    </row>
    <row r="149" spans="1:10" x14ac:dyDescent="0.25">
      <c r="A149" t="s">
        <v>542</v>
      </c>
      <c r="B149">
        <v>1.29</v>
      </c>
      <c r="C149">
        <v>94.03</v>
      </c>
      <c r="D149" t="s">
        <v>543</v>
      </c>
      <c r="E149">
        <v>1588594</v>
      </c>
      <c r="F149">
        <v>735</v>
      </c>
      <c r="G149">
        <v>181</v>
      </c>
      <c r="H149" t="s">
        <v>3094</v>
      </c>
      <c r="I149">
        <v>0.156</v>
      </c>
      <c r="J149">
        <v>874</v>
      </c>
    </row>
    <row r="150" spans="1:10" x14ac:dyDescent="0.25">
      <c r="A150" t="s">
        <v>547</v>
      </c>
      <c r="B150">
        <v>0.86</v>
      </c>
      <c r="C150">
        <v>105.07</v>
      </c>
      <c r="D150" t="s">
        <v>548</v>
      </c>
      <c r="E150">
        <v>1320223</v>
      </c>
      <c r="F150">
        <v>236</v>
      </c>
      <c r="G150">
        <v>307</v>
      </c>
      <c r="H150" t="s">
        <v>3095</v>
      </c>
      <c r="I150">
        <v>0.13400000000000001</v>
      </c>
      <c r="J150">
        <v>813</v>
      </c>
    </row>
    <row r="151" spans="1:10" x14ac:dyDescent="0.25">
      <c r="A151" t="s">
        <v>550</v>
      </c>
      <c r="B151">
        <v>1.1200000000000001</v>
      </c>
      <c r="C151">
        <v>94.04</v>
      </c>
      <c r="D151" t="s">
        <v>116</v>
      </c>
      <c r="E151">
        <v>5882238</v>
      </c>
      <c r="F151">
        <v>1163</v>
      </c>
      <c r="G151">
        <v>705</v>
      </c>
      <c r="H151" t="s">
        <v>3096</v>
      </c>
      <c r="I151">
        <v>0.14499999999999999</v>
      </c>
      <c r="J151">
        <v>890</v>
      </c>
    </row>
    <row r="152" spans="1:10" x14ac:dyDescent="0.25">
      <c r="A152" t="s">
        <v>485</v>
      </c>
      <c r="B152">
        <v>1.37</v>
      </c>
      <c r="C152">
        <v>79.06</v>
      </c>
      <c r="D152" t="s">
        <v>243</v>
      </c>
      <c r="E152">
        <v>2003667</v>
      </c>
      <c r="F152">
        <v>307</v>
      </c>
      <c r="G152">
        <v>233</v>
      </c>
      <c r="H152" t="s">
        <v>3097</v>
      </c>
      <c r="I152">
        <v>0.17199999999999999</v>
      </c>
      <c r="J152">
        <v>850</v>
      </c>
    </row>
    <row r="153" spans="1:10" x14ac:dyDescent="0.25">
      <c r="A153" t="s">
        <v>565</v>
      </c>
      <c r="B153">
        <v>1.41</v>
      </c>
      <c r="C153">
        <v>91.06</v>
      </c>
      <c r="D153" t="s">
        <v>813</v>
      </c>
      <c r="E153">
        <v>31861735</v>
      </c>
      <c r="F153">
        <v>2573</v>
      </c>
      <c r="G153">
        <v>2117</v>
      </c>
      <c r="H153" t="s">
        <v>3098</v>
      </c>
      <c r="I153">
        <v>0.14899999999999999</v>
      </c>
      <c r="J153">
        <v>874</v>
      </c>
    </row>
    <row r="154" spans="1:10" x14ac:dyDescent="0.25">
      <c r="A154" t="s">
        <v>567</v>
      </c>
      <c r="B154">
        <v>1.46</v>
      </c>
      <c r="C154">
        <v>117.06</v>
      </c>
      <c r="D154" t="s">
        <v>1820</v>
      </c>
      <c r="E154">
        <v>15975870</v>
      </c>
      <c r="F154">
        <v>1327</v>
      </c>
      <c r="G154">
        <v>2747</v>
      </c>
      <c r="H154" t="s">
        <v>3099</v>
      </c>
      <c r="I154">
        <v>0.161</v>
      </c>
      <c r="J154">
        <v>794</v>
      </c>
    </row>
    <row r="155" spans="1:10" x14ac:dyDescent="0.25">
      <c r="A155" t="s">
        <v>3100</v>
      </c>
      <c r="B155">
        <v>1.1599999999999999</v>
      </c>
      <c r="C155">
        <v>117.07</v>
      </c>
      <c r="D155" t="s">
        <v>287</v>
      </c>
      <c r="E155">
        <v>630127</v>
      </c>
      <c r="F155">
        <v>196</v>
      </c>
      <c r="G155">
        <v>228</v>
      </c>
      <c r="H155" t="s">
        <v>3101</v>
      </c>
      <c r="I155">
        <v>0.113</v>
      </c>
      <c r="J155">
        <v>760</v>
      </c>
    </row>
    <row r="156" spans="1:10" x14ac:dyDescent="0.25">
      <c r="A156" t="s">
        <v>574</v>
      </c>
      <c r="B156">
        <v>1.18</v>
      </c>
      <c r="C156">
        <v>124.05</v>
      </c>
      <c r="D156" t="s">
        <v>575</v>
      </c>
      <c r="E156">
        <v>1418275</v>
      </c>
      <c r="F156">
        <v>330</v>
      </c>
      <c r="G156">
        <v>466</v>
      </c>
      <c r="H156" t="s">
        <v>3102</v>
      </c>
      <c r="I156">
        <v>0.14099999999999999</v>
      </c>
      <c r="J156">
        <v>789</v>
      </c>
    </row>
    <row r="157" spans="1:10" x14ac:dyDescent="0.25">
      <c r="A157" t="s">
        <v>580</v>
      </c>
      <c r="B157">
        <v>1.23</v>
      </c>
      <c r="C157">
        <v>55.07</v>
      </c>
      <c r="D157" t="s">
        <v>104</v>
      </c>
      <c r="E157">
        <v>3294584</v>
      </c>
      <c r="F157">
        <v>1811</v>
      </c>
      <c r="G157">
        <v>326</v>
      </c>
      <c r="H157" t="s">
        <v>2321</v>
      </c>
      <c r="I157">
        <v>0.17199999999999999</v>
      </c>
      <c r="J157">
        <v>762</v>
      </c>
    </row>
    <row r="158" spans="1:10" x14ac:dyDescent="0.25">
      <c r="A158" t="s">
        <v>638</v>
      </c>
      <c r="B158">
        <v>1.1299999999999999</v>
      </c>
      <c r="C158">
        <v>117.07</v>
      </c>
      <c r="D158" t="s">
        <v>287</v>
      </c>
      <c r="E158">
        <v>1251358</v>
      </c>
      <c r="F158">
        <v>581</v>
      </c>
      <c r="G158">
        <v>464</v>
      </c>
      <c r="H158" t="s">
        <v>3103</v>
      </c>
      <c r="I158">
        <v>0.153</v>
      </c>
      <c r="J158">
        <v>815</v>
      </c>
    </row>
    <row r="159" spans="1:10" x14ac:dyDescent="0.25">
      <c r="A159" t="s">
        <v>3104</v>
      </c>
      <c r="B159">
        <v>1.47</v>
      </c>
      <c r="C159">
        <v>81.040000000000006</v>
      </c>
      <c r="D159" t="s">
        <v>1665</v>
      </c>
      <c r="E159">
        <v>16186791</v>
      </c>
      <c r="F159">
        <v>2421</v>
      </c>
      <c r="G159">
        <v>1863</v>
      </c>
      <c r="H159" t="s">
        <v>3105</v>
      </c>
      <c r="I159">
        <v>0.153</v>
      </c>
      <c r="J159">
        <v>839</v>
      </c>
    </row>
    <row r="160" spans="1:10" x14ac:dyDescent="0.25">
      <c r="A160" t="s">
        <v>593</v>
      </c>
      <c r="B160">
        <v>1.57</v>
      </c>
      <c r="C160">
        <v>108.05</v>
      </c>
      <c r="D160" t="s">
        <v>232</v>
      </c>
      <c r="E160">
        <v>411505791</v>
      </c>
      <c r="F160">
        <v>6141</v>
      </c>
      <c r="G160">
        <v>9140</v>
      </c>
      <c r="H160" t="s">
        <v>3106</v>
      </c>
      <c r="I160">
        <v>0.16400000000000001</v>
      </c>
      <c r="J160">
        <v>934</v>
      </c>
    </row>
    <row r="161" spans="1:10" x14ac:dyDescent="0.25">
      <c r="A161" t="s">
        <v>812</v>
      </c>
      <c r="B161">
        <v>0.24</v>
      </c>
      <c r="C161">
        <v>91.06</v>
      </c>
      <c r="D161" t="s">
        <v>813</v>
      </c>
      <c r="E161">
        <v>20237121</v>
      </c>
      <c r="F161">
        <v>719</v>
      </c>
      <c r="G161">
        <v>1242</v>
      </c>
      <c r="H161" t="s">
        <v>3107</v>
      </c>
      <c r="I161">
        <v>0.14099999999999999</v>
      </c>
      <c r="J161">
        <v>848</v>
      </c>
    </row>
    <row r="162" spans="1:10" x14ac:dyDescent="0.25">
      <c r="A162" t="s">
        <v>596</v>
      </c>
      <c r="B162">
        <v>1.28</v>
      </c>
      <c r="C162">
        <v>60.04</v>
      </c>
      <c r="D162" t="s">
        <v>2238</v>
      </c>
      <c r="E162">
        <v>1816339</v>
      </c>
      <c r="F162">
        <v>290</v>
      </c>
      <c r="G162">
        <v>312</v>
      </c>
      <c r="H162" t="s">
        <v>3108</v>
      </c>
      <c r="I162">
        <v>9.5000000000000001E-2</v>
      </c>
      <c r="J162">
        <v>903</v>
      </c>
    </row>
    <row r="163" spans="1:10" x14ac:dyDescent="0.25">
      <c r="A163" t="s">
        <v>598</v>
      </c>
      <c r="B163">
        <v>1.1100000000000001</v>
      </c>
      <c r="C163">
        <v>130.08000000000001</v>
      </c>
      <c r="D163" t="s">
        <v>1831</v>
      </c>
      <c r="E163">
        <v>4488509</v>
      </c>
      <c r="F163">
        <v>282</v>
      </c>
      <c r="G163">
        <v>1886</v>
      </c>
      <c r="H163" t="s">
        <v>3109</v>
      </c>
      <c r="I163">
        <v>0.13500000000000001</v>
      </c>
      <c r="J163">
        <v>858</v>
      </c>
    </row>
    <row r="164" spans="1:10" x14ac:dyDescent="0.25">
      <c r="A164" t="s">
        <v>601</v>
      </c>
      <c r="B164">
        <v>1.1399999999999999</v>
      </c>
      <c r="C164">
        <v>124.05</v>
      </c>
      <c r="D164" t="s">
        <v>575</v>
      </c>
      <c r="E164">
        <v>13978111</v>
      </c>
      <c r="F164">
        <v>761</v>
      </c>
      <c r="G164">
        <v>3030</v>
      </c>
      <c r="H164" t="s">
        <v>3110</v>
      </c>
      <c r="I164">
        <v>0.161</v>
      </c>
      <c r="J164">
        <v>723</v>
      </c>
    </row>
    <row r="165" spans="1:10" x14ac:dyDescent="0.25">
      <c r="A165" t="s">
        <v>619</v>
      </c>
      <c r="B165">
        <v>1.1000000000000001</v>
      </c>
      <c r="C165">
        <v>117.07</v>
      </c>
      <c r="D165" t="s">
        <v>287</v>
      </c>
      <c r="E165">
        <v>4412429</v>
      </c>
      <c r="F165">
        <v>779</v>
      </c>
      <c r="G165">
        <v>1189</v>
      </c>
      <c r="H165" t="s">
        <v>3111</v>
      </c>
      <c r="I165">
        <v>0.13100000000000001</v>
      </c>
      <c r="J165">
        <v>883</v>
      </c>
    </row>
    <row r="166" spans="1:10" x14ac:dyDescent="0.25">
      <c r="A166" t="s">
        <v>605</v>
      </c>
      <c r="B166">
        <v>1.3</v>
      </c>
      <c r="C166">
        <v>129.08000000000001</v>
      </c>
      <c r="D166" t="s">
        <v>3112</v>
      </c>
      <c r="E166">
        <v>880389</v>
      </c>
      <c r="F166">
        <v>218</v>
      </c>
      <c r="G166">
        <v>359</v>
      </c>
      <c r="H166" t="s">
        <v>607</v>
      </c>
      <c r="I166">
        <v>0.16200000000000001</v>
      </c>
      <c r="J166">
        <v>756</v>
      </c>
    </row>
    <row r="167" spans="1:10" x14ac:dyDescent="0.25">
      <c r="A167" t="s">
        <v>611</v>
      </c>
      <c r="B167">
        <v>0.39</v>
      </c>
      <c r="C167">
        <v>41.06</v>
      </c>
      <c r="D167" t="s">
        <v>294</v>
      </c>
      <c r="E167">
        <v>742257</v>
      </c>
      <c r="F167">
        <v>123</v>
      </c>
      <c r="G167">
        <v>59</v>
      </c>
      <c r="H167" t="s">
        <v>3113</v>
      </c>
      <c r="I167">
        <v>8.7999999999999995E-2</v>
      </c>
      <c r="J167">
        <v>854</v>
      </c>
    </row>
    <row r="168" spans="1:10" x14ac:dyDescent="0.25">
      <c r="A168" t="s">
        <v>3114</v>
      </c>
      <c r="B168">
        <v>1.1100000000000001</v>
      </c>
      <c r="C168">
        <v>119.09</v>
      </c>
      <c r="D168" t="s">
        <v>1802</v>
      </c>
      <c r="E168">
        <v>22822595</v>
      </c>
      <c r="F168">
        <v>3509</v>
      </c>
      <c r="G168">
        <v>4496</v>
      </c>
      <c r="H168" t="s">
        <v>3115</v>
      </c>
      <c r="I168">
        <v>0.124</v>
      </c>
      <c r="J168">
        <v>903</v>
      </c>
    </row>
    <row r="169" spans="1:10" x14ac:dyDescent="0.25">
      <c r="A169" t="s">
        <v>3116</v>
      </c>
      <c r="B169">
        <v>0.5</v>
      </c>
      <c r="C169">
        <v>91.06</v>
      </c>
      <c r="D169" t="s">
        <v>813</v>
      </c>
      <c r="E169">
        <v>2227131</v>
      </c>
      <c r="F169">
        <v>198</v>
      </c>
      <c r="G169">
        <v>292</v>
      </c>
      <c r="H169" t="s">
        <v>3117</v>
      </c>
      <c r="I169">
        <v>0.11700000000000001</v>
      </c>
      <c r="J169">
        <v>877</v>
      </c>
    </row>
    <row r="170" spans="1:10" x14ac:dyDescent="0.25">
      <c r="A170" t="s">
        <v>3118</v>
      </c>
      <c r="B170">
        <v>2.06</v>
      </c>
      <c r="C170">
        <v>43.04</v>
      </c>
      <c r="D170" t="s">
        <v>32</v>
      </c>
      <c r="E170">
        <v>5809316</v>
      </c>
      <c r="F170">
        <v>498</v>
      </c>
      <c r="G170">
        <v>296</v>
      </c>
      <c r="H170" t="s">
        <v>3119</v>
      </c>
      <c r="I170">
        <v>0.214</v>
      </c>
      <c r="J170">
        <v>822</v>
      </c>
    </row>
    <row r="171" spans="1:10" x14ac:dyDescent="0.25">
      <c r="A171" t="s">
        <v>522</v>
      </c>
      <c r="B171">
        <v>1.42</v>
      </c>
      <c r="C171">
        <v>96.06</v>
      </c>
      <c r="D171" t="s">
        <v>475</v>
      </c>
      <c r="E171">
        <v>5187324</v>
      </c>
      <c r="F171">
        <v>659</v>
      </c>
      <c r="G171">
        <v>969</v>
      </c>
      <c r="H171" t="s">
        <v>3120</v>
      </c>
      <c r="I171">
        <v>0.154</v>
      </c>
      <c r="J171">
        <v>765</v>
      </c>
    </row>
    <row r="172" spans="1:10" x14ac:dyDescent="0.25">
      <c r="A172" t="s">
        <v>3121</v>
      </c>
      <c r="B172">
        <v>1.17</v>
      </c>
      <c r="C172">
        <v>93.07</v>
      </c>
      <c r="D172" t="s">
        <v>563</v>
      </c>
      <c r="E172">
        <v>392279</v>
      </c>
      <c r="F172">
        <v>129</v>
      </c>
      <c r="G172">
        <v>108</v>
      </c>
      <c r="H172" t="s">
        <v>3122</v>
      </c>
      <c r="I172">
        <v>0.108</v>
      </c>
      <c r="J172">
        <v>756</v>
      </c>
    </row>
    <row r="173" spans="1:10" x14ac:dyDescent="0.25">
      <c r="A173" t="s">
        <v>3123</v>
      </c>
      <c r="B173">
        <v>1.86</v>
      </c>
      <c r="C173">
        <v>43.07</v>
      </c>
      <c r="D173" t="s">
        <v>24</v>
      </c>
      <c r="E173">
        <v>786866</v>
      </c>
      <c r="F173">
        <v>156</v>
      </c>
      <c r="G173">
        <v>65</v>
      </c>
      <c r="H173" t="s">
        <v>3124</v>
      </c>
      <c r="I173">
        <v>0.11</v>
      </c>
      <c r="J173">
        <v>851</v>
      </c>
    </row>
    <row r="174" spans="1:10" x14ac:dyDescent="0.25">
      <c r="A174" t="s">
        <v>603</v>
      </c>
      <c r="B174">
        <v>1.06</v>
      </c>
      <c r="C174">
        <v>117.07</v>
      </c>
      <c r="D174" t="s">
        <v>287</v>
      </c>
      <c r="E174">
        <v>14271033</v>
      </c>
      <c r="F174">
        <v>1330</v>
      </c>
      <c r="G174">
        <v>1929</v>
      </c>
      <c r="H174" t="s">
        <v>3125</v>
      </c>
      <c r="I174">
        <v>0.11899999999999999</v>
      </c>
      <c r="J174">
        <v>921</v>
      </c>
    </row>
    <row r="175" spans="1:10" x14ac:dyDescent="0.25">
      <c r="A175" t="s">
        <v>3126</v>
      </c>
      <c r="B175">
        <v>0.45</v>
      </c>
      <c r="C175">
        <v>107.05</v>
      </c>
      <c r="D175" t="s">
        <v>229</v>
      </c>
      <c r="E175">
        <v>9394608</v>
      </c>
      <c r="F175">
        <v>285</v>
      </c>
      <c r="G175">
        <v>489</v>
      </c>
      <c r="H175" t="s">
        <v>3127</v>
      </c>
      <c r="I175">
        <v>0.11799999999999999</v>
      </c>
      <c r="J175">
        <v>852</v>
      </c>
    </row>
    <row r="176" spans="1:10" x14ac:dyDescent="0.25">
      <c r="A176" t="s">
        <v>623</v>
      </c>
      <c r="B176">
        <v>1.1599999999999999</v>
      </c>
      <c r="C176">
        <v>109.03</v>
      </c>
      <c r="D176" t="s">
        <v>354</v>
      </c>
      <c r="E176">
        <v>249688462</v>
      </c>
      <c r="F176">
        <v>3216</v>
      </c>
      <c r="G176">
        <v>6907</v>
      </c>
      <c r="H176" t="s">
        <v>3128</v>
      </c>
      <c r="I176">
        <v>0.154</v>
      </c>
      <c r="J176">
        <v>904</v>
      </c>
    </row>
    <row r="177" spans="1:10" x14ac:dyDescent="0.25">
      <c r="A177" t="s">
        <v>625</v>
      </c>
      <c r="B177">
        <v>1.53</v>
      </c>
      <c r="C177">
        <v>117.06</v>
      </c>
      <c r="D177" t="s">
        <v>1820</v>
      </c>
      <c r="E177">
        <v>14707377</v>
      </c>
      <c r="F177">
        <v>1743</v>
      </c>
      <c r="G177">
        <v>2227</v>
      </c>
      <c r="H177" t="s">
        <v>3129</v>
      </c>
      <c r="I177">
        <v>0.14599999999999999</v>
      </c>
      <c r="J177">
        <v>905</v>
      </c>
    </row>
    <row r="178" spans="1:10" x14ac:dyDescent="0.25">
      <c r="A178" t="s">
        <v>629</v>
      </c>
      <c r="B178">
        <v>1.47</v>
      </c>
      <c r="C178">
        <v>113.05</v>
      </c>
      <c r="D178" t="s">
        <v>1839</v>
      </c>
      <c r="E178">
        <v>43644466</v>
      </c>
      <c r="F178">
        <v>2101</v>
      </c>
      <c r="G178">
        <v>4092</v>
      </c>
      <c r="H178" t="s">
        <v>3130</v>
      </c>
      <c r="I178">
        <v>0.20699999999999999</v>
      </c>
      <c r="J178">
        <v>933</v>
      </c>
    </row>
    <row r="179" spans="1:10" x14ac:dyDescent="0.25">
      <c r="A179" t="s">
        <v>632</v>
      </c>
      <c r="B179">
        <v>1.33</v>
      </c>
      <c r="C179">
        <v>44.04</v>
      </c>
      <c r="D179" t="s">
        <v>207</v>
      </c>
      <c r="E179">
        <v>11481240</v>
      </c>
      <c r="F179">
        <v>469</v>
      </c>
      <c r="G179">
        <v>165</v>
      </c>
      <c r="H179" t="s">
        <v>3131</v>
      </c>
      <c r="I179">
        <v>0.218</v>
      </c>
      <c r="J179">
        <v>763</v>
      </c>
    </row>
    <row r="180" spans="1:10" x14ac:dyDescent="0.25">
      <c r="A180" t="s">
        <v>640</v>
      </c>
      <c r="B180">
        <v>1.19</v>
      </c>
      <c r="C180">
        <v>105.03</v>
      </c>
      <c r="D180" t="s">
        <v>641</v>
      </c>
      <c r="E180">
        <v>23439102</v>
      </c>
      <c r="F180">
        <v>4315</v>
      </c>
      <c r="G180">
        <v>3075</v>
      </c>
      <c r="H180" t="s">
        <v>3132</v>
      </c>
      <c r="I180">
        <v>0.14000000000000001</v>
      </c>
      <c r="J180">
        <v>938</v>
      </c>
    </row>
    <row r="181" spans="1:10" x14ac:dyDescent="0.25">
      <c r="A181" t="s">
        <v>643</v>
      </c>
      <c r="B181">
        <v>1.28</v>
      </c>
      <c r="C181">
        <v>97.04</v>
      </c>
      <c r="D181" t="s">
        <v>2330</v>
      </c>
      <c r="E181">
        <v>6550129</v>
      </c>
      <c r="F181">
        <v>1178</v>
      </c>
      <c r="G181">
        <v>1578</v>
      </c>
      <c r="H181" t="s">
        <v>3133</v>
      </c>
      <c r="I181">
        <v>0.155</v>
      </c>
      <c r="J181">
        <v>813</v>
      </c>
    </row>
    <row r="182" spans="1:10" x14ac:dyDescent="0.25">
      <c r="A182" t="s">
        <v>3134</v>
      </c>
      <c r="B182">
        <v>0.42</v>
      </c>
      <c r="C182">
        <v>107.05</v>
      </c>
      <c r="D182" t="s">
        <v>229</v>
      </c>
      <c r="E182">
        <v>1046987</v>
      </c>
      <c r="F182">
        <v>144</v>
      </c>
      <c r="G182">
        <v>170</v>
      </c>
      <c r="H182" t="s">
        <v>3135</v>
      </c>
      <c r="I182">
        <v>0.114</v>
      </c>
      <c r="J182">
        <v>707</v>
      </c>
    </row>
    <row r="183" spans="1:10" x14ac:dyDescent="0.25">
      <c r="A183" t="s">
        <v>646</v>
      </c>
      <c r="B183">
        <v>1.06</v>
      </c>
      <c r="C183">
        <v>131.05000000000001</v>
      </c>
      <c r="D183" t="s">
        <v>647</v>
      </c>
      <c r="E183">
        <v>37090140</v>
      </c>
      <c r="F183">
        <v>2060</v>
      </c>
      <c r="G183">
        <v>10618</v>
      </c>
      <c r="H183" t="s">
        <v>648</v>
      </c>
      <c r="I183">
        <v>0.13900000000000001</v>
      </c>
      <c r="J183">
        <v>916</v>
      </c>
    </row>
    <row r="184" spans="1:10" x14ac:dyDescent="0.25">
      <c r="A184" t="s">
        <v>3136</v>
      </c>
      <c r="B184">
        <v>1.75</v>
      </c>
      <c r="C184">
        <v>43.04</v>
      </c>
      <c r="D184" t="s">
        <v>32</v>
      </c>
      <c r="E184">
        <v>2783169</v>
      </c>
      <c r="F184">
        <v>328</v>
      </c>
      <c r="G184">
        <v>172</v>
      </c>
      <c r="H184" t="s">
        <v>3137</v>
      </c>
      <c r="I184">
        <v>0.17100000000000001</v>
      </c>
      <c r="J184">
        <v>875</v>
      </c>
    </row>
    <row r="185" spans="1:10" x14ac:dyDescent="0.25">
      <c r="A185" t="s">
        <v>3138</v>
      </c>
      <c r="B185">
        <v>2.5299999999999998</v>
      </c>
      <c r="C185">
        <v>69.08</v>
      </c>
      <c r="D185" t="s">
        <v>591</v>
      </c>
      <c r="E185">
        <v>691002</v>
      </c>
      <c r="F185">
        <v>102</v>
      </c>
      <c r="G185">
        <v>158</v>
      </c>
      <c r="H185" t="s">
        <v>3139</v>
      </c>
      <c r="I185">
        <v>8.8999999999999996E-2</v>
      </c>
      <c r="J185">
        <v>816</v>
      </c>
    </row>
    <row r="186" spans="1:10" x14ac:dyDescent="0.25">
      <c r="A186" t="s">
        <v>656</v>
      </c>
      <c r="B186">
        <v>0.89</v>
      </c>
      <c r="C186">
        <v>79.06</v>
      </c>
      <c r="D186" t="s">
        <v>243</v>
      </c>
      <c r="E186">
        <v>4057462</v>
      </c>
      <c r="F186">
        <v>519</v>
      </c>
      <c r="G186">
        <v>426</v>
      </c>
      <c r="H186" t="s">
        <v>3140</v>
      </c>
      <c r="I186">
        <v>0.17899999999999999</v>
      </c>
      <c r="J186">
        <v>737</v>
      </c>
    </row>
    <row r="187" spans="1:10" x14ac:dyDescent="0.25">
      <c r="A187" t="s">
        <v>3141</v>
      </c>
      <c r="B187">
        <v>1.1599999999999999</v>
      </c>
      <c r="C187">
        <v>105.07</v>
      </c>
      <c r="D187" t="s">
        <v>548</v>
      </c>
      <c r="E187">
        <v>2789289</v>
      </c>
      <c r="F187">
        <v>611</v>
      </c>
      <c r="G187">
        <v>710</v>
      </c>
      <c r="H187" t="s">
        <v>3142</v>
      </c>
      <c r="I187">
        <v>0.129</v>
      </c>
      <c r="J187">
        <v>825</v>
      </c>
    </row>
    <row r="188" spans="1:10" x14ac:dyDescent="0.25">
      <c r="A188" t="s">
        <v>662</v>
      </c>
      <c r="B188">
        <v>1.58</v>
      </c>
      <c r="C188">
        <v>81.08</v>
      </c>
      <c r="D188" t="s">
        <v>1775</v>
      </c>
      <c r="E188">
        <v>7075521</v>
      </c>
      <c r="F188">
        <v>1673</v>
      </c>
      <c r="G188">
        <v>1215</v>
      </c>
      <c r="H188" t="s">
        <v>663</v>
      </c>
      <c r="I188">
        <v>0.16600000000000001</v>
      </c>
      <c r="J188">
        <v>793</v>
      </c>
    </row>
    <row r="189" spans="1:10" x14ac:dyDescent="0.25">
      <c r="A189" t="s">
        <v>763</v>
      </c>
      <c r="B189">
        <v>1.1399999999999999</v>
      </c>
      <c r="C189">
        <v>68.05</v>
      </c>
      <c r="D189" t="s">
        <v>3143</v>
      </c>
      <c r="E189">
        <v>2655457</v>
      </c>
      <c r="F189">
        <v>312</v>
      </c>
      <c r="G189">
        <v>476</v>
      </c>
      <c r="H189" t="s">
        <v>3144</v>
      </c>
      <c r="I189">
        <v>0.13500000000000001</v>
      </c>
      <c r="J189">
        <v>745</v>
      </c>
    </row>
    <row r="190" spans="1:10" x14ac:dyDescent="0.25">
      <c r="A190" t="s">
        <v>664</v>
      </c>
      <c r="B190">
        <v>1.47</v>
      </c>
      <c r="C190">
        <v>117.06</v>
      </c>
      <c r="D190" t="s">
        <v>1820</v>
      </c>
      <c r="E190">
        <v>5684319</v>
      </c>
      <c r="F190">
        <v>1976</v>
      </c>
      <c r="G190">
        <v>1107</v>
      </c>
      <c r="H190" t="s">
        <v>3145</v>
      </c>
      <c r="I190">
        <v>0.14599999999999999</v>
      </c>
      <c r="J190">
        <v>959</v>
      </c>
    </row>
    <row r="191" spans="1:10" x14ac:dyDescent="0.25">
      <c r="A191" t="s">
        <v>2032</v>
      </c>
      <c r="B191">
        <v>0.98</v>
      </c>
      <c r="C191">
        <v>55.07</v>
      </c>
      <c r="D191" t="s">
        <v>104</v>
      </c>
      <c r="E191">
        <v>829179</v>
      </c>
      <c r="F191">
        <v>113</v>
      </c>
      <c r="G191">
        <v>107</v>
      </c>
      <c r="H191" t="s">
        <v>3146</v>
      </c>
      <c r="I191">
        <v>8.3000000000000004E-2</v>
      </c>
      <c r="J191">
        <v>870</v>
      </c>
    </row>
    <row r="192" spans="1:10" x14ac:dyDescent="0.25">
      <c r="A192" t="s">
        <v>1902</v>
      </c>
      <c r="B192">
        <v>1.07</v>
      </c>
      <c r="C192">
        <v>107.05</v>
      </c>
      <c r="D192" t="s">
        <v>229</v>
      </c>
      <c r="E192">
        <v>20922608</v>
      </c>
      <c r="F192">
        <v>746</v>
      </c>
      <c r="G192">
        <v>1588</v>
      </c>
      <c r="H192" t="s">
        <v>3147</v>
      </c>
      <c r="I192">
        <v>0.14199999999999999</v>
      </c>
      <c r="J192">
        <v>775</v>
      </c>
    </row>
    <row r="193" spans="1:10" x14ac:dyDescent="0.25">
      <c r="A193" t="s">
        <v>3148</v>
      </c>
      <c r="B193">
        <v>0.99</v>
      </c>
      <c r="C193">
        <v>135.05000000000001</v>
      </c>
      <c r="D193" t="s">
        <v>1860</v>
      </c>
      <c r="E193">
        <v>3269527</v>
      </c>
      <c r="F193">
        <v>805</v>
      </c>
      <c r="G193">
        <v>1001</v>
      </c>
      <c r="H193" t="s">
        <v>3149</v>
      </c>
      <c r="I193">
        <v>0.126</v>
      </c>
      <c r="J193">
        <v>744</v>
      </c>
    </row>
    <row r="194" spans="1:10" x14ac:dyDescent="0.25">
      <c r="A194" t="s">
        <v>673</v>
      </c>
      <c r="B194">
        <v>1.02</v>
      </c>
      <c r="C194">
        <v>68.040000000000006</v>
      </c>
      <c r="D194" t="s">
        <v>351</v>
      </c>
      <c r="E194">
        <v>3075009</v>
      </c>
      <c r="F194">
        <v>322</v>
      </c>
      <c r="G194">
        <v>402</v>
      </c>
      <c r="H194" t="s">
        <v>3150</v>
      </c>
      <c r="I194">
        <v>0.13900000000000001</v>
      </c>
      <c r="J194">
        <v>833</v>
      </c>
    </row>
    <row r="195" spans="1:10" x14ac:dyDescent="0.25">
      <c r="A195" t="s">
        <v>686</v>
      </c>
      <c r="B195">
        <v>1.87</v>
      </c>
      <c r="C195">
        <v>136.09</v>
      </c>
      <c r="D195" t="s">
        <v>1870</v>
      </c>
      <c r="E195">
        <v>11717494</v>
      </c>
      <c r="F195">
        <v>878</v>
      </c>
      <c r="G195">
        <v>3277</v>
      </c>
      <c r="H195" t="s">
        <v>3151</v>
      </c>
      <c r="I195">
        <v>0.2</v>
      </c>
      <c r="J195">
        <v>894</v>
      </c>
    </row>
    <row r="196" spans="1:10" x14ac:dyDescent="0.25">
      <c r="A196" t="s">
        <v>691</v>
      </c>
      <c r="B196">
        <v>1.1000000000000001</v>
      </c>
      <c r="C196">
        <v>131.09</v>
      </c>
      <c r="D196" t="s">
        <v>1908</v>
      </c>
      <c r="E196">
        <v>589944</v>
      </c>
      <c r="F196">
        <v>211</v>
      </c>
      <c r="G196">
        <v>249</v>
      </c>
      <c r="H196" t="s">
        <v>693</v>
      </c>
      <c r="I196">
        <v>0.13</v>
      </c>
      <c r="J196">
        <v>777</v>
      </c>
    </row>
    <row r="197" spans="1:10" x14ac:dyDescent="0.25">
      <c r="A197" t="s">
        <v>699</v>
      </c>
      <c r="B197">
        <v>1.0900000000000001</v>
      </c>
      <c r="C197">
        <v>98.04</v>
      </c>
      <c r="D197" t="s">
        <v>700</v>
      </c>
      <c r="E197">
        <v>962970</v>
      </c>
      <c r="F197">
        <v>372</v>
      </c>
      <c r="G197">
        <v>370</v>
      </c>
      <c r="H197" t="s">
        <v>3152</v>
      </c>
      <c r="I197">
        <v>0.17699999999999999</v>
      </c>
      <c r="J197">
        <v>898</v>
      </c>
    </row>
    <row r="198" spans="1:10" x14ac:dyDescent="0.25">
      <c r="A198" t="s">
        <v>1951</v>
      </c>
      <c r="B198">
        <v>2.1</v>
      </c>
      <c r="C198">
        <v>133.1</v>
      </c>
      <c r="D198" t="s">
        <v>774</v>
      </c>
      <c r="E198">
        <v>1277859</v>
      </c>
      <c r="F198">
        <v>212</v>
      </c>
      <c r="G198">
        <v>421</v>
      </c>
      <c r="H198" t="s">
        <v>3153</v>
      </c>
      <c r="I198">
        <v>0.13300000000000001</v>
      </c>
      <c r="J198">
        <v>749</v>
      </c>
    </row>
    <row r="199" spans="1:10" x14ac:dyDescent="0.25">
      <c r="A199" t="s">
        <v>1878</v>
      </c>
      <c r="B199">
        <v>1.1100000000000001</v>
      </c>
      <c r="C199">
        <v>136.09</v>
      </c>
      <c r="D199" t="s">
        <v>1870</v>
      </c>
      <c r="E199">
        <v>6099913</v>
      </c>
      <c r="F199">
        <v>746</v>
      </c>
      <c r="G199">
        <v>1893</v>
      </c>
      <c r="H199" t="s">
        <v>3154</v>
      </c>
      <c r="I199">
        <v>0.13400000000000001</v>
      </c>
      <c r="J199">
        <v>808</v>
      </c>
    </row>
    <row r="200" spans="1:10" x14ac:dyDescent="0.25">
      <c r="A200" t="s">
        <v>711</v>
      </c>
      <c r="B200">
        <v>1.24</v>
      </c>
      <c r="C200">
        <v>85.02</v>
      </c>
      <c r="D200" t="s">
        <v>1880</v>
      </c>
      <c r="E200">
        <v>5994141</v>
      </c>
      <c r="F200">
        <v>2596</v>
      </c>
      <c r="G200">
        <v>1628</v>
      </c>
      <c r="H200" t="s">
        <v>3155</v>
      </c>
      <c r="I200">
        <v>0.16400000000000001</v>
      </c>
      <c r="J200">
        <v>739</v>
      </c>
    </row>
    <row r="201" spans="1:10" x14ac:dyDescent="0.25">
      <c r="A201" t="s">
        <v>707</v>
      </c>
      <c r="B201">
        <v>1.35</v>
      </c>
      <c r="C201">
        <v>123.08</v>
      </c>
      <c r="D201" t="s">
        <v>684</v>
      </c>
      <c r="E201">
        <v>2032464</v>
      </c>
      <c r="F201">
        <v>523</v>
      </c>
      <c r="G201">
        <v>625</v>
      </c>
      <c r="H201" t="s">
        <v>3156</v>
      </c>
      <c r="I201">
        <v>0.158</v>
      </c>
      <c r="J201">
        <v>755</v>
      </c>
    </row>
    <row r="202" spans="1:10" x14ac:dyDescent="0.25">
      <c r="A202" t="s">
        <v>722</v>
      </c>
      <c r="B202">
        <v>0.94</v>
      </c>
      <c r="C202">
        <v>130.08000000000001</v>
      </c>
      <c r="D202" t="s">
        <v>1831</v>
      </c>
      <c r="E202">
        <v>1328224</v>
      </c>
      <c r="F202">
        <v>429</v>
      </c>
      <c r="G202">
        <v>698</v>
      </c>
      <c r="H202" t="s">
        <v>3157</v>
      </c>
      <c r="I202">
        <v>0.115</v>
      </c>
      <c r="J202">
        <v>833</v>
      </c>
    </row>
    <row r="203" spans="1:10" x14ac:dyDescent="0.25">
      <c r="A203" t="s">
        <v>729</v>
      </c>
      <c r="B203">
        <v>1.1599999999999999</v>
      </c>
      <c r="C203">
        <v>74.040000000000006</v>
      </c>
      <c r="D203" t="s">
        <v>119</v>
      </c>
      <c r="E203">
        <v>1885337</v>
      </c>
      <c r="F203">
        <v>404</v>
      </c>
      <c r="G203">
        <v>352</v>
      </c>
      <c r="H203" t="s">
        <v>3158</v>
      </c>
      <c r="I203">
        <v>0.10199999999999999</v>
      </c>
      <c r="J203">
        <v>889</v>
      </c>
    </row>
    <row r="204" spans="1:10" x14ac:dyDescent="0.25">
      <c r="A204" t="s">
        <v>731</v>
      </c>
      <c r="B204">
        <v>1.1299999999999999</v>
      </c>
      <c r="C204">
        <v>43.04</v>
      </c>
      <c r="D204" t="s">
        <v>32</v>
      </c>
      <c r="E204">
        <v>4213772</v>
      </c>
      <c r="F204">
        <v>1466</v>
      </c>
      <c r="G204">
        <v>271</v>
      </c>
      <c r="H204" t="s">
        <v>3159</v>
      </c>
      <c r="I204">
        <v>0.17599999999999999</v>
      </c>
      <c r="J204">
        <v>817</v>
      </c>
    </row>
    <row r="205" spans="1:10" x14ac:dyDescent="0.25">
      <c r="A205" t="s">
        <v>3160</v>
      </c>
      <c r="B205">
        <v>1.35</v>
      </c>
      <c r="C205">
        <v>137.01</v>
      </c>
      <c r="D205" t="s">
        <v>3161</v>
      </c>
      <c r="E205">
        <v>1813631</v>
      </c>
      <c r="F205">
        <v>1030</v>
      </c>
      <c r="G205">
        <v>1029</v>
      </c>
      <c r="H205" t="s">
        <v>3162</v>
      </c>
      <c r="I205">
        <v>0.14399999999999999</v>
      </c>
      <c r="J205">
        <v>910</v>
      </c>
    </row>
    <row r="206" spans="1:10" x14ac:dyDescent="0.25">
      <c r="A206" t="s">
        <v>3163</v>
      </c>
      <c r="B206">
        <v>1.06</v>
      </c>
      <c r="C206">
        <v>117.07</v>
      </c>
      <c r="D206" t="s">
        <v>287</v>
      </c>
      <c r="E206">
        <v>4812098</v>
      </c>
      <c r="F206">
        <v>972</v>
      </c>
      <c r="G206">
        <v>1470</v>
      </c>
      <c r="H206" t="s">
        <v>3164</v>
      </c>
      <c r="I206">
        <v>0.115</v>
      </c>
      <c r="J206">
        <v>924</v>
      </c>
    </row>
    <row r="207" spans="1:10" x14ac:dyDescent="0.25">
      <c r="A207" t="s">
        <v>733</v>
      </c>
      <c r="B207">
        <v>1.1299999999999999</v>
      </c>
      <c r="C207">
        <v>85.03</v>
      </c>
      <c r="D207" t="s">
        <v>535</v>
      </c>
      <c r="E207">
        <v>5682470</v>
      </c>
      <c r="F207">
        <v>1531</v>
      </c>
      <c r="G207">
        <v>1468</v>
      </c>
      <c r="H207" t="s">
        <v>3165</v>
      </c>
      <c r="I207">
        <v>0.188</v>
      </c>
      <c r="J207">
        <v>832</v>
      </c>
    </row>
    <row r="208" spans="1:10" x14ac:dyDescent="0.25">
      <c r="A208" t="s">
        <v>3166</v>
      </c>
      <c r="B208">
        <v>2.13</v>
      </c>
      <c r="C208">
        <v>133.06</v>
      </c>
      <c r="D208" t="s">
        <v>777</v>
      </c>
      <c r="E208">
        <v>2221176</v>
      </c>
      <c r="F208">
        <v>689</v>
      </c>
      <c r="G208">
        <v>512</v>
      </c>
      <c r="H208" t="s">
        <v>3167</v>
      </c>
      <c r="I208">
        <v>0.16600000000000001</v>
      </c>
      <c r="J208">
        <v>856</v>
      </c>
    </row>
    <row r="209" spans="1:10" x14ac:dyDescent="0.25">
      <c r="A209" t="s">
        <v>3168</v>
      </c>
      <c r="B209">
        <v>1.0900000000000001</v>
      </c>
      <c r="C209">
        <v>133.11000000000001</v>
      </c>
      <c r="D209" t="s">
        <v>3169</v>
      </c>
      <c r="E209">
        <v>4215596</v>
      </c>
      <c r="F209">
        <v>821</v>
      </c>
      <c r="G209">
        <v>1188</v>
      </c>
      <c r="H209" t="s">
        <v>3170</v>
      </c>
      <c r="I209">
        <v>0.129</v>
      </c>
      <c r="J209">
        <v>849</v>
      </c>
    </row>
    <row r="210" spans="1:10" x14ac:dyDescent="0.25">
      <c r="A210" t="s">
        <v>863</v>
      </c>
      <c r="B210">
        <v>1.01</v>
      </c>
      <c r="C210">
        <v>123.05</v>
      </c>
      <c r="D210" t="s">
        <v>864</v>
      </c>
      <c r="E210">
        <v>852486</v>
      </c>
      <c r="F210">
        <v>200</v>
      </c>
      <c r="G210">
        <v>405</v>
      </c>
      <c r="H210" t="s">
        <v>3171</v>
      </c>
      <c r="I210">
        <v>0.14499999999999999</v>
      </c>
      <c r="J210">
        <v>783</v>
      </c>
    </row>
    <row r="211" spans="1:10" x14ac:dyDescent="0.25">
      <c r="A211" t="s">
        <v>757</v>
      </c>
      <c r="B211">
        <v>1.36</v>
      </c>
      <c r="C211">
        <v>56.04</v>
      </c>
      <c r="D211" t="s">
        <v>470</v>
      </c>
      <c r="E211">
        <v>2007284</v>
      </c>
      <c r="F211">
        <v>467</v>
      </c>
      <c r="G211">
        <v>371</v>
      </c>
      <c r="H211" t="s">
        <v>3172</v>
      </c>
      <c r="I211">
        <v>0.19500000000000001</v>
      </c>
      <c r="J211">
        <v>873</v>
      </c>
    </row>
    <row r="212" spans="1:10" x14ac:dyDescent="0.25">
      <c r="A212" t="s">
        <v>900</v>
      </c>
      <c r="B212">
        <v>1.79</v>
      </c>
      <c r="C212">
        <v>131.09</v>
      </c>
      <c r="D212" t="s">
        <v>1908</v>
      </c>
      <c r="E212">
        <v>1109813</v>
      </c>
      <c r="F212">
        <v>189</v>
      </c>
      <c r="G212">
        <v>530</v>
      </c>
      <c r="H212" t="s">
        <v>3173</v>
      </c>
      <c r="I212">
        <v>0.125</v>
      </c>
      <c r="J212">
        <v>769</v>
      </c>
    </row>
    <row r="213" spans="1:10" x14ac:dyDescent="0.25">
      <c r="A213" t="s">
        <v>845</v>
      </c>
      <c r="B213">
        <v>1.3</v>
      </c>
      <c r="C213">
        <v>91.06</v>
      </c>
      <c r="D213" t="s">
        <v>813</v>
      </c>
      <c r="E213">
        <v>4608037</v>
      </c>
      <c r="F213">
        <v>1642</v>
      </c>
      <c r="G213">
        <v>436</v>
      </c>
      <c r="H213" t="s">
        <v>3174</v>
      </c>
      <c r="I213">
        <v>0.14699999999999999</v>
      </c>
      <c r="J213">
        <v>905</v>
      </c>
    </row>
    <row r="214" spans="1:10" x14ac:dyDescent="0.25">
      <c r="A214" t="s">
        <v>1747</v>
      </c>
      <c r="B214">
        <v>0.33</v>
      </c>
      <c r="C214">
        <v>79.06</v>
      </c>
      <c r="D214" t="s">
        <v>243</v>
      </c>
      <c r="E214">
        <v>895715</v>
      </c>
      <c r="F214">
        <v>116</v>
      </c>
      <c r="G214">
        <v>149</v>
      </c>
      <c r="H214" t="s">
        <v>3175</v>
      </c>
      <c r="I214">
        <v>0.13100000000000001</v>
      </c>
      <c r="J214">
        <v>737</v>
      </c>
    </row>
    <row r="215" spans="1:10" x14ac:dyDescent="0.25">
      <c r="A215" t="s">
        <v>766</v>
      </c>
      <c r="B215">
        <v>1.1499999999999999</v>
      </c>
      <c r="C215">
        <v>107.05</v>
      </c>
      <c r="D215" t="s">
        <v>229</v>
      </c>
      <c r="E215">
        <v>26060886</v>
      </c>
      <c r="F215">
        <v>2689</v>
      </c>
      <c r="G215">
        <v>2649</v>
      </c>
      <c r="H215" t="s">
        <v>3176</v>
      </c>
      <c r="I215">
        <v>0.124</v>
      </c>
      <c r="J215">
        <v>909</v>
      </c>
    </row>
    <row r="216" spans="1:10" x14ac:dyDescent="0.25">
      <c r="A216" t="s">
        <v>768</v>
      </c>
      <c r="B216">
        <v>1.1399999999999999</v>
      </c>
      <c r="C216">
        <v>59.05</v>
      </c>
      <c r="D216" t="s">
        <v>1891</v>
      </c>
      <c r="E216">
        <v>1564262</v>
      </c>
      <c r="F216">
        <v>501</v>
      </c>
      <c r="G216">
        <v>571</v>
      </c>
      <c r="H216" t="s">
        <v>3177</v>
      </c>
      <c r="I216">
        <v>0.126</v>
      </c>
      <c r="J216">
        <v>903</v>
      </c>
    </row>
    <row r="217" spans="1:10" x14ac:dyDescent="0.25">
      <c r="A217" t="s">
        <v>3178</v>
      </c>
      <c r="B217">
        <v>1.1499999999999999</v>
      </c>
      <c r="C217">
        <v>55.07</v>
      </c>
      <c r="D217" t="s">
        <v>104</v>
      </c>
      <c r="E217">
        <v>7168616</v>
      </c>
      <c r="F217">
        <v>1699</v>
      </c>
      <c r="G217">
        <v>585</v>
      </c>
      <c r="H217" t="s">
        <v>3179</v>
      </c>
      <c r="I217">
        <v>0.17</v>
      </c>
      <c r="J217">
        <v>766</v>
      </c>
    </row>
    <row r="218" spans="1:10" x14ac:dyDescent="0.25">
      <c r="A218" t="s">
        <v>3180</v>
      </c>
      <c r="B218">
        <v>1.02</v>
      </c>
      <c r="C218">
        <v>133.11000000000001</v>
      </c>
      <c r="D218" t="s">
        <v>3169</v>
      </c>
      <c r="E218">
        <v>3978085</v>
      </c>
      <c r="F218">
        <v>711</v>
      </c>
      <c r="G218">
        <v>1228</v>
      </c>
      <c r="H218" t="s">
        <v>3181</v>
      </c>
      <c r="I218">
        <v>0.13300000000000001</v>
      </c>
      <c r="J218">
        <v>880</v>
      </c>
    </row>
    <row r="219" spans="1:10" x14ac:dyDescent="0.25">
      <c r="A219" t="s">
        <v>786</v>
      </c>
      <c r="B219">
        <v>0.99</v>
      </c>
      <c r="C219">
        <v>130.08000000000001</v>
      </c>
      <c r="D219" t="s">
        <v>1831</v>
      </c>
      <c r="E219">
        <v>58397880</v>
      </c>
      <c r="F219">
        <v>2519</v>
      </c>
      <c r="G219">
        <v>11471</v>
      </c>
      <c r="H219" t="s">
        <v>3182</v>
      </c>
      <c r="I219">
        <v>0.129</v>
      </c>
      <c r="J219">
        <v>925</v>
      </c>
    </row>
    <row r="220" spans="1:10" x14ac:dyDescent="0.25">
      <c r="A220" t="s">
        <v>1898</v>
      </c>
      <c r="B220">
        <v>1.52</v>
      </c>
      <c r="C220">
        <v>138.07</v>
      </c>
      <c r="D220" t="s">
        <v>1855</v>
      </c>
      <c r="E220">
        <v>10809304</v>
      </c>
      <c r="F220">
        <v>1562</v>
      </c>
      <c r="G220">
        <v>2132</v>
      </c>
      <c r="H220" t="s">
        <v>3183</v>
      </c>
      <c r="I220">
        <v>0.155</v>
      </c>
      <c r="J220">
        <v>897</v>
      </c>
    </row>
    <row r="221" spans="1:10" x14ac:dyDescent="0.25">
      <c r="A221" t="s">
        <v>796</v>
      </c>
      <c r="B221">
        <v>1.23</v>
      </c>
      <c r="C221">
        <v>92.04</v>
      </c>
      <c r="D221" t="s">
        <v>1900</v>
      </c>
      <c r="E221">
        <v>2275648</v>
      </c>
      <c r="F221">
        <v>563</v>
      </c>
      <c r="G221">
        <v>442</v>
      </c>
      <c r="H221" t="s">
        <v>3184</v>
      </c>
      <c r="I221">
        <v>0.14499999999999999</v>
      </c>
      <c r="J221">
        <v>794</v>
      </c>
    </row>
    <row r="222" spans="1:10" x14ac:dyDescent="0.25">
      <c r="A222" t="s">
        <v>801</v>
      </c>
      <c r="B222">
        <v>1.1599999999999999</v>
      </c>
      <c r="C222">
        <v>107.05</v>
      </c>
      <c r="D222" t="s">
        <v>229</v>
      </c>
      <c r="E222">
        <v>103224727</v>
      </c>
      <c r="F222">
        <v>2461</v>
      </c>
      <c r="G222">
        <v>4997</v>
      </c>
      <c r="H222" t="s">
        <v>3185</v>
      </c>
      <c r="I222">
        <v>0.127</v>
      </c>
      <c r="J222">
        <v>917</v>
      </c>
    </row>
    <row r="223" spans="1:10" x14ac:dyDescent="0.25">
      <c r="A223" t="s">
        <v>805</v>
      </c>
      <c r="B223">
        <v>1.1000000000000001</v>
      </c>
      <c r="C223">
        <v>130.08000000000001</v>
      </c>
      <c r="D223" t="s">
        <v>1831</v>
      </c>
      <c r="E223">
        <v>62832128</v>
      </c>
      <c r="F223">
        <v>1120</v>
      </c>
      <c r="G223">
        <v>10588</v>
      </c>
      <c r="H223" t="s">
        <v>3186</v>
      </c>
      <c r="I223">
        <v>0.16900000000000001</v>
      </c>
      <c r="J223">
        <v>922</v>
      </c>
    </row>
    <row r="224" spans="1:10" x14ac:dyDescent="0.25">
      <c r="A224" t="s">
        <v>807</v>
      </c>
      <c r="B224">
        <v>1.06</v>
      </c>
      <c r="C224">
        <v>134.08000000000001</v>
      </c>
      <c r="D224" t="s">
        <v>3187</v>
      </c>
      <c r="E224">
        <v>1061430</v>
      </c>
      <c r="F224">
        <v>311</v>
      </c>
      <c r="G224">
        <v>425</v>
      </c>
      <c r="H224" t="s">
        <v>3188</v>
      </c>
      <c r="I224">
        <v>0.11899999999999999</v>
      </c>
      <c r="J224">
        <v>778</v>
      </c>
    </row>
    <row r="225" spans="1:10" x14ac:dyDescent="0.25">
      <c r="A225" t="s">
        <v>976</v>
      </c>
      <c r="B225">
        <v>0.95</v>
      </c>
      <c r="C225">
        <v>128.06</v>
      </c>
      <c r="D225" t="s">
        <v>820</v>
      </c>
      <c r="E225">
        <v>18032235</v>
      </c>
      <c r="F225">
        <v>767</v>
      </c>
      <c r="G225">
        <v>3469</v>
      </c>
      <c r="H225" t="s">
        <v>3189</v>
      </c>
      <c r="I225">
        <v>0.13500000000000001</v>
      </c>
      <c r="J225">
        <v>887</v>
      </c>
    </row>
    <row r="226" spans="1:10" x14ac:dyDescent="0.25">
      <c r="A226" t="s">
        <v>810</v>
      </c>
      <c r="B226">
        <v>1.07</v>
      </c>
      <c r="C226">
        <v>42.06</v>
      </c>
      <c r="D226" t="s">
        <v>83</v>
      </c>
      <c r="E226">
        <v>11575539</v>
      </c>
      <c r="F226">
        <v>498</v>
      </c>
      <c r="G226">
        <v>418</v>
      </c>
      <c r="H226" t="s">
        <v>3190</v>
      </c>
      <c r="I226">
        <v>0.20100000000000001</v>
      </c>
      <c r="J226">
        <v>716</v>
      </c>
    </row>
    <row r="227" spans="1:10" x14ac:dyDescent="0.25">
      <c r="A227" t="s">
        <v>3191</v>
      </c>
      <c r="B227">
        <v>0.65</v>
      </c>
      <c r="C227">
        <v>91.06</v>
      </c>
      <c r="D227" t="s">
        <v>813</v>
      </c>
      <c r="E227">
        <v>1530974</v>
      </c>
      <c r="F227">
        <v>236</v>
      </c>
      <c r="G227">
        <v>202</v>
      </c>
      <c r="H227" t="s">
        <v>3192</v>
      </c>
      <c r="I227">
        <v>0.19400000000000001</v>
      </c>
      <c r="J227">
        <v>734</v>
      </c>
    </row>
    <row r="228" spans="1:10" x14ac:dyDescent="0.25">
      <c r="A228" t="s">
        <v>3193</v>
      </c>
      <c r="B228">
        <v>1.05</v>
      </c>
      <c r="C228">
        <v>135.05000000000001</v>
      </c>
      <c r="D228" t="s">
        <v>1860</v>
      </c>
      <c r="E228">
        <v>986515</v>
      </c>
      <c r="F228">
        <v>219</v>
      </c>
      <c r="G228">
        <v>290</v>
      </c>
      <c r="H228" t="s">
        <v>3194</v>
      </c>
      <c r="I228">
        <v>0.129</v>
      </c>
      <c r="J228">
        <v>796</v>
      </c>
    </row>
    <row r="229" spans="1:10" x14ac:dyDescent="0.25">
      <c r="A229" t="s">
        <v>819</v>
      </c>
      <c r="B229">
        <v>1.1200000000000001</v>
      </c>
      <c r="C229">
        <v>128.06</v>
      </c>
      <c r="D229" t="s">
        <v>820</v>
      </c>
      <c r="E229">
        <v>9208847</v>
      </c>
      <c r="F229">
        <v>936</v>
      </c>
      <c r="G229">
        <v>2045</v>
      </c>
      <c r="H229" t="s">
        <v>1913</v>
      </c>
      <c r="I229">
        <v>0.13700000000000001</v>
      </c>
      <c r="J229">
        <v>846</v>
      </c>
    </row>
    <row r="230" spans="1:10" x14ac:dyDescent="0.25">
      <c r="A230" t="s">
        <v>822</v>
      </c>
      <c r="B230">
        <v>1.1100000000000001</v>
      </c>
      <c r="C230">
        <v>121.03</v>
      </c>
      <c r="D230" t="s">
        <v>478</v>
      </c>
      <c r="E230">
        <v>2790344</v>
      </c>
      <c r="F230">
        <v>370</v>
      </c>
      <c r="G230">
        <v>523</v>
      </c>
      <c r="H230" t="s">
        <v>3195</v>
      </c>
      <c r="I230">
        <v>0.13500000000000001</v>
      </c>
      <c r="J230">
        <v>835</v>
      </c>
    </row>
    <row r="231" spans="1:10" x14ac:dyDescent="0.25">
      <c r="A231" t="s">
        <v>895</v>
      </c>
      <c r="B231">
        <v>0.47</v>
      </c>
      <c r="C231">
        <v>91.06</v>
      </c>
      <c r="D231" t="s">
        <v>813</v>
      </c>
      <c r="E231">
        <v>1326210</v>
      </c>
      <c r="F231">
        <v>216</v>
      </c>
      <c r="G231">
        <v>171</v>
      </c>
      <c r="H231" t="s">
        <v>3196</v>
      </c>
      <c r="I231">
        <v>0.12</v>
      </c>
      <c r="J231">
        <v>780</v>
      </c>
    </row>
    <row r="232" spans="1:10" x14ac:dyDescent="0.25">
      <c r="A232" t="s">
        <v>3197</v>
      </c>
      <c r="B232">
        <v>1.42</v>
      </c>
      <c r="C232">
        <v>44</v>
      </c>
      <c r="D232" t="s">
        <v>641</v>
      </c>
      <c r="E232">
        <v>6251364</v>
      </c>
      <c r="F232">
        <v>127</v>
      </c>
      <c r="G232">
        <v>922</v>
      </c>
      <c r="H232" t="s">
        <v>3198</v>
      </c>
      <c r="I232">
        <v>4.9000000000000002E-2</v>
      </c>
      <c r="J232">
        <v>800</v>
      </c>
    </row>
    <row r="233" spans="1:10" x14ac:dyDescent="0.25">
      <c r="A233" t="s">
        <v>3199</v>
      </c>
      <c r="B233">
        <v>1.01</v>
      </c>
      <c r="C233">
        <v>134.07</v>
      </c>
      <c r="D233" t="s">
        <v>808</v>
      </c>
      <c r="E233">
        <v>848254</v>
      </c>
      <c r="F233">
        <v>222</v>
      </c>
      <c r="G233">
        <v>410</v>
      </c>
      <c r="H233" t="s">
        <v>3200</v>
      </c>
      <c r="I233">
        <v>0.13700000000000001</v>
      </c>
      <c r="J233">
        <v>761</v>
      </c>
    </row>
    <row r="234" spans="1:10" x14ac:dyDescent="0.25">
      <c r="A234" t="s">
        <v>841</v>
      </c>
      <c r="B234">
        <v>1.07</v>
      </c>
      <c r="C234">
        <v>138.07</v>
      </c>
      <c r="D234" t="s">
        <v>1855</v>
      </c>
      <c r="E234">
        <v>1828856</v>
      </c>
      <c r="F234">
        <v>120</v>
      </c>
      <c r="G234">
        <v>1069</v>
      </c>
      <c r="H234" t="s">
        <v>3201</v>
      </c>
      <c r="I234">
        <v>0.13600000000000001</v>
      </c>
      <c r="J234">
        <v>780</v>
      </c>
    </row>
    <row r="235" spans="1:10" x14ac:dyDescent="0.25">
      <c r="A235" t="s">
        <v>2590</v>
      </c>
      <c r="B235">
        <v>1.32</v>
      </c>
      <c r="C235">
        <v>97.03</v>
      </c>
      <c r="D235" t="s">
        <v>644</v>
      </c>
      <c r="E235">
        <v>1361650</v>
      </c>
      <c r="F235">
        <v>433</v>
      </c>
      <c r="G235">
        <v>440</v>
      </c>
      <c r="H235" t="s">
        <v>3202</v>
      </c>
      <c r="I235">
        <v>0.16800000000000001</v>
      </c>
      <c r="J235">
        <v>751</v>
      </c>
    </row>
    <row r="236" spans="1:10" x14ac:dyDescent="0.25">
      <c r="A236" t="s">
        <v>1857</v>
      </c>
      <c r="B236">
        <v>1.18</v>
      </c>
      <c r="C236">
        <v>107.05</v>
      </c>
      <c r="D236" t="s">
        <v>229</v>
      </c>
      <c r="E236">
        <v>160475253</v>
      </c>
      <c r="F236">
        <v>2634</v>
      </c>
      <c r="G236">
        <v>5773</v>
      </c>
      <c r="H236" t="s">
        <v>3203</v>
      </c>
      <c r="I236">
        <v>0.129</v>
      </c>
      <c r="J236">
        <v>884</v>
      </c>
    </row>
    <row r="237" spans="1:10" x14ac:dyDescent="0.25">
      <c r="A237" t="s">
        <v>850</v>
      </c>
      <c r="B237">
        <v>0.96</v>
      </c>
      <c r="C237">
        <v>152.09</v>
      </c>
      <c r="D237" t="s">
        <v>1985</v>
      </c>
      <c r="E237">
        <v>1801681</v>
      </c>
      <c r="F237">
        <v>154</v>
      </c>
      <c r="G237">
        <v>587</v>
      </c>
      <c r="H237" t="s">
        <v>3204</v>
      </c>
      <c r="I237">
        <v>0.13200000000000001</v>
      </c>
      <c r="J237">
        <v>748</v>
      </c>
    </row>
    <row r="238" spans="1:10" x14ac:dyDescent="0.25">
      <c r="A238" t="s">
        <v>1921</v>
      </c>
      <c r="B238">
        <v>1.19</v>
      </c>
      <c r="C238">
        <v>133.07</v>
      </c>
      <c r="D238" t="s">
        <v>1922</v>
      </c>
      <c r="E238">
        <v>1705444</v>
      </c>
      <c r="F238">
        <v>534</v>
      </c>
      <c r="G238">
        <v>452</v>
      </c>
      <c r="H238" t="s">
        <v>1923</v>
      </c>
      <c r="I238">
        <v>0.14299999999999999</v>
      </c>
      <c r="J238">
        <v>870</v>
      </c>
    </row>
    <row r="239" spans="1:10" x14ac:dyDescent="0.25">
      <c r="A239" t="s">
        <v>3205</v>
      </c>
      <c r="B239">
        <v>1.24</v>
      </c>
      <c r="C239">
        <v>84.05</v>
      </c>
      <c r="D239" t="s">
        <v>46</v>
      </c>
      <c r="E239">
        <v>4317948</v>
      </c>
      <c r="F239">
        <v>2053</v>
      </c>
      <c r="G239">
        <v>949</v>
      </c>
      <c r="H239" t="s">
        <v>3206</v>
      </c>
      <c r="I239">
        <v>0.14499999999999999</v>
      </c>
      <c r="J239">
        <v>732</v>
      </c>
    </row>
    <row r="240" spans="1:10" x14ac:dyDescent="0.25">
      <c r="A240" t="s">
        <v>889</v>
      </c>
      <c r="B240">
        <v>1.1499999999999999</v>
      </c>
      <c r="C240">
        <v>123.05</v>
      </c>
      <c r="D240" t="s">
        <v>864</v>
      </c>
      <c r="E240">
        <v>11232577</v>
      </c>
      <c r="F240">
        <v>928</v>
      </c>
      <c r="G240">
        <v>2437</v>
      </c>
      <c r="H240" t="s">
        <v>3207</v>
      </c>
      <c r="I240">
        <v>0.13</v>
      </c>
      <c r="J240">
        <v>825</v>
      </c>
    </row>
    <row r="241" spans="1:10" x14ac:dyDescent="0.25">
      <c r="A241" t="s">
        <v>857</v>
      </c>
      <c r="B241">
        <v>1.68</v>
      </c>
      <c r="C241">
        <v>131.09</v>
      </c>
      <c r="D241" t="s">
        <v>1908</v>
      </c>
      <c r="E241">
        <v>1978333</v>
      </c>
      <c r="F241">
        <v>780</v>
      </c>
      <c r="G241">
        <v>565</v>
      </c>
      <c r="H241" t="s">
        <v>858</v>
      </c>
      <c r="I241">
        <v>0.122</v>
      </c>
      <c r="J241">
        <v>877</v>
      </c>
    </row>
    <row r="242" spans="1:10" x14ac:dyDescent="0.25">
      <c r="A242" t="s">
        <v>859</v>
      </c>
      <c r="B242">
        <v>2.17</v>
      </c>
      <c r="C242">
        <v>119.05</v>
      </c>
      <c r="D242" t="s">
        <v>846</v>
      </c>
      <c r="E242">
        <v>2588599</v>
      </c>
      <c r="F242">
        <v>373</v>
      </c>
      <c r="G242">
        <v>594</v>
      </c>
      <c r="H242" t="s">
        <v>3208</v>
      </c>
      <c r="I242">
        <v>0.13800000000000001</v>
      </c>
      <c r="J242">
        <v>749</v>
      </c>
    </row>
    <row r="243" spans="1:10" x14ac:dyDescent="0.25">
      <c r="A243" t="s">
        <v>878</v>
      </c>
      <c r="B243">
        <v>0.71</v>
      </c>
      <c r="C243">
        <v>131.09</v>
      </c>
      <c r="D243" t="s">
        <v>1908</v>
      </c>
      <c r="E243">
        <v>4589940</v>
      </c>
      <c r="F243">
        <v>442</v>
      </c>
      <c r="G243">
        <v>1022</v>
      </c>
      <c r="H243" t="s">
        <v>3209</v>
      </c>
      <c r="I243">
        <v>0.115</v>
      </c>
      <c r="J243">
        <v>871</v>
      </c>
    </row>
    <row r="244" spans="1:10" x14ac:dyDescent="0.25">
      <c r="A244" t="s">
        <v>866</v>
      </c>
      <c r="B244">
        <v>1.07</v>
      </c>
      <c r="C244">
        <v>131.05000000000001</v>
      </c>
      <c r="D244" t="s">
        <v>647</v>
      </c>
      <c r="E244">
        <v>7602450</v>
      </c>
      <c r="F244">
        <v>1132</v>
      </c>
      <c r="G244">
        <v>2815</v>
      </c>
      <c r="H244" t="s">
        <v>3210</v>
      </c>
      <c r="I244">
        <v>0.128</v>
      </c>
      <c r="J244">
        <v>867</v>
      </c>
    </row>
    <row r="245" spans="1:10" x14ac:dyDescent="0.25">
      <c r="A245" t="s">
        <v>3211</v>
      </c>
      <c r="B245">
        <v>1.03</v>
      </c>
      <c r="C245">
        <v>162.07</v>
      </c>
      <c r="D245" t="s">
        <v>1239</v>
      </c>
      <c r="E245">
        <v>1462016</v>
      </c>
      <c r="F245">
        <v>697</v>
      </c>
      <c r="G245">
        <v>1644</v>
      </c>
      <c r="H245" t="s">
        <v>3212</v>
      </c>
      <c r="I245">
        <v>0.112</v>
      </c>
      <c r="J245">
        <v>916</v>
      </c>
    </row>
    <row r="246" spans="1:10" x14ac:dyDescent="0.25">
      <c r="A246" t="s">
        <v>985</v>
      </c>
      <c r="B246">
        <v>1.19</v>
      </c>
      <c r="C246">
        <v>121.07</v>
      </c>
      <c r="D246" t="s">
        <v>395</v>
      </c>
      <c r="E246">
        <v>6909256</v>
      </c>
      <c r="F246">
        <v>617</v>
      </c>
      <c r="G246">
        <v>1282</v>
      </c>
      <c r="H246" t="s">
        <v>3213</v>
      </c>
      <c r="I246">
        <v>0.128</v>
      </c>
      <c r="J246">
        <v>835</v>
      </c>
    </row>
    <row r="247" spans="1:10" x14ac:dyDescent="0.25">
      <c r="A247" t="s">
        <v>1887</v>
      </c>
      <c r="B247">
        <v>1.67</v>
      </c>
      <c r="C247">
        <v>119.05</v>
      </c>
      <c r="D247" t="s">
        <v>846</v>
      </c>
      <c r="E247">
        <v>8282843</v>
      </c>
      <c r="F247">
        <v>444</v>
      </c>
      <c r="G247">
        <v>1185</v>
      </c>
      <c r="H247" t="s">
        <v>3214</v>
      </c>
      <c r="I247">
        <v>0.14199999999999999</v>
      </c>
      <c r="J247">
        <v>776</v>
      </c>
    </row>
    <row r="248" spans="1:10" x14ac:dyDescent="0.25">
      <c r="A248" t="s">
        <v>868</v>
      </c>
      <c r="B248">
        <v>0.94</v>
      </c>
      <c r="C248">
        <v>55.07</v>
      </c>
      <c r="D248" t="s">
        <v>104</v>
      </c>
      <c r="E248">
        <v>1040328</v>
      </c>
      <c r="F248">
        <v>144</v>
      </c>
      <c r="G248">
        <v>158</v>
      </c>
      <c r="H248" t="s">
        <v>3215</v>
      </c>
      <c r="I248">
        <v>8.5999999999999993E-2</v>
      </c>
      <c r="J248">
        <v>877</v>
      </c>
    </row>
    <row r="249" spans="1:10" x14ac:dyDescent="0.25">
      <c r="A249" t="s">
        <v>875</v>
      </c>
      <c r="B249">
        <v>1.1000000000000001</v>
      </c>
      <c r="C249">
        <v>102.05</v>
      </c>
      <c r="D249" t="s">
        <v>876</v>
      </c>
      <c r="E249">
        <v>1636806</v>
      </c>
      <c r="F249">
        <v>195</v>
      </c>
      <c r="G249">
        <v>534</v>
      </c>
      <c r="H249" t="s">
        <v>3216</v>
      </c>
      <c r="I249">
        <v>0.14299999999999999</v>
      </c>
      <c r="J249">
        <v>885</v>
      </c>
    </row>
    <row r="250" spans="1:10" x14ac:dyDescent="0.25">
      <c r="A250" t="s">
        <v>882</v>
      </c>
      <c r="B250">
        <v>1.1599999999999999</v>
      </c>
      <c r="C250">
        <v>131.05000000000001</v>
      </c>
      <c r="D250" t="s">
        <v>647</v>
      </c>
      <c r="E250">
        <v>1501609</v>
      </c>
      <c r="F250">
        <v>401</v>
      </c>
      <c r="G250">
        <v>529</v>
      </c>
      <c r="H250" t="s">
        <v>3217</v>
      </c>
      <c r="I250">
        <v>0.182</v>
      </c>
      <c r="J250">
        <v>772</v>
      </c>
    </row>
    <row r="251" spans="1:10" x14ac:dyDescent="0.25">
      <c r="A251" t="s">
        <v>884</v>
      </c>
      <c r="B251">
        <v>1.05</v>
      </c>
      <c r="C251">
        <v>134.02000000000001</v>
      </c>
      <c r="D251" t="s">
        <v>1935</v>
      </c>
      <c r="E251">
        <v>8080886</v>
      </c>
      <c r="F251">
        <v>1088</v>
      </c>
      <c r="G251">
        <v>3885</v>
      </c>
      <c r="H251" t="s">
        <v>3218</v>
      </c>
      <c r="I251">
        <v>0.14099999999999999</v>
      </c>
      <c r="J251">
        <v>933</v>
      </c>
    </row>
    <row r="252" spans="1:10" x14ac:dyDescent="0.25">
      <c r="A252" t="s">
        <v>3219</v>
      </c>
      <c r="B252">
        <v>0.44</v>
      </c>
      <c r="C252">
        <v>134.08000000000001</v>
      </c>
      <c r="D252" t="s">
        <v>3187</v>
      </c>
      <c r="E252">
        <v>1432605</v>
      </c>
      <c r="F252">
        <v>235</v>
      </c>
      <c r="G252">
        <v>735</v>
      </c>
      <c r="H252" t="s">
        <v>3220</v>
      </c>
      <c r="I252">
        <v>0.13400000000000001</v>
      </c>
      <c r="J252">
        <v>726</v>
      </c>
    </row>
    <row r="253" spans="1:10" x14ac:dyDescent="0.25">
      <c r="A253" t="s">
        <v>893</v>
      </c>
      <c r="B253">
        <v>1.0900000000000001</v>
      </c>
      <c r="C253">
        <v>55.06</v>
      </c>
      <c r="D253" t="s">
        <v>57</v>
      </c>
      <c r="E253">
        <v>5038235</v>
      </c>
      <c r="F253">
        <v>265</v>
      </c>
      <c r="G253">
        <v>409</v>
      </c>
      <c r="H253" t="s">
        <v>3221</v>
      </c>
      <c r="I253">
        <v>0.17199999999999999</v>
      </c>
      <c r="J253">
        <v>731</v>
      </c>
    </row>
    <row r="254" spans="1:10" x14ac:dyDescent="0.25">
      <c r="A254" t="s">
        <v>671</v>
      </c>
      <c r="B254">
        <v>1.22</v>
      </c>
      <c r="C254">
        <v>107.05</v>
      </c>
      <c r="D254" t="s">
        <v>229</v>
      </c>
      <c r="E254">
        <v>28451135</v>
      </c>
      <c r="F254">
        <v>3368</v>
      </c>
      <c r="G254">
        <v>2196</v>
      </c>
      <c r="H254" t="s">
        <v>1939</v>
      </c>
      <c r="I254">
        <v>0.13100000000000001</v>
      </c>
      <c r="J254">
        <v>828</v>
      </c>
    </row>
    <row r="255" spans="1:10" x14ac:dyDescent="0.25">
      <c r="A255" t="s">
        <v>1089</v>
      </c>
      <c r="B255">
        <v>1.05</v>
      </c>
      <c r="C255">
        <v>133.11000000000001</v>
      </c>
      <c r="D255" t="s">
        <v>3169</v>
      </c>
      <c r="E255">
        <v>4742869</v>
      </c>
      <c r="F255">
        <v>738</v>
      </c>
      <c r="G255">
        <v>1230</v>
      </c>
      <c r="H255" t="s">
        <v>906</v>
      </c>
      <c r="I255">
        <v>0.115</v>
      </c>
      <c r="J255">
        <v>837</v>
      </c>
    </row>
    <row r="256" spans="1:10" x14ac:dyDescent="0.25">
      <c r="A256" t="s">
        <v>919</v>
      </c>
      <c r="B256">
        <v>1.05</v>
      </c>
      <c r="C256">
        <v>146.08000000000001</v>
      </c>
      <c r="D256" t="s">
        <v>2362</v>
      </c>
      <c r="E256">
        <v>15692972</v>
      </c>
      <c r="F256">
        <v>2542</v>
      </c>
      <c r="G256">
        <v>7260</v>
      </c>
      <c r="H256" t="s">
        <v>3222</v>
      </c>
      <c r="I256">
        <v>0.128</v>
      </c>
      <c r="J256">
        <v>845</v>
      </c>
    </row>
    <row r="257" spans="1:10" x14ac:dyDescent="0.25">
      <c r="A257" t="s">
        <v>3223</v>
      </c>
      <c r="B257">
        <v>1.1000000000000001</v>
      </c>
      <c r="C257">
        <v>121.07</v>
      </c>
      <c r="D257" t="s">
        <v>395</v>
      </c>
      <c r="E257">
        <v>7261467</v>
      </c>
      <c r="F257">
        <v>913</v>
      </c>
      <c r="G257">
        <v>1347</v>
      </c>
      <c r="H257" t="s">
        <v>3224</v>
      </c>
      <c r="I257">
        <v>0.129</v>
      </c>
      <c r="J257">
        <v>884</v>
      </c>
    </row>
    <row r="258" spans="1:10" x14ac:dyDescent="0.25">
      <c r="A258" t="s">
        <v>924</v>
      </c>
      <c r="B258">
        <v>1.17</v>
      </c>
      <c r="C258">
        <v>119.05</v>
      </c>
      <c r="D258" t="s">
        <v>846</v>
      </c>
      <c r="E258">
        <v>4800582</v>
      </c>
      <c r="F258">
        <v>643</v>
      </c>
      <c r="G258">
        <v>1390</v>
      </c>
      <c r="H258" t="s">
        <v>3225</v>
      </c>
      <c r="I258">
        <v>0.125</v>
      </c>
      <c r="J258">
        <v>940</v>
      </c>
    </row>
    <row r="259" spans="1:10" x14ac:dyDescent="0.25">
      <c r="A259" t="s">
        <v>940</v>
      </c>
      <c r="B259">
        <v>1.27</v>
      </c>
      <c r="C259">
        <v>55.07</v>
      </c>
      <c r="D259" t="s">
        <v>104</v>
      </c>
      <c r="E259">
        <v>1005411</v>
      </c>
      <c r="F259">
        <v>135</v>
      </c>
      <c r="G259">
        <v>140</v>
      </c>
      <c r="H259" t="s">
        <v>3226</v>
      </c>
      <c r="I259">
        <v>7.8E-2</v>
      </c>
      <c r="J259">
        <v>900</v>
      </c>
    </row>
    <row r="260" spans="1:10" x14ac:dyDescent="0.25">
      <c r="A260" t="s">
        <v>905</v>
      </c>
      <c r="B260">
        <v>1.0900000000000001</v>
      </c>
      <c r="C260">
        <v>133.1</v>
      </c>
      <c r="D260" t="s">
        <v>774</v>
      </c>
      <c r="E260">
        <v>1191399</v>
      </c>
      <c r="F260">
        <v>532</v>
      </c>
      <c r="G260">
        <v>453</v>
      </c>
      <c r="H260" t="s">
        <v>3227</v>
      </c>
      <c r="I260">
        <v>0.113</v>
      </c>
      <c r="J260">
        <v>854</v>
      </c>
    </row>
    <row r="261" spans="1:10" x14ac:dyDescent="0.25">
      <c r="A261" t="s">
        <v>897</v>
      </c>
      <c r="B261">
        <v>1.1299999999999999</v>
      </c>
      <c r="C261">
        <v>135.08000000000001</v>
      </c>
      <c r="D261" t="s">
        <v>898</v>
      </c>
      <c r="E261">
        <v>1863621</v>
      </c>
      <c r="F261">
        <v>367</v>
      </c>
      <c r="G261">
        <v>376</v>
      </c>
      <c r="H261" t="s">
        <v>3228</v>
      </c>
      <c r="I261">
        <v>0.121</v>
      </c>
      <c r="J261">
        <v>791</v>
      </c>
    </row>
    <row r="262" spans="1:10" x14ac:dyDescent="0.25">
      <c r="A262" t="s">
        <v>1948</v>
      </c>
      <c r="B262">
        <v>0.74</v>
      </c>
      <c r="C262">
        <v>119.05</v>
      </c>
      <c r="D262" t="s">
        <v>846</v>
      </c>
      <c r="E262">
        <v>2795010</v>
      </c>
      <c r="F262">
        <v>230</v>
      </c>
      <c r="G262">
        <v>748</v>
      </c>
      <c r="H262" t="s">
        <v>3229</v>
      </c>
      <c r="I262">
        <v>0.126</v>
      </c>
      <c r="J262">
        <v>748</v>
      </c>
    </row>
    <row r="263" spans="1:10" x14ac:dyDescent="0.25">
      <c r="A263" t="s">
        <v>3230</v>
      </c>
      <c r="B263">
        <v>1.1499999999999999</v>
      </c>
      <c r="C263">
        <v>120.06</v>
      </c>
      <c r="D263" t="s">
        <v>1029</v>
      </c>
      <c r="E263">
        <v>5757364</v>
      </c>
      <c r="F263">
        <v>1065</v>
      </c>
      <c r="G263">
        <v>1388</v>
      </c>
      <c r="H263" t="s">
        <v>3231</v>
      </c>
      <c r="I263">
        <v>0.123</v>
      </c>
      <c r="J263">
        <v>732</v>
      </c>
    </row>
    <row r="264" spans="1:10" x14ac:dyDescent="0.25">
      <c r="A264" t="s">
        <v>938</v>
      </c>
      <c r="B264">
        <v>1.29</v>
      </c>
      <c r="C264">
        <v>122.04</v>
      </c>
      <c r="D264" t="s">
        <v>1792</v>
      </c>
      <c r="E264">
        <v>1534749</v>
      </c>
      <c r="F264">
        <v>676</v>
      </c>
      <c r="G264">
        <v>412</v>
      </c>
      <c r="H264" t="s">
        <v>3232</v>
      </c>
      <c r="I264">
        <v>0.17100000000000001</v>
      </c>
      <c r="J264">
        <v>744</v>
      </c>
    </row>
    <row r="265" spans="1:10" x14ac:dyDescent="0.25">
      <c r="A265" t="s">
        <v>942</v>
      </c>
      <c r="B265">
        <v>1.05</v>
      </c>
      <c r="C265">
        <v>131.05000000000001</v>
      </c>
      <c r="D265" t="s">
        <v>647</v>
      </c>
      <c r="E265">
        <v>19251728</v>
      </c>
      <c r="F265">
        <v>7094</v>
      </c>
      <c r="G265">
        <v>3027</v>
      </c>
      <c r="H265" t="s">
        <v>3233</v>
      </c>
      <c r="I265">
        <v>0.17699999999999999</v>
      </c>
      <c r="J265">
        <v>862</v>
      </c>
    </row>
    <row r="266" spans="1:10" x14ac:dyDescent="0.25">
      <c r="A266" t="s">
        <v>944</v>
      </c>
      <c r="B266">
        <v>0.97</v>
      </c>
      <c r="C266">
        <v>43.04</v>
      </c>
      <c r="D266" t="s">
        <v>32</v>
      </c>
      <c r="E266">
        <v>811416</v>
      </c>
      <c r="F266">
        <v>458</v>
      </c>
      <c r="G266">
        <v>68</v>
      </c>
      <c r="H266" t="s">
        <v>3234</v>
      </c>
      <c r="I266">
        <v>0.22</v>
      </c>
      <c r="J266">
        <v>829</v>
      </c>
    </row>
    <row r="267" spans="1:10" x14ac:dyDescent="0.25">
      <c r="A267" t="s">
        <v>2366</v>
      </c>
      <c r="B267">
        <v>1.01</v>
      </c>
      <c r="C267">
        <v>131.05000000000001</v>
      </c>
      <c r="D267" t="s">
        <v>647</v>
      </c>
      <c r="E267">
        <v>13585473</v>
      </c>
      <c r="F267">
        <v>1858</v>
      </c>
      <c r="G267">
        <v>2950</v>
      </c>
      <c r="H267" t="s">
        <v>3235</v>
      </c>
      <c r="I267">
        <v>0.122</v>
      </c>
      <c r="J267">
        <v>818</v>
      </c>
    </row>
    <row r="268" spans="1:10" x14ac:dyDescent="0.25">
      <c r="A268" t="s">
        <v>3236</v>
      </c>
      <c r="B268">
        <v>1.44</v>
      </c>
      <c r="C268">
        <v>123.09</v>
      </c>
      <c r="D268" t="s">
        <v>3237</v>
      </c>
      <c r="E268">
        <v>646375</v>
      </c>
      <c r="F268">
        <v>259</v>
      </c>
      <c r="G268">
        <v>254</v>
      </c>
      <c r="H268" t="s">
        <v>947</v>
      </c>
      <c r="I268">
        <v>0.14799999999999999</v>
      </c>
      <c r="J268">
        <v>790</v>
      </c>
    </row>
    <row r="269" spans="1:10" x14ac:dyDescent="0.25">
      <c r="A269" t="s">
        <v>3238</v>
      </c>
      <c r="B269">
        <v>1.1499999999999999</v>
      </c>
      <c r="C269">
        <v>109.03</v>
      </c>
      <c r="D269" t="s">
        <v>354</v>
      </c>
      <c r="E269">
        <v>1852864</v>
      </c>
      <c r="F269">
        <v>423</v>
      </c>
      <c r="G269">
        <v>550</v>
      </c>
      <c r="H269" t="s">
        <v>3239</v>
      </c>
      <c r="I269">
        <v>0.13</v>
      </c>
      <c r="J269">
        <v>883</v>
      </c>
    </row>
    <row r="270" spans="1:10" x14ac:dyDescent="0.25">
      <c r="A270" t="s">
        <v>951</v>
      </c>
      <c r="B270">
        <v>2.41</v>
      </c>
      <c r="C270">
        <v>135.02000000000001</v>
      </c>
      <c r="D270" t="s">
        <v>2368</v>
      </c>
      <c r="E270">
        <v>1339304</v>
      </c>
      <c r="F270">
        <v>199</v>
      </c>
      <c r="G270">
        <v>340</v>
      </c>
      <c r="H270" t="s">
        <v>3240</v>
      </c>
      <c r="I270">
        <v>0.182</v>
      </c>
      <c r="J270">
        <v>794</v>
      </c>
    </row>
    <row r="271" spans="1:10" x14ac:dyDescent="0.25">
      <c r="A271" t="s">
        <v>1055</v>
      </c>
      <c r="B271">
        <v>1.1200000000000001</v>
      </c>
      <c r="C271">
        <v>107.05</v>
      </c>
      <c r="D271" t="s">
        <v>229</v>
      </c>
      <c r="E271">
        <v>1941973</v>
      </c>
      <c r="F271">
        <v>442</v>
      </c>
      <c r="G271">
        <v>431</v>
      </c>
      <c r="H271" t="s">
        <v>3241</v>
      </c>
      <c r="I271">
        <v>0.115</v>
      </c>
      <c r="J271">
        <v>752</v>
      </c>
    </row>
    <row r="272" spans="1:10" x14ac:dyDescent="0.25">
      <c r="A272" t="s">
        <v>1959</v>
      </c>
      <c r="B272">
        <v>1.35</v>
      </c>
      <c r="C272">
        <v>104.07</v>
      </c>
      <c r="D272" t="s">
        <v>1960</v>
      </c>
      <c r="E272">
        <v>1660251</v>
      </c>
      <c r="F272">
        <v>345</v>
      </c>
      <c r="G272">
        <v>402</v>
      </c>
      <c r="H272" t="s">
        <v>3242</v>
      </c>
      <c r="I272">
        <v>0.14099999999999999</v>
      </c>
      <c r="J272">
        <v>902</v>
      </c>
    </row>
    <row r="273" spans="1:10" x14ac:dyDescent="0.25">
      <c r="A273" t="s">
        <v>3243</v>
      </c>
      <c r="B273">
        <v>3.77</v>
      </c>
      <c r="C273">
        <v>56.05</v>
      </c>
      <c r="D273" t="s">
        <v>3244</v>
      </c>
      <c r="E273">
        <v>365891</v>
      </c>
      <c r="F273">
        <v>232</v>
      </c>
      <c r="G273">
        <v>81</v>
      </c>
      <c r="H273" t="s">
        <v>3245</v>
      </c>
      <c r="I273">
        <v>0.16300000000000001</v>
      </c>
      <c r="J273">
        <v>739</v>
      </c>
    </row>
    <row r="274" spans="1:10" x14ac:dyDescent="0.25">
      <c r="A274" t="s">
        <v>962</v>
      </c>
      <c r="B274">
        <v>1.91</v>
      </c>
      <c r="C274">
        <v>144.06</v>
      </c>
      <c r="D274" t="s">
        <v>1962</v>
      </c>
      <c r="E274">
        <v>5146119</v>
      </c>
      <c r="F274">
        <v>993</v>
      </c>
      <c r="G274">
        <v>2112</v>
      </c>
      <c r="H274" t="s">
        <v>3246</v>
      </c>
      <c r="I274">
        <v>0.13700000000000001</v>
      </c>
      <c r="J274">
        <v>919</v>
      </c>
    </row>
    <row r="275" spans="1:10" x14ac:dyDescent="0.25">
      <c r="A275" t="s">
        <v>2847</v>
      </c>
      <c r="B275">
        <v>1.03</v>
      </c>
      <c r="C275">
        <v>71.02</v>
      </c>
      <c r="D275" t="s">
        <v>2369</v>
      </c>
      <c r="E275">
        <v>2213729</v>
      </c>
      <c r="F275">
        <v>736</v>
      </c>
      <c r="G275">
        <v>681</v>
      </c>
      <c r="H275" t="s">
        <v>3247</v>
      </c>
      <c r="I275">
        <v>0.17699999999999999</v>
      </c>
      <c r="J275">
        <v>809</v>
      </c>
    </row>
    <row r="276" spans="1:10" x14ac:dyDescent="0.25">
      <c r="A276" t="s">
        <v>967</v>
      </c>
      <c r="B276">
        <v>1.21</v>
      </c>
      <c r="C276">
        <v>74.040000000000006</v>
      </c>
      <c r="D276" t="s">
        <v>119</v>
      </c>
      <c r="E276">
        <v>786225</v>
      </c>
      <c r="F276">
        <v>321</v>
      </c>
      <c r="G276">
        <v>223</v>
      </c>
      <c r="H276" t="s">
        <v>3248</v>
      </c>
      <c r="I276">
        <v>8.8999999999999996E-2</v>
      </c>
      <c r="J276">
        <v>852</v>
      </c>
    </row>
    <row r="277" spans="1:10" x14ac:dyDescent="0.25">
      <c r="A277" t="s">
        <v>870</v>
      </c>
      <c r="B277">
        <v>1.1399999999999999</v>
      </c>
      <c r="C277">
        <v>121.07</v>
      </c>
      <c r="D277" t="s">
        <v>395</v>
      </c>
      <c r="E277">
        <v>16426311</v>
      </c>
      <c r="F277">
        <v>880</v>
      </c>
      <c r="G277">
        <v>2363</v>
      </c>
      <c r="H277" t="s">
        <v>3249</v>
      </c>
      <c r="I277">
        <v>0.11700000000000001</v>
      </c>
      <c r="J277">
        <v>877</v>
      </c>
    </row>
    <row r="278" spans="1:10" x14ac:dyDescent="0.25">
      <c r="A278" t="s">
        <v>1081</v>
      </c>
      <c r="B278">
        <v>0.34</v>
      </c>
      <c r="C278">
        <v>121.07</v>
      </c>
      <c r="D278" t="s">
        <v>395</v>
      </c>
      <c r="E278">
        <v>5190050</v>
      </c>
      <c r="F278">
        <v>533</v>
      </c>
      <c r="G278">
        <v>1353</v>
      </c>
      <c r="H278" t="s">
        <v>3250</v>
      </c>
      <c r="I278">
        <v>0.122</v>
      </c>
      <c r="J278">
        <v>898</v>
      </c>
    </row>
    <row r="279" spans="1:10" x14ac:dyDescent="0.25">
      <c r="A279" t="s">
        <v>980</v>
      </c>
      <c r="B279">
        <v>1.19</v>
      </c>
      <c r="C279">
        <v>124.05</v>
      </c>
      <c r="D279" t="s">
        <v>575</v>
      </c>
      <c r="E279">
        <v>2464397</v>
      </c>
      <c r="F279">
        <v>648</v>
      </c>
      <c r="G279">
        <v>698</v>
      </c>
      <c r="H279" t="s">
        <v>3251</v>
      </c>
      <c r="I279">
        <v>0.13300000000000001</v>
      </c>
      <c r="J279">
        <v>824</v>
      </c>
    </row>
    <row r="280" spans="1:10" x14ac:dyDescent="0.25">
      <c r="A280" t="s">
        <v>1128</v>
      </c>
      <c r="B280">
        <v>1.19</v>
      </c>
      <c r="C280">
        <v>117.07</v>
      </c>
      <c r="D280" t="s">
        <v>287</v>
      </c>
      <c r="E280">
        <v>3849271</v>
      </c>
      <c r="F280">
        <v>859</v>
      </c>
      <c r="G280">
        <v>923</v>
      </c>
      <c r="H280" t="s">
        <v>3252</v>
      </c>
      <c r="I280">
        <v>0.13500000000000001</v>
      </c>
      <c r="J280">
        <v>771</v>
      </c>
    </row>
    <row r="281" spans="1:10" x14ac:dyDescent="0.25">
      <c r="A281" t="s">
        <v>982</v>
      </c>
      <c r="B281">
        <v>1.04</v>
      </c>
      <c r="C281">
        <v>78.06</v>
      </c>
      <c r="D281" t="s">
        <v>1973</v>
      </c>
      <c r="E281">
        <v>2763223</v>
      </c>
      <c r="F281">
        <v>225</v>
      </c>
      <c r="G281">
        <v>162</v>
      </c>
      <c r="H281" t="s">
        <v>3253</v>
      </c>
      <c r="I281">
        <v>0.14000000000000001</v>
      </c>
      <c r="J281">
        <v>844</v>
      </c>
    </row>
    <row r="282" spans="1:10" x14ac:dyDescent="0.25">
      <c r="A282" t="s">
        <v>990</v>
      </c>
      <c r="B282">
        <v>2.58</v>
      </c>
      <c r="C282">
        <v>129.06</v>
      </c>
      <c r="D282" t="s">
        <v>873</v>
      </c>
      <c r="E282">
        <v>15490751</v>
      </c>
      <c r="F282">
        <v>1892</v>
      </c>
      <c r="G282">
        <v>1912</v>
      </c>
      <c r="H282" t="s">
        <v>3254</v>
      </c>
      <c r="I282">
        <v>0.17499999999999999</v>
      </c>
      <c r="J282">
        <v>956</v>
      </c>
    </row>
    <row r="283" spans="1:10" x14ac:dyDescent="0.25">
      <c r="A283" t="s">
        <v>998</v>
      </c>
      <c r="B283">
        <v>3.59</v>
      </c>
      <c r="C283">
        <v>145.11000000000001</v>
      </c>
      <c r="D283" t="s">
        <v>3255</v>
      </c>
      <c r="E283">
        <v>552342</v>
      </c>
      <c r="F283">
        <v>176</v>
      </c>
      <c r="G283">
        <v>354</v>
      </c>
      <c r="H283" t="s">
        <v>3256</v>
      </c>
      <c r="I283">
        <v>0.125</v>
      </c>
      <c r="J283">
        <v>813</v>
      </c>
    </row>
    <row r="284" spans="1:10" x14ac:dyDescent="0.25">
      <c r="A284" t="s">
        <v>1001</v>
      </c>
      <c r="B284">
        <v>1.1200000000000001</v>
      </c>
      <c r="C284">
        <v>129.07</v>
      </c>
      <c r="D284" t="s">
        <v>606</v>
      </c>
      <c r="E284">
        <v>1205205</v>
      </c>
      <c r="F284">
        <v>210</v>
      </c>
      <c r="G284">
        <v>218</v>
      </c>
      <c r="H284" t="s">
        <v>3257</v>
      </c>
      <c r="I284">
        <v>0.126</v>
      </c>
      <c r="J284">
        <v>806</v>
      </c>
    </row>
    <row r="285" spans="1:10" x14ac:dyDescent="0.25">
      <c r="A285" t="s">
        <v>1006</v>
      </c>
      <c r="B285">
        <v>1.1599999999999999</v>
      </c>
      <c r="C285">
        <v>85.03</v>
      </c>
      <c r="D285" t="s">
        <v>535</v>
      </c>
      <c r="E285">
        <v>3384748</v>
      </c>
      <c r="F285">
        <v>884</v>
      </c>
      <c r="G285">
        <v>1043</v>
      </c>
      <c r="H285" t="s">
        <v>3258</v>
      </c>
      <c r="I285">
        <v>0.17799999999999999</v>
      </c>
      <c r="J285">
        <v>773</v>
      </c>
    </row>
    <row r="286" spans="1:10" x14ac:dyDescent="0.25">
      <c r="A286" t="s">
        <v>1013</v>
      </c>
      <c r="B286">
        <v>1.17</v>
      </c>
      <c r="C286">
        <v>134.04</v>
      </c>
      <c r="D286" t="s">
        <v>1982</v>
      </c>
      <c r="E286">
        <v>4726076</v>
      </c>
      <c r="F286">
        <v>898</v>
      </c>
      <c r="G286">
        <v>1342</v>
      </c>
      <c r="H286" t="s">
        <v>3259</v>
      </c>
      <c r="I286">
        <v>0.13400000000000001</v>
      </c>
      <c r="J286">
        <v>886</v>
      </c>
    </row>
    <row r="287" spans="1:10" x14ac:dyDescent="0.25">
      <c r="A287" t="s">
        <v>1016</v>
      </c>
      <c r="B287">
        <v>1.43</v>
      </c>
      <c r="C287">
        <v>91.06</v>
      </c>
      <c r="D287" t="s">
        <v>813</v>
      </c>
      <c r="E287">
        <v>3610303</v>
      </c>
      <c r="F287">
        <v>708</v>
      </c>
      <c r="G287">
        <v>347</v>
      </c>
      <c r="H287" t="s">
        <v>3260</v>
      </c>
      <c r="I287">
        <v>0.16800000000000001</v>
      </c>
      <c r="J287">
        <v>830</v>
      </c>
    </row>
    <row r="288" spans="1:10" x14ac:dyDescent="0.25">
      <c r="A288" t="s">
        <v>1018</v>
      </c>
      <c r="B288">
        <v>1.49</v>
      </c>
      <c r="C288">
        <v>152.09</v>
      </c>
      <c r="D288" t="s">
        <v>1985</v>
      </c>
      <c r="E288">
        <v>11743959</v>
      </c>
      <c r="F288">
        <v>2204</v>
      </c>
      <c r="G288">
        <v>2084</v>
      </c>
      <c r="H288" t="s">
        <v>3261</v>
      </c>
      <c r="I288">
        <v>0.14099999999999999</v>
      </c>
      <c r="J288">
        <v>911</v>
      </c>
    </row>
    <row r="289" spans="1:10" x14ac:dyDescent="0.25">
      <c r="A289" t="s">
        <v>922</v>
      </c>
      <c r="B289">
        <v>1.17</v>
      </c>
      <c r="C289">
        <v>121.07</v>
      </c>
      <c r="D289" t="s">
        <v>395</v>
      </c>
      <c r="E289">
        <v>9460616</v>
      </c>
      <c r="F289">
        <v>917</v>
      </c>
      <c r="G289">
        <v>1327</v>
      </c>
      <c r="H289" t="s">
        <v>3262</v>
      </c>
      <c r="I289">
        <v>0.112</v>
      </c>
      <c r="J289">
        <v>883</v>
      </c>
    </row>
    <row r="290" spans="1:10" x14ac:dyDescent="0.25">
      <c r="A290" t="s">
        <v>1026</v>
      </c>
      <c r="B290">
        <v>2.2999999999999998</v>
      </c>
      <c r="C290">
        <v>135.05000000000001</v>
      </c>
      <c r="D290" t="s">
        <v>1860</v>
      </c>
      <c r="E290">
        <v>2394378</v>
      </c>
      <c r="F290">
        <v>187</v>
      </c>
      <c r="G290">
        <v>575</v>
      </c>
      <c r="H290" t="s">
        <v>3263</v>
      </c>
      <c r="I290">
        <v>0.224</v>
      </c>
      <c r="J290">
        <v>770</v>
      </c>
    </row>
    <row r="291" spans="1:10" x14ac:dyDescent="0.25">
      <c r="A291" t="s">
        <v>1028</v>
      </c>
      <c r="B291">
        <v>1.1599999999999999</v>
      </c>
      <c r="C291">
        <v>120.06</v>
      </c>
      <c r="D291" t="s">
        <v>1029</v>
      </c>
      <c r="E291">
        <v>999497</v>
      </c>
      <c r="F291">
        <v>252</v>
      </c>
      <c r="G291">
        <v>359</v>
      </c>
      <c r="H291" t="s">
        <v>2861</v>
      </c>
      <c r="I291">
        <v>0.157</v>
      </c>
      <c r="J291">
        <v>877</v>
      </c>
    </row>
    <row r="292" spans="1:10" x14ac:dyDescent="0.25">
      <c r="A292" t="s">
        <v>3264</v>
      </c>
      <c r="B292">
        <v>1.94</v>
      </c>
      <c r="C292">
        <v>147.07</v>
      </c>
      <c r="D292" t="s">
        <v>3265</v>
      </c>
      <c r="E292">
        <v>996154</v>
      </c>
      <c r="F292">
        <v>362</v>
      </c>
      <c r="G292">
        <v>415</v>
      </c>
      <c r="H292" t="s">
        <v>3266</v>
      </c>
      <c r="I292">
        <v>0.14599999999999999</v>
      </c>
      <c r="J292">
        <v>724</v>
      </c>
    </row>
    <row r="293" spans="1:10" x14ac:dyDescent="0.25">
      <c r="A293" t="s">
        <v>1035</v>
      </c>
      <c r="B293">
        <v>1.07</v>
      </c>
      <c r="C293">
        <v>105.07</v>
      </c>
      <c r="D293" t="s">
        <v>548</v>
      </c>
      <c r="E293">
        <v>971014</v>
      </c>
      <c r="F293">
        <v>289</v>
      </c>
      <c r="G293">
        <v>252</v>
      </c>
      <c r="H293" t="s">
        <v>3267</v>
      </c>
      <c r="I293">
        <v>9.7000000000000003E-2</v>
      </c>
      <c r="J293">
        <v>809</v>
      </c>
    </row>
    <row r="294" spans="1:10" x14ac:dyDescent="0.25">
      <c r="A294" t="s">
        <v>1042</v>
      </c>
      <c r="B294">
        <v>2.17</v>
      </c>
      <c r="C294">
        <v>129.06</v>
      </c>
      <c r="D294" t="s">
        <v>1944</v>
      </c>
      <c r="E294">
        <v>1351885</v>
      </c>
      <c r="F294">
        <v>448</v>
      </c>
      <c r="G294">
        <v>315</v>
      </c>
      <c r="H294" t="s">
        <v>3268</v>
      </c>
      <c r="I294">
        <v>0.17</v>
      </c>
      <c r="J294">
        <v>897</v>
      </c>
    </row>
    <row r="295" spans="1:10" x14ac:dyDescent="0.25">
      <c r="A295" t="s">
        <v>1049</v>
      </c>
      <c r="B295">
        <v>1.06</v>
      </c>
      <c r="C295">
        <v>91.06</v>
      </c>
      <c r="D295" t="s">
        <v>813</v>
      </c>
      <c r="E295">
        <v>5527842</v>
      </c>
      <c r="F295">
        <v>1177</v>
      </c>
      <c r="G295">
        <v>727</v>
      </c>
      <c r="H295" t="s">
        <v>3269</v>
      </c>
      <c r="I295">
        <v>9.1999999999999998E-2</v>
      </c>
      <c r="J295">
        <v>895</v>
      </c>
    </row>
    <row r="296" spans="1:10" x14ac:dyDescent="0.25">
      <c r="A296" t="s">
        <v>3270</v>
      </c>
      <c r="B296">
        <v>0.51</v>
      </c>
      <c r="C296">
        <v>137.07</v>
      </c>
      <c r="D296" t="s">
        <v>3271</v>
      </c>
      <c r="E296">
        <v>1487341</v>
      </c>
      <c r="F296">
        <v>225</v>
      </c>
      <c r="G296">
        <v>755</v>
      </c>
      <c r="H296" t="s">
        <v>3272</v>
      </c>
      <c r="I296">
        <v>0.121</v>
      </c>
      <c r="J296">
        <v>752</v>
      </c>
    </row>
    <row r="297" spans="1:10" x14ac:dyDescent="0.25">
      <c r="A297" t="s">
        <v>2001</v>
      </c>
      <c r="B297">
        <v>1.0900000000000001</v>
      </c>
      <c r="C297">
        <v>148.06</v>
      </c>
      <c r="D297" t="s">
        <v>2003</v>
      </c>
      <c r="E297">
        <v>3135019</v>
      </c>
      <c r="F297">
        <v>642</v>
      </c>
      <c r="G297">
        <v>1828</v>
      </c>
      <c r="H297" t="s">
        <v>3273</v>
      </c>
      <c r="I297">
        <v>0.13900000000000001</v>
      </c>
      <c r="J297">
        <v>901</v>
      </c>
    </row>
    <row r="298" spans="1:10" x14ac:dyDescent="0.25">
      <c r="A298" t="s">
        <v>1067</v>
      </c>
      <c r="B298">
        <v>3.36</v>
      </c>
      <c r="C298">
        <v>128.04</v>
      </c>
      <c r="D298" t="s">
        <v>3274</v>
      </c>
      <c r="E298">
        <v>3626809</v>
      </c>
      <c r="F298">
        <v>602</v>
      </c>
      <c r="G298">
        <v>1100</v>
      </c>
      <c r="H298" t="s">
        <v>3275</v>
      </c>
      <c r="I298">
        <v>0.192</v>
      </c>
      <c r="J298">
        <v>949</v>
      </c>
    </row>
    <row r="299" spans="1:10" x14ac:dyDescent="0.25">
      <c r="A299" t="s">
        <v>1037</v>
      </c>
      <c r="B299">
        <v>2.06</v>
      </c>
      <c r="C299">
        <v>129.07</v>
      </c>
      <c r="D299" t="s">
        <v>606</v>
      </c>
      <c r="E299">
        <v>6484871</v>
      </c>
      <c r="F299">
        <v>514</v>
      </c>
      <c r="G299">
        <v>1352</v>
      </c>
      <c r="H299" t="s">
        <v>3276</v>
      </c>
      <c r="I299">
        <v>0.14099999999999999</v>
      </c>
      <c r="J299">
        <v>874</v>
      </c>
    </row>
    <row r="300" spans="1:10" x14ac:dyDescent="0.25">
      <c r="A300" t="s">
        <v>1072</v>
      </c>
      <c r="B300">
        <v>1.1599999999999999</v>
      </c>
      <c r="C300">
        <v>152.09</v>
      </c>
      <c r="D300" t="s">
        <v>1985</v>
      </c>
      <c r="E300">
        <v>5727608</v>
      </c>
      <c r="F300">
        <v>935</v>
      </c>
      <c r="G300">
        <v>1552</v>
      </c>
      <c r="H300" t="s">
        <v>3277</v>
      </c>
      <c r="I300">
        <v>0.128</v>
      </c>
      <c r="J300">
        <v>905</v>
      </c>
    </row>
    <row r="301" spans="1:10" x14ac:dyDescent="0.25">
      <c r="A301" t="s">
        <v>2007</v>
      </c>
      <c r="B301">
        <v>1.22</v>
      </c>
      <c r="C301">
        <v>119.05</v>
      </c>
      <c r="D301" t="s">
        <v>846</v>
      </c>
      <c r="E301">
        <v>1228033</v>
      </c>
      <c r="F301">
        <v>324</v>
      </c>
      <c r="G301">
        <v>376</v>
      </c>
      <c r="H301" t="s">
        <v>3278</v>
      </c>
      <c r="I301">
        <v>0.11899999999999999</v>
      </c>
      <c r="J301">
        <v>849</v>
      </c>
    </row>
    <row r="302" spans="1:10" x14ac:dyDescent="0.25">
      <c r="A302" t="s">
        <v>1076</v>
      </c>
      <c r="B302">
        <v>0.93</v>
      </c>
      <c r="C302">
        <v>115.06</v>
      </c>
      <c r="D302" t="s">
        <v>2009</v>
      </c>
      <c r="E302">
        <v>1540056</v>
      </c>
      <c r="F302">
        <v>251</v>
      </c>
      <c r="G302">
        <v>467</v>
      </c>
      <c r="H302" t="s">
        <v>3279</v>
      </c>
      <c r="I302">
        <v>0.126</v>
      </c>
      <c r="J302">
        <v>866</v>
      </c>
    </row>
    <row r="303" spans="1:10" x14ac:dyDescent="0.25">
      <c r="A303" t="s">
        <v>978</v>
      </c>
      <c r="B303">
        <v>1.1100000000000001</v>
      </c>
      <c r="C303">
        <v>121.07</v>
      </c>
      <c r="D303" t="s">
        <v>395</v>
      </c>
      <c r="E303">
        <v>8497320</v>
      </c>
      <c r="F303">
        <v>1606</v>
      </c>
      <c r="G303">
        <v>1566</v>
      </c>
      <c r="H303" t="s">
        <v>3280</v>
      </c>
      <c r="I303">
        <v>0.12</v>
      </c>
      <c r="J303">
        <v>921</v>
      </c>
    </row>
    <row r="304" spans="1:10" x14ac:dyDescent="0.25">
      <c r="A304" t="s">
        <v>3281</v>
      </c>
      <c r="B304">
        <v>1.31</v>
      </c>
      <c r="C304">
        <v>100.04</v>
      </c>
      <c r="D304" t="s">
        <v>3282</v>
      </c>
      <c r="E304">
        <v>1129009</v>
      </c>
      <c r="F304">
        <v>492</v>
      </c>
      <c r="G304">
        <v>465</v>
      </c>
      <c r="H304" t="s">
        <v>3283</v>
      </c>
      <c r="I304">
        <v>0.16700000000000001</v>
      </c>
      <c r="J304">
        <v>716</v>
      </c>
    </row>
    <row r="305" spans="1:10" x14ac:dyDescent="0.25">
      <c r="A305" t="s">
        <v>1087</v>
      </c>
      <c r="B305">
        <v>1.3</v>
      </c>
      <c r="C305">
        <v>104.06</v>
      </c>
      <c r="D305" t="s">
        <v>794</v>
      </c>
      <c r="E305">
        <v>20993756</v>
      </c>
      <c r="F305">
        <v>1776</v>
      </c>
      <c r="G305">
        <v>2401</v>
      </c>
      <c r="H305" t="s">
        <v>2383</v>
      </c>
      <c r="I305">
        <v>0.16700000000000001</v>
      </c>
      <c r="J305">
        <v>897</v>
      </c>
    </row>
    <row r="306" spans="1:10" x14ac:dyDescent="0.25">
      <c r="A306" t="s">
        <v>1061</v>
      </c>
      <c r="B306">
        <v>1.07</v>
      </c>
      <c r="C306">
        <v>137.06</v>
      </c>
      <c r="D306" t="s">
        <v>1062</v>
      </c>
      <c r="E306">
        <v>51153344</v>
      </c>
      <c r="F306">
        <v>2040</v>
      </c>
      <c r="G306">
        <v>5852</v>
      </c>
      <c r="H306" t="s">
        <v>3284</v>
      </c>
      <c r="I306">
        <v>0.124</v>
      </c>
      <c r="J306">
        <v>864</v>
      </c>
    </row>
    <row r="307" spans="1:10" x14ac:dyDescent="0.25">
      <c r="A307" t="s">
        <v>1091</v>
      </c>
      <c r="B307">
        <v>1.2</v>
      </c>
      <c r="C307">
        <v>143.08000000000001</v>
      </c>
      <c r="D307" t="s">
        <v>1097</v>
      </c>
      <c r="E307">
        <v>887592</v>
      </c>
      <c r="F307">
        <v>252</v>
      </c>
      <c r="G307">
        <v>500</v>
      </c>
      <c r="H307" t="s">
        <v>3285</v>
      </c>
      <c r="I307">
        <v>0.121</v>
      </c>
      <c r="J307">
        <v>779</v>
      </c>
    </row>
    <row r="308" spans="1:10" x14ac:dyDescent="0.25">
      <c r="A308" t="s">
        <v>1096</v>
      </c>
      <c r="B308">
        <v>1.4</v>
      </c>
      <c r="C308">
        <v>143.09</v>
      </c>
      <c r="D308" t="s">
        <v>2017</v>
      </c>
      <c r="E308">
        <v>866337</v>
      </c>
      <c r="F308">
        <v>360</v>
      </c>
      <c r="G308">
        <v>478</v>
      </c>
      <c r="H308" t="s">
        <v>2018</v>
      </c>
      <c r="I308">
        <v>0.114</v>
      </c>
      <c r="J308">
        <v>794</v>
      </c>
    </row>
    <row r="309" spans="1:10" x14ac:dyDescent="0.25">
      <c r="A309" t="s">
        <v>1064</v>
      </c>
      <c r="B309">
        <v>1.17</v>
      </c>
      <c r="C309">
        <v>141.07</v>
      </c>
      <c r="D309" t="s">
        <v>1065</v>
      </c>
      <c r="E309">
        <v>2562205</v>
      </c>
      <c r="F309">
        <v>691</v>
      </c>
      <c r="G309">
        <v>951</v>
      </c>
      <c r="H309" t="s">
        <v>3286</v>
      </c>
      <c r="I309">
        <v>0.126</v>
      </c>
      <c r="J309">
        <v>775</v>
      </c>
    </row>
    <row r="310" spans="1:10" x14ac:dyDescent="0.25">
      <c r="A310" t="s">
        <v>1103</v>
      </c>
      <c r="B310">
        <v>1.06</v>
      </c>
      <c r="C310">
        <v>145.07</v>
      </c>
      <c r="D310" t="s">
        <v>2020</v>
      </c>
      <c r="E310">
        <v>8056709</v>
      </c>
      <c r="F310">
        <v>1007</v>
      </c>
      <c r="G310">
        <v>1859</v>
      </c>
      <c r="H310" t="s">
        <v>3287</v>
      </c>
      <c r="I310">
        <v>0.12</v>
      </c>
      <c r="J310">
        <v>805</v>
      </c>
    </row>
    <row r="311" spans="1:10" x14ac:dyDescent="0.25">
      <c r="A311" t="s">
        <v>1106</v>
      </c>
      <c r="B311">
        <v>1.19</v>
      </c>
      <c r="C311">
        <v>117.08</v>
      </c>
      <c r="D311" t="s">
        <v>2409</v>
      </c>
      <c r="E311">
        <v>7258818</v>
      </c>
      <c r="F311">
        <v>623</v>
      </c>
      <c r="G311">
        <v>1059</v>
      </c>
      <c r="H311" t="s">
        <v>3288</v>
      </c>
      <c r="I311">
        <v>0.152</v>
      </c>
      <c r="J311">
        <v>827</v>
      </c>
    </row>
    <row r="312" spans="1:10" x14ac:dyDescent="0.25">
      <c r="A312" t="s">
        <v>1122</v>
      </c>
      <c r="B312">
        <v>1.06</v>
      </c>
      <c r="C312">
        <v>142.08000000000001</v>
      </c>
      <c r="D312" t="s">
        <v>2388</v>
      </c>
      <c r="E312">
        <v>150098066</v>
      </c>
      <c r="F312">
        <v>6803</v>
      </c>
      <c r="G312">
        <v>18131</v>
      </c>
      <c r="H312" t="s">
        <v>3289</v>
      </c>
      <c r="I312">
        <v>0.13400000000000001</v>
      </c>
      <c r="J312">
        <v>928</v>
      </c>
    </row>
    <row r="313" spans="1:10" x14ac:dyDescent="0.25">
      <c r="A313" t="s">
        <v>1135</v>
      </c>
      <c r="B313">
        <v>1.1100000000000001</v>
      </c>
      <c r="C313">
        <v>135.08000000000001</v>
      </c>
      <c r="D313" t="s">
        <v>898</v>
      </c>
      <c r="E313">
        <v>1659921</v>
      </c>
      <c r="F313">
        <v>331</v>
      </c>
      <c r="G313">
        <v>464</v>
      </c>
      <c r="H313" t="s">
        <v>2029</v>
      </c>
      <c r="I313">
        <v>0.113</v>
      </c>
      <c r="J313">
        <v>755</v>
      </c>
    </row>
    <row r="314" spans="1:10" x14ac:dyDescent="0.25">
      <c r="A314" t="s">
        <v>2030</v>
      </c>
      <c r="B314">
        <v>1.17</v>
      </c>
      <c r="C314">
        <v>117.06</v>
      </c>
      <c r="D314" t="s">
        <v>568</v>
      </c>
      <c r="E314">
        <v>7622523</v>
      </c>
      <c r="F314">
        <v>1738</v>
      </c>
      <c r="G314">
        <v>1372</v>
      </c>
      <c r="H314" t="s">
        <v>2660</v>
      </c>
      <c r="I314">
        <v>0.157</v>
      </c>
      <c r="J314">
        <v>933</v>
      </c>
    </row>
    <row r="315" spans="1:10" x14ac:dyDescent="0.25">
      <c r="A315" t="s">
        <v>1112</v>
      </c>
      <c r="B315">
        <v>1.08</v>
      </c>
      <c r="C315">
        <v>131.05000000000001</v>
      </c>
      <c r="D315" t="s">
        <v>647</v>
      </c>
      <c r="E315">
        <v>2844318</v>
      </c>
      <c r="F315">
        <v>856</v>
      </c>
      <c r="G315">
        <v>1120</v>
      </c>
      <c r="H315" t="s">
        <v>3290</v>
      </c>
      <c r="I315">
        <v>0.11</v>
      </c>
      <c r="J315">
        <v>895</v>
      </c>
    </row>
    <row r="316" spans="1:10" x14ac:dyDescent="0.25">
      <c r="A316" t="s">
        <v>3291</v>
      </c>
      <c r="B316">
        <v>1.18</v>
      </c>
      <c r="C316">
        <v>134.08000000000001</v>
      </c>
      <c r="D316" t="s">
        <v>3187</v>
      </c>
      <c r="E316">
        <v>1530085</v>
      </c>
      <c r="F316">
        <v>387</v>
      </c>
      <c r="G316">
        <v>518</v>
      </c>
      <c r="H316" t="s">
        <v>3292</v>
      </c>
      <c r="I316">
        <v>0.121</v>
      </c>
      <c r="J316">
        <v>766</v>
      </c>
    </row>
    <row r="317" spans="1:10" x14ac:dyDescent="0.25">
      <c r="A317" t="s">
        <v>1118</v>
      </c>
      <c r="B317">
        <v>1.1599999999999999</v>
      </c>
      <c r="C317">
        <v>145.07</v>
      </c>
      <c r="D317" t="s">
        <v>2020</v>
      </c>
      <c r="E317">
        <v>35933172</v>
      </c>
      <c r="F317">
        <v>4934</v>
      </c>
      <c r="G317">
        <v>7327</v>
      </c>
      <c r="H317" t="s">
        <v>3293</v>
      </c>
      <c r="I317">
        <v>0.11799999999999999</v>
      </c>
      <c r="J317">
        <v>786</v>
      </c>
    </row>
    <row r="318" spans="1:10" x14ac:dyDescent="0.25">
      <c r="A318" t="s">
        <v>1078</v>
      </c>
      <c r="B318">
        <v>1.24</v>
      </c>
      <c r="C318">
        <v>145.03</v>
      </c>
      <c r="D318" t="s">
        <v>1153</v>
      </c>
      <c r="E318">
        <v>804228</v>
      </c>
      <c r="F318">
        <v>208</v>
      </c>
      <c r="G318">
        <v>260</v>
      </c>
      <c r="H318" t="s">
        <v>3294</v>
      </c>
      <c r="I318">
        <v>0.151</v>
      </c>
      <c r="J318">
        <v>810</v>
      </c>
    </row>
    <row r="319" spans="1:10" x14ac:dyDescent="0.25">
      <c r="A319" t="s">
        <v>2393</v>
      </c>
      <c r="B319">
        <v>1.44</v>
      </c>
      <c r="C319">
        <v>131.05000000000001</v>
      </c>
      <c r="D319" t="s">
        <v>647</v>
      </c>
      <c r="E319">
        <v>4865030</v>
      </c>
      <c r="F319">
        <v>436</v>
      </c>
      <c r="G319">
        <v>945</v>
      </c>
      <c r="H319" t="s">
        <v>3295</v>
      </c>
      <c r="I319">
        <v>0.2</v>
      </c>
      <c r="J319">
        <v>830</v>
      </c>
    </row>
    <row r="320" spans="1:10" x14ac:dyDescent="0.25">
      <c r="A320" t="s">
        <v>2637</v>
      </c>
      <c r="B320">
        <v>1.08</v>
      </c>
      <c r="C320">
        <v>121.07</v>
      </c>
      <c r="D320" t="s">
        <v>395</v>
      </c>
      <c r="E320">
        <v>1288061</v>
      </c>
      <c r="F320">
        <v>302</v>
      </c>
      <c r="G320">
        <v>442</v>
      </c>
      <c r="H320" t="s">
        <v>3296</v>
      </c>
      <c r="I320">
        <v>0.124</v>
      </c>
      <c r="J320">
        <v>831</v>
      </c>
    </row>
    <row r="321" spans="1:10" x14ac:dyDescent="0.25">
      <c r="A321" t="s">
        <v>1147</v>
      </c>
      <c r="B321">
        <v>2.0499999999999998</v>
      </c>
      <c r="C321">
        <v>134.07</v>
      </c>
      <c r="D321" t="s">
        <v>808</v>
      </c>
      <c r="E321">
        <v>1111604</v>
      </c>
      <c r="F321">
        <v>281</v>
      </c>
      <c r="G321">
        <v>424</v>
      </c>
      <c r="H321" t="s">
        <v>3297</v>
      </c>
      <c r="I321">
        <v>0.13</v>
      </c>
      <c r="J321">
        <v>808</v>
      </c>
    </row>
    <row r="322" spans="1:10" x14ac:dyDescent="0.25">
      <c r="A322" t="s">
        <v>1160</v>
      </c>
      <c r="B322">
        <v>1.19</v>
      </c>
      <c r="C322">
        <v>138.07</v>
      </c>
      <c r="D322" t="s">
        <v>1855</v>
      </c>
      <c r="E322">
        <v>2003325</v>
      </c>
      <c r="F322">
        <v>478</v>
      </c>
      <c r="G322">
        <v>886</v>
      </c>
      <c r="H322" t="s">
        <v>3298</v>
      </c>
      <c r="I322">
        <v>0.126</v>
      </c>
      <c r="J322">
        <v>873</v>
      </c>
    </row>
    <row r="323" spans="1:10" x14ac:dyDescent="0.25">
      <c r="A323" t="s">
        <v>1162</v>
      </c>
      <c r="B323">
        <v>1.03</v>
      </c>
      <c r="C323">
        <v>158.04</v>
      </c>
      <c r="D323" t="s">
        <v>3299</v>
      </c>
      <c r="E323">
        <v>1848932</v>
      </c>
      <c r="F323">
        <v>638</v>
      </c>
      <c r="G323">
        <v>1245</v>
      </c>
      <c r="H323" t="s">
        <v>3300</v>
      </c>
      <c r="I323">
        <v>0.13100000000000001</v>
      </c>
      <c r="J323">
        <v>891</v>
      </c>
    </row>
    <row r="324" spans="1:10" x14ac:dyDescent="0.25">
      <c r="A324" t="s">
        <v>1165</v>
      </c>
      <c r="B324">
        <v>1.43</v>
      </c>
      <c r="C324">
        <v>151.08000000000001</v>
      </c>
      <c r="D324" t="s">
        <v>2043</v>
      </c>
      <c r="E324">
        <v>2607576</v>
      </c>
      <c r="F324">
        <v>1014</v>
      </c>
      <c r="G324">
        <v>946</v>
      </c>
      <c r="H324" t="s">
        <v>3301</v>
      </c>
      <c r="I324">
        <v>0.129</v>
      </c>
      <c r="J324">
        <v>852</v>
      </c>
    </row>
    <row r="325" spans="1:10" x14ac:dyDescent="0.25">
      <c r="A325" t="s">
        <v>2878</v>
      </c>
      <c r="B325">
        <v>1.0900000000000001</v>
      </c>
      <c r="C325">
        <v>160.09</v>
      </c>
      <c r="D325" t="s">
        <v>1236</v>
      </c>
      <c r="E325">
        <v>7704574</v>
      </c>
      <c r="F325">
        <v>1118</v>
      </c>
      <c r="G325">
        <v>4127</v>
      </c>
      <c r="H325" t="s">
        <v>3302</v>
      </c>
      <c r="I325">
        <v>0.11799999999999999</v>
      </c>
      <c r="J325">
        <v>787</v>
      </c>
    </row>
    <row r="326" spans="1:10" x14ac:dyDescent="0.25">
      <c r="A326" t="s">
        <v>3303</v>
      </c>
      <c r="B326">
        <v>1.18</v>
      </c>
      <c r="C326">
        <v>118.08</v>
      </c>
      <c r="D326" t="s">
        <v>3304</v>
      </c>
      <c r="E326">
        <v>540667</v>
      </c>
      <c r="F326">
        <v>212</v>
      </c>
      <c r="G326">
        <v>227</v>
      </c>
      <c r="H326" t="s">
        <v>3305</v>
      </c>
      <c r="I326">
        <v>0.129</v>
      </c>
      <c r="J326">
        <v>729</v>
      </c>
    </row>
    <row r="327" spans="1:10" x14ac:dyDescent="0.25">
      <c r="A327" t="s">
        <v>1176</v>
      </c>
      <c r="B327">
        <v>0.93</v>
      </c>
      <c r="C327">
        <v>158.08000000000001</v>
      </c>
      <c r="D327" t="s">
        <v>2046</v>
      </c>
      <c r="E327">
        <v>2064479</v>
      </c>
      <c r="F327">
        <v>372</v>
      </c>
      <c r="G327">
        <v>1291</v>
      </c>
      <c r="H327" t="s">
        <v>3306</v>
      </c>
      <c r="I327">
        <v>0.126</v>
      </c>
      <c r="J327">
        <v>829</v>
      </c>
    </row>
    <row r="328" spans="1:10" x14ac:dyDescent="0.25">
      <c r="A328" t="s">
        <v>1179</v>
      </c>
      <c r="B328">
        <v>1.21</v>
      </c>
      <c r="C328">
        <v>132.06</v>
      </c>
      <c r="D328" t="s">
        <v>3307</v>
      </c>
      <c r="E328">
        <v>1679560</v>
      </c>
      <c r="F328">
        <v>349</v>
      </c>
      <c r="G328">
        <v>575</v>
      </c>
      <c r="H328" t="s">
        <v>3308</v>
      </c>
      <c r="I328">
        <v>0.13100000000000001</v>
      </c>
      <c r="J328">
        <v>867</v>
      </c>
    </row>
    <row r="329" spans="1:10" x14ac:dyDescent="0.25">
      <c r="A329" t="s">
        <v>1196</v>
      </c>
      <c r="B329">
        <v>1.0900000000000001</v>
      </c>
      <c r="C329">
        <v>160.09</v>
      </c>
      <c r="D329" t="s">
        <v>1236</v>
      </c>
      <c r="E329">
        <v>3171654</v>
      </c>
      <c r="F329">
        <v>833</v>
      </c>
      <c r="G329">
        <v>1771</v>
      </c>
      <c r="H329" t="s">
        <v>3309</v>
      </c>
      <c r="I329">
        <v>0.11</v>
      </c>
      <c r="J329">
        <v>742</v>
      </c>
    </row>
    <row r="330" spans="1:10" x14ac:dyDescent="0.25">
      <c r="A330" t="s">
        <v>2887</v>
      </c>
      <c r="B330">
        <v>1.57</v>
      </c>
      <c r="C330">
        <v>57.09</v>
      </c>
      <c r="D330" t="s">
        <v>1741</v>
      </c>
      <c r="E330">
        <v>765237</v>
      </c>
      <c r="F330">
        <v>242</v>
      </c>
      <c r="G330">
        <v>161</v>
      </c>
      <c r="H330" t="s">
        <v>3310</v>
      </c>
      <c r="I330">
        <v>0.09</v>
      </c>
      <c r="J330">
        <v>742</v>
      </c>
    </row>
    <row r="331" spans="1:10" x14ac:dyDescent="0.25">
      <c r="A331" t="s">
        <v>1299</v>
      </c>
      <c r="B331">
        <v>1.26</v>
      </c>
      <c r="C331">
        <v>148.06</v>
      </c>
      <c r="D331" t="s">
        <v>2003</v>
      </c>
      <c r="E331">
        <v>603696</v>
      </c>
      <c r="F331">
        <v>259</v>
      </c>
      <c r="G331">
        <v>315</v>
      </c>
      <c r="H331" t="s">
        <v>3311</v>
      </c>
      <c r="I331">
        <v>0.153</v>
      </c>
      <c r="J331">
        <v>746</v>
      </c>
    </row>
    <row r="332" spans="1:10" x14ac:dyDescent="0.25">
      <c r="A332" t="s">
        <v>3312</v>
      </c>
      <c r="B332">
        <v>1.1000000000000001</v>
      </c>
      <c r="C332">
        <v>143.09</v>
      </c>
      <c r="D332" t="s">
        <v>2017</v>
      </c>
      <c r="E332">
        <v>351860</v>
      </c>
      <c r="F332">
        <v>176</v>
      </c>
      <c r="G332">
        <v>187</v>
      </c>
      <c r="H332" t="s">
        <v>3313</v>
      </c>
      <c r="I332">
        <v>0.14199999999999999</v>
      </c>
      <c r="J332">
        <v>736</v>
      </c>
    </row>
    <row r="333" spans="1:10" x14ac:dyDescent="0.25">
      <c r="A333" t="s">
        <v>1182</v>
      </c>
      <c r="B333">
        <v>0.97</v>
      </c>
      <c r="C333">
        <v>158.08000000000001</v>
      </c>
      <c r="D333" t="s">
        <v>2046</v>
      </c>
      <c r="E333">
        <v>922293</v>
      </c>
      <c r="F333">
        <v>322</v>
      </c>
      <c r="G333">
        <v>804</v>
      </c>
      <c r="H333" t="s">
        <v>3314</v>
      </c>
      <c r="I333">
        <v>0.109</v>
      </c>
      <c r="J333">
        <v>774</v>
      </c>
    </row>
    <row r="334" spans="1:10" x14ac:dyDescent="0.25">
      <c r="A334" t="s">
        <v>1194</v>
      </c>
      <c r="B334">
        <v>1.29</v>
      </c>
      <c r="C334">
        <v>105.04</v>
      </c>
      <c r="D334" t="s">
        <v>560</v>
      </c>
      <c r="E334">
        <v>1836002</v>
      </c>
      <c r="F334">
        <v>462</v>
      </c>
      <c r="G334">
        <v>456</v>
      </c>
      <c r="H334" t="s">
        <v>3315</v>
      </c>
      <c r="I334">
        <v>0.185</v>
      </c>
      <c r="J334">
        <v>915</v>
      </c>
    </row>
    <row r="335" spans="1:10" x14ac:dyDescent="0.25">
      <c r="A335" t="s">
        <v>1142</v>
      </c>
      <c r="B335">
        <v>1.02</v>
      </c>
      <c r="C335">
        <v>160.09</v>
      </c>
      <c r="D335" t="s">
        <v>1236</v>
      </c>
      <c r="E335">
        <v>5250548</v>
      </c>
      <c r="F335">
        <v>783</v>
      </c>
      <c r="G335">
        <v>2947</v>
      </c>
      <c r="H335" t="s">
        <v>3316</v>
      </c>
      <c r="I335">
        <v>0.123</v>
      </c>
      <c r="J335">
        <v>770</v>
      </c>
    </row>
    <row r="336" spans="1:10" x14ac:dyDescent="0.25">
      <c r="A336" t="s">
        <v>1198</v>
      </c>
      <c r="B336">
        <v>1.35</v>
      </c>
      <c r="C336">
        <v>146.08000000000001</v>
      </c>
      <c r="D336" t="s">
        <v>2362</v>
      </c>
      <c r="E336">
        <v>4888863</v>
      </c>
      <c r="F336">
        <v>1925</v>
      </c>
      <c r="G336">
        <v>1103</v>
      </c>
      <c r="H336" t="s">
        <v>3317</v>
      </c>
      <c r="I336">
        <v>0.154</v>
      </c>
      <c r="J336">
        <v>842</v>
      </c>
    </row>
    <row r="337" spans="1:10" x14ac:dyDescent="0.25">
      <c r="A337" t="s">
        <v>1172</v>
      </c>
      <c r="B337">
        <v>2.61</v>
      </c>
      <c r="C337">
        <v>121.07</v>
      </c>
      <c r="D337" t="s">
        <v>395</v>
      </c>
      <c r="E337">
        <v>1006471</v>
      </c>
      <c r="F337">
        <v>356</v>
      </c>
      <c r="G337">
        <v>422</v>
      </c>
      <c r="H337" t="s">
        <v>1201</v>
      </c>
      <c r="I337">
        <v>0.126</v>
      </c>
      <c r="J337">
        <v>751</v>
      </c>
    </row>
    <row r="338" spans="1:10" x14ac:dyDescent="0.25">
      <c r="A338" t="s">
        <v>1003</v>
      </c>
      <c r="B338">
        <v>1.1100000000000001</v>
      </c>
      <c r="C338">
        <v>148.06</v>
      </c>
      <c r="D338" t="s">
        <v>2003</v>
      </c>
      <c r="E338">
        <v>3686029</v>
      </c>
      <c r="F338">
        <v>538</v>
      </c>
      <c r="G338">
        <v>1209</v>
      </c>
      <c r="H338" t="s">
        <v>3318</v>
      </c>
      <c r="I338">
        <v>0.128</v>
      </c>
      <c r="J338">
        <v>836</v>
      </c>
    </row>
    <row r="339" spans="1:10" x14ac:dyDescent="0.25">
      <c r="A339" t="s">
        <v>1215</v>
      </c>
      <c r="B339">
        <v>1.1499999999999999</v>
      </c>
      <c r="C339">
        <v>154.07</v>
      </c>
      <c r="D339" t="s">
        <v>2058</v>
      </c>
      <c r="E339">
        <v>26177721</v>
      </c>
      <c r="F339">
        <v>1546</v>
      </c>
      <c r="G339">
        <v>4103</v>
      </c>
      <c r="H339" t="s">
        <v>3319</v>
      </c>
      <c r="I339">
        <v>0.14199999999999999</v>
      </c>
      <c r="J339">
        <v>886</v>
      </c>
    </row>
    <row r="340" spans="1:10" x14ac:dyDescent="0.25">
      <c r="A340" t="s">
        <v>3320</v>
      </c>
      <c r="B340">
        <v>1.07</v>
      </c>
      <c r="C340">
        <v>159.12</v>
      </c>
      <c r="D340" t="s">
        <v>3321</v>
      </c>
      <c r="E340">
        <v>6124265</v>
      </c>
      <c r="F340">
        <v>1432</v>
      </c>
      <c r="G340">
        <v>2369</v>
      </c>
      <c r="H340" t="s">
        <v>3322</v>
      </c>
      <c r="I340">
        <v>0.11700000000000001</v>
      </c>
      <c r="J340">
        <v>901</v>
      </c>
    </row>
    <row r="341" spans="1:10" x14ac:dyDescent="0.25">
      <c r="A341" t="s">
        <v>1228</v>
      </c>
      <c r="B341">
        <v>1.07</v>
      </c>
      <c r="C341">
        <v>164.09</v>
      </c>
      <c r="D341" t="s">
        <v>2063</v>
      </c>
      <c r="E341">
        <v>2347500</v>
      </c>
      <c r="F341">
        <v>711</v>
      </c>
      <c r="G341">
        <v>1255</v>
      </c>
      <c r="H341" t="s">
        <v>3323</v>
      </c>
      <c r="I341">
        <v>0.11899999999999999</v>
      </c>
      <c r="J341">
        <v>885</v>
      </c>
    </row>
    <row r="342" spans="1:10" x14ac:dyDescent="0.25">
      <c r="A342" t="s">
        <v>1233</v>
      </c>
      <c r="B342">
        <v>1.08</v>
      </c>
      <c r="C342">
        <v>91.06</v>
      </c>
      <c r="D342" t="s">
        <v>813</v>
      </c>
      <c r="E342">
        <v>2323753</v>
      </c>
      <c r="F342">
        <v>818</v>
      </c>
      <c r="G342">
        <v>401</v>
      </c>
      <c r="H342" t="s">
        <v>3324</v>
      </c>
      <c r="I342">
        <v>8.5000000000000006E-2</v>
      </c>
      <c r="J342">
        <v>903</v>
      </c>
    </row>
    <row r="343" spans="1:10" x14ac:dyDescent="0.25">
      <c r="A343" t="s">
        <v>2108</v>
      </c>
      <c r="B343">
        <v>1.17</v>
      </c>
      <c r="C343">
        <v>145.07</v>
      </c>
      <c r="D343" t="s">
        <v>2020</v>
      </c>
      <c r="E343">
        <v>1104418</v>
      </c>
      <c r="F343">
        <v>427</v>
      </c>
      <c r="G343">
        <v>571</v>
      </c>
      <c r="H343" t="s">
        <v>1237</v>
      </c>
      <c r="I343">
        <v>0.114</v>
      </c>
      <c r="J343">
        <v>738</v>
      </c>
    </row>
    <row r="344" spans="1:10" x14ac:dyDescent="0.25">
      <c r="A344" t="s">
        <v>1238</v>
      </c>
      <c r="B344">
        <v>0.93</v>
      </c>
      <c r="C344">
        <v>162.07</v>
      </c>
      <c r="D344" t="s">
        <v>1239</v>
      </c>
      <c r="E344">
        <v>3187795</v>
      </c>
      <c r="F344">
        <v>513</v>
      </c>
      <c r="G344">
        <v>2045</v>
      </c>
      <c r="H344" t="s">
        <v>3325</v>
      </c>
      <c r="I344">
        <v>0.13</v>
      </c>
      <c r="J344">
        <v>801</v>
      </c>
    </row>
    <row r="345" spans="1:10" x14ac:dyDescent="0.25">
      <c r="A345" t="s">
        <v>3326</v>
      </c>
      <c r="B345">
        <v>1.08</v>
      </c>
      <c r="C345">
        <v>144.08000000000001</v>
      </c>
      <c r="D345" t="s">
        <v>3327</v>
      </c>
      <c r="E345">
        <v>567208</v>
      </c>
      <c r="F345">
        <v>194</v>
      </c>
      <c r="G345">
        <v>268</v>
      </c>
      <c r="H345" t="s">
        <v>3328</v>
      </c>
      <c r="I345">
        <v>0.13</v>
      </c>
      <c r="J345">
        <v>702</v>
      </c>
    </row>
    <row r="346" spans="1:10" x14ac:dyDescent="0.25">
      <c r="A346" t="s">
        <v>2016</v>
      </c>
      <c r="B346">
        <v>1.68</v>
      </c>
      <c r="C346">
        <v>143.09</v>
      </c>
      <c r="D346" t="s">
        <v>2017</v>
      </c>
      <c r="E346">
        <v>775796</v>
      </c>
      <c r="F346">
        <v>241</v>
      </c>
      <c r="G346">
        <v>370</v>
      </c>
      <c r="H346" t="s">
        <v>3329</v>
      </c>
      <c r="I346">
        <v>0.125</v>
      </c>
      <c r="J346">
        <v>798</v>
      </c>
    </row>
    <row r="347" spans="1:10" x14ac:dyDescent="0.25">
      <c r="A347" t="s">
        <v>1243</v>
      </c>
      <c r="B347">
        <v>1.06</v>
      </c>
      <c r="C347">
        <v>135.08000000000001</v>
      </c>
      <c r="D347" t="s">
        <v>898</v>
      </c>
      <c r="E347">
        <v>902992</v>
      </c>
      <c r="F347">
        <v>258</v>
      </c>
      <c r="G347">
        <v>287</v>
      </c>
      <c r="H347" t="s">
        <v>1244</v>
      </c>
      <c r="I347">
        <v>0.11600000000000001</v>
      </c>
      <c r="J347">
        <v>817</v>
      </c>
    </row>
    <row r="348" spans="1:10" x14ac:dyDescent="0.25">
      <c r="A348" t="s">
        <v>1155</v>
      </c>
      <c r="B348">
        <v>1.04</v>
      </c>
      <c r="C348">
        <v>105.07</v>
      </c>
      <c r="D348" t="s">
        <v>548</v>
      </c>
      <c r="E348">
        <v>1676943</v>
      </c>
      <c r="F348">
        <v>553</v>
      </c>
      <c r="G348">
        <v>477</v>
      </c>
      <c r="H348" t="s">
        <v>3330</v>
      </c>
      <c r="I348">
        <v>9.0999999999999998E-2</v>
      </c>
      <c r="J348">
        <v>875</v>
      </c>
    </row>
    <row r="349" spans="1:10" x14ac:dyDescent="0.25">
      <c r="A349" t="s">
        <v>1247</v>
      </c>
      <c r="B349">
        <v>1.1200000000000001</v>
      </c>
      <c r="C349">
        <v>137.06</v>
      </c>
      <c r="D349" t="s">
        <v>1062</v>
      </c>
      <c r="E349">
        <v>12679667</v>
      </c>
      <c r="F349">
        <v>3113</v>
      </c>
      <c r="G349">
        <v>3092</v>
      </c>
      <c r="H349" t="s">
        <v>2672</v>
      </c>
      <c r="I349">
        <v>0.112</v>
      </c>
      <c r="J349">
        <v>874</v>
      </c>
    </row>
    <row r="350" spans="1:10" x14ac:dyDescent="0.25">
      <c r="A350" t="s">
        <v>3331</v>
      </c>
      <c r="B350">
        <v>1.1499999999999999</v>
      </c>
      <c r="C350">
        <v>162.07</v>
      </c>
      <c r="D350" t="s">
        <v>1239</v>
      </c>
      <c r="E350">
        <v>2989000</v>
      </c>
      <c r="F350">
        <v>635</v>
      </c>
      <c r="G350">
        <v>1845</v>
      </c>
      <c r="H350" t="s">
        <v>3332</v>
      </c>
      <c r="I350">
        <v>0.13200000000000001</v>
      </c>
      <c r="J350">
        <v>737</v>
      </c>
    </row>
    <row r="351" spans="1:10" x14ac:dyDescent="0.25">
      <c r="A351" t="s">
        <v>3333</v>
      </c>
      <c r="B351">
        <v>1.37</v>
      </c>
      <c r="C351">
        <v>157.09</v>
      </c>
      <c r="D351" t="s">
        <v>3334</v>
      </c>
      <c r="E351">
        <v>1206576</v>
      </c>
      <c r="F351">
        <v>379</v>
      </c>
      <c r="G351">
        <v>576</v>
      </c>
      <c r="H351" t="s">
        <v>3335</v>
      </c>
      <c r="I351">
        <v>0.13200000000000001</v>
      </c>
      <c r="J351">
        <v>860</v>
      </c>
    </row>
    <row r="352" spans="1:10" x14ac:dyDescent="0.25">
      <c r="A352" t="s">
        <v>3336</v>
      </c>
      <c r="B352">
        <v>1.18</v>
      </c>
      <c r="C352">
        <v>145.07</v>
      </c>
      <c r="D352" t="s">
        <v>2020</v>
      </c>
      <c r="E352">
        <v>2134079</v>
      </c>
      <c r="F352">
        <v>183</v>
      </c>
      <c r="G352">
        <v>548</v>
      </c>
      <c r="H352" t="s">
        <v>3337</v>
      </c>
      <c r="I352">
        <v>0.13500000000000001</v>
      </c>
      <c r="J352">
        <v>712</v>
      </c>
    </row>
    <row r="353" spans="1:10" x14ac:dyDescent="0.25">
      <c r="A353" t="s">
        <v>1259</v>
      </c>
      <c r="B353">
        <v>1.17</v>
      </c>
      <c r="C353">
        <v>148.05000000000001</v>
      </c>
      <c r="D353" t="s">
        <v>1004</v>
      </c>
      <c r="E353">
        <v>604347</v>
      </c>
      <c r="F353">
        <v>329</v>
      </c>
      <c r="G353">
        <v>339</v>
      </c>
      <c r="H353" t="s">
        <v>2079</v>
      </c>
      <c r="I353">
        <v>0.16200000000000001</v>
      </c>
      <c r="J353">
        <v>852</v>
      </c>
    </row>
    <row r="354" spans="1:10" x14ac:dyDescent="0.25">
      <c r="A354" t="s">
        <v>1286</v>
      </c>
      <c r="B354">
        <v>1.1599999999999999</v>
      </c>
      <c r="C354">
        <v>145.07</v>
      </c>
      <c r="D354" t="s">
        <v>2020</v>
      </c>
      <c r="E354">
        <v>1953219</v>
      </c>
      <c r="F354">
        <v>369</v>
      </c>
      <c r="G354">
        <v>590</v>
      </c>
      <c r="H354" t="s">
        <v>3338</v>
      </c>
      <c r="I354">
        <v>0.115</v>
      </c>
      <c r="J354">
        <v>738</v>
      </c>
    </row>
    <row r="355" spans="1:10" x14ac:dyDescent="0.25">
      <c r="A355" t="s">
        <v>1261</v>
      </c>
      <c r="B355">
        <v>1.1000000000000001</v>
      </c>
      <c r="C355">
        <v>130.07</v>
      </c>
      <c r="D355" t="s">
        <v>599</v>
      </c>
      <c r="E355">
        <v>6180224</v>
      </c>
      <c r="F355">
        <v>693</v>
      </c>
      <c r="G355">
        <v>1489</v>
      </c>
      <c r="H355" t="s">
        <v>2081</v>
      </c>
      <c r="I355">
        <v>0.14399999999999999</v>
      </c>
      <c r="J355">
        <v>912</v>
      </c>
    </row>
    <row r="356" spans="1:10" x14ac:dyDescent="0.25">
      <c r="A356" t="s">
        <v>2023</v>
      </c>
      <c r="B356">
        <v>0.66</v>
      </c>
      <c r="C356">
        <v>55.07</v>
      </c>
      <c r="D356" t="s">
        <v>104</v>
      </c>
      <c r="E356">
        <v>554337</v>
      </c>
      <c r="F356">
        <v>127</v>
      </c>
      <c r="G356">
        <v>120</v>
      </c>
      <c r="H356" t="s">
        <v>3339</v>
      </c>
      <c r="I356">
        <v>7.0999999999999994E-2</v>
      </c>
      <c r="J356">
        <v>901</v>
      </c>
    </row>
    <row r="357" spans="1:10" x14ac:dyDescent="0.25">
      <c r="A357" t="s">
        <v>3340</v>
      </c>
      <c r="B357">
        <v>1.1000000000000001</v>
      </c>
      <c r="C357">
        <v>145.07</v>
      </c>
      <c r="D357" t="s">
        <v>2020</v>
      </c>
      <c r="E357">
        <v>992459</v>
      </c>
      <c r="F357">
        <v>146</v>
      </c>
      <c r="G357">
        <v>330</v>
      </c>
      <c r="H357" t="s">
        <v>3341</v>
      </c>
      <c r="I357">
        <v>0.13100000000000001</v>
      </c>
      <c r="J357">
        <v>703</v>
      </c>
    </row>
    <row r="358" spans="1:10" x14ac:dyDescent="0.25">
      <c r="A358" t="s">
        <v>1269</v>
      </c>
      <c r="B358">
        <v>1.06</v>
      </c>
      <c r="C358">
        <v>141.07</v>
      </c>
      <c r="D358" t="s">
        <v>1065</v>
      </c>
      <c r="E358">
        <v>10676595</v>
      </c>
      <c r="F358">
        <v>2368</v>
      </c>
      <c r="G358">
        <v>3507</v>
      </c>
      <c r="H358" t="s">
        <v>1270</v>
      </c>
      <c r="I358">
        <v>0.11799999999999999</v>
      </c>
      <c r="J358">
        <v>883</v>
      </c>
    </row>
    <row r="359" spans="1:10" x14ac:dyDescent="0.25">
      <c r="A359" t="s">
        <v>1264</v>
      </c>
      <c r="B359">
        <v>1.0900000000000001</v>
      </c>
      <c r="C359">
        <v>159.09</v>
      </c>
      <c r="D359" t="s">
        <v>2419</v>
      </c>
      <c r="E359">
        <v>1264576</v>
      </c>
      <c r="F359">
        <v>446</v>
      </c>
      <c r="G359">
        <v>673</v>
      </c>
      <c r="H359" t="s">
        <v>3342</v>
      </c>
      <c r="I359">
        <v>0.11600000000000001</v>
      </c>
      <c r="J359">
        <v>824</v>
      </c>
    </row>
    <row r="360" spans="1:10" x14ac:dyDescent="0.25">
      <c r="A360" t="s">
        <v>1271</v>
      </c>
      <c r="B360">
        <v>1.06</v>
      </c>
      <c r="C360">
        <v>168.1</v>
      </c>
      <c r="D360" t="s">
        <v>2086</v>
      </c>
      <c r="E360">
        <v>2187591</v>
      </c>
      <c r="F360">
        <v>981</v>
      </c>
      <c r="G360">
        <v>1972</v>
      </c>
      <c r="H360" t="s">
        <v>2087</v>
      </c>
      <c r="I360">
        <v>0.123</v>
      </c>
      <c r="J360">
        <v>913</v>
      </c>
    </row>
    <row r="361" spans="1:10" x14ac:dyDescent="0.25">
      <c r="A361" t="s">
        <v>1382</v>
      </c>
      <c r="B361">
        <v>1.03</v>
      </c>
      <c r="C361">
        <v>156.06</v>
      </c>
      <c r="D361" t="s">
        <v>3343</v>
      </c>
      <c r="E361">
        <v>531894</v>
      </c>
      <c r="F361">
        <v>173</v>
      </c>
      <c r="G361">
        <v>472</v>
      </c>
      <c r="H361" t="s">
        <v>3344</v>
      </c>
      <c r="I361">
        <v>0.126</v>
      </c>
      <c r="J361">
        <v>708</v>
      </c>
    </row>
    <row r="362" spans="1:10" x14ac:dyDescent="0.25">
      <c r="A362" t="s">
        <v>1274</v>
      </c>
      <c r="B362">
        <v>1.1299999999999999</v>
      </c>
      <c r="C362">
        <v>151.04</v>
      </c>
      <c r="D362" t="s">
        <v>1275</v>
      </c>
      <c r="E362">
        <v>3987260</v>
      </c>
      <c r="F362">
        <v>2701</v>
      </c>
      <c r="G362">
        <v>1291</v>
      </c>
      <c r="H362" t="s">
        <v>3345</v>
      </c>
      <c r="I362">
        <v>0.151</v>
      </c>
      <c r="J362">
        <v>913</v>
      </c>
    </row>
    <row r="363" spans="1:10" x14ac:dyDescent="0.25">
      <c r="A363" t="s">
        <v>1280</v>
      </c>
      <c r="B363">
        <v>1.06</v>
      </c>
      <c r="C363">
        <v>156.1</v>
      </c>
      <c r="D363" t="s">
        <v>2089</v>
      </c>
      <c r="E363">
        <v>16005363</v>
      </c>
      <c r="F363">
        <v>1961</v>
      </c>
      <c r="G363">
        <v>5918</v>
      </c>
      <c r="H363" t="s">
        <v>2090</v>
      </c>
      <c r="I363">
        <v>0.122</v>
      </c>
      <c r="J363">
        <v>927</v>
      </c>
    </row>
    <row r="364" spans="1:10" x14ac:dyDescent="0.25">
      <c r="A364" t="s">
        <v>1283</v>
      </c>
      <c r="B364">
        <v>1.1100000000000001</v>
      </c>
      <c r="C364">
        <v>152.07</v>
      </c>
      <c r="D364" t="s">
        <v>2416</v>
      </c>
      <c r="E364">
        <v>3012518</v>
      </c>
      <c r="F364">
        <v>624</v>
      </c>
      <c r="G364">
        <v>1106</v>
      </c>
      <c r="H364" t="s">
        <v>3346</v>
      </c>
      <c r="I364">
        <v>0.13100000000000001</v>
      </c>
      <c r="J364">
        <v>937</v>
      </c>
    </row>
    <row r="365" spans="1:10" x14ac:dyDescent="0.25">
      <c r="A365" t="s">
        <v>1292</v>
      </c>
      <c r="B365">
        <v>1.38</v>
      </c>
      <c r="C365">
        <v>167.08</v>
      </c>
      <c r="D365" t="s">
        <v>2421</v>
      </c>
      <c r="E365">
        <v>1610290</v>
      </c>
      <c r="F365">
        <v>401</v>
      </c>
      <c r="G365">
        <v>816</v>
      </c>
      <c r="H365" t="s">
        <v>2095</v>
      </c>
      <c r="I365">
        <v>0.13700000000000001</v>
      </c>
      <c r="J365">
        <v>844</v>
      </c>
    </row>
    <row r="366" spans="1:10" x14ac:dyDescent="0.25">
      <c r="A366" t="s">
        <v>1225</v>
      </c>
      <c r="B366">
        <v>1.93</v>
      </c>
      <c r="C366">
        <v>159.09</v>
      </c>
      <c r="D366" t="s">
        <v>2419</v>
      </c>
      <c r="E366">
        <v>4304478</v>
      </c>
      <c r="F366">
        <v>1209</v>
      </c>
      <c r="G366">
        <v>1361</v>
      </c>
      <c r="H366" t="s">
        <v>3347</v>
      </c>
      <c r="I366">
        <v>0.109</v>
      </c>
      <c r="J366">
        <v>811</v>
      </c>
    </row>
    <row r="367" spans="1:10" x14ac:dyDescent="0.25">
      <c r="A367" t="s">
        <v>1305</v>
      </c>
      <c r="B367">
        <v>1.43</v>
      </c>
      <c r="C367">
        <v>161.05000000000001</v>
      </c>
      <c r="D367" t="s">
        <v>2099</v>
      </c>
      <c r="E367">
        <v>3506665</v>
      </c>
      <c r="F367">
        <v>1131</v>
      </c>
      <c r="G367">
        <v>900</v>
      </c>
      <c r="H367" t="s">
        <v>2905</v>
      </c>
      <c r="I367">
        <v>0.16600000000000001</v>
      </c>
      <c r="J367">
        <v>922</v>
      </c>
    </row>
    <row r="368" spans="1:10" x14ac:dyDescent="0.25">
      <c r="A368" t="s">
        <v>2903</v>
      </c>
      <c r="B368">
        <v>1.1299999999999999</v>
      </c>
      <c r="C368">
        <v>145.07</v>
      </c>
      <c r="D368" t="s">
        <v>2020</v>
      </c>
      <c r="E368">
        <v>2054213</v>
      </c>
      <c r="F368">
        <v>211</v>
      </c>
      <c r="G368">
        <v>647</v>
      </c>
      <c r="H368" t="s">
        <v>3348</v>
      </c>
      <c r="I368">
        <v>0.13600000000000001</v>
      </c>
      <c r="J368">
        <v>730</v>
      </c>
    </row>
    <row r="369" spans="1:10" x14ac:dyDescent="0.25">
      <c r="A369" t="s">
        <v>1315</v>
      </c>
      <c r="B369">
        <v>1</v>
      </c>
      <c r="C369">
        <v>171.05</v>
      </c>
      <c r="D369" t="s">
        <v>3349</v>
      </c>
      <c r="E369">
        <v>1437248</v>
      </c>
      <c r="F369">
        <v>502</v>
      </c>
      <c r="G369">
        <v>1438</v>
      </c>
      <c r="H369" t="s">
        <v>3350</v>
      </c>
      <c r="I369">
        <v>0.127</v>
      </c>
      <c r="J369">
        <v>852</v>
      </c>
    </row>
    <row r="370" spans="1:10" x14ac:dyDescent="0.25">
      <c r="A370" t="s">
        <v>1318</v>
      </c>
      <c r="B370">
        <v>1.08</v>
      </c>
      <c r="C370">
        <v>152.06</v>
      </c>
      <c r="D370" t="s">
        <v>1284</v>
      </c>
      <c r="E370">
        <v>75969031</v>
      </c>
      <c r="F370">
        <v>2551</v>
      </c>
      <c r="G370">
        <v>9949</v>
      </c>
      <c r="H370" t="s">
        <v>3351</v>
      </c>
      <c r="I370">
        <v>0.14399999999999999</v>
      </c>
      <c r="J370">
        <v>965</v>
      </c>
    </row>
    <row r="371" spans="1:10" x14ac:dyDescent="0.25">
      <c r="A371" t="s">
        <v>1320</v>
      </c>
      <c r="B371">
        <v>1.1100000000000001</v>
      </c>
      <c r="C371">
        <v>168.08</v>
      </c>
      <c r="D371" t="s">
        <v>1321</v>
      </c>
      <c r="E371">
        <v>6679999</v>
      </c>
      <c r="F371">
        <v>1304</v>
      </c>
      <c r="G371">
        <v>2481</v>
      </c>
      <c r="H371" t="s">
        <v>1322</v>
      </c>
      <c r="I371">
        <v>0.129</v>
      </c>
      <c r="J371">
        <v>708</v>
      </c>
    </row>
    <row r="372" spans="1:10" x14ac:dyDescent="0.25">
      <c r="A372" t="s">
        <v>3352</v>
      </c>
      <c r="B372">
        <v>1.1299999999999999</v>
      </c>
      <c r="C372">
        <v>161.07</v>
      </c>
      <c r="D372" t="s">
        <v>3353</v>
      </c>
      <c r="E372">
        <v>977354</v>
      </c>
      <c r="F372">
        <v>240</v>
      </c>
      <c r="G372">
        <v>628</v>
      </c>
      <c r="H372" t="s">
        <v>3354</v>
      </c>
      <c r="I372">
        <v>0.13</v>
      </c>
      <c r="J372">
        <v>749</v>
      </c>
    </row>
    <row r="373" spans="1:10" x14ac:dyDescent="0.25">
      <c r="A373" t="s">
        <v>3355</v>
      </c>
      <c r="B373">
        <v>0.9</v>
      </c>
      <c r="C373">
        <v>161.07</v>
      </c>
      <c r="D373" t="s">
        <v>3353</v>
      </c>
      <c r="E373">
        <v>885643</v>
      </c>
      <c r="F373">
        <v>173</v>
      </c>
      <c r="G373">
        <v>656</v>
      </c>
      <c r="H373" t="s">
        <v>3356</v>
      </c>
      <c r="I373">
        <v>0.13100000000000001</v>
      </c>
      <c r="J373">
        <v>727</v>
      </c>
    </row>
    <row r="374" spans="1:10" x14ac:dyDescent="0.25">
      <c r="A374" t="s">
        <v>2119</v>
      </c>
      <c r="B374">
        <v>1.3</v>
      </c>
      <c r="C374">
        <v>163.04</v>
      </c>
      <c r="D374" t="s">
        <v>2120</v>
      </c>
      <c r="E374">
        <v>950704</v>
      </c>
      <c r="F374">
        <v>554</v>
      </c>
      <c r="G374">
        <v>540</v>
      </c>
      <c r="H374" t="s">
        <v>3357</v>
      </c>
      <c r="I374">
        <v>0.14099999999999999</v>
      </c>
      <c r="J374">
        <v>779</v>
      </c>
    </row>
    <row r="375" spans="1:10" x14ac:dyDescent="0.25">
      <c r="A375" t="s">
        <v>1340</v>
      </c>
      <c r="B375">
        <v>1.06</v>
      </c>
      <c r="C375">
        <v>92.06</v>
      </c>
      <c r="D375" t="s">
        <v>1341</v>
      </c>
      <c r="E375">
        <v>1395400</v>
      </c>
      <c r="F375">
        <v>545</v>
      </c>
      <c r="G375">
        <v>447</v>
      </c>
      <c r="H375" t="s">
        <v>3358</v>
      </c>
      <c r="I375">
        <v>0.08</v>
      </c>
      <c r="J375">
        <v>915</v>
      </c>
    </row>
    <row r="376" spans="1:10" x14ac:dyDescent="0.25">
      <c r="A376" t="s">
        <v>3359</v>
      </c>
      <c r="B376">
        <v>2.57</v>
      </c>
      <c r="C376">
        <v>160.1</v>
      </c>
      <c r="D376" t="s">
        <v>3360</v>
      </c>
      <c r="E376">
        <v>458253</v>
      </c>
      <c r="F376">
        <v>100</v>
      </c>
      <c r="G376">
        <v>287</v>
      </c>
      <c r="H376" t="s">
        <v>3361</v>
      </c>
      <c r="I376">
        <v>0.125</v>
      </c>
      <c r="J376">
        <v>778</v>
      </c>
    </row>
    <row r="377" spans="1:10" x14ac:dyDescent="0.25">
      <c r="A377" t="s">
        <v>1345</v>
      </c>
      <c r="B377">
        <v>1.32</v>
      </c>
      <c r="C377">
        <v>176.09</v>
      </c>
      <c r="D377" t="s">
        <v>2912</v>
      </c>
      <c r="E377">
        <v>1970795</v>
      </c>
      <c r="F377">
        <v>755</v>
      </c>
      <c r="G377">
        <v>1232</v>
      </c>
      <c r="H377" t="s">
        <v>2913</v>
      </c>
      <c r="I377">
        <v>0.13300000000000001</v>
      </c>
      <c r="J377">
        <v>769</v>
      </c>
    </row>
    <row r="378" spans="1:10" x14ac:dyDescent="0.25">
      <c r="A378" t="s">
        <v>1348</v>
      </c>
      <c r="B378">
        <v>1.21</v>
      </c>
      <c r="C378">
        <v>105.07</v>
      </c>
      <c r="D378" t="s">
        <v>548</v>
      </c>
      <c r="E378">
        <v>623117</v>
      </c>
      <c r="F378">
        <v>205</v>
      </c>
      <c r="G378">
        <v>214</v>
      </c>
      <c r="H378" t="s">
        <v>3362</v>
      </c>
      <c r="I378">
        <v>8.5000000000000006E-2</v>
      </c>
      <c r="J378">
        <v>780</v>
      </c>
    </row>
    <row r="379" spans="1:10" x14ac:dyDescent="0.25">
      <c r="A379" t="s">
        <v>837</v>
      </c>
      <c r="B379">
        <v>1.19</v>
      </c>
      <c r="C379">
        <v>84.05</v>
      </c>
      <c r="D379" t="s">
        <v>46</v>
      </c>
      <c r="E379">
        <v>1280167</v>
      </c>
      <c r="F379">
        <v>671</v>
      </c>
      <c r="G379">
        <v>649</v>
      </c>
      <c r="H379" t="s">
        <v>2431</v>
      </c>
      <c r="I379">
        <v>8.6999999999999994E-2</v>
      </c>
      <c r="J379">
        <v>772</v>
      </c>
    </row>
    <row r="380" spans="1:10" x14ac:dyDescent="0.25">
      <c r="A380" t="s">
        <v>2106</v>
      </c>
      <c r="B380">
        <v>0.94</v>
      </c>
      <c r="C380">
        <v>156.09</v>
      </c>
      <c r="D380" t="s">
        <v>1281</v>
      </c>
      <c r="E380">
        <v>265086</v>
      </c>
      <c r="F380">
        <v>107</v>
      </c>
      <c r="G380">
        <v>142</v>
      </c>
      <c r="H380" t="s">
        <v>3363</v>
      </c>
      <c r="I380">
        <v>0.13</v>
      </c>
      <c r="J380">
        <v>721</v>
      </c>
    </row>
    <row r="381" spans="1:10" x14ac:dyDescent="0.25">
      <c r="A381" t="s">
        <v>1360</v>
      </c>
      <c r="B381">
        <v>1.28</v>
      </c>
      <c r="C381">
        <v>160.09</v>
      </c>
      <c r="D381" t="s">
        <v>1236</v>
      </c>
      <c r="E381">
        <v>711951</v>
      </c>
      <c r="F381">
        <v>167</v>
      </c>
      <c r="G381">
        <v>382</v>
      </c>
      <c r="H381" t="s">
        <v>3364</v>
      </c>
      <c r="I381">
        <v>0.13300000000000001</v>
      </c>
      <c r="J381">
        <v>841</v>
      </c>
    </row>
    <row r="382" spans="1:10" x14ac:dyDescent="0.25">
      <c r="A382" t="s">
        <v>1365</v>
      </c>
      <c r="B382">
        <v>1.08</v>
      </c>
      <c r="C382">
        <v>153.07</v>
      </c>
      <c r="D382" t="s">
        <v>1366</v>
      </c>
      <c r="E382">
        <v>3990913</v>
      </c>
      <c r="F382">
        <v>730</v>
      </c>
      <c r="G382">
        <v>1361</v>
      </c>
      <c r="H382" t="s">
        <v>3365</v>
      </c>
      <c r="I382">
        <v>0.13600000000000001</v>
      </c>
      <c r="J382">
        <v>935</v>
      </c>
    </row>
    <row r="383" spans="1:10" x14ac:dyDescent="0.25">
      <c r="A383" t="s">
        <v>2126</v>
      </c>
      <c r="B383">
        <v>1.08</v>
      </c>
      <c r="C383">
        <v>130.07</v>
      </c>
      <c r="D383" t="s">
        <v>599</v>
      </c>
      <c r="E383">
        <v>1986109</v>
      </c>
      <c r="F383">
        <v>884</v>
      </c>
      <c r="G383">
        <v>888</v>
      </c>
      <c r="H383" t="s">
        <v>3366</v>
      </c>
      <c r="I383">
        <v>0.13700000000000001</v>
      </c>
      <c r="J383">
        <v>819</v>
      </c>
    </row>
    <row r="384" spans="1:10" x14ac:dyDescent="0.25">
      <c r="A384" t="s">
        <v>1374</v>
      </c>
      <c r="B384">
        <v>1.1599999999999999</v>
      </c>
      <c r="C384">
        <v>141.07</v>
      </c>
      <c r="D384" t="s">
        <v>1065</v>
      </c>
      <c r="E384">
        <v>578462</v>
      </c>
      <c r="F384">
        <v>247</v>
      </c>
      <c r="G384">
        <v>315</v>
      </c>
      <c r="H384" t="s">
        <v>3367</v>
      </c>
      <c r="I384">
        <v>0.113</v>
      </c>
      <c r="J384">
        <v>748</v>
      </c>
    </row>
    <row r="385" spans="1:10" x14ac:dyDescent="0.25">
      <c r="A385" t="s">
        <v>1376</v>
      </c>
      <c r="B385">
        <v>1.1200000000000001</v>
      </c>
      <c r="C385">
        <v>151.04</v>
      </c>
      <c r="D385" t="s">
        <v>1275</v>
      </c>
      <c r="E385">
        <v>1803747</v>
      </c>
      <c r="F385">
        <v>411</v>
      </c>
      <c r="G385">
        <v>771</v>
      </c>
      <c r="H385" t="s">
        <v>2687</v>
      </c>
      <c r="I385">
        <v>0.13800000000000001</v>
      </c>
      <c r="J385">
        <v>870</v>
      </c>
    </row>
    <row r="386" spans="1:10" x14ac:dyDescent="0.25">
      <c r="A386" t="s">
        <v>1368</v>
      </c>
      <c r="B386">
        <v>4.16</v>
      </c>
      <c r="C386">
        <v>55.07</v>
      </c>
      <c r="D386" t="s">
        <v>104</v>
      </c>
      <c r="E386">
        <v>189517</v>
      </c>
      <c r="F386">
        <v>142</v>
      </c>
      <c r="G386">
        <v>42</v>
      </c>
      <c r="H386" t="s">
        <v>3368</v>
      </c>
      <c r="I386">
        <v>0.13200000000000001</v>
      </c>
      <c r="J386">
        <v>840</v>
      </c>
    </row>
    <row r="387" spans="1:10" x14ac:dyDescent="0.25">
      <c r="A387" t="s">
        <v>1387</v>
      </c>
      <c r="B387">
        <v>1.74</v>
      </c>
      <c r="C387">
        <v>153.06</v>
      </c>
      <c r="D387" t="s">
        <v>2131</v>
      </c>
      <c r="E387">
        <v>5834882</v>
      </c>
      <c r="F387">
        <v>1507</v>
      </c>
      <c r="G387">
        <v>1212</v>
      </c>
      <c r="H387" t="s">
        <v>3369</v>
      </c>
      <c r="I387">
        <v>0.16700000000000001</v>
      </c>
      <c r="J387">
        <v>929</v>
      </c>
    </row>
    <row r="388" spans="1:10" x14ac:dyDescent="0.25">
      <c r="A388" t="s">
        <v>2133</v>
      </c>
      <c r="B388">
        <v>1.08</v>
      </c>
      <c r="C388">
        <v>168.1</v>
      </c>
      <c r="D388" t="s">
        <v>2086</v>
      </c>
      <c r="E388">
        <v>2722953</v>
      </c>
      <c r="F388">
        <v>785</v>
      </c>
      <c r="G388">
        <v>1626</v>
      </c>
      <c r="H388" t="s">
        <v>3370</v>
      </c>
      <c r="I388">
        <v>0.115</v>
      </c>
      <c r="J388">
        <v>911</v>
      </c>
    </row>
    <row r="389" spans="1:10" x14ac:dyDescent="0.25">
      <c r="A389" t="s">
        <v>3371</v>
      </c>
      <c r="B389">
        <v>1.26</v>
      </c>
      <c r="C389">
        <v>173.1</v>
      </c>
      <c r="D389" t="s">
        <v>1355</v>
      </c>
      <c r="E389">
        <v>247027</v>
      </c>
      <c r="F389">
        <v>181</v>
      </c>
      <c r="G389">
        <v>167</v>
      </c>
      <c r="H389" t="s">
        <v>3372</v>
      </c>
      <c r="I389">
        <v>0.107</v>
      </c>
      <c r="J389">
        <v>733</v>
      </c>
    </row>
    <row r="390" spans="1:10" x14ac:dyDescent="0.25">
      <c r="A390" t="s">
        <v>1401</v>
      </c>
      <c r="B390">
        <v>1.05</v>
      </c>
      <c r="C390">
        <v>155.09</v>
      </c>
      <c r="D390" t="s">
        <v>2114</v>
      </c>
      <c r="E390">
        <v>372067</v>
      </c>
      <c r="F390">
        <v>128</v>
      </c>
      <c r="G390">
        <v>248</v>
      </c>
      <c r="H390" t="s">
        <v>3373</v>
      </c>
      <c r="I390">
        <v>0.12</v>
      </c>
      <c r="J390">
        <v>782</v>
      </c>
    </row>
    <row r="391" spans="1:10" x14ac:dyDescent="0.25">
      <c r="A391" t="s">
        <v>2137</v>
      </c>
      <c r="B391">
        <v>1.08</v>
      </c>
      <c r="C391">
        <v>155.09</v>
      </c>
      <c r="D391" t="s">
        <v>2114</v>
      </c>
      <c r="E391">
        <v>2088407</v>
      </c>
      <c r="F391">
        <v>740</v>
      </c>
      <c r="G391">
        <v>1202</v>
      </c>
      <c r="H391" t="s">
        <v>1397</v>
      </c>
      <c r="I391">
        <v>0.114</v>
      </c>
      <c r="J391">
        <v>860</v>
      </c>
    </row>
    <row r="392" spans="1:10" x14ac:dyDescent="0.25">
      <c r="A392" t="s">
        <v>1398</v>
      </c>
      <c r="B392">
        <v>1.25</v>
      </c>
      <c r="C392">
        <v>127.06</v>
      </c>
      <c r="D392" t="s">
        <v>2690</v>
      </c>
      <c r="E392">
        <v>881002</v>
      </c>
      <c r="F392">
        <v>233</v>
      </c>
      <c r="G392">
        <v>270</v>
      </c>
      <c r="H392" t="s">
        <v>3374</v>
      </c>
      <c r="I392">
        <v>0.155</v>
      </c>
      <c r="J392">
        <v>791</v>
      </c>
    </row>
    <row r="393" spans="1:10" x14ac:dyDescent="0.25">
      <c r="A393" t="s">
        <v>1462</v>
      </c>
      <c r="B393">
        <v>1.1299999999999999</v>
      </c>
      <c r="C393">
        <v>153.07</v>
      </c>
      <c r="D393" t="s">
        <v>1366</v>
      </c>
      <c r="E393">
        <v>866843</v>
      </c>
      <c r="F393">
        <v>208</v>
      </c>
      <c r="G393">
        <v>332</v>
      </c>
      <c r="H393" t="s">
        <v>2139</v>
      </c>
      <c r="I393">
        <v>0.126</v>
      </c>
      <c r="J393">
        <v>704</v>
      </c>
    </row>
    <row r="394" spans="1:10" x14ac:dyDescent="0.25">
      <c r="A394" t="s">
        <v>1403</v>
      </c>
      <c r="B394">
        <v>1.29</v>
      </c>
      <c r="C394">
        <v>175.07</v>
      </c>
      <c r="D394" t="s">
        <v>3375</v>
      </c>
      <c r="E394">
        <v>488249</v>
      </c>
      <c r="F394">
        <v>266</v>
      </c>
      <c r="G394">
        <v>316</v>
      </c>
      <c r="H394" t="s">
        <v>3376</v>
      </c>
      <c r="I394">
        <v>0.14299999999999999</v>
      </c>
      <c r="J394">
        <v>708</v>
      </c>
    </row>
    <row r="395" spans="1:10" x14ac:dyDescent="0.25">
      <c r="A395" t="s">
        <v>1437</v>
      </c>
      <c r="B395">
        <v>1.36</v>
      </c>
      <c r="C395">
        <v>170.11</v>
      </c>
      <c r="D395" t="s">
        <v>1422</v>
      </c>
      <c r="E395">
        <v>1675694</v>
      </c>
      <c r="F395">
        <v>494</v>
      </c>
      <c r="G395">
        <v>1080</v>
      </c>
      <c r="H395" t="s">
        <v>3377</v>
      </c>
      <c r="I395">
        <v>0.113</v>
      </c>
      <c r="J395">
        <v>900</v>
      </c>
    </row>
    <row r="396" spans="1:10" x14ac:dyDescent="0.25">
      <c r="A396" t="s">
        <v>1426</v>
      </c>
      <c r="B396">
        <v>1.1499999999999999</v>
      </c>
      <c r="C396">
        <v>74.040000000000006</v>
      </c>
      <c r="D396" t="s">
        <v>119</v>
      </c>
      <c r="E396">
        <v>281411</v>
      </c>
      <c r="F396">
        <v>125</v>
      </c>
      <c r="G396">
        <v>125</v>
      </c>
      <c r="H396" t="s">
        <v>3378</v>
      </c>
      <c r="I396">
        <v>7.1999999999999995E-2</v>
      </c>
      <c r="J396">
        <v>868</v>
      </c>
    </row>
    <row r="397" spans="1:10" x14ac:dyDescent="0.25">
      <c r="A397" t="s">
        <v>1421</v>
      </c>
      <c r="B397">
        <v>1.2</v>
      </c>
      <c r="C397">
        <v>170.11</v>
      </c>
      <c r="D397" t="s">
        <v>1422</v>
      </c>
      <c r="E397">
        <v>1461087</v>
      </c>
      <c r="F397">
        <v>139</v>
      </c>
      <c r="G397">
        <v>1034</v>
      </c>
      <c r="H397" t="s">
        <v>3379</v>
      </c>
      <c r="I397">
        <v>0.121</v>
      </c>
      <c r="J397">
        <v>762</v>
      </c>
    </row>
    <row r="398" spans="1:10" x14ac:dyDescent="0.25">
      <c r="A398" t="s">
        <v>1430</v>
      </c>
      <c r="B398">
        <v>1.0900000000000001</v>
      </c>
      <c r="C398">
        <v>137.06</v>
      </c>
      <c r="D398" t="s">
        <v>1062</v>
      </c>
      <c r="E398">
        <v>3261301</v>
      </c>
      <c r="F398">
        <v>910</v>
      </c>
      <c r="G398">
        <v>1451</v>
      </c>
      <c r="H398" t="s">
        <v>2438</v>
      </c>
      <c r="I398">
        <v>0.13700000000000001</v>
      </c>
      <c r="J398">
        <v>705</v>
      </c>
    </row>
    <row r="399" spans="1:10" x14ac:dyDescent="0.25">
      <c r="A399" t="s">
        <v>1434</v>
      </c>
      <c r="B399">
        <v>1.03</v>
      </c>
      <c r="C399">
        <v>168.06</v>
      </c>
      <c r="D399" t="s">
        <v>2146</v>
      </c>
      <c r="E399">
        <v>3164231</v>
      </c>
      <c r="F399">
        <v>516</v>
      </c>
      <c r="G399">
        <v>1524</v>
      </c>
      <c r="H399" t="s">
        <v>3380</v>
      </c>
      <c r="I399">
        <v>0.13600000000000001</v>
      </c>
      <c r="J399">
        <v>868</v>
      </c>
    </row>
    <row r="400" spans="1:10" x14ac:dyDescent="0.25">
      <c r="A400" t="s">
        <v>1439</v>
      </c>
      <c r="B400">
        <v>0.44</v>
      </c>
      <c r="C400">
        <v>169.04</v>
      </c>
      <c r="D400" t="s">
        <v>3381</v>
      </c>
      <c r="E400">
        <v>1180579</v>
      </c>
      <c r="F400">
        <v>146</v>
      </c>
      <c r="G400">
        <v>403</v>
      </c>
      <c r="H400" t="s">
        <v>3382</v>
      </c>
      <c r="I400">
        <v>0.13500000000000001</v>
      </c>
      <c r="J400">
        <v>810</v>
      </c>
    </row>
    <row r="401" spans="1:10" x14ac:dyDescent="0.25">
      <c r="A401" t="s">
        <v>1524</v>
      </c>
      <c r="B401">
        <v>1.68</v>
      </c>
      <c r="C401">
        <v>57.09</v>
      </c>
      <c r="D401" t="s">
        <v>1741</v>
      </c>
      <c r="E401">
        <v>300827</v>
      </c>
      <c r="F401">
        <v>162</v>
      </c>
      <c r="G401">
        <v>90</v>
      </c>
      <c r="H401" t="s">
        <v>3383</v>
      </c>
      <c r="I401">
        <v>6.7000000000000004E-2</v>
      </c>
      <c r="J401">
        <v>867</v>
      </c>
    </row>
    <row r="402" spans="1:10" x14ac:dyDescent="0.25">
      <c r="A402" t="s">
        <v>1444</v>
      </c>
      <c r="B402">
        <v>1.1200000000000001</v>
      </c>
      <c r="C402">
        <v>165.07</v>
      </c>
      <c r="D402" t="s">
        <v>1445</v>
      </c>
      <c r="E402">
        <v>3245570</v>
      </c>
      <c r="F402">
        <v>773</v>
      </c>
      <c r="G402">
        <v>1632</v>
      </c>
      <c r="H402" t="s">
        <v>2442</v>
      </c>
      <c r="I402">
        <v>0.13300000000000001</v>
      </c>
      <c r="J402">
        <v>872</v>
      </c>
    </row>
    <row r="403" spans="1:10" x14ac:dyDescent="0.25">
      <c r="A403" t="s">
        <v>3384</v>
      </c>
      <c r="B403">
        <v>0.91</v>
      </c>
      <c r="C403">
        <v>186.07</v>
      </c>
      <c r="D403" t="s">
        <v>3385</v>
      </c>
      <c r="E403">
        <v>598506</v>
      </c>
      <c r="F403">
        <v>211</v>
      </c>
      <c r="G403">
        <v>747</v>
      </c>
      <c r="H403" t="s">
        <v>3386</v>
      </c>
      <c r="I403">
        <v>0.123</v>
      </c>
      <c r="J403">
        <v>757</v>
      </c>
    </row>
    <row r="404" spans="1:10" x14ac:dyDescent="0.25">
      <c r="A404" t="s">
        <v>3387</v>
      </c>
      <c r="B404">
        <v>1.1000000000000001</v>
      </c>
      <c r="C404">
        <v>73.040000000000006</v>
      </c>
      <c r="D404" t="s">
        <v>1219</v>
      </c>
      <c r="E404">
        <v>451002</v>
      </c>
      <c r="F404">
        <v>135</v>
      </c>
      <c r="G404">
        <v>161</v>
      </c>
      <c r="H404" t="s">
        <v>3388</v>
      </c>
      <c r="I404">
        <v>6.9000000000000006E-2</v>
      </c>
      <c r="J404">
        <v>811</v>
      </c>
    </row>
    <row r="405" spans="1:10" x14ac:dyDescent="0.25">
      <c r="A405" t="s">
        <v>1447</v>
      </c>
      <c r="B405">
        <v>1.07</v>
      </c>
      <c r="C405">
        <v>92.06</v>
      </c>
      <c r="D405" t="s">
        <v>1341</v>
      </c>
      <c r="E405">
        <v>809737</v>
      </c>
      <c r="F405">
        <v>359</v>
      </c>
      <c r="G405">
        <v>269</v>
      </c>
      <c r="H405" t="s">
        <v>3389</v>
      </c>
      <c r="I405">
        <v>7.9000000000000001E-2</v>
      </c>
      <c r="J405">
        <v>911</v>
      </c>
    </row>
    <row r="406" spans="1:10" x14ac:dyDescent="0.25">
      <c r="A406" t="s">
        <v>1449</v>
      </c>
      <c r="B406">
        <v>1.1599999999999999</v>
      </c>
      <c r="C406">
        <v>166.08</v>
      </c>
      <c r="D406" t="s">
        <v>2443</v>
      </c>
      <c r="E406">
        <v>14295663</v>
      </c>
      <c r="F406">
        <v>3849</v>
      </c>
      <c r="G406">
        <v>4915</v>
      </c>
      <c r="H406" t="s">
        <v>3390</v>
      </c>
      <c r="I406">
        <v>0.13400000000000001</v>
      </c>
      <c r="J406">
        <v>921</v>
      </c>
    </row>
    <row r="407" spans="1:10" x14ac:dyDescent="0.25">
      <c r="A407" t="s">
        <v>3391</v>
      </c>
      <c r="B407">
        <v>1.34</v>
      </c>
      <c r="C407">
        <v>151.04</v>
      </c>
      <c r="D407" t="s">
        <v>1275</v>
      </c>
      <c r="E407">
        <v>577031</v>
      </c>
      <c r="F407">
        <v>214</v>
      </c>
      <c r="G407">
        <v>393</v>
      </c>
      <c r="H407" t="s">
        <v>3392</v>
      </c>
      <c r="I407">
        <v>0.13800000000000001</v>
      </c>
      <c r="J407">
        <v>747</v>
      </c>
    </row>
    <row r="408" spans="1:10" x14ac:dyDescent="0.25">
      <c r="A408" t="s">
        <v>1467</v>
      </c>
      <c r="B408">
        <v>1.1200000000000001</v>
      </c>
      <c r="C408">
        <v>165.07</v>
      </c>
      <c r="D408" t="s">
        <v>1445</v>
      </c>
      <c r="E408">
        <v>1284503</v>
      </c>
      <c r="F408">
        <v>470</v>
      </c>
      <c r="G408">
        <v>819</v>
      </c>
      <c r="H408" t="s">
        <v>3393</v>
      </c>
      <c r="I408">
        <v>0.13200000000000001</v>
      </c>
      <c r="J408">
        <v>877</v>
      </c>
    </row>
    <row r="409" spans="1:10" x14ac:dyDescent="0.25">
      <c r="A409" t="s">
        <v>3394</v>
      </c>
      <c r="B409">
        <v>1.17</v>
      </c>
      <c r="C409">
        <v>194.1</v>
      </c>
      <c r="D409" t="s">
        <v>1470</v>
      </c>
      <c r="E409">
        <v>366448</v>
      </c>
      <c r="F409">
        <v>234</v>
      </c>
      <c r="G409">
        <v>309</v>
      </c>
      <c r="H409" t="s">
        <v>3395</v>
      </c>
      <c r="I409">
        <v>0.11899999999999999</v>
      </c>
      <c r="J409">
        <v>807</v>
      </c>
    </row>
    <row r="410" spans="1:10" x14ac:dyDescent="0.25">
      <c r="A410" t="s">
        <v>1482</v>
      </c>
      <c r="B410">
        <v>1.06</v>
      </c>
      <c r="C410">
        <v>182.08</v>
      </c>
      <c r="D410" t="s">
        <v>2169</v>
      </c>
      <c r="E410">
        <v>3926971</v>
      </c>
      <c r="F410">
        <v>702</v>
      </c>
      <c r="G410">
        <v>2320</v>
      </c>
      <c r="H410" t="s">
        <v>3396</v>
      </c>
      <c r="I410">
        <v>0.123</v>
      </c>
      <c r="J410">
        <v>894</v>
      </c>
    </row>
    <row r="411" spans="1:10" x14ac:dyDescent="0.25">
      <c r="A411" t="s">
        <v>1479</v>
      </c>
      <c r="B411">
        <v>1.1000000000000001</v>
      </c>
      <c r="C411">
        <v>182.08</v>
      </c>
      <c r="D411" t="s">
        <v>2169</v>
      </c>
      <c r="E411">
        <v>5320553</v>
      </c>
      <c r="F411">
        <v>968</v>
      </c>
      <c r="G411">
        <v>2646</v>
      </c>
      <c r="H411" t="s">
        <v>2705</v>
      </c>
      <c r="I411">
        <v>0.126</v>
      </c>
      <c r="J411">
        <v>899</v>
      </c>
    </row>
    <row r="412" spans="1:10" x14ac:dyDescent="0.25">
      <c r="A412" t="s">
        <v>3397</v>
      </c>
      <c r="B412">
        <v>1.17</v>
      </c>
      <c r="C412">
        <v>69.08</v>
      </c>
      <c r="D412" t="s">
        <v>591</v>
      </c>
      <c r="E412">
        <v>293483</v>
      </c>
      <c r="F412">
        <v>107</v>
      </c>
      <c r="G412">
        <v>103</v>
      </c>
      <c r="H412" t="s">
        <v>3398</v>
      </c>
      <c r="I412">
        <v>6.5000000000000002E-2</v>
      </c>
      <c r="J412">
        <v>753</v>
      </c>
    </row>
    <row r="413" spans="1:10" x14ac:dyDescent="0.25">
      <c r="A413" t="s">
        <v>3399</v>
      </c>
      <c r="B413">
        <v>1.05</v>
      </c>
      <c r="C413">
        <v>182.08</v>
      </c>
      <c r="D413" t="s">
        <v>2169</v>
      </c>
      <c r="E413">
        <v>457313</v>
      </c>
      <c r="F413">
        <v>143</v>
      </c>
      <c r="G413">
        <v>349</v>
      </c>
      <c r="H413" t="s">
        <v>3400</v>
      </c>
      <c r="I413">
        <v>0.13600000000000001</v>
      </c>
      <c r="J413">
        <v>819</v>
      </c>
    </row>
    <row r="414" spans="1:10" x14ac:dyDescent="0.25">
      <c r="A414" t="s">
        <v>1488</v>
      </c>
      <c r="B414">
        <v>0.98</v>
      </c>
      <c r="C414">
        <v>182.08</v>
      </c>
      <c r="D414" t="s">
        <v>2169</v>
      </c>
      <c r="E414">
        <v>913985</v>
      </c>
      <c r="F414">
        <v>170</v>
      </c>
      <c r="G414">
        <v>553</v>
      </c>
      <c r="H414" t="s">
        <v>3401</v>
      </c>
      <c r="I414">
        <v>0.129</v>
      </c>
      <c r="J414">
        <v>862</v>
      </c>
    </row>
    <row r="415" spans="1:10" x14ac:dyDescent="0.25">
      <c r="A415" t="s">
        <v>1499</v>
      </c>
      <c r="B415">
        <v>0.86</v>
      </c>
      <c r="C415">
        <v>57.09</v>
      </c>
      <c r="D415" t="s">
        <v>1741</v>
      </c>
      <c r="E415">
        <v>276359</v>
      </c>
      <c r="F415">
        <v>123</v>
      </c>
      <c r="G415">
        <v>112</v>
      </c>
      <c r="H415" t="s">
        <v>3402</v>
      </c>
      <c r="I415">
        <v>6.2E-2</v>
      </c>
      <c r="J415">
        <v>876</v>
      </c>
    </row>
    <row r="416" spans="1:10" x14ac:dyDescent="0.25">
      <c r="A416" t="s">
        <v>3403</v>
      </c>
      <c r="B416">
        <v>1.24</v>
      </c>
      <c r="C416">
        <v>169.1</v>
      </c>
      <c r="D416" t="s">
        <v>3404</v>
      </c>
      <c r="E416">
        <v>200384</v>
      </c>
      <c r="F416">
        <v>111</v>
      </c>
      <c r="G416">
        <v>151</v>
      </c>
      <c r="H416" t="s">
        <v>3405</v>
      </c>
      <c r="I416">
        <v>0.11600000000000001</v>
      </c>
      <c r="J416">
        <v>765</v>
      </c>
    </row>
    <row r="417" spans="1:10" x14ac:dyDescent="0.25">
      <c r="A417" t="s">
        <v>3406</v>
      </c>
      <c r="B417">
        <v>1.06</v>
      </c>
      <c r="C417">
        <v>56.08</v>
      </c>
      <c r="D417" t="s">
        <v>1045</v>
      </c>
      <c r="E417">
        <v>279686</v>
      </c>
      <c r="F417">
        <v>104</v>
      </c>
      <c r="G417">
        <v>84</v>
      </c>
      <c r="H417" t="s">
        <v>3407</v>
      </c>
      <c r="I417">
        <v>0.06</v>
      </c>
      <c r="J417">
        <v>876</v>
      </c>
    </row>
    <row r="418" spans="1:10" x14ac:dyDescent="0.25">
      <c r="A418" t="s">
        <v>1509</v>
      </c>
      <c r="B418">
        <v>0.94</v>
      </c>
      <c r="C418">
        <v>165.07</v>
      </c>
      <c r="D418" t="s">
        <v>1445</v>
      </c>
      <c r="E418">
        <v>2810468</v>
      </c>
      <c r="F418">
        <v>988</v>
      </c>
      <c r="G418">
        <v>1036</v>
      </c>
      <c r="H418" t="s">
        <v>3408</v>
      </c>
      <c r="I418">
        <v>0.16900000000000001</v>
      </c>
      <c r="J418">
        <v>906</v>
      </c>
    </row>
    <row r="419" spans="1:10" x14ac:dyDescent="0.25">
      <c r="A419" t="s">
        <v>3409</v>
      </c>
      <c r="B419">
        <v>1.1299999999999999</v>
      </c>
      <c r="C419">
        <v>55.05</v>
      </c>
      <c r="D419" t="s">
        <v>134</v>
      </c>
      <c r="E419">
        <v>293068</v>
      </c>
      <c r="F419">
        <v>106</v>
      </c>
      <c r="G419">
        <v>79</v>
      </c>
      <c r="H419" t="s">
        <v>3410</v>
      </c>
      <c r="I419">
        <v>7.2999999999999995E-2</v>
      </c>
      <c r="J419">
        <v>892</v>
      </c>
    </row>
    <row r="420" spans="1:10" x14ac:dyDescent="0.25">
      <c r="A420" t="s">
        <v>1511</v>
      </c>
      <c r="B420">
        <v>1.05</v>
      </c>
      <c r="C420">
        <v>165.08</v>
      </c>
      <c r="D420" t="s">
        <v>2699</v>
      </c>
      <c r="E420">
        <v>1199199</v>
      </c>
      <c r="F420">
        <v>262</v>
      </c>
      <c r="G420">
        <v>581</v>
      </c>
      <c r="H420" t="s">
        <v>3411</v>
      </c>
      <c r="I420">
        <v>0.13300000000000001</v>
      </c>
      <c r="J420">
        <v>897</v>
      </c>
    </row>
    <row r="421" spans="1:10" x14ac:dyDescent="0.25">
      <c r="A421" t="s">
        <v>3412</v>
      </c>
      <c r="B421">
        <v>1.29</v>
      </c>
      <c r="C421">
        <v>74.040000000000006</v>
      </c>
      <c r="D421" t="s">
        <v>119</v>
      </c>
      <c r="E421">
        <v>194167</v>
      </c>
      <c r="F421">
        <v>119</v>
      </c>
      <c r="G421">
        <v>88</v>
      </c>
      <c r="H421" t="s">
        <v>3413</v>
      </c>
      <c r="I421">
        <v>6.8000000000000005E-2</v>
      </c>
      <c r="J421">
        <v>735</v>
      </c>
    </row>
    <row r="422" spans="1:10" x14ac:dyDescent="0.25">
      <c r="A422" t="s">
        <v>1518</v>
      </c>
      <c r="B422">
        <v>1.05</v>
      </c>
      <c r="C422">
        <v>196.09</v>
      </c>
      <c r="D422" t="s">
        <v>1527</v>
      </c>
      <c r="E422">
        <v>449864</v>
      </c>
      <c r="F422">
        <v>194</v>
      </c>
      <c r="G422">
        <v>394</v>
      </c>
      <c r="H422" t="s">
        <v>3414</v>
      </c>
      <c r="I422">
        <v>0.11</v>
      </c>
      <c r="J422">
        <v>767</v>
      </c>
    </row>
    <row r="423" spans="1:10" x14ac:dyDescent="0.25">
      <c r="A423" t="s">
        <v>1521</v>
      </c>
      <c r="B423">
        <v>1.38</v>
      </c>
      <c r="C423">
        <v>180.06</v>
      </c>
      <c r="D423" t="s">
        <v>1522</v>
      </c>
      <c r="E423">
        <v>1147417</v>
      </c>
      <c r="F423">
        <v>563</v>
      </c>
      <c r="G423">
        <v>541</v>
      </c>
      <c r="H423" t="s">
        <v>1523</v>
      </c>
      <c r="I423">
        <v>0.16</v>
      </c>
      <c r="J423">
        <v>932</v>
      </c>
    </row>
    <row r="424" spans="1:10" x14ac:dyDescent="0.25">
      <c r="A424" t="s">
        <v>2183</v>
      </c>
      <c r="B424">
        <v>1.23</v>
      </c>
      <c r="C424">
        <v>57.09</v>
      </c>
      <c r="D424" t="s">
        <v>1741</v>
      </c>
      <c r="E424">
        <v>1684756</v>
      </c>
      <c r="F424">
        <v>441</v>
      </c>
      <c r="G424">
        <v>428</v>
      </c>
      <c r="H424" t="s">
        <v>2184</v>
      </c>
      <c r="I424">
        <v>6.3E-2</v>
      </c>
      <c r="J424">
        <v>870</v>
      </c>
    </row>
    <row r="425" spans="1:10" x14ac:dyDescent="0.25">
      <c r="A425" t="s">
        <v>2192</v>
      </c>
      <c r="B425">
        <v>1.2</v>
      </c>
      <c r="C425">
        <v>178.08</v>
      </c>
      <c r="D425" t="s">
        <v>1530</v>
      </c>
      <c r="E425">
        <v>18845747</v>
      </c>
      <c r="F425">
        <v>4353</v>
      </c>
      <c r="G425">
        <v>5185</v>
      </c>
      <c r="H425" t="s">
        <v>3415</v>
      </c>
      <c r="I425">
        <v>0.152</v>
      </c>
      <c r="J425">
        <v>937</v>
      </c>
    </row>
    <row r="426" spans="1:10" x14ac:dyDescent="0.25">
      <c r="A426" t="s">
        <v>3416</v>
      </c>
      <c r="B426">
        <v>1.1599999999999999</v>
      </c>
      <c r="C426">
        <v>55.07</v>
      </c>
      <c r="D426" t="s">
        <v>104</v>
      </c>
      <c r="E426">
        <v>723307</v>
      </c>
      <c r="F426">
        <v>297</v>
      </c>
      <c r="G426">
        <v>171</v>
      </c>
      <c r="H426" t="s">
        <v>3417</v>
      </c>
      <c r="I426">
        <v>0.06</v>
      </c>
      <c r="J426">
        <v>917</v>
      </c>
    </row>
    <row r="427" spans="1:10" x14ac:dyDescent="0.25">
      <c r="A427" t="s">
        <v>1536</v>
      </c>
      <c r="B427">
        <v>1.82</v>
      </c>
      <c r="C427">
        <v>57.09</v>
      </c>
      <c r="D427" t="s">
        <v>1741</v>
      </c>
      <c r="E427">
        <v>978560</v>
      </c>
      <c r="F427">
        <v>251</v>
      </c>
      <c r="G427">
        <v>264</v>
      </c>
      <c r="H427" t="s">
        <v>3418</v>
      </c>
      <c r="I427">
        <v>7.4999999999999997E-2</v>
      </c>
      <c r="J427">
        <v>908</v>
      </c>
    </row>
    <row r="428" spans="1:10" x14ac:dyDescent="0.25">
      <c r="A428" t="s">
        <v>3419</v>
      </c>
      <c r="B428">
        <v>1.1299999999999999</v>
      </c>
      <c r="C428">
        <v>167.08</v>
      </c>
      <c r="D428" t="s">
        <v>2421</v>
      </c>
      <c r="E428">
        <v>1033841</v>
      </c>
      <c r="F428">
        <v>253</v>
      </c>
      <c r="G428">
        <v>691</v>
      </c>
      <c r="H428" t="s">
        <v>3420</v>
      </c>
      <c r="I428">
        <v>0.14899999999999999</v>
      </c>
      <c r="J428">
        <v>878</v>
      </c>
    </row>
    <row r="429" spans="1:10" x14ac:dyDescent="0.25">
      <c r="A429" t="s">
        <v>1546</v>
      </c>
      <c r="B429">
        <v>1.1100000000000001</v>
      </c>
      <c r="C429">
        <v>192.1</v>
      </c>
      <c r="D429" t="s">
        <v>2202</v>
      </c>
      <c r="E429">
        <v>465343</v>
      </c>
      <c r="F429">
        <v>280</v>
      </c>
      <c r="G429">
        <v>423</v>
      </c>
      <c r="H429" t="s">
        <v>3421</v>
      </c>
      <c r="I429">
        <v>0.14000000000000001</v>
      </c>
      <c r="J429">
        <v>921</v>
      </c>
    </row>
    <row r="430" spans="1:10" x14ac:dyDescent="0.25">
      <c r="A430" t="s">
        <v>1554</v>
      </c>
      <c r="B430">
        <v>1.17</v>
      </c>
      <c r="C430">
        <v>192.1</v>
      </c>
      <c r="D430" t="s">
        <v>2202</v>
      </c>
      <c r="E430">
        <v>582046</v>
      </c>
      <c r="F430">
        <v>174</v>
      </c>
      <c r="G430">
        <v>492</v>
      </c>
      <c r="H430" t="s">
        <v>3422</v>
      </c>
      <c r="I430">
        <v>0.14000000000000001</v>
      </c>
      <c r="J430">
        <v>910</v>
      </c>
    </row>
    <row r="431" spans="1:10" x14ac:dyDescent="0.25">
      <c r="A431" t="s">
        <v>1551</v>
      </c>
      <c r="B431">
        <v>1.1499999999999999</v>
      </c>
      <c r="C431">
        <v>190.08</v>
      </c>
      <c r="D431" t="s">
        <v>1552</v>
      </c>
      <c r="E431">
        <v>488775</v>
      </c>
      <c r="F431">
        <v>391</v>
      </c>
      <c r="G431">
        <v>500</v>
      </c>
      <c r="H431" t="s">
        <v>3423</v>
      </c>
      <c r="I431">
        <v>0.154</v>
      </c>
      <c r="J431">
        <v>917</v>
      </c>
    </row>
    <row r="432" spans="1:10" x14ac:dyDescent="0.25">
      <c r="A432" t="s">
        <v>1556</v>
      </c>
      <c r="B432">
        <v>1.1100000000000001</v>
      </c>
      <c r="C432">
        <v>149.03</v>
      </c>
      <c r="D432" t="s">
        <v>2207</v>
      </c>
      <c r="E432">
        <v>13179727</v>
      </c>
      <c r="F432">
        <v>2079</v>
      </c>
      <c r="G432">
        <v>4360</v>
      </c>
      <c r="H432" t="s">
        <v>2208</v>
      </c>
      <c r="I432">
        <v>0.109</v>
      </c>
      <c r="J432">
        <v>901</v>
      </c>
    </row>
    <row r="433" spans="1:10" x14ac:dyDescent="0.25">
      <c r="A433" t="s">
        <v>3424</v>
      </c>
      <c r="B433">
        <v>1.1599999999999999</v>
      </c>
      <c r="C433">
        <v>149.03</v>
      </c>
      <c r="D433" t="s">
        <v>2207</v>
      </c>
      <c r="E433">
        <v>3612579</v>
      </c>
      <c r="F433">
        <v>1185</v>
      </c>
      <c r="G433">
        <v>2107</v>
      </c>
      <c r="H433" t="s">
        <v>2210</v>
      </c>
      <c r="I433">
        <v>0.108</v>
      </c>
      <c r="J433">
        <v>801</v>
      </c>
    </row>
    <row r="434" spans="1:10" x14ac:dyDescent="0.25">
      <c r="A434" t="s">
        <v>2211</v>
      </c>
      <c r="B434">
        <v>1.1000000000000001</v>
      </c>
      <c r="C434">
        <v>149.03</v>
      </c>
      <c r="D434" t="s">
        <v>2207</v>
      </c>
      <c r="E434">
        <v>9527357</v>
      </c>
      <c r="F434">
        <v>1848</v>
      </c>
      <c r="G434">
        <v>2992</v>
      </c>
      <c r="H434" t="s">
        <v>2933</v>
      </c>
      <c r="I434">
        <v>0.108</v>
      </c>
      <c r="J434">
        <v>915</v>
      </c>
    </row>
    <row r="435" spans="1:10" x14ac:dyDescent="0.25">
      <c r="A435" t="s">
        <v>1566</v>
      </c>
      <c r="B435">
        <v>1.1399999999999999</v>
      </c>
      <c r="C435">
        <v>149.03</v>
      </c>
      <c r="D435" t="s">
        <v>2207</v>
      </c>
      <c r="E435">
        <v>4968286</v>
      </c>
      <c r="F435">
        <v>2494</v>
      </c>
      <c r="G435">
        <v>3120</v>
      </c>
      <c r="H435" t="s">
        <v>3425</v>
      </c>
      <c r="I435">
        <v>0.109</v>
      </c>
      <c r="J435">
        <v>858</v>
      </c>
    </row>
    <row r="436" spans="1:10" x14ac:dyDescent="0.25">
      <c r="A436" t="s">
        <v>1568</v>
      </c>
      <c r="B436">
        <v>1.03</v>
      </c>
      <c r="C436">
        <v>70.09</v>
      </c>
      <c r="D436" t="s">
        <v>3426</v>
      </c>
      <c r="E436">
        <v>703405</v>
      </c>
      <c r="F436">
        <v>267</v>
      </c>
      <c r="G436">
        <v>214</v>
      </c>
      <c r="H436" t="s">
        <v>3427</v>
      </c>
      <c r="I436">
        <v>5.8000000000000003E-2</v>
      </c>
      <c r="J436">
        <v>847</v>
      </c>
    </row>
    <row r="437" spans="1:10" x14ac:dyDescent="0.25">
      <c r="A437" t="s">
        <v>2214</v>
      </c>
      <c r="B437">
        <v>1.0900000000000001</v>
      </c>
      <c r="C437">
        <v>149.03</v>
      </c>
      <c r="D437" t="s">
        <v>2207</v>
      </c>
      <c r="E437">
        <v>460158</v>
      </c>
      <c r="F437">
        <v>259</v>
      </c>
      <c r="G437">
        <v>492</v>
      </c>
      <c r="H437" t="s">
        <v>3428</v>
      </c>
      <c r="I437">
        <v>0.10199999999999999</v>
      </c>
      <c r="J437">
        <v>775</v>
      </c>
    </row>
    <row r="438" spans="1:10" x14ac:dyDescent="0.25">
      <c r="A438" t="s">
        <v>3429</v>
      </c>
      <c r="B438">
        <v>0.52</v>
      </c>
      <c r="C438">
        <v>59.06</v>
      </c>
      <c r="D438" t="s">
        <v>29</v>
      </c>
      <c r="E438">
        <v>5331136</v>
      </c>
      <c r="F438">
        <v>349</v>
      </c>
      <c r="G438">
        <v>1701</v>
      </c>
      <c r="H438" t="s">
        <v>3430</v>
      </c>
      <c r="I438">
        <v>6.5000000000000002E-2</v>
      </c>
      <c r="J438">
        <v>837</v>
      </c>
    </row>
    <row r="439" spans="1:10" x14ac:dyDescent="0.25">
      <c r="A439" t="s">
        <v>1570</v>
      </c>
      <c r="B439">
        <v>1.19</v>
      </c>
      <c r="C439">
        <v>202.08</v>
      </c>
      <c r="D439" t="s">
        <v>1571</v>
      </c>
      <c r="E439">
        <v>974029</v>
      </c>
      <c r="F439">
        <v>686</v>
      </c>
      <c r="G439">
        <v>582</v>
      </c>
      <c r="H439" t="s">
        <v>3431</v>
      </c>
      <c r="I439">
        <v>0.157</v>
      </c>
      <c r="J439">
        <v>935</v>
      </c>
    </row>
    <row r="440" spans="1:10" x14ac:dyDescent="0.25">
      <c r="A440" t="s">
        <v>3432</v>
      </c>
      <c r="B440">
        <v>1</v>
      </c>
      <c r="C440">
        <v>69.08</v>
      </c>
      <c r="D440" t="s">
        <v>591</v>
      </c>
      <c r="E440">
        <v>875520</v>
      </c>
      <c r="F440">
        <v>234</v>
      </c>
      <c r="G440">
        <v>238</v>
      </c>
      <c r="H440" t="s">
        <v>3433</v>
      </c>
      <c r="I440">
        <v>6.0999999999999999E-2</v>
      </c>
      <c r="J440">
        <v>882</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3574F-3DD6-4CA8-A29A-8D8E8CF67579}">
  <sheetPr>
    <tabColor theme="4" tint="0.79998168889431442"/>
  </sheetPr>
  <dimension ref="A1:J558"/>
  <sheetViews>
    <sheetView workbookViewId="0">
      <pane xSplit="1" ySplit="1" topLeftCell="B524" activePane="bottomRight" state="frozen"/>
      <selection pane="topRight" activeCell="B1" sqref="B1"/>
      <selection pane="bottomLeft" activeCell="A2" sqref="A2"/>
      <selection pane="bottomRight" activeCell="B2" sqref="B2"/>
    </sheetView>
  </sheetViews>
  <sheetFormatPr defaultRowHeight="15" x14ac:dyDescent="0.25"/>
  <sheetData>
    <row r="1" spans="1:10" s="5" customFormat="1" x14ac:dyDescent="0.25">
      <c r="A1" s="5" t="s">
        <v>0</v>
      </c>
      <c r="B1" s="5" t="s">
        <v>4</v>
      </c>
      <c r="C1" s="5" t="s">
        <v>5</v>
      </c>
      <c r="D1" s="5" t="s">
        <v>6</v>
      </c>
      <c r="E1" s="5" t="s">
        <v>7</v>
      </c>
      <c r="F1" s="5" t="s">
        <v>8</v>
      </c>
      <c r="G1" s="5" t="s">
        <v>9</v>
      </c>
      <c r="H1" s="5" t="s">
        <v>10</v>
      </c>
      <c r="I1" s="5" t="s">
        <v>11</v>
      </c>
      <c r="J1" s="5" t="s">
        <v>12</v>
      </c>
    </row>
    <row r="2" spans="1:10" x14ac:dyDescent="0.25">
      <c r="A2" t="s">
        <v>1580</v>
      </c>
      <c r="B2">
        <v>1.34</v>
      </c>
      <c r="C2">
        <v>80.040000000000006</v>
      </c>
      <c r="D2" t="s">
        <v>1581</v>
      </c>
      <c r="E2">
        <v>120045099</v>
      </c>
      <c r="F2">
        <v>5770</v>
      </c>
      <c r="G2">
        <v>12145</v>
      </c>
      <c r="H2" t="s">
        <v>3434</v>
      </c>
      <c r="I2">
        <v>0.11600000000000001</v>
      </c>
      <c r="J2">
        <v>954</v>
      </c>
    </row>
    <row r="3" spans="1:10" x14ac:dyDescent="0.25">
      <c r="A3" t="s">
        <v>3435</v>
      </c>
      <c r="B3">
        <v>0.96</v>
      </c>
      <c r="C3">
        <v>43.11</v>
      </c>
      <c r="D3" t="s">
        <v>3436</v>
      </c>
      <c r="E3">
        <v>35163273</v>
      </c>
      <c r="F3">
        <v>326</v>
      </c>
      <c r="G3">
        <v>1712</v>
      </c>
      <c r="H3" t="s">
        <v>3437</v>
      </c>
      <c r="I3">
        <v>2.5999999999999999E-2</v>
      </c>
      <c r="J3">
        <v>785</v>
      </c>
    </row>
    <row r="4" spans="1:10" x14ac:dyDescent="0.25">
      <c r="A4" t="s">
        <v>3438</v>
      </c>
      <c r="B4">
        <v>1.31</v>
      </c>
      <c r="C4">
        <v>45.05</v>
      </c>
      <c r="D4" t="s">
        <v>43</v>
      </c>
      <c r="E4">
        <v>21646511</v>
      </c>
      <c r="F4">
        <v>410</v>
      </c>
      <c r="G4">
        <v>401</v>
      </c>
      <c r="H4" t="s">
        <v>3439</v>
      </c>
      <c r="I4">
        <v>0.105</v>
      </c>
      <c r="J4">
        <v>857</v>
      </c>
    </row>
    <row r="5" spans="1:10" x14ac:dyDescent="0.25">
      <c r="A5" t="s">
        <v>1602</v>
      </c>
      <c r="B5">
        <v>1.18</v>
      </c>
      <c r="C5">
        <v>79.06</v>
      </c>
      <c r="D5" t="s">
        <v>243</v>
      </c>
      <c r="E5">
        <v>2656852</v>
      </c>
      <c r="F5">
        <v>542</v>
      </c>
      <c r="G5">
        <v>417</v>
      </c>
      <c r="H5" t="s">
        <v>1589</v>
      </c>
      <c r="I5">
        <v>9.4E-2</v>
      </c>
      <c r="J5">
        <v>842</v>
      </c>
    </row>
    <row r="6" spans="1:10" x14ac:dyDescent="0.25">
      <c r="A6" t="s">
        <v>3440</v>
      </c>
      <c r="B6">
        <v>1.98</v>
      </c>
      <c r="C6">
        <v>43.03</v>
      </c>
      <c r="D6" t="s">
        <v>18</v>
      </c>
      <c r="E6">
        <v>28848216</v>
      </c>
      <c r="F6">
        <v>510</v>
      </c>
      <c r="G6">
        <v>655</v>
      </c>
      <c r="H6" t="s">
        <v>3441</v>
      </c>
      <c r="I6">
        <v>0.107</v>
      </c>
      <c r="J6">
        <v>773</v>
      </c>
    </row>
    <row r="7" spans="1:10" x14ac:dyDescent="0.25">
      <c r="A7" t="s">
        <v>40</v>
      </c>
      <c r="B7">
        <v>1.29</v>
      </c>
      <c r="C7">
        <v>69.040000000000006</v>
      </c>
      <c r="D7" t="s">
        <v>21</v>
      </c>
      <c r="E7">
        <v>53476828</v>
      </c>
      <c r="F7">
        <v>2006</v>
      </c>
      <c r="G7">
        <v>5133</v>
      </c>
      <c r="H7" t="s">
        <v>1591</v>
      </c>
      <c r="I7">
        <v>9.6000000000000002E-2</v>
      </c>
      <c r="J7">
        <v>861</v>
      </c>
    </row>
    <row r="8" spans="1:10" x14ac:dyDescent="0.25">
      <c r="A8" t="s">
        <v>1594</v>
      </c>
      <c r="B8">
        <v>2.25</v>
      </c>
      <c r="C8">
        <v>79.040000000000006</v>
      </c>
      <c r="D8" t="s">
        <v>1595</v>
      </c>
      <c r="E8">
        <v>89062663</v>
      </c>
      <c r="F8">
        <v>6230</v>
      </c>
      <c r="G8">
        <v>3822</v>
      </c>
      <c r="H8" t="s">
        <v>3442</v>
      </c>
      <c r="I8">
        <v>0.13900000000000001</v>
      </c>
      <c r="J8">
        <v>946</v>
      </c>
    </row>
    <row r="9" spans="1:10" x14ac:dyDescent="0.25">
      <c r="A9" t="s">
        <v>3443</v>
      </c>
      <c r="B9">
        <v>0.96</v>
      </c>
      <c r="C9">
        <v>43.07</v>
      </c>
      <c r="D9" t="s">
        <v>24</v>
      </c>
      <c r="E9">
        <v>29332298</v>
      </c>
      <c r="F9">
        <v>303</v>
      </c>
      <c r="G9">
        <v>1073</v>
      </c>
      <c r="H9" t="s">
        <v>2227</v>
      </c>
      <c r="I9">
        <v>0.122</v>
      </c>
      <c r="J9">
        <v>741</v>
      </c>
    </row>
    <row r="10" spans="1:10" x14ac:dyDescent="0.25">
      <c r="A10" t="s">
        <v>3444</v>
      </c>
      <c r="B10">
        <v>0.53</v>
      </c>
      <c r="C10">
        <v>45.05</v>
      </c>
      <c r="D10" t="s">
        <v>43</v>
      </c>
      <c r="E10">
        <v>16822670</v>
      </c>
      <c r="F10">
        <v>913</v>
      </c>
      <c r="G10">
        <v>487</v>
      </c>
      <c r="H10" t="s">
        <v>3445</v>
      </c>
      <c r="I10">
        <v>0.10100000000000001</v>
      </c>
      <c r="J10">
        <v>748</v>
      </c>
    </row>
    <row r="11" spans="1:10" x14ac:dyDescent="0.25">
      <c r="A11" t="s">
        <v>334</v>
      </c>
      <c r="B11">
        <v>1.72</v>
      </c>
      <c r="C11">
        <v>53.06</v>
      </c>
      <c r="D11" t="s">
        <v>1597</v>
      </c>
      <c r="E11">
        <v>14617037</v>
      </c>
      <c r="F11">
        <v>1766</v>
      </c>
      <c r="G11">
        <v>1892</v>
      </c>
      <c r="H11" t="s">
        <v>3446</v>
      </c>
      <c r="I11">
        <v>9.5000000000000001E-2</v>
      </c>
      <c r="J11">
        <v>831</v>
      </c>
    </row>
    <row r="12" spans="1:10" x14ac:dyDescent="0.25">
      <c r="A12" t="s">
        <v>3447</v>
      </c>
      <c r="B12">
        <v>1.29</v>
      </c>
      <c r="C12">
        <v>55.03</v>
      </c>
      <c r="D12" t="s">
        <v>78</v>
      </c>
      <c r="E12">
        <v>47122612</v>
      </c>
      <c r="F12">
        <v>2790</v>
      </c>
      <c r="G12">
        <v>3487</v>
      </c>
      <c r="H12" t="s">
        <v>3448</v>
      </c>
      <c r="I12">
        <v>0.105</v>
      </c>
      <c r="J12">
        <v>774</v>
      </c>
    </row>
    <row r="13" spans="1:10" x14ac:dyDescent="0.25">
      <c r="A13" t="s">
        <v>56</v>
      </c>
      <c r="B13">
        <v>0.67</v>
      </c>
      <c r="C13">
        <v>55.07</v>
      </c>
      <c r="D13" t="s">
        <v>104</v>
      </c>
      <c r="E13">
        <v>8986035</v>
      </c>
      <c r="F13">
        <v>354</v>
      </c>
      <c r="G13">
        <v>1353</v>
      </c>
      <c r="H13" t="s">
        <v>2480</v>
      </c>
      <c r="I13">
        <v>8.3000000000000004E-2</v>
      </c>
      <c r="J13">
        <v>816</v>
      </c>
    </row>
    <row r="14" spans="1:10" x14ac:dyDescent="0.25">
      <c r="A14" t="s">
        <v>1600</v>
      </c>
      <c r="B14">
        <v>1.17</v>
      </c>
      <c r="C14">
        <v>67.05</v>
      </c>
      <c r="D14" t="s">
        <v>235</v>
      </c>
      <c r="E14">
        <v>71765304</v>
      </c>
      <c r="F14">
        <v>4988</v>
      </c>
      <c r="G14">
        <v>8143</v>
      </c>
      <c r="H14" t="s">
        <v>3449</v>
      </c>
      <c r="I14">
        <v>0.107</v>
      </c>
      <c r="J14">
        <v>862</v>
      </c>
    </row>
    <row r="15" spans="1:10" x14ac:dyDescent="0.25">
      <c r="A15" t="s">
        <v>59</v>
      </c>
      <c r="B15">
        <v>1.26</v>
      </c>
      <c r="C15">
        <v>69.040000000000006</v>
      </c>
      <c r="D15" t="s">
        <v>21</v>
      </c>
      <c r="E15">
        <v>11085981</v>
      </c>
      <c r="F15">
        <v>1300</v>
      </c>
      <c r="G15">
        <v>1864</v>
      </c>
      <c r="H15" t="s">
        <v>3450</v>
      </c>
      <c r="I15">
        <v>9.8000000000000004E-2</v>
      </c>
      <c r="J15">
        <v>885</v>
      </c>
    </row>
    <row r="16" spans="1:10" x14ac:dyDescent="0.25">
      <c r="A16" t="s">
        <v>63</v>
      </c>
      <c r="B16">
        <v>1.1599999999999999</v>
      </c>
      <c r="C16">
        <v>86.04</v>
      </c>
      <c r="D16" t="s">
        <v>1606</v>
      </c>
      <c r="E16">
        <v>36809725</v>
      </c>
      <c r="F16">
        <v>3036</v>
      </c>
      <c r="G16">
        <v>4882</v>
      </c>
      <c r="H16" t="s">
        <v>3451</v>
      </c>
      <c r="I16">
        <v>0.11899999999999999</v>
      </c>
      <c r="J16">
        <v>827</v>
      </c>
    </row>
    <row r="17" spans="1:10" x14ac:dyDescent="0.25">
      <c r="A17" t="s">
        <v>1608</v>
      </c>
      <c r="B17">
        <v>1.52</v>
      </c>
      <c r="C17">
        <v>57.05</v>
      </c>
      <c r="D17" t="s">
        <v>617</v>
      </c>
      <c r="E17">
        <v>174837923</v>
      </c>
      <c r="F17">
        <v>4248</v>
      </c>
      <c r="G17">
        <v>7379</v>
      </c>
      <c r="H17" t="s">
        <v>3452</v>
      </c>
      <c r="I17">
        <v>0.125</v>
      </c>
      <c r="J17">
        <v>934</v>
      </c>
    </row>
    <row r="18" spans="1:10" x14ac:dyDescent="0.25">
      <c r="A18" t="s">
        <v>3453</v>
      </c>
      <c r="B18">
        <v>0.92</v>
      </c>
      <c r="C18">
        <v>71.06</v>
      </c>
      <c r="D18" t="s">
        <v>1640</v>
      </c>
      <c r="E18">
        <v>8029913</v>
      </c>
      <c r="F18">
        <v>881</v>
      </c>
      <c r="G18">
        <v>1637</v>
      </c>
      <c r="H18" t="s">
        <v>3454</v>
      </c>
      <c r="I18">
        <v>0.114</v>
      </c>
      <c r="J18">
        <v>756</v>
      </c>
    </row>
    <row r="19" spans="1:10" x14ac:dyDescent="0.25">
      <c r="A19" t="s">
        <v>69</v>
      </c>
      <c r="B19">
        <v>1.24</v>
      </c>
      <c r="C19">
        <v>69.040000000000006</v>
      </c>
      <c r="D19" t="s">
        <v>21</v>
      </c>
      <c r="E19">
        <v>4205229</v>
      </c>
      <c r="F19">
        <v>643</v>
      </c>
      <c r="G19">
        <v>831</v>
      </c>
      <c r="H19" t="s">
        <v>1612</v>
      </c>
      <c r="I19">
        <v>0.107</v>
      </c>
      <c r="J19">
        <v>725</v>
      </c>
    </row>
    <row r="20" spans="1:10" x14ac:dyDescent="0.25">
      <c r="A20" t="s">
        <v>3455</v>
      </c>
      <c r="B20">
        <v>2.0499999999999998</v>
      </c>
      <c r="C20">
        <v>59.05</v>
      </c>
      <c r="D20" t="s">
        <v>1891</v>
      </c>
      <c r="E20">
        <v>19025168</v>
      </c>
      <c r="F20">
        <v>3742</v>
      </c>
      <c r="G20">
        <v>2002</v>
      </c>
      <c r="H20" t="s">
        <v>3456</v>
      </c>
      <c r="I20">
        <v>0.14399999999999999</v>
      </c>
      <c r="J20">
        <v>957</v>
      </c>
    </row>
    <row r="21" spans="1:10" x14ac:dyDescent="0.25">
      <c r="A21" t="s">
        <v>77</v>
      </c>
      <c r="B21">
        <v>1.26</v>
      </c>
      <c r="C21">
        <v>55.04</v>
      </c>
      <c r="D21" t="s">
        <v>1613</v>
      </c>
      <c r="E21">
        <v>6655206</v>
      </c>
      <c r="F21">
        <v>1383</v>
      </c>
      <c r="G21">
        <v>450</v>
      </c>
      <c r="H21" t="s">
        <v>2950</v>
      </c>
      <c r="I21">
        <v>0.11600000000000001</v>
      </c>
      <c r="J21">
        <v>834</v>
      </c>
    </row>
    <row r="22" spans="1:10" x14ac:dyDescent="0.25">
      <c r="A22" t="s">
        <v>3457</v>
      </c>
      <c r="B22">
        <v>8.75</v>
      </c>
      <c r="C22">
        <v>57.05</v>
      </c>
      <c r="D22" t="s">
        <v>617</v>
      </c>
      <c r="E22">
        <v>11128544</v>
      </c>
      <c r="F22">
        <v>1088</v>
      </c>
      <c r="G22">
        <v>902</v>
      </c>
      <c r="H22" t="s">
        <v>2953</v>
      </c>
      <c r="I22">
        <v>0.11700000000000001</v>
      </c>
      <c r="J22">
        <v>751</v>
      </c>
    </row>
    <row r="23" spans="1:10" x14ac:dyDescent="0.25">
      <c r="A23" t="s">
        <v>3458</v>
      </c>
      <c r="B23">
        <v>2.06</v>
      </c>
      <c r="C23">
        <v>57.08</v>
      </c>
      <c r="D23" t="s">
        <v>67</v>
      </c>
      <c r="E23">
        <v>19275403</v>
      </c>
      <c r="F23">
        <v>1123</v>
      </c>
      <c r="G23">
        <v>2217</v>
      </c>
      <c r="H23" t="s">
        <v>2955</v>
      </c>
      <c r="I23">
        <v>0.129</v>
      </c>
      <c r="J23">
        <v>864</v>
      </c>
    </row>
    <row r="24" spans="1:10" x14ac:dyDescent="0.25">
      <c r="A24" t="s">
        <v>85</v>
      </c>
      <c r="B24">
        <v>1.23</v>
      </c>
      <c r="C24">
        <v>60.03</v>
      </c>
      <c r="D24" t="s">
        <v>86</v>
      </c>
      <c r="E24">
        <v>58931344</v>
      </c>
      <c r="F24">
        <v>2634</v>
      </c>
      <c r="G24">
        <v>2055</v>
      </c>
      <c r="H24" t="s">
        <v>3459</v>
      </c>
      <c r="I24">
        <v>9.5000000000000001E-2</v>
      </c>
      <c r="J24">
        <v>907</v>
      </c>
    </row>
    <row r="25" spans="1:10" x14ac:dyDescent="0.25">
      <c r="A25" t="s">
        <v>2243</v>
      </c>
      <c r="B25">
        <v>1.26</v>
      </c>
      <c r="C25">
        <v>42.06</v>
      </c>
      <c r="D25" t="s">
        <v>83</v>
      </c>
      <c r="E25">
        <v>22376583</v>
      </c>
      <c r="F25">
        <v>767</v>
      </c>
      <c r="G25">
        <v>485</v>
      </c>
      <c r="H25" t="s">
        <v>3460</v>
      </c>
      <c r="I25">
        <v>0.11799999999999999</v>
      </c>
      <c r="J25">
        <v>788</v>
      </c>
    </row>
    <row r="26" spans="1:10" x14ac:dyDescent="0.25">
      <c r="A26" t="s">
        <v>88</v>
      </c>
      <c r="B26">
        <v>1.19</v>
      </c>
      <c r="C26">
        <v>43.07</v>
      </c>
      <c r="D26" t="s">
        <v>24</v>
      </c>
      <c r="E26">
        <v>53776194</v>
      </c>
      <c r="F26">
        <v>3000</v>
      </c>
      <c r="G26">
        <v>1846</v>
      </c>
      <c r="H26" t="s">
        <v>3461</v>
      </c>
      <c r="I26">
        <v>0.11</v>
      </c>
      <c r="J26">
        <v>944</v>
      </c>
    </row>
    <row r="27" spans="1:10" x14ac:dyDescent="0.25">
      <c r="A27" t="s">
        <v>91</v>
      </c>
      <c r="B27">
        <v>1.19</v>
      </c>
      <c r="C27">
        <v>84.06</v>
      </c>
      <c r="D27" t="s">
        <v>275</v>
      </c>
      <c r="E27">
        <v>5227480</v>
      </c>
      <c r="F27">
        <v>796</v>
      </c>
      <c r="G27">
        <v>1231</v>
      </c>
      <c r="H27" t="s">
        <v>92</v>
      </c>
      <c r="I27">
        <v>0.112</v>
      </c>
      <c r="J27">
        <v>831</v>
      </c>
    </row>
    <row r="28" spans="1:10" x14ac:dyDescent="0.25">
      <c r="A28" t="s">
        <v>3462</v>
      </c>
      <c r="B28">
        <v>1.34</v>
      </c>
      <c r="C28">
        <v>55.07</v>
      </c>
      <c r="D28" t="s">
        <v>104</v>
      </c>
      <c r="E28">
        <v>8338246</v>
      </c>
      <c r="F28">
        <v>1049</v>
      </c>
      <c r="G28">
        <v>802</v>
      </c>
      <c r="H28" t="s">
        <v>3463</v>
      </c>
      <c r="I28">
        <v>9.0999999999999998E-2</v>
      </c>
      <c r="J28">
        <v>862</v>
      </c>
    </row>
    <row r="29" spans="1:10" x14ac:dyDescent="0.25">
      <c r="A29" t="s">
        <v>3464</v>
      </c>
      <c r="B29">
        <v>4.17</v>
      </c>
      <c r="C29">
        <v>57.09</v>
      </c>
      <c r="D29" t="s">
        <v>1741</v>
      </c>
      <c r="E29">
        <v>8366893</v>
      </c>
      <c r="F29">
        <v>288</v>
      </c>
      <c r="G29">
        <v>1455</v>
      </c>
      <c r="H29" t="s">
        <v>3465</v>
      </c>
      <c r="I29">
        <v>0.124</v>
      </c>
      <c r="J29">
        <v>728</v>
      </c>
    </row>
    <row r="30" spans="1:10" x14ac:dyDescent="0.25">
      <c r="A30" t="s">
        <v>93</v>
      </c>
      <c r="B30">
        <v>1.1599999999999999</v>
      </c>
      <c r="C30">
        <v>55.04</v>
      </c>
      <c r="D30" t="s">
        <v>1613</v>
      </c>
      <c r="E30">
        <v>122543996</v>
      </c>
      <c r="F30">
        <v>4482</v>
      </c>
      <c r="G30">
        <v>5231</v>
      </c>
      <c r="H30" t="s">
        <v>1621</v>
      </c>
      <c r="I30">
        <v>0.13100000000000001</v>
      </c>
      <c r="J30">
        <v>919</v>
      </c>
    </row>
    <row r="31" spans="1:10" x14ac:dyDescent="0.25">
      <c r="A31" t="s">
        <v>113</v>
      </c>
      <c r="B31">
        <v>0.69</v>
      </c>
      <c r="C31">
        <v>41.06</v>
      </c>
      <c r="D31" t="s">
        <v>294</v>
      </c>
      <c r="E31">
        <v>9262299</v>
      </c>
      <c r="F31">
        <v>114</v>
      </c>
      <c r="G31">
        <v>348</v>
      </c>
      <c r="H31" t="s">
        <v>3466</v>
      </c>
      <c r="I31">
        <v>0.20699999999999999</v>
      </c>
      <c r="J31">
        <v>760</v>
      </c>
    </row>
    <row r="32" spans="1:10" x14ac:dyDescent="0.25">
      <c r="A32" t="s">
        <v>95</v>
      </c>
      <c r="B32">
        <v>1.33</v>
      </c>
      <c r="C32">
        <v>84.02</v>
      </c>
      <c r="D32" t="s">
        <v>1624</v>
      </c>
      <c r="E32">
        <v>185041366</v>
      </c>
      <c r="F32">
        <v>2419</v>
      </c>
      <c r="G32">
        <v>12425</v>
      </c>
      <c r="H32" t="s">
        <v>2492</v>
      </c>
      <c r="I32">
        <v>0.14799999999999999</v>
      </c>
      <c r="J32">
        <v>767</v>
      </c>
    </row>
    <row r="33" spans="1:10" x14ac:dyDescent="0.25">
      <c r="A33" t="s">
        <v>108</v>
      </c>
      <c r="B33">
        <v>2.4900000000000002</v>
      </c>
      <c r="C33">
        <v>93.06</v>
      </c>
      <c r="D33" t="s">
        <v>141</v>
      </c>
      <c r="E33">
        <v>43239800</v>
      </c>
      <c r="F33">
        <v>3166</v>
      </c>
      <c r="G33">
        <v>2987</v>
      </c>
      <c r="H33" t="s">
        <v>3467</v>
      </c>
      <c r="I33">
        <v>0.155</v>
      </c>
      <c r="J33">
        <v>915</v>
      </c>
    </row>
    <row r="34" spans="1:10" x14ac:dyDescent="0.25">
      <c r="A34" t="s">
        <v>118</v>
      </c>
      <c r="B34">
        <v>1.64</v>
      </c>
      <c r="C34">
        <v>74.040000000000006</v>
      </c>
      <c r="D34" t="s">
        <v>119</v>
      </c>
      <c r="E34">
        <v>13377179</v>
      </c>
      <c r="F34">
        <v>1195</v>
      </c>
      <c r="G34">
        <v>1581</v>
      </c>
      <c r="H34" t="s">
        <v>3468</v>
      </c>
      <c r="I34">
        <v>0.109</v>
      </c>
      <c r="J34">
        <v>788</v>
      </c>
    </row>
    <row r="35" spans="1:10" x14ac:dyDescent="0.25">
      <c r="A35" t="s">
        <v>3469</v>
      </c>
      <c r="B35">
        <v>0.57999999999999996</v>
      </c>
      <c r="C35">
        <v>41.06</v>
      </c>
      <c r="D35" t="s">
        <v>294</v>
      </c>
      <c r="E35">
        <v>26417651</v>
      </c>
      <c r="F35">
        <v>1354</v>
      </c>
      <c r="G35">
        <v>681</v>
      </c>
      <c r="H35" t="s">
        <v>3470</v>
      </c>
      <c r="I35">
        <v>0.10299999999999999</v>
      </c>
      <c r="J35">
        <v>807</v>
      </c>
    </row>
    <row r="36" spans="1:10" x14ac:dyDescent="0.25">
      <c r="A36" t="s">
        <v>3471</v>
      </c>
      <c r="B36">
        <v>0.22</v>
      </c>
      <c r="C36">
        <v>43.04</v>
      </c>
      <c r="D36" t="s">
        <v>32</v>
      </c>
      <c r="E36">
        <v>16267817</v>
      </c>
      <c r="F36">
        <v>656</v>
      </c>
      <c r="G36">
        <v>532</v>
      </c>
      <c r="H36" t="s">
        <v>3472</v>
      </c>
      <c r="I36">
        <v>0.122</v>
      </c>
      <c r="J36">
        <v>701</v>
      </c>
    </row>
    <row r="37" spans="1:10" x14ac:dyDescent="0.25">
      <c r="A37" t="s">
        <v>115</v>
      </c>
      <c r="B37">
        <v>1.66</v>
      </c>
      <c r="C37">
        <v>94.05</v>
      </c>
      <c r="D37" t="s">
        <v>1637</v>
      </c>
      <c r="E37">
        <v>133888604</v>
      </c>
      <c r="F37">
        <v>5792</v>
      </c>
      <c r="G37">
        <v>9262</v>
      </c>
      <c r="H37" t="s">
        <v>117</v>
      </c>
      <c r="I37">
        <v>0.14899999999999999</v>
      </c>
      <c r="J37">
        <v>932</v>
      </c>
    </row>
    <row r="38" spans="1:10" x14ac:dyDescent="0.25">
      <c r="A38" t="s">
        <v>1695</v>
      </c>
      <c r="B38">
        <v>1.02</v>
      </c>
      <c r="C38">
        <v>42.05</v>
      </c>
      <c r="D38" t="s">
        <v>180</v>
      </c>
      <c r="E38">
        <v>4128558</v>
      </c>
      <c r="F38">
        <v>444</v>
      </c>
      <c r="G38">
        <v>100</v>
      </c>
      <c r="H38" t="s">
        <v>3473</v>
      </c>
      <c r="I38">
        <v>0.13600000000000001</v>
      </c>
      <c r="J38">
        <v>753</v>
      </c>
    </row>
    <row r="39" spans="1:10" x14ac:dyDescent="0.25">
      <c r="A39" t="s">
        <v>3474</v>
      </c>
      <c r="B39">
        <v>0.79</v>
      </c>
      <c r="C39">
        <v>69.08</v>
      </c>
      <c r="D39" t="s">
        <v>591</v>
      </c>
      <c r="E39">
        <v>2382998</v>
      </c>
      <c r="F39">
        <v>234</v>
      </c>
      <c r="G39">
        <v>374</v>
      </c>
      <c r="H39" t="s">
        <v>3475</v>
      </c>
      <c r="I39">
        <v>0.124</v>
      </c>
      <c r="J39">
        <v>855</v>
      </c>
    </row>
    <row r="40" spans="1:10" x14ac:dyDescent="0.25">
      <c r="A40" t="s">
        <v>2736</v>
      </c>
      <c r="B40">
        <v>1.81</v>
      </c>
      <c r="C40">
        <v>71.06</v>
      </c>
      <c r="D40" t="s">
        <v>1640</v>
      </c>
      <c r="E40">
        <v>47096496</v>
      </c>
      <c r="F40">
        <v>870</v>
      </c>
      <c r="G40">
        <v>4454</v>
      </c>
      <c r="H40" t="s">
        <v>2971</v>
      </c>
      <c r="I40">
        <v>0.14699999999999999</v>
      </c>
      <c r="J40">
        <v>832</v>
      </c>
    </row>
    <row r="41" spans="1:10" x14ac:dyDescent="0.25">
      <c r="A41" t="s">
        <v>124</v>
      </c>
      <c r="B41">
        <v>1.39</v>
      </c>
      <c r="C41">
        <v>59.06</v>
      </c>
      <c r="D41" t="s">
        <v>29</v>
      </c>
      <c r="E41">
        <v>5791665</v>
      </c>
      <c r="F41">
        <v>1496</v>
      </c>
      <c r="G41">
        <v>1521</v>
      </c>
      <c r="H41" t="s">
        <v>1642</v>
      </c>
      <c r="I41">
        <v>0.14799999999999999</v>
      </c>
      <c r="J41">
        <v>729</v>
      </c>
    </row>
    <row r="42" spans="1:10" x14ac:dyDescent="0.25">
      <c r="A42" t="s">
        <v>1643</v>
      </c>
      <c r="B42">
        <v>1.58</v>
      </c>
      <c r="C42">
        <v>82.04</v>
      </c>
      <c r="D42" t="s">
        <v>335</v>
      </c>
      <c r="E42">
        <v>270933884</v>
      </c>
      <c r="F42">
        <v>10120</v>
      </c>
      <c r="G42">
        <v>14874</v>
      </c>
      <c r="H42" t="s">
        <v>3476</v>
      </c>
      <c r="I42">
        <v>0.17100000000000001</v>
      </c>
      <c r="J42">
        <v>851</v>
      </c>
    </row>
    <row r="43" spans="1:10" x14ac:dyDescent="0.25">
      <c r="A43" t="s">
        <v>3477</v>
      </c>
      <c r="B43">
        <v>0.89</v>
      </c>
      <c r="C43">
        <v>55.06</v>
      </c>
      <c r="D43" t="s">
        <v>57</v>
      </c>
      <c r="E43">
        <v>30754446</v>
      </c>
      <c r="F43">
        <v>1248</v>
      </c>
      <c r="G43">
        <v>3040</v>
      </c>
      <c r="H43" t="s">
        <v>3478</v>
      </c>
      <c r="I43">
        <v>0.24199999999999999</v>
      </c>
      <c r="J43">
        <v>704</v>
      </c>
    </row>
    <row r="44" spans="1:10" x14ac:dyDescent="0.25">
      <c r="A44" t="s">
        <v>3479</v>
      </c>
      <c r="B44">
        <v>0.28999999999999998</v>
      </c>
      <c r="C44">
        <v>43.04</v>
      </c>
      <c r="D44" t="s">
        <v>32</v>
      </c>
      <c r="E44">
        <v>18440650</v>
      </c>
      <c r="F44">
        <v>284</v>
      </c>
      <c r="G44">
        <v>439</v>
      </c>
      <c r="H44" t="s">
        <v>3480</v>
      </c>
      <c r="I44">
        <v>0.153</v>
      </c>
      <c r="J44">
        <v>754</v>
      </c>
    </row>
    <row r="45" spans="1:10" x14ac:dyDescent="0.25">
      <c r="A45" t="s">
        <v>145</v>
      </c>
      <c r="B45">
        <v>6.16</v>
      </c>
      <c r="C45">
        <v>55.08</v>
      </c>
      <c r="D45" t="s">
        <v>3481</v>
      </c>
      <c r="E45">
        <v>3245026</v>
      </c>
      <c r="F45">
        <v>404</v>
      </c>
      <c r="G45">
        <v>468</v>
      </c>
      <c r="H45" t="s">
        <v>3482</v>
      </c>
      <c r="I45">
        <v>0.109</v>
      </c>
      <c r="J45">
        <v>778</v>
      </c>
    </row>
    <row r="46" spans="1:10" x14ac:dyDescent="0.25">
      <c r="A46" t="s">
        <v>2983</v>
      </c>
      <c r="B46">
        <v>1.07</v>
      </c>
      <c r="C46">
        <v>93.07</v>
      </c>
      <c r="D46" t="s">
        <v>563</v>
      </c>
      <c r="E46">
        <v>740235</v>
      </c>
      <c r="F46">
        <v>230</v>
      </c>
      <c r="G46">
        <v>259</v>
      </c>
      <c r="H46" t="s">
        <v>3483</v>
      </c>
      <c r="I46">
        <v>0.114</v>
      </c>
      <c r="J46">
        <v>786</v>
      </c>
    </row>
    <row r="47" spans="1:10" x14ac:dyDescent="0.25">
      <c r="A47" t="s">
        <v>3484</v>
      </c>
      <c r="B47">
        <v>5.4</v>
      </c>
      <c r="C47">
        <v>69.040000000000006</v>
      </c>
      <c r="D47" t="s">
        <v>21</v>
      </c>
      <c r="E47">
        <v>3018974</v>
      </c>
      <c r="F47">
        <v>421</v>
      </c>
      <c r="G47">
        <v>516</v>
      </c>
      <c r="H47" t="s">
        <v>3485</v>
      </c>
      <c r="I47">
        <v>0.11799999999999999</v>
      </c>
      <c r="J47">
        <v>767</v>
      </c>
    </row>
    <row r="48" spans="1:10" x14ac:dyDescent="0.25">
      <c r="A48" t="s">
        <v>3486</v>
      </c>
      <c r="B48">
        <v>1.05</v>
      </c>
      <c r="C48">
        <v>69.040000000000006</v>
      </c>
      <c r="D48" t="s">
        <v>21</v>
      </c>
      <c r="E48">
        <v>9089797</v>
      </c>
      <c r="F48">
        <v>861</v>
      </c>
      <c r="G48">
        <v>1164</v>
      </c>
      <c r="H48" t="s">
        <v>2252</v>
      </c>
      <c r="I48">
        <v>0.161</v>
      </c>
      <c r="J48">
        <v>861</v>
      </c>
    </row>
    <row r="49" spans="1:10" x14ac:dyDescent="0.25">
      <c r="A49" t="s">
        <v>149</v>
      </c>
      <c r="B49">
        <v>1.28</v>
      </c>
      <c r="C49">
        <v>43.03</v>
      </c>
      <c r="D49" t="s">
        <v>18</v>
      </c>
      <c r="E49">
        <v>98231526</v>
      </c>
      <c r="F49">
        <v>6800</v>
      </c>
      <c r="G49">
        <v>1973</v>
      </c>
      <c r="H49" t="s">
        <v>3487</v>
      </c>
      <c r="I49">
        <v>0.14199999999999999</v>
      </c>
      <c r="J49">
        <v>950</v>
      </c>
    </row>
    <row r="50" spans="1:10" x14ac:dyDescent="0.25">
      <c r="A50" t="s">
        <v>3488</v>
      </c>
      <c r="B50">
        <v>1.38</v>
      </c>
      <c r="C50">
        <v>88.05</v>
      </c>
      <c r="D50" t="s">
        <v>3489</v>
      </c>
      <c r="E50">
        <v>82944169</v>
      </c>
      <c r="F50">
        <v>5375</v>
      </c>
      <c r="G50">
        <v>8285</v>
      </c>
      <c r="H50" t="s">
        <v>3490</v>
      </c>
      <c r="I50">
        <v>0.156</v>
      </c>
      <c r="J50">
        <v>927</v>
      </c>
    </row>
    <row r="51" spans="1:10" x14ac:dyDescent="0.25">
      <c r="A51" t="s">
        <v>153</v>
      </c>
      <c r="B51">
        <v>1.26</v>
      </c>
      <c r="C51">
        <v>98.03</v>
      </c>
      <c r="D51" t="s">
        <v>154</v>
      </c>
      <c r="E51">
        <v>171624151</v>
      </c>
      <c r="F51">
        <v>5181</v>
      </c>
      <c r="G51">
        <v>8586</v>
      </c>
      <c r="H51" t="s">
        <v>1656</v>
      </c>
      <c r="I51">
        <v>0.155</v>
      </c>
      <c r="J51">
        <v>893</v>
      </c>
    </row>
    <row r="52" spans="1:10" x14ac:dyDescent="0.25">
      <c r="A52" t="s">
        <v>3491</v>
      </c>
      <c r="B52">
        <v>1.17</v>
      </c>
      <c r="C52">
        <v>43.04</v>
      </c>
      <c r="D52" t="s">
        <v>32</v>
      </c>
      <c r="E52">
        <v>9770014</v>
      </c>
      <c r="F52">
        <v>480</v>
      </c>
      <c r="G52">
        <v>272</v>
      </c>
      <c r="H52" t="s">
        <v>1660</v>
      </c>
      <c r="I52">
        <v>0.14399999999999999</v>
      </c>
      <c r="J52">
        <v>721</v>
      </c>
    </row>
    <row r="53" spans="1:10" x14ac:dyDescent="0.25">
      <c r="A53" t="s">
        <v>164</v>
      </c>
      <c r="B53">
        <v>3.28</v>
      </c>
      <c r="C53">
        <v>93.06</v>
      </c>
      <c r="D53" t="s">
        <v>141</v>
      </c>
      <c r="E53">
        <v>29793861</v>
      </c>
      <c r="F53">
        <v>1561</v>
      </c>
      <c r="G53">
        <v>1775</v>
      </c>
      <c r="H53" t="s">
        <v>3492</v>
      </c>
      <c r="I53">
        <v>0.16800000000000001</v>
      </c>
      <c r="J53">
        <v>885</v>
      </c>
    </row>
    <row r="54" spans="1:10" x14ac:dyDescent="0.25">
      <c r="A54" t="s">
        <v>3493</v>
      </c>
      <c r="B54">
        <v>1.17</v>
      </c>
      <c r="C54">
        <v>55.07</v>
      </c>
      <c r="D54" t="s">
        <v>104</v>
      </c>
      <c r="E54">
        <v>2857478</v>
      </c>
      <c r="F54">
        <v>295</v>
      </c>
      <c r="G54">
        <v>346</v>
      </c>
      <c r="H54" t="s">
        <v>3494</v>
      </c>
      <c r="I54">
        <v>0.125</v>
      </c>
      <c r="J54">
        <v>856</v>
      </c>
    </row>
    <row r="55" spans="1:10" x14ac:dyDescent="0.25">
      <c r="A55" t="s">
        <v>128</v>
      </c>
      <c r="B55">
        <v>1.41</v>
      </c>
      <c r="C55">
        <v>81.040000000000006</v>
      </c>
      <c r="D55" t="s">
        <v>1665</v>
      </c>
      <c r="E55">
        <v>16578763</v>
      </c>
      <c r="F55">
        <v>1884</v>
      </c>
      <c r="G55">
        <v>1382</v>
      </c>
      <c r="H55" t="s">
        <v>3495</v>
      </c>
      <c r="I55">
        <v>0.17100000000000001</v>
      </c>
      <c r="J55">
        <v>796</v>
      </c>
    </row>
    <row r="56" spans="1:10" x14ac:dyDescent="0.25">
      <c r="A56" t="s">
        <v>3496</v>
      </c>
      <c r="B56">
        <v>0.76</v>
      </c>
      <c r="C56">
        <v>55.07</v>
      </c>
      <c r="D56" t="s">
        <v>104</v>
      </c>
      <c r="E56">
        <v>3446137</v>
      </c>
      <c r="F56">
        <v>222</v>
      </c>
      <c r="G56">
        <v>314</v>
      </c>
      <c r="H56" t="s">
        <v>3497</v>
      </c>
      <c r="I56">
        <v>0.11799999999999999</v>
      </c>
      <c r="J56">
        <v>716</v>
      </c>
    </row>
    <row r="57" spans="1:10" x14ac:dyDescent="0.25">
      <c r="A57" t="s">
        <v>1669</v>
      </c>
      <c r="B57">
        <v>1.26</v>
      </c>
      <c r="C57">
        <v>81.040000000000006</v>
      </c>
      <c r="D57" t="s">
        <v>1665</v>
      </c>
      <c r="E57">
        <v>9809051</v>
      </c>
      <c r="F57">
        <v>968</v>
      </c>
      <c r="G57">
        <v>1084</v>
      </c>
      <c r="H57" t="s">
        <v>3498</v>
      </c>
      <c r="I57">
        <v>0.155</v>
      </c>
      <c r="J57">
        <v>807</v>
      </c>
    </row>
    <row r="58" spans="1:10" x14ac:dyDescent="0.25">
      <c r="A58" t="s">
        <v>176</v>
      </c>
      <c r="B58">
        <v>1.1200000000000001</v>
      </c>
      <c r="C58">
        <v>96.02</v>
      </c>
      <c r="D58" t="s">
        <v>1671</v>
      </c>
      <c r="E58">
        <v>16528377</v>
      </c>
      <c r="F58">
        <v>2742</v>
      </c>
      <c r="G58">
        <v>2050</v>
      </c>
      <c r="H58" t="s">
        <v>3499</v>
      </c>
      <c r="I58">
        <v>0.16700000000000001</v>
      </c>
      <c r="J58">
        <v>922</v>
      </c>
    </row>
    <row r="59" spans="1:10" x14ac:dyDescent="0.25">
      <c r="A59" t="s">
        <v>182</v>
      </c>
      <c r="B59">
        <v>1.27</v>
      </c>
      <c r="C59">
        <v>60.03</v>
      </c>
      <c r="D59" t="s">
        <v>86</v>
      </c>
      <c r="E59">
        <v>6659968</v>
      </c>
      <c r="F59">
        <v>1026</v>
      </c>
      <c r="G59">
        <v>702</v>
      </c>
      <c r="H59" t="s">
        <v>3500</v>
      </c>
      <c r="I59">
        <v>0.104</v>
      </c>
      <c r="J59">
        <v>902</v>
      </c>
    </row>
    <row r="60" spans="1:10" x14ac:dyDescent="0.25">
      <c r="A60" t="s">
        <v>179</v>
      </c>
      <c r="B60">
        <v>2.69</v>
      </c>
      <c r="C60">
        <v>42.05</v>
      </c>
      <c r="D60" t="s">
        <v>180</v>
      </c>
      <c r="E60">
        <v>15281445</v>
      </c>
      <c r="F60">
        <v>2660</v>
      </c>
      <c r="G60">
        <v>544</v>
      </c>
      <c r="H60" t="s">
        <v>1673</v>
      </c>
      <c r="I60">
        <v>0.16200000000000001</v>
      </c>
      <c r="J60">
        <v>872</v>
      </c>
    </row>
    <row r="61" spans="1:10" x14ac:dyDescent="0.25">
      <c r="A61" t="s">
        <v>3501</v>
      </c>
      <c r="B61">
        <v>1.24</v>
      </c>
      <c r="C61">
        <v>55.07</v>
      </c>
      <c r="D61" t="s">
        <v>104</v>
      </c>
      <c r="E61">
        <v>6706232</v>
      </c>
      <c r="F61">
        <v>530</v>
      </c>
      <c r="G61">
        <v>490</v>
      </c>
      <c r="H61" t="s">
        <v>3502</v>
      </c>
      <c r="I61">
        <v>0.14499999999999999</v>
      </c>
      <c r="J61">
        <v>741</v>
      </c>
    </row>
    <row r="62" spans="1:10" x14ac:dyDescent="0.25">
      <c r="A62" t="s">
        <v>2753</v>
      </c>
      <c r="B62">
        <v>1.24</v>
      </c>
      <c r="C62">
        <v>91.06</v>
      </c>
      <c r="D62" t="s">
        <v>813</v>
      </c>
      <c r="E62">
        <v>2634331</v>
      </c>
      <c r="F62">
        <v>258</v>
      </c>
      <c r="G62">
        <v>347</v>
      </c>
      <c r="H62" t="s">
        <v>3503</v>
      </c>
      <c r="I62">
        <v>0.11700000000000001</v>
      </c>
      <c r="J62">
        <v>822</v>
      </c>
    </row>
    <row r="63" spans="1:10" x14ac:dyDescent="0.25">
      <c r="A63" t="s">
        <v>194</v>
      </c>
      <c r="B63">
        <v>1.01</v>
      </c>
      <c r="C63">
        <v>96.06</v>
      </c>
      <c r="D63" t="s">
        <v>475</v>
      </c>
      <c r="E63">
        <v>3639350</v>
      </c>
      <c r="F63">
        <v>440</v>
      </c>
      <c r="G63">
        <v>694</v>
      </c>
      <c r="H63" t="s">
        <v>3504</v>
      </c>
      <c r="I63">
        <v>0.21099999999999999</v>
      </c>
      <c r="J63">
        <v>747</v>
      </c>
    </row>
    <row r="64" spans="1:10" x14ac:dyDescent="0.25">
      <c r="A64" t="s">
        <v>3505</v>
      </c>
      <c r="B64">
        <v>6.01</v>
      </c>
      <c r="C64">
        <v>43.03</v>
      </c>
      <c r="D64" t="s">
        <v>18</v>
      </c>
      <c r="E64">
        <v>1782909</v>
      </c>
      <c r="F64">
        <v>169</v>
      </c>
      <c r="G64">
        <v>99</v>
      </c>
      <c r="H64" t="s">
        <v>3506</v>
      </c>
      <c r="I64">
        <v>0.127</v>
      </c>
      <c r="J64">
        <v>727</v>
      </c>
    </row>
    <row r="65" spans="1:10" x14ac:dyDescent="0.25">
      <c r="A65" t="s">
        <v>3507</v>
      </c>
      <c r="B65">
        <v>1.3</v>
      </c>
      <c r="C65">
        <v>88.05</v>
      </c>
      <c r="D65" t="s">
        <v>3489</v>
      </c>
      <c r="E65">
        <v>32464863</v>
      </c>
      <c r="F65">
        <v>5081</v>
      </c>
      <c r="G65">
        <v>4219</v>
      </c>
      <c r="H65" t="s">
        <v>3508</v>
      </c>
      <c r="I65">
        <v>0.11899999999999999</v>
      </c>
      <c r="J65">
        <v>936</v>
      </c>
    </row>
    <row r="66" spans="1:10" x14ac:dyDescent="0.25">
      <c r="A66" t="s">
        <v>2756</v>
      </c>
      <c r="B66">
        <v>1.1299999999999999</v>
      </c>
      <c r="C66">
        <v>69.05</v>
      </c>
      <c r="D66" t="s">
        <v>2757</v>
      </c>
      <c r="E66">
        <v>3684225</v>
      </c>
      <c r="F66">
        <v>480</v>
      </c>
      <c r="G66">
        <v>520</v>
      </c>
      <c r="H66" t="s">
        <v>1683</v>
      </c>
      <c r="I66">
        <v>0.14199999999999999</v>
      </c>
      <c r="J66">
        <v>750</v>
      </c>
    </row>
    <row r="67" spans="1:10" x14ac:dyDescent="0.25">
      <c r="A67" t="s">
        <v>206</v>
      </c>
      <c r="B67">
        <v>1.1100000000000001</v>
      </c>
      <c r="C67">
        <v>44.04</v>
      </c>
      <c r="D67" t="s">
        <v>207</v>
      </c>
      <c r="E67">
        <v>8764376</v>
      </c>
      <c r="F67">
        <v>271</v>
      </c>
      <c r="G67">
        <v>141</v>
      </c>
      <c r="H67" t="s">
        <v>1684</v>
      </c>
      <c r="I67">
        <v>0.19500000000000001</v>
      </c>
      <c r="J67">
        <v>727</v>
      </c>
    </row>
    <row r="68" spans="1:10" x14ac:dyDescent="0.25">
      <c r="A68" t="s">
        <v>209</v>
      </c>
      <c r="B68">
        <v>1.22</v>
      </c>
      <c r="C68">
        <v>95.01</v>
      </c>
      <c r="D68" t="s">
        <v>187</v>
      </c>
      <c r="E68">
        <v>9101560</v>
      </c>
      <c r="F68">
        <v>1422</v>
      </c>
      <c r="G68">
        <v>2024</v>
      </c>
      <c r="H68" t="s">
        <v>3509</v>
      </c>
      <c r="I68">
        <v>0.14599999999999999</v>
      </c>
      <c r="J68">
        <v>871</v>
      </c>
    </row>
    <row r="69" spans="1:10" x14ac:dyDescent="0.25">
      <c r="A69" t="s">
        <v>3510</v>
      </c>
      <c r="B69">
        <v>1.18</v>
      </c>
      <c r="C69">
        <v>96.02</v>
      </c>
      <c r="D69" t="s">
        <v>1671</v>
      </c>
      <c r="E69">
        <v>1784523</v>
      </c>
      <c r="F69">
        <v>443</v>
      </c>
      <c r="G69">
        <v>342</v>
      </c>
      <c r="H69" t="s">
        <v>3511</v>
      </c>
      <c r="I69">
        <v>0.104</v>
      </c>
      <c r="J69">
        <v>702</v>
      </c>
    </row>
    <row r="70" spans="1:10" x14ac:dyDescent="0.25">
      <c r="A70" t="s">
        <v>224</v>
      </c>
      <c r="B70">
        <v>1.46</v>
      </c>
      <c r="C70">
        <v>43.03</v>
      </c>
      <c r="D70" t="s">
        <v>18</v>
      </c>
      <c r="E70">
        <v>46873535</v>
      </c>
      <c r="F70">
        <v>1216</v>
      </c>
      <c r="G70">
        <v>1536</v>
      </c>
      <c r="H70" t="s">
        <v>2762</v>
      </c>
      <c r="I70">
        <v>0.16900000000000001</v>
      </c>
      <c r="J70">
        <v>932</v>
      </c>
    </row>
    <row r="71" spans="1:10" x14ac:dyDescent="0.25">
      <c r="A71" t="s">
        <v>237</v>
      </c>
      <c r="B71">
        <v>1.0900000000000001</v>
      </c>
      <c r="C71">
        <v>42.03</v>
      </c>
      <c r="D71" t="s">
        <v>219</v>
      </c>
      <c r="E71">
        <v>9791382</v>
      </c>
      <c r="F71">
        <v>422</v>
      </c>
      <c r="G71">
        <v>206</v>
      </c>
      <c r="H71" t="s">
        <v>3512</v>
      </c>
      <c r="I71">
        <v>0.156</v>
      </c>
      <c r="J71">
        <v>774</v>
      </c>
    </row>
    <row r="72" spans="1:10" x14ac:dyDescent="0.25">
      <c r="A72" t="s">
        <v>226</v>
      </c>
      <c r="B72">
        <v>1.31</v>
      </c>
      <c r="C72">
        <v>42.06</v>
      </c>
      <c r="D72" t="s">
        <v>83</v>
      </c>
      <c r="E72">
        <v>209485739</v>
      </c>
      <c r="F72">
        <v>6440</v>
      </c>
      <c r="G72">
        <v>3175</v>
      </c>
      <c r="H72" t="s">
        <v>1697</v>
      </c>
      <c r="I72">
        <v>0.19900000000000001</v>
      </c>
      <c r="J72">
        <v>930</v>
      </c>
    </row>
    <row r="73" spans="1:10" x14ac:dyDescent="0.25">
      <c r="A73" t="s">
        <v>228</v>
      </c>
      <c r="B73">
        <v>1.83</v>
      </c>
      <c r="C73">
        <v>107.06</v>
      </c>
      <c r="D73" t="s">
        <v>1699</v>
      </c>
      <c r="E73">
        <v>49378293</v>
      </c>
      <c r="F73">
        <v>2275</v>
      </c>
      <c r="G73">
        <v>3621</v>
      </c>
      <c r="H73" t="s">
        <v>3513</v>
      </c>
      <c r="I73">
        <v>0.159</v>
      </c>
      <c r="J73">
        <v>921</v>
      </c>
    </row>
    <row r="74" spans="1:10" x14ac:dyDescent="0.25">
      <c r="A74" t="s">
        <v>3514</v>
      </c>
      <c r="B74">
        <v>1.23</v>
      </c>
      <c r="C74">
        <v>42.05</v>
      </c>
      <c r="D74" t="s">
        <v>180</v>
      </c>
      <c r="E74">
        <v>6760257</v>
      </c>
      <c r="F74">
        <v>940</v>
      </c>
      <c r="G74">
        <v>155</v>
      </c>
      <c r="H74" t="s">
        <v>3515</v>
      </c>
      <c r="I74">
        <v>0.16400000000000001</v>
      </c>
      <c r="J74">
        <v>743</v>
      </c>
    </row>
    <row r="75" spans="1:10" x14ac:dyDescent="0.25">
      <c r="A75" t="s">
        <v>472</v>
      </c>
      <c r="B75">
        <v>2.13</v>
      </c>
      <c r="C75">
        <v>82.02</v>
      </c>
      <c r="D75" t="s">
        <v>3516</v>
      </c>
      <c r="E75">
        <v>4642311</v>
      </c>
      <c r="F75">
        <v>413</v>
      </c>
      <c r="G75">
        <v>674</v>
      </c>
      <c r="H75" t="s">
        <v>3517</v>
      </c>
      <c r="I75">
        <v>0.29599999999999999</v>
      </c>
      <c r="J75">
        <v>777</v>
      </c>
    </row>
    <row r="76" spans="1:10" x14ac:dyDescent="0.25">
      <c r="A76" t="s">
        <v>234</v>
      </c>
      <c r="B76">
        <v>1.92</v>
      </c>
      <c r="C76">
        <v>67.05</v>
      </c>
      <c r="D76" t="s">
        <v>235</v>
      </c>
      <c r="E76">
        <v>4102607</v>
      </c>
      <c r="F76">
        <v>495</v>
      </c>
      <c r="G76">
        <v>638</v>
      </c>
      <c r="H76" t="s">
        <v>3518</v>
      </c>
      <c r="I76">
        <v>0.186</v>
      </c>
      <c r="J76">
        <v>886</v>
      </c>
    </row>
    <row r="77" spans="1:10" x14ac:dyDescent="0.25">
      <c r="A77" t="s">
        <v>239</v>
      </c>
      <c r="B77">
        <v>0.62</v>
      </c>
      <c r="C77">
        <v>54.03</v>
      </c>
      <c r="D77" t="s">
        <v>240</v>
      </c>
      <c r="E77">
        <v>6699490</v>
      </c>
      <c r="F77">
        <v>293</v>
      </c>
      <c r="G77">
        <v>809</v>
      </c>
      <c r="H77" t="s">
        <v>3519</v>
      </c>
      <c r="I77">
        <v>0.16</v>
      </c>
      <c r="J77">
        <v>922</v>
      </c>
    </row>
    <row r="78" spans="1:10" x14ac:dyDescent="0.25">
      <c r="A78" t="s">
        <v>3520</v>
      </c>
      <c r="B78">
        <v>1.1200000000000001</v>
      </c>
      <c r="C78">
        <v>67.069999999999993</v>
      </c>
      <c r="D78" t="s">
        <v>1675</v>
      </c>
      <c r="E78">
        <v>9774776</v>
      </c>
      <c r="F78">
        <v>1139</v>
      </c>
      <c r="G78">
        <v>908</v>
      </c>
      <c r="H78" t="s">
        <v>3521</v>
      </c>
      <c r="I78">
        <v>0.158</v>
      </c>
      <c r="J78">
        <v>889</v>
      </c>
    </row>
    <row r="79" spans="1:10" x14ac:dyDescent="0.25">
      <c r="A79" t="s">
        <v>3522</v>
      </c>
      <c r="B79">
        <v>0.26</v>
      </c>
      <c r="C79">
        <v>55.07</v>
      </c>
      <c r="D79" t="s">
        <v>104</v>
      </c>
      <c r="E79">
        <v>3575805</v>
      </c>
      <c r="F79">
        <v>710</v>
      </c>
      <c r="G79">
        <v>321</v>
      </c>
      <c r="H79" t="s">
        <v>3523</v>
      </c>
      <c r="I79">
        <v>0.113</v>
      </c>
      <c r="J79">
        <v>888</v>
      </c>
    </row>
    <row r="80" spans="1:10" x14ac:dyDescent="0.25">
      <c r="A80" t="s">
        <v>307</v>
      </c>
      <c r="B80">
        <v>1.34</v>
      </c>
      <c r="C80">
        <v>79.06</v>
      </c>
      <c r="D80" t="s">
        <v>243</v>
      </c>
      <c r="E80">
        <v>3373651</v>
      </c>
      <c r="F80">
        <v>484</v>
      </c>
      <c r="G80">
        <v>387</v>
      </c>
      <c r="H80" t="s">
        <v>3524</v>
      </c>
      <c r="I80">
        <v>0.17699999999999999</v>
      </c>
      <c r="J80">
        <v>766</v>
      </c>
    </row>
    <row r="81" spans="1:10" x14ac:dyDescent="0.25">
      <c r="A81" t="s">
        <v>245</v>
      </c>
      <c r="B81">
        <v>1.26</v>
      </c>
      <c r="C81">
        <v>98.04</v>
      </c>
      <c r="D81" t="s">
        <v>700</v>
      </c>
      <c r="E81">
        <v>38596798</v>
      </c>
      <c r="F81">
        <v>1956</v>
      </c>
      <c r="G81">
        <v>4212</v>
      </c>
      <c r="H81" t="s">
        <v>3525</v>
      </c>
      <c r="I81">
        <v>0.14299999999999999</v>
      </c>
      <c r="J81">
        <v>901</v>
      </c>
    </row>
    <row r="82" spans="1:10" x14ac:dyDescent="0.25">
      <c r="A82" t="s">
        <v>1709</v>
      </c>
      <c r="B82">
        <v>1.48</v>
      </c>
      <c r="C82">
        <v>74.040000000000006</v>
      </c>
      <c r="D82" t="s">
        <v>119</v>
      </c>
      <c r="E82">
        <v>1934698</v>
      </c>
      <c r="F82">
        <v>261</v>
      </c>
      <c r="G82">
        <v>242</v>
      </c>
      <c r="H82" t="s">
        <v>3526</v>
      </c>
      <c r="I82">
        <v>0.111</v>
      </c>
      <c r="J82">
        <v>730</v>
      </c>
    </row>
    <row r="83" spans="1:10" x14ac:dyDescent="0.25">
      <c r="A83" t="s">
        <v>2149</v>
      </c>
      <c r="B83">
        <v>1.1299999999999999</v>
      </c>
      <c r="C83">
        <v>83.09</v>
      </c>
      <c r="D83" t="s">
        <v>2111</v>
      </c>
      <c r="E83">
        <v>2479901</v>
      </c>
      <c r="F83">
        <v>573</v>
      </c>
      <c r="G83">
        <v>732</v>
      </c>
      <c r="H83" t="s">
        <v>3527</v>
      </c>
      <c r="I83">
        <v>0.11700000000000001</v>
      </c>
      <c r="J83">
        <v>930</v>
      </c>
    </row>
    <row r="84" spans="1:10" x14ac:dyDescent="0.25">
      <c r="A84" t="s">
        <v>254</v>
      </c>
      <c r="B84">
        <v>1.49</v>
      </c>
      <c r="C84">
        <v>106.05</v>
      </c>
      <c r="D84" t="s">
        <v>255</v>
      </c>
      <c r="E84">
        <v>2638196</v>
      </c>
      <c r="F84">
        <v>574</v>
      </c>
      <c r="G84">
        <v>756</v>
      </c>
      <c r="H84" t="s">
        <v>2531</v>
      </c>
      <c r="I84">
        <v>0.151</v>
      </c>
      <c r="J84">
        <v>743</v>
      </c>
    </row>
    <row r="85" spans="1:10" x14ac:dyDescent="0.25">
      <c r="A85" t="s">
        <v>257</v>
      </c>
      <c r="B85">
        <v>1.18</v>
      </c>
      <c r="C85">
        <v>43.04</v>
      </c>
      <c r="D85" t="s">
        <v>32</v>
      </c>
      <c r="E85">
        <v>32599174</v>
      </c>
      <c r="F85">
        <v>1801</v>
      </c>
      <c r="G85">
        <v>1066</v>
      </c>
      <c r="H85" t="s">
        <v>3528</v>
      </c>
      <c r="I85">
        <v>0.17899999999999999</v>
      </c>
      <c r="J85">
        <v>836</v>
      </c>
    </row>
    <row r="86" spans="1:10" x14ac:dyDescent="0.25">
      <c r="A86" t="s">
        <v>259</v>
      </c>
      <c r="B86">
        <v>1.26</v>
      </c>
      <c r="C86">
        <v>68.040000000000006</v>
      </c>
      <c r="D86" t="s">
        <v>351</v>
      </c>
      <c r="E86">
        <v>26898494</v>
      </c>
      <c r="F86">
        <v>1318</v>
      </c>
      <c r="G86">
        <v>2561</v>
      </c>
      <c r="H86" t="s">
        <v>3529</v>
      </c>
      <c r="I86">
        <v>0.17899999999999999</v>
      </c>
      <c r="J86">
        <v>850</v>
      </c>
    </row>
    <row r="87" spans="1:10" x14ac:dyDescent="0.25">
      <c r="A87" t="s">
        <v>3530</v>
      </c>
      <c r="B87">
        <v>2.5299999999999998</v>
      </c>
      <c r="C87">
        <v>57.09</v>
      </c>
      <c r="D87" t="s">
        <v>1741</v>
      </c>
      <c r="E87">
        <v>3062063</v>
      </c>
      <c r="F87">
        <v>573</v>
      </c>
      <c r="G87">
        <v>476</v>
      </c>
      <c r="H87" t="s">
        <v>3531</v>
      </c>
      <c r="I87">
        <v>0.112</v>
      </c>
      <c r="J87">
        <v>833</v>
      </c>
    </row>
    <row r="88" spans="1:10" x14ac:dyDescent="0.25">
      <c r="A88" t="s">
        <v>3532</v>
      </c>
      <c r="B88">
        <v>0.48</v>
      </c>
      <c r="C88">
        <v>69.08</v>
      </c>
      <c r="D88" t="s">
        <v>591</v>
      </c>
      <c r="E88">
        <v>1357842</v>
      </c>
      <c r="F88">
        <v>178</v>
      </c>
      <c r="G88">
        <v>238</v>
      </c>
      <c r="H88" t="s">
        <v>3533</v>
      </c>
      <c r="I88">
        <v>0.104</v>
      </c>
      <c r="J88">
        <v>871</v>
      </c>
    </row>
    <row r="89" spans="1:10" x14ac:dyDescent="0.25">
      <c r="A89" t="s">
        <v>265</v>
      </c>
      <c r="B89">
        <v>2.96</v>
      </c>
      <c r="C89">
        <v>107.07</v>
      </c>
      <c r="D89" t="s">
        <v>190</v>
      </c>
      <c r="E89">
        <v>12154730</v>
      </c>
      <c r="F89">
        <v>783</v>
      </c>
      <c r="G89">
        <v>1326</v>
      </c>
      <c r="H89" t="s">
        <v>3534</v>
      </c>
      <c r="I89">
        <v>0.17100000000000001</v>
      </c>
      <c r="J89">
        <v>891</v>
      </c>
    </row>
    <row r="90" spans="1:10" x14ac:dyDescent="0.25">
      <c r="A90" t="s">
        <v>277</v>
      </c>
      <c r="B90">
        <v>1.22</v>
      </c>
      <c r="C90">
        <v>67.069999999999993</v>
      </c>
      <c r="D90" t="s">
        <v>1675</v>
      </c>
      <c r="E90">
        <v>16264152</v>
      </c>
      <c r="F90">
        <v>1842</v>
      </c>
      <c r="G90">
        <v>1618</v>
      </c>
      <c r="H90" t="s">
        <v>1723</v>
      </c>
      <c r="I90">
        <v>0.161</v>
      </c>
      <c r="J90">
        <v>851</v>
      </c>
    </row>
    <row r="91" spans="1:10" x14ac:dyDescent="0.25">
      <c r="A91" t="s">
        <v>279</v>
      </c>
      <c r="B91">
        <v>1.17</v>
      </c>
      <c r="C91">
        <v>54.03</v>
      </c>
      <c r="D91" t="s">
        <v>240</v>
      </c>
      <c r="E91">
        <v>2544934</v>
      </c>
      <c r="F91">
        <v>412</v>
      </c>
      <c r="G91">
        <v>472</v>
      </c>
      <c r="H91" t="s">
        <v>280</v>
      </c>
      <c r="I91">
        <v>0.18</v>
      </c>
      <c r="J91">
        <v>806</v>
      </c>
    </row>
    <row r="92" spans="1:10" x14ac:dyDescent="0.25">
      <c r="A92" t="s">
        <v>3535</v>
      </c>
      <c r="B92">
        <v>1.0900000000000001</v>
      </c>
      <c r="C92">
        <v>43.07</v>
      </c>
      <c r="D92" t="s">
        <v>24</v>
      </c>
      <c r="E92">
        <v>654882</v>
      </c>
      <c r="F92">
        <v>294</v>
      </c>
      <c r="G92">
        <v>41</v>
      </c>
      <c r="H92" t="s">
        <v>3536</v>
      </c>
      <c r="I92">
        <v>0.13500000000000001</v>
      </c>
      <c r="J92">
        <v>794</v>
      </c>
    </row>
    <row r="93" spans="1:10" x14ac:dyDescent="0.25">
      <c r="A93" t="s">
        <v>284</v>
      </c>
      <c r="B93">
        <v>1.19</v>
      </c>
      <c r="C93">
        <v>55.04</v>
      </c>
      <c r="D93" t="s">
        <v>1613</v>
      </c>
      <c r="E93">
        <v>38689966</v>
      </c>
      <c r="F93">
        <v>4964</v>
      </c>
      <c r="G93">
        <v>2407</v>
      </c>
      <c r="H93" t="s">
        <v>3537</v>
      </c>
      <c r="I93">
        <v>0.17899999999999999</v>
      </c>
      <c r="J93">
        <v>875</v>
      </c>
    </row>
    <row r="94" spans="1:10" x14ac:dyDescent="0.25">
      <c r="A94" t="s">
        <v>289</v>
      </c>
      <c r="B94">
        <v>2.5</v>
      </c>
      <c r="C94">
        <v>107.07</v>
      </c>
      <c r="D94" t="s">
        <v>190</v>
      </c>
      <c r="E94">
        <v>3333538</v>
      </c>
      <c r="F94">
        <v>378</v>
      </c>
      <c r="G94">
        <v>758</v>
      </c>
      <c r="H94" t="s">
        <v>3538</v>
      </c>
      <c r="I94">
        <v>0.17599999999999999</v>
      </c>
      <c r="J94">
        <v>782</v>
      </c>
    </row>
    <row r="95" spans="1:10" x14ac:dyDescent="0.25">
      <c r="A95" t="s">
        <v>300</v>
      </c>
      <c r="B95">
        <v>1.24</v>
      </c>
      <c r="C95">
        <v>56.06</v>
      </c>
      <c r="D95" t="s">
        <v>301</v>
      </c>
      <c r="E95">
        <v>4569291</v>
      </c>
      <c r="F95">
        <v>2031</v>
      </c>
      <c r="G95">
        <v>509</v>
      </c>
      <c r="H95" t="s">
        <v>3539</v>
      </c>
      <c r="I95">
        <v>0.187</v>
      </c>
      <c r="J95">
        <v>935</v>
      </c>
    </row>
    <row r="96" spans="1:10" x14ac:dyDescent="0.25">
      <c r="A96" t="s">
        <v>3540</v>
      </c>
      <c r="B96">
        <v>1.05</v>
      </c>
      <c r="C96">
        <v>57.09</v>
      </c>
      <c r="D96" t="s">
        <v>1741</v>
      </c>
      <c r="E96">
        <v>4730729</v>
      </c>
      <c r="F96">
        <v>533</v>
      </c>
      <c r="G96">
        <v>704</v>
      </c>
      <c r="H96" t="s">
        <v>3541</v>
      </c>
      <c r="I96">
        <v>0.11799999999999999</v>
      </c>
      <c r="J96">
        <v>829</v>
      </c>
    </row>
    <row r="97" spans="1:10" x14ac:dyDescent="0.25">
      <c r="A97" t="s">
        <v>325</v>
      </c>
      <c r="B97">
        <v>0.97</v>
      </c>
      <c r="C97">
        <v>69.040000000000006</v>
      </c>
      <c r="D97" t="s">
        <v>21</v>
      </c>
      <c r="E97">
        <v>4286219</v>
      </c>
      <c r="F97">
        <v>328</v>
      </c>
      <c r="G97">
        <v>730</v>
      </c>
      <c r="H97" t="s">
        <v>3542</v>
      </c>
      <c r="I97">
        <v>0.155</v>
      </c>
      <c r="J97">
        <v>782</v>
      </c>
    </row>
    <row r="98" spans="1:10" x14ac:dyDescent="0.25">
      <c r="A98" t="s">
        <v>331</v>
      </c>
      <c r="B98">
        <v>1.08</v>
      </c>
      <c r="C98">
        <v>57.05</v>
      </c>
      <c r="D98" t="s">
        <v>617</v>
      </c>
      <c r="E98">
        <v>55168443</v>
      </c>
      <c r="F98">
        <v>2482</v>
      </c>
      <c r="G98">
        <v>6803</v>
      </c>
      <c r="H98" t="s">
        <v>3036</v>
      </c>
      <c r="I98">
        <v>0.14399999999999999</v>
      </c>
      <c r="J98">
        <v>801</v>
      </c>
    </row>
    <row r="99" spans="1:10" x14ac:dyDescent="0.25">
      <c r="A99" t="s">
        <v>345</v>
      </c>
      <c r="B99">
        <v>1.4</v>
      </c>
      <c r="C99">
        <v>43.03</v>
      </c>
      <c r="D99" t="s">
        <v>18</v>
      </c>
      <c r="E99">
        <v>49787958</v>
      </c>
      <c r="F99">
        <v>2617</v>
      </c>
      <c r="G99">
        <v>1639</v>
      </c>
      <c r="H99" t="s">
        <v>3543</v>
      </c>
      <c r="I99">
        <v>0.14499999999999999</v>
      </c>
      <c r="J99">
        <v>915</v>
      </c>
    </row>
    <row r="100" spans="1:10" x14ac:dyDescent="0.25">
      <c r="A100" t="s">
        <v>580</v>
      </c>
      <c r="B100">
        <v>1.04</v>
      </c>
      <c r="C100">
        <v>55.04</v>
      </c>
      <c r="D100" t="s">
        <v>1613</v>
      </c>
      <c r="E100">
        <v>5535523</v>
      </c>
      <c r="F100">
        <v>436</v>
      </c>
      <c r="G100">
        <v>655</v>
      </c>
      <c r="H100" t="s">
        <v>3544</v>
      </c>
      <c r="I100">
        <v>0.13500000000000001</v>
      </c>
      <c r="J100">
        <v>733</v>
      </c>
    </row>
    <row r="101" spans="1:10" x14ac:dyDescent="0.25">
      <c r="A101" t="s">
        <v>350</v>
      </c>
      <c r="B101">
        <v>1.34</v>
      </c>
      <c r="C101">
        <v>68.040000000000006</v>
      </c>
      <c r="D101" t="s">
        <v>351</v>
      </c>
      <c r="E101">
        <v>15931538</v>
      </c>
      <c r="F101">
        <v>3454</v>
      </c>
      <c r="G101">
        <v>1989</v>
      </c>
      <c r="H101" t="s">
        <v>3545</v>
      </c>
      <c r="I101">
        <v>0.18</v>
      </c>
      <c r="J101">
        <v>830</v>
      </c>
    </row>
    <row r="102" spans="1:10" x14ac:dyDescent="0.25">
      <c r="A102" t="s">
        <v>353</v>
      </c>
      <c r="B102">
        <v>2.81</v>
      </c>
      <c r="C102">
        <v>109.03</v>
      </c>
      <c r="D102" t="s">
        <v>354</v>
      </c>
      <c r="E102">
        <v>2857709</v>
      </c>
      <c r="F102">
        <v>396</v>
      </c>
      <c r="G102">
        <v>1033</v>
      </c>
      <c r="H102" t="s">
        <v>3546</v>
      </c>
      <c r="I102">
        <v>0.155</v>
      </c>
      <c r="J102">
        <v>783</v>
      </c>
    </row>
    <row r="103" spans="1:10" x14ac:dyDescent="0.25">
      <c r="A103" t="s">
        <v>362</v>
      </c>
      <c r="B103">
        <v>1.18</v>
      </c>
      <c r="C103">
        <v>95.01</v>
      </c>
      <c r="D103" t="s">
        <v>187</v>
      </c>
      <c r="E103">
        <v>64235609</v>
      </c>
      <c r="F103">
        <v>5453</v>
      </c>
      <c r="G103">
        <v>8639</v>
      </c>
      <c r="H103" t="s">
        <v>3041</v>
      </c>
      <c r="I103">
        <v>0.153</v>
      </c>
      <c r="J103">
        <v>915</v>
      </c>
    </row>
    <row r="104" spans="1:10" x14ac:dyDescent="0.25">
      <c r="A104" t="s">
        <v>365</v>
      </c>
      <c r="B104">
        <v>1.1299999999999999</v>
      </c>
      <c r="C104">
        <v>110.04</v>
      </c>
      <c r="D104" t="s">
        <v>1735</v>
      </c>
      <c r="E104">
        <v>42273118</v>
      </c>
      <c r="F104">
        <v>4691</v>
      </c>
      <c r="G104">
        <v>4811</v>
      </c>
      <c r="H104" t="s">
        <v>3547</v>
      </c>
      <c r="I104">
        <v>0.16800000000000001</v>
      </c>
      <c r="J104">
        <v>715</v>
      </c>
    </row>
    <row r="105" spans="1:10" x14ac:dyDescent="0.25">
      <c r="A105" t="s">
        <v>367</v>
      </c>
      <c r="B105">
        <v>1.08</v>
      </c>
      <c r="C105">
        <v>41.06</v>
      </c>
      <c r="D105" t="s">
        <v>294</v>
      </c>
      <c r="E105">
        <v>41903751</v>
      </c>
      <c r="F105">
        <v>4713</v>
      </c>
      <c r="G105">
        <v>1806</v>
      </c>
      <c r="H105" t="s">
        <v>368</v>
      </c>
      <c r="I105">
        <v>0.184</v>
      </c>
      <c r="J105">
        <v>829</v>
      </c>
    </row>
    <row r="106" spans="1:10" x14ac:dyDescent="0.25">
      <c r="A106" t="s">
        <v>3548</v>
      </c>
      <c r="B106">
        <v>1.88</v>
      </c>
      <c r="C106">
        <v>95.09</v>
      </c>
      <c r="D106" t="s">
        <v>3064</v>
      </c>
      <c r="E106">
        <v>2496726</v>
      </c>
      <c r="F106">
        <v>210</v>
      </c>
      <c r="G106">
        <v>370</v>
      </c>
      <c r="H106" t="s">
        <v>3549</v>
      </c>
      <c r="I106">
        <v>0.16500000000000001</v>
      </c>
      <c r="J106">
        <v>754</v>
      </c>
    </row>
    <row r="107" spans="1:10" x14ac:dyDescent="0.25">
      <c r="A107" t="s">
        <v>3550</v>
      </c>
      <c r="B107">
        <v>0.38</v>
      </c>
      <c r="C107">
        <v>81.069999999999993</v>
      </c>
      <c r="D107" t="s">
        <v>348</v>
      </c>
      <c r="E107">
        <v>2117172</v>
      </c>
      <c r="F107">
        <v>257</v>
      </c>
      <c r="G107">
        <v>450</v>
      </c>
      <c r="H107" t="s">
        <v>3551</v>
      </c>
      <c r="I107">
        <v>0.13500000000000001</v>
      </c>
      <c r="J107">
        <v>849</v>
      </c>
    </row>
    <row r="108" spans="1:10" x14ac:dyDescent="0.25">
      <c r="A108" t="s">
        <v>3552</v>
      </c>
      <c r="B108">
        <v>1.19</v>
      </c>
      <c r="C108">
        <v>57.06</v>
      </c>
      <c r="D108" t="s">
        <v>463</v>
      </c>
      <c r="E108">
        <v>5046729</v>
      </c>
      <c r="F108">
        <v>1408</v>
      </c>
      <c r="G108">
        <v>784</v>
      </c>
      <c r="H108" t="s">
        <v>3553</v>
      </c>
      <c r="I108">
        <v>0.188</v>
      </c>
      <c r="J108">
        <v>892</v>
      </c>
    </row>
    <row r="109" spans="1:10" x14ac:dyDescent="0.25">
      <c r="A109" t="s">
        <v>3554</v>
      </c>
      <c r="B109">
        <v>1.26</v>
      </c>
      <c r="C109">
        <v>71.09</v>
      </c>
      <c r="D109" t="s">
        <v>2875</v>
      </c>
      <c r="E109">
        <v>1742216</v>
      </c>
      <c r="F109">
        <v>510</v>
      </c>
      <c r="G109">
        <v>574</v>
      </c>
      <c r="H109" t="s">
        <v>3555</v>
      </c>
      <c r="I109">
        <v>0.14699999999999999</v>
      </c>
      <c r="J109">
        <v>802</v>
      </c>
    </row>
    <row r="110" spans="1:10" x14ac:dyDescent="0.25">
      <c r="A110" t="s">
        <v>3556</v>
      </c>
      <c r="B110">
        <v>0.97</v>
      </c>
      <c r="C110">
        <v>95.09</v>
      </c>
      <c r="D110" t="s">
        <v>3064</v>
      </c>
      <c r="E110">
        <v>7315087</v>
      </c>
      <c r="F110">
        <v>897</v>
      </c>
      <c r="G110">
        <v>892</v>
      </c>
      <c r="H110" t="s">
        <v>3557</v>
      </c>
      <c r="I110">
        <v>0.13500000000000001</v>
      </c>
      <c r="J110">
        <v>793</v>
      </c>
    </row>
    <row r="111" spans="1:10" x14ac:dyDescent="0.25">
      <c r="A111" t="s">
        <v>375</v>
      </c>
      <c r="B111">
        <v>1.1299999999999999</v>
      </c>
      <c r="C111">
        <v>43.04</v>
      </c>
      <c r="D111" t="s">
        <v>32</v>
      </c>
      <c r="E111">
        <v>16606502</v>
      </c>
      <c r="F111">
        <v>968</v>
      </c>
      <c r="G111">
        <v>468</v>
      </c>
      <c r="H111" t="s">
        <v>3558</v>
      </c>
      <c r="I111">
        <v>0.16700000000000001</v>
      </c>
      <c r="J111">
        <v>856</v>
      </c>
    </row>
    <row r="112" spans="1:10" x14ac:dyDescent="0.25">
      <c r="A112" t="s">
        <v>3559</v>
      </c>
      <c r="B112">
        <v>1.19</v>
      </c>
      <c r="C112">
        <v>84.05</v>
      </c>
      <c r="D112" t="s">
        <v>46</v>
      </c>
      <c r="E112">
        <v>10812102</v>
      </c>
      <c r="F112">
        <v>750</v>
      </c>
      <c r="G112">
        <v>1591</v>
      </c>
      <c r="H112" t="s">
        <v>3560</v>
      </c>
      <c r="I112">
        <v>0.157</v>
      </c>
      <c r="J112">
        <v>719</v>
      </c>
    </row>
    <row r="113" spans="1:10" x14ac:dyDescent="0.25">
      <c r="A113" t="s">
        <v>3561</v>
      </c>
      <c r="B113">
        <v>1.66</v>
      </c>
      <c r="C113">
        <v>55.07</v>
      </c>
      <c r="D113" t="s">
        <v>104</v>
      </c>
      <c r="E113">
        <v>1805973</v>
      </c>
      <c r="F113">
        <v>210</v>
      </c>
      <c r="G113">
        <v>201</v>
      </c>
      <c r="H113" t="s">
        <v>3562</v>
      </c>
      <c r="I113">
        <v>9.4E-2</v>
      </c>
      <c r="J113">
        <v>875</v>
      </c>
    </row>
    <row r="114" spans="1:10" x14ac:dyDescent="0.25">
      <c r="A114" t="s">
        <v>383</v>
      </c>
      <c r="B114">
        <v>1.1000000000000001</v>
      </c>
      <c r="C114">
        <v>118.04</v>
      </c>
      <c r="D114" t="s">
        <v>1278</v>
      </c>
      <c r="E114">
        <v>11222005</v>
      </c>
      <c r="F114">
        <v>1045</v>
      </c>
      <c r="G114">
        <v>4035</v>
      </c>
      <c r="H114" t="s">
        <v>1751</v>
      </c>
      <c r="I114">
        <v>0.14299999999999999</v>
      </c>
      <c r="J114">
        <v>931</v>
      </c>
    </row>
    <row r="115" spans="1:10" x14ac:dyDescent="0.25">
      <c r="A115" t="s">
        <v>3563</v>
      </c>
      <c r="B115">
        <v>0.51</v>
      </c>
      <c r="C115">
        <v>44.01</v>
      </c>
      <c r="D115" t="s">
        <v>2386</v>
      </c>
      <c r="E115">
        <v>1564623</v>
      </c>
      <c r="F115">
        <v>247</v>
      </c>
      <c r="G115">
        <v>26</v>
      </c>
      <c r="H115" t="s">
        <v>3564</v>
      </c>
      <c r="I115">
        <v>0.121</v>
      </c>
      <c r="J115">
        <v>778</v>
      </c>
    </row>
    <row r="116" spans="1:10" x14ac:dyDescent="0.25">
      <c r="A116" t="s">
        <v>389</v>
      </c>
      <c r="B116">
        <v>2.77</v>
      </c>
      <c r="C116">
        <v>81.040000000000006</v>
      </c>
      <c r="D116" t="s">
        <v>1665</v>
      </c>
      <c r="E116">
        <v>3988722</v>
      </c>
      <c r="F116">
        <v>821</v>
      </c>
      <c r="G116">
        <v>833</v>
      </c>
      <c r="H116" t="s">
        <v>2782</v>
      </c>
      <c r="I116">
        <v>0.14199999999999999</v>
      </c>
      <c r="J116">
        <v>895</v>
      </c>
    </row>
    <row r="117" spans="1:10" x14ac:dyDescent="0.25">
      <c r="A117" t="s">
        <v>3565</v>
      </c>
      <c r="B117">
        <v>1.6</v>
      </c>
      <c r="C117">
        <v>41.06</v>
      </c>
      <c r="D117" t="s">
        <v>294</v>
      </c>
      <c r="E117">
        <v>2141942</v>
      </c>
      <c r="F117">
        <v>233</v>
      </c>
      <c r="G117">
        <v>133</v>
      </c>
      <c r="H117" t="s">
        <v>3566</v>
      </c>
      <c r="I117">
        <v>0.251</v>
      </c>
      <c r="J117">
        <v>811</v>
      </c>
    </row>
    <row r="118" spans="1:10" x14ac:dyDescent="0.25">
      <c r="A118" t="s">
        <v>397</v>
      </c>
      <c r="B118">
        <v>1.43</v>
      </c>
      <c r="C118">
        <v>43.04</v>
      </c>
      <c r="D118" t="s">
        <v>32</v>
      </c>
      <c r="E118">
        <v>4092851</v>
      </c>
      <c r="F118">
        <v>169</v>
      </c>
      <c r="G118">
        <v>193</v>
      </c>
      <c r="H118" t="s">
        <v>3567</v>
      </c>
      <c r="I118">
        <v>0.14199999999999999</v>
      </c>
      <c r="J118">
        <v>741</v>
      </c>
    </row>
    <row r="119" spans="1:10" x14ac:dyDescent="0.25">
      <c r="A119" t="s">
        <v>403</v>
      </c>
      <c r="B119">
        <v>1.1000000000000001</v>
      </c>
      <c r="C119">
        <v>110.99</v>
      </c>
      <c r="D119" t="s">
        <v>3568</v>
      </c>
      <c r="E119">
        <v>2285303</v>
      </c>
      <c r="F119">
        <v>371</v>
      </c>
      <c r="G119">
        <v>730</v>
      </c>
      <c r="H119" t="s">
        <v>3569</v>
      </c>
      <c r="I119">
        <v>0.155</v>
      </c>
      <c r="J119">
        <v>787</v>
      </c>
    </row>
    <row r="120" spans="1:10" x14ac:dyDescent="0.25">
      <c r="A120" t="s">
        <v>414</v>
      </c>
      <c r="B120">
        <v>2.71</v>
      </c>
      <c r="C120">
        <v>109.05</v>
      </c>
      <c r="D120" t="s">
        <v>415</v>
      </c>
      <c r="E120">
        <v>17375026</v>
      </c>
      <c r="F120">
        <v>1357</v>
      </c>
      <c r="G120">
        <v>1241</v>
      </c>
      <c r="H120" t="s">
        <v>3570</v>
      </c>
      <c r="I120">
        <v>0.17100000000000001</v>
      </c>
      <c r="J120">
        <v>892</v>
      </c>
    </row>
    <row r="121" spans="1:10" x14ac:dyDescent="0.25">
      <c r="A121" t="s">
        <v>417</v>
      </c>
      <c r="B121">
        <v>1.24</v>
      </c>
      <c r="C121">
        <v>69.040000000000006</v>
      </c>
      <c r="D121" t="s">
        <v>21</v>
      </c>
      <c r="E121">
        <v>35606532</v>
      </c>
      <c r="F121">
        <v>2068</v>
      </c>
      <c r="G121">
        <v>2920</v>
      </c>
      <c r="H121" t="s">
        <v>3571</v>
      </c>
      <c r="I121">
        <v>0.17499999999999999</v>
      </c>
      <c r="J121">
        <v>837</v>
      </c>
    </row>
    <row r="122" spans="1:10" x14ac:dyDescent="0.25">
      <c r="A122" t="s">
        <v>421</v>
      </c>
      <c r="B122">
        <v>0.66</v>
      </c>
      <c r="C122">
        <v>109.05</v>
      </c>
      <c r="D122" t="s">
        <v>415</v>
      </c>
      <c r="E122">
        <v>3989798</v>
      </c>
      <c r="F122">
        <v>841</v>
      </c>
      <c r="G122">
        <v>637</v>
      </c>
      <c r="H122" t="s">
        <v>3572</v>
      </c>
      <c r="I122">
        <v>0.17699999999999999</v>
      </c>
      <c r="J122">
        <v>841</v>
      </c>
    </row>
    <row r="123" spans="1:10" x14ac:dyDescent="0.25">
      <c r="A123" t="s">
        <v>3573</v>
      </c>
      <c r="B123">
        <v>1.1200000000000001</v>
      </c>
      <c r="C123">
        <v>55.07</v>
      </c>
      <c r="D123" t="s">
        <v>104</v>
      </c>
      <c r="E123">
        <v>1228851</v>
      </c>
      <c r="F123">
        <v>136</v>
      </c>
      <c r="G123">
        <v>158</v>
      </c>
      <c r="H123" t="s">
        <v>3574</v>
      </c>
      <c r="I123">
        <v>8.8999999999999996E-2</v>
      </c>
      <c r="J123">
        <v>794</v>
      </c>
    </row>
    <row r="124" spans="1:10" x14ac:dyDescent="0.25">
      <c r="A124" t="s">
        <v>3575</v>
      </c>
      <c r="B124">
        <v>1.19</v>
      </c>
      <c r="C124">
        <v>45.05</v>
      </c>
      <c r="D124" t="s">
        <v>43</v>
      </c>
      <c r="E124">
        <v>10082826</v>
      </c>
      <c r="F124">
        <v>625</v>
      </c>
      <c r="G124">
        <v>397</v>
      </c>
      <c r="H124" t="s">
        <v>3576</v>
      </c>
      <c r="I124">
        <v>0.129</v>
      </c>
      <c r="J124">
        <v>907</v>
      </c>
    </row>
    <row r="125" spans="1:10" x14ac:dyDescent="0.25">
      <c r="A125" t="s">
        <v>126</v>
      </c>
      <c r="B125">
        <v>1.35</v>
      </c>
      <c r="C125">
        <v>71.05</v>
      </c>
      <c r="D125" t="s">
        <v>972</v>
      </c>
      <c r="E125">
        <v>81379247</v>
      </c>
      <c r="F125">
        <v>1223</v>
      </c>
      <c r="G125">
        <v>5375</v>
      </c>
      <c r="H125" t="s">
        <v>3577</v>
      </c>
      <c r="I125">
        <v>0.17499999999999999</v>
      </c>
      <c r="J125">
        <v>799</v>
      </c>
    </row>
    <row r="126" spans="1:10" x14ac:dyDescent="0.25">
      <c r="A126" t="s">
        <v>423</v>
      </c>
      <c r="B126">
        <v>1.88</v>
      </c>
      <c r="C126">
        <v>104.04</v>
      </c>
      <c r="D126" t="s">
        <v>1762</v>
      </c>
      <c r="E126">
        <v>2543924</v>
      </c>
      <c r="F126">
        <v>598</v>
      </c>
      <c r="G126">
        <v>594</v>
      </c>
      <c r="H126" t="s">
        <v>3578</v>
      </c>
      <c r="I126">
        <v>0.17</v>
      </c>
      <c r="J126">
        <v>920</v>
      </c>
    </row>
    <row r="127" spans="1:10" x14ac:dyDescent="0.25">
      <c r="A127" t="s">
        <v>399</v>
      </c>
      <c r="B127">
        <v>1.38</v>
      </c>
      <c r="C127">
        <v>95.01</v>
      </c>
      <c r="D127" t="s">
        <v>187</v>
      </c>
      <c r="E127">
        <v>11582298</v>
      </c>
      <c r="F127">
        <v>1934</v>
      </c>
      <c r="G127">
        <v>1956</v>
      </c>
      <c r="H127" t="s">
        <v>3579</v>
      </c>
      <c r="I127">
        <v>0.14599999999999999</v>
      </c>
      <c r="J127">
        <v>919</v>
      </c>
    </row>
    <row r="128" spans="1:10" x14ac:dyDescent="0.25">
      <c r="A128" t="s">
        <v>427</v>
      </c>
      <c r="B128">
        <v>1.24</v>
      </c>
      <c r="C128">
        <v>95.04</v>
      </c>
      <c r="D128" t="s">
        <v>1766</v>
      </c>
      <c r="E128">
        <v>9964458</v>
      </c>
      <c r="F128">
        <v>1693</v>
      </c>
      <c r="G128">
        <v>1398</v>
      </c>
      <c r="H128" t="s">
        <v>1767</v>
      </c>
      <c r="I128">
        <v>0.151</v>
      </c>
      <c r="J128">
        <v>899</v>
      </c>
    </row>
    <row r="129" spans="1:10" x14ac:dyDescent="0.25">
      <c r="A129" t="s">
        <v>242</v>
      </c>
      <c r="B129">
        <v>1.19</v>
      </c>
      <c r="C129">
        <v>79.06</v>
      </c>
      <c r="D129" t="s">
        <v>243</v>
      </c>
      <c r="E129">
        <v>2711008</v>
      </c>
      <c r="F129">
        <v>546</v>
      </c>
      <c r="G129">
        <v>324</v>
      </c>
      <c r="H129" t="s">
        <v>3580</v>
      </c>
      <c r="I129">
        <v>0.17100000000000001</v>
      </c>
      <c r="J129">
        <v>779</v>
      </c>
    </row>
    <row r="130" spans="1:10" x14ac:dyDescent="0.25">
      <c r="A130" t="s">
        <v>433</v>
      </c>
      <c r="B130">
        <v>1.01</v>
      </c>
      <c r="C130">
        <v>54.03</v>
      </c>
      <c r="D130" t="s">
        <v>240</v>
      </c>
      <c r="E130">
        <v>2055417</v>
      </c>
      <c r="F130">
        <v>314</v>
      </c>
      <c r="G130">
        <v>385</v>
      </c>
      <c r="H130" t="s">
        <v>3581</v>
      </c>
      <c r="I130">
        <v>0.14599999999999999</v>
      </c>
      <c r="J130">
        <v>892</v>
      </c>
    </row>
    <row r="131" spans="1:10" x14ac:dyDescent="0.25">
      <c r="A131" t="s">
        <v>3582</v>
      </c>
      <c r="B131">
        <v>1.08</v>
      </c>
      <c r="C131">
        <v>43.05</v>
      </c>
      <c r="D131" t="s">
        <v>263</v>
      </c>
      <c r="E131">
        <v>13156757</v>
      </c>
      <c r="F131">
        <v>1362</v>
      </c>
      <c r="G131">
        <v>543</v>
      </c>
      <c r="H131" t="s">
        <v>3583</v>
      </c>
      <c r="I131">
        <v>0.19900000000000001</v>
      </c>
      <c r="J131">
        <v>813</v>
      </c>
    </row>
    <row r="132" spans="1:10" x14ac:dyDescent="0.25">
      <c r="A132" t="s">
        <v>3584</v>
      </c>
      <c r="B132">
        <v>1.1299999999999999</v>
      </c>
      <c r="C132">
        <v>67.069999999999993</v>
      </c>
      <c r="D132" t="s">
        <v>1675</v>
      </c>
      <c r="E132">
        <v>2191533</v>
      </c>
      <c r="F132">
        <v>236</v>
      </c>
      <c r="G132">
        <v>259</v>
      </c>
      <c r="H132" t="s">
        <v>3585</v>
      </c>
      <c r="I132">
        <v>0.121</v>
      </c>
      <c r="J132">
        <v>838</v>
      </c>
    </row>
    <row r="133" spans="1:10" x14ac:dyDescent="0.25">
      <c r="A133" t="s">
        <v>437</v>
      </c>
      <c r="B133">
        <v>3.22</v>
      </c>
      <c r="C133">
        <v>120.08</v>
      </c>
      <c r="D133" t="s">
        <v>438</v>
      </c>
      <c r="E133">
        <v>467008</v>
      </c>
      <c r="F133">
        <v>124</v>
      </c>
      <c r="G133">
        <v>216</v>
      </c>
      <c r="H133" t="s">
        <v>3586</v>
      </c>
      <c r="I133">
        <v>0.17399999999999999</v>
      </c>
      <c r="J133">
        <v>716</v>
      </c>
    </row>
    <row r="134" spans="1:10" x14ac:dyDescent="0.25">
      <c r="A134" t="s">
        <v>447</v>
      </c>
      <c r="B134">
        <v>1.1000000000000001</v>
      </c>
      <c r="C134">
        <v>122.07</v>
      </c>
      <c r="D134" t="s">
        <v>431</v>
      </c>
      <c r="E134">
        <v>20972147</v>
      </c>
      <c r="F134">
        <v>2041</v>
      </c>
      <c r="G134">
        <v>5915</v>
      </c>
      <c r="H134" t="s">
        <v>2789</v>
      </c>
      <c r="I134">
        <v>0.13300000000000001</v>
      </c>
      <c r="J134">
        <v>927</v>
      </c>
    </row>
    <row r="135" spans="1:10" x14ac:dyDescent="0.25">
      <c r="A135" t="s">
        <v>3587</v>
      </c>
      <c r="B135">
        <v>1.25</v>
      </c>
      <c r="C135">
        <v>56.08</v>
      </c>
      <c r="D135" t="s">
        <v>1045</v>
      </c>
      <c r="E135">
        <v>7305441</v>
      </c>
      <c r="F135">
        <v>440</v>
      </c>
      <c r="G135">
        <v>1302</v>
      </c>
      <c r="H135" t="s">
        <v>3588</v>
      </c>
      <c r="I135">
        <v>0.11700000000000001</v>
      </c>
      <c r="J135">
        <v>762</v>
      </c>
    </row>
    <row r="136" spans="1:10" x14ac:dyDescent="0.25">
      <c r="A136" t="s">
        <v>286</v>
      </c>
      <c r="B136">
        <v>1.05</v>
      </c>
      <c r="C136">
        <v>117.07</v>
      </c>
      <c r="D136" t="s">
        <v>287</v>
      </c>
      <c r="E136">
        <v>1469473</v>
      </c>
      <c r="F136">
        <v>439</v>
      </c>
      <c r="G136">
        <v>683</v>
      </c>
      <c r="H136" t="s">
        <v>3589</v>
      </c>
      <c r="I136">
        <v>0.121</v>
      </c>
      <c r="J136">
        <v>896</v>
      </c>
    </row>
    <row r="137" spans="1:10" x14ac:dyDescent="0.25">
      <c r="A137" t="s">
        <v>453</v>
      </c>
      <c r="B137">
        <v>1.3</v>
      </c>
      <c r="C137">
        <v>81.08</v>
      </c>
      <c r="D137" t="s">
        <v>1775</v>
      </c>
      <c r="E137">
        <v>1822515</v>
      </c>
      <c r="F137">
        <v>897</v>
      </c>
      <c r="G137">
        <v>345</v>
      </c>
      <c r="H137" t="s">
        <v>3590</v>
      </c>
      <c r="I137">
        <v>0.157</v>
      </c>
      <c r="J137">
        <v>795</v>
      </c>
    </row>
    <row r="138" spans="1:10" x14ac:dyDescent="0.25">
      <c r="A138" t="s">
        <v>455</v>
      </c>
      <c r="B138">
        <v>1.1399999999999999</v>
      </c>
      <c r="C138">
        <v>112.05</v>
      </c>
      <c r="D138" t="s">
        <v>1126</v>
      </c>
      <c r="E138">
        <v>34567110</v>
      </c>
      <c r="F138">
        <v>1580</v>
      </c>
      <c r="G138">
        <v>3272</v>
      </c>
      <c r="H138" t="s">
        <v>3591</v>
      </c>
      <c r="I138">
        <v>0.14199999999999999</v>
      </c>
      <c r="J138">
        <v>913</v>
      </c>
    </row>
    <row r="139" spans="1:10" x14ac:dyDescent="0.25">
      <c r="A139" t="s">
        <v>2300</v>
      </c>
      <c r="B139">
        <v>1.1200000000000001</v>
      </c>
      <c r="C139">
        <v>68.069999999999993</v>
      </c>
      <c r="D139" t="s">
        <v>1539</v>
      </c>
      <c r="E139">
        <v>4235386</v>
      </c>
      <c r="F139">
        <v>693</v>
      </c>
      <c r="G139">
        <v>678</v>
      </c>
      <c r="H139" t="s">
        <v>3592</v>
      </c>
      <c r="I139">
        <v>0.113</v>
      </c>
      <c r="J139">
        <v>889</v>
      </c>
    </row>
    <row r="140" spans="1:10" x14ac:dyDescent="0.25">
      <c r="A140" t="s">
        <v>696</v>
      </c>
      <c r="B140">
        <v>0.91</v>
      </c>
      <c r="C140">
        <v>121.03</v>
      </c>
      <c r="D140" t="s">
        <v>478</v>
      </c>
      <c r="E140">
        <v>1517398</v>
      </c>
      <c r="F140">
        <v>225</v>
      </c>
      <c r="G140">
        <v>634</v>
      </c>
      <c r="H140" t="s">
        <v>3593</v>
      </c>
      <c r="I140">
        <v>0.13400000000000001</v>
      </c>
      <c r="J140">
        <v>737</v>
      </c>
    </row>
    <row r="141" spans="1:10" x14ac:dyDescent="0.25">
      <c r="A141" t="s">
        <v>482</v>
      </c>
      <c r="B141">
        <v>1.23</v>
      </c>
      <c r="C141">
        <v>96.06</v>
      </c>
      <c r="D141" t="s">
        <v>475</v>
      </c>
      <c r="E141">
        <v>2374270</v>
      </c>
      <c r="F141">
        <v>356</v>
      </c>
      <c r="G141">
        <v>515</v>
      </c>
      <c r="H141" t="s">
        <v>3594</v>
      </c>
      <c r="I141">
        <v>0.155</v>
      </c>
      <c r="J141">
        <v>735</v>
      </c>
    </row>
    <row r="142" spans="1:10" x14ac:dyDescent="0.25">
      <c r="A142" t="s">
        <v>3595</v>
      </c>
      <c r="B142">
        <v>1.75</v>
      </c>
      <c r="C142">
        <v>44</v>
      </c>
      <c r="D142" t="s">
        <v>338</v>
      </c>
      <c r="E142">
        <v>4148848</v>
      </c>
      <c r="F142">
        <v>110</v>
      </c>
      <c r="G142">
        <v>90</v>
      </c>
      <c r="H142" t="s">
        <v>3596</v>
      </c>
      <c r="I142">
        <v>0.05</v>
      </c>
      <c r="J142">
        <v>723</v>
      </c>
    </row>
    <row r="143" spans="1:10" x14ac:dyDescent="0.25">
      <c r="A143" t="s">
        <v>3597</v>
      </c>
      <c r="B143">
        <v>1.25</v>
      </c>
      <c r="C143">
        <v>57.08</v>
      </c>
      <c r="D143" t="s">
        <v>67</v>
      </c>
      <c r="E143">
        <v>75580295</v>
      </c>
      <c r="F143">
        <v>7514</v>
      </c>
      <c r="G143">
        <v>6869</v>
      </c>
      <c r="H143" t="s">
        <v>3598</v>
      </c>
      <c r="I143">
        <v>0.13500000000000001</v>
      </c>
      <c r="J143">
        <v>846</v>
      </c>
    </row>
    <row r="144" spans="1:10" x14ac:dyDescent="0.25">
      <c r="A144" t="s">
        <v>2571</v>
      </c>
      <c r="B144">
        <v>1.1399999999999999</v>
      </c>
      <c r="C144">
        <v>79.06</v>
      </c>
      <c r="D144" t="s">
        <v>243</v>
      </c>
      <c r="E144">
        <v>3135249</v>
      </c>
      <c r="F144">
        <v>810</v>
      </c>
      <c r="G144">
        <v>377</v>
      </c>
      <c r="H144" t="s">
        <v>3599</v>
      </c>
      <c r="I144">
        <v>0.191</v>
      </c>
      <c r="J144">
        <v>774</v>
      </c>
    </row>
    <row r="145" spans="1:10" x14ac:dyDescent="0.25">
      <c r="A145" t="s">
        <v>3600</v>
      </c>
      <c r="B145">
        <v>1.31</v>
      </c>
      <c r="C145">
        <v>57.09</v>
      </c>
      <c r="D145" t="s">
        <v>1741</v>
      </c>
      <c r="E145">
        <v>687165</v>
      </c>
      <c r="F145">
        <v>122</v>
      </c>
      <c r="G145">
        <v>147</v>
      </c>
      <c r="H145" t="s">
        <v>3601</v>
      </c>
      <c r="I145">
        <v>0.111</v>
      </c>
      <c r="J145">
        <v>775</v>
      </c>
    </row>
    <row r="146" spans="1:10" x14ac:dyDescent="0.25">
      <c r="A146" t="s">
        <v>495</v>
      </c>
      <c r="B146">
        <v>2.14</v>
      </c>
      <c r="C146">
        <v>44</v>
      </c>
      <c r="D146" t="s">
        <v>338</v>
      </c>
      <c r="E146">
        <v>3096672</v>
      </c>
      <c r="F146">
        <v>107</v>
      </c>
      <c r="G146">
        <v>78</v>
      </c>
      <c r="H146" t="s">
        <v>3602</v>
      </c>
      <c r="I146">
        <v>5.1999999999999998E-2</v>
      </c>
      <c r="J146">
        <v>813</v>
      </c>
    </row>
    <row r="147" spans="1:10" x14ac:dyDescent="0.25">
      <c r="A147" t="s">
        <v>497</v>
      </c>
      <c r="B147">
        <v>1.21</v>
      </c>
      <c r="C147">
        <v>83.04</v>
      </c>
      <c r="D147" t="s">
        <v>1788</v>
      </c>
      <c r="E147">
        <v>5577381</v>
      </c>
      <c r="F147">
        <v>742</v>
      </c>
      <c r="G147">
        <v>1402</v>
      </c>
      <c r="H147" t="s">
        <v>499</v>
      </c>
      <c r="I147">
        <v>0.16800000000000001</v>
      </c>
      <c r="J147">
        <v>855</v>
      </c>
    </row>
    <row r="148" spans="1:10" x14ac:dyDescent="0.25">
      <c r="A148" t="s">
        <v>3603</v>
      </c>
      <c r="B148">
        <v>1.08</v>
      </c>
      <c r="C148">
        <v>54.07</v>
      </c>
      <c r="D148" t="s">
        <v>3604</v>
      </c>
      <c r="E148">
        <v>3051760</v>
      </c>
      <c r="F148">
        <v>359</v>
      </c>
      <c r="G148">
        <v>503</v>
      </c>
      <c r="H148" t="s">
        <v>3605</v>
      </c>
      <c r="I148">
        <v>0.14599999999999999</v>
      </c>
      <c r="J148">
        <v>863</v>
      </c>
    </row>
    <row r="149" spans="1:10" x14ac:dyDescent="0.25">
      <c r="A149" t="s">
        <v>1790</v>
      </c>
      <c r="B149">
        <v>1.08</v>
      </c>
      <c r="C149">
        <v>115.05</v>
      </c>
      <c r="D149" t="s">
        <v>949</v>
      </c>
      <c r="E149">
        <v>11103099</v>
      </c>
      <c r="F149">
        <v>1005</v>
      </c>
      <c r="G149">
        <v>2506</v>
      </c>
      <c r="H149" t="s">
        <v>2308</v>
      </c>
      <c r="I149">
        <v>0.14000000000000001</v>
      </c>
      <c r="J149">
        <v>922</v>
      </c>
    </row>
    <row r="150" spans="1:10" x14ac:dyDescent="0.25">
      <c r="A150" t="s">
        <v>503</v>
      </c>
      <c r="B150">
        <v>1.66</v>
      </c>
      <c r="C150">
        <v>44</v>
      </c>
      <c r="D150" t="s">
        <v>338</v>
      </c>
      <c r="E150">
        <v>3326947</v>
      </c>
      <c r="F150">
        <v>149</v>
      </c>
      <c r="G150">
        <v>79</v>
      </c>
      <c r="H150" t="s">
        <v>3606</v>
      </c>
      <c r="I150">
        <v>5.0999999999999997E-2</v>
      </c>
      <c r="J150">
        <v>820</v>
      </c>
    </row>
    <row r="151" spans="1:10" x14ac:dyDescent="0.25">
      <c r="A151" t="s">
        <v>1795</v>
      </c>
      <c r="B151">
        <v>1.33</v>
      </c>
      <c r="C151">
        <v>123.05</v>
      </c>
      <c r="D151" t="s">
        <v>864</v>
      </c>
      <c r="E151">
        <v>1359626</v>
      </c>
      <c r="F151">
        <v>374</v>
      </c>
      <c r="G151">
        <v>642</v>
      </c>
      <c r="H151" t="s">
        <v>3607</v>
      </c>
      <c r="I151">
        <v>0.151</v>
      </c>
      <c r="J151">
        <v>757</v>
      </c>
    </row>
    <row r="152" spans="1:10" x14ac:dyDescent="0.25">
      <c r="A152" t="s">
        <v>3608</v>
      </c>
      <c r="B152">
        <v>1.34</v>
      </c>
      <c r="C152">
        <v>43.07</v>
      </c>
      <c r="D152" t="s">
        <v>24</v>
      </c>
      <c r="E152">
        <v>20522403</v>
      </c>
      <c r="F152">
        <v>2320</v>
      </c>
      <c r="G152">
        <v>741</v>
      </c>
      <c r="H152" t="s">
        <v>3609</v>
      </c>
      <c r="I152">
        <v>0.113</v>
      </c>
      <c r="J152">
        <v>869</v>
      </c>
    </row>
    <row r="153" spans="1:10" x14ac:dyDescent="0.25">
      <c r="A153" t="s">
        <v>526</v>
      </c>
      <c r="B153">
        <v>1.29</v>
      </c>
      <c r="C153">
        <v>42.03</v>
      </c>
      <c r="D153" t="s">
        <v>219</v>
      </c>
      <c r="E153">
        <v>22855227</v>
      </c>
      <c r="F153">
        <v>1537</v>
      </c>
      <c r="G153">
        <v>493</v>
      </c>
      <c r="H153" t="s">
        <v>3090</v>
      </c>
      <c r="I153">
        <v>0.218</v>
      </c>
      <c r="J153">
        <v>886</v>
      </c>
    </row>
    <row r="154" spans="1:10" x14ac:dyDescent="0.25">
      <c r="A154" t="s">
        <v>528</v>
      </c>
      <c r="B154">
        <v>2.0099999999999998</v>
      </c>
      <c r="C154">
        <v>43.05</v>
      </c>
      <c r="D154" t="s">
        <v>263</v>
      </c>
      <c r="E154">
        <v>2912229</v>
      </c>
      <c r="F154">
        <v>226</v>
      </c>
      <c r="G154">
        <v>166</v>
      </c>
      <c r="H154" t="s">
        <v>3610</v>
      </c>
      <c r="I154">
        <v>0.157</v>
      </c>
      <c r="J154">
        <v>735</v>
      </c>
    </row>
    <row r="155" spans="1:10" x14ac:dyDescent="0.25">
      <c r="A155" t="s">
        <v>530</v>
      </c>
      <c r="B155">
        <v>1.32</v>
      </c>
      <c r="C155">
        <v>82.05</v>
      </c>
      <c r="D155" t="s">
        <v>1805</v>
      </c>
      <c r="E155">
        <v>2893268</v>
      </c>
      <c r="F155">
        <v>576</v>
      </c>
      <c r="G155">
        <v>538</v>
      </c>
      <c r="H155" t="s">
        <v>3611</v>
      </c>
      <c r="I155">
        <v>0.17100000000000001</v>
      </c>
      <c r="J155">
        <v>828</v>
      </c>
    </row>
    <row r="156" spans="1:10" x14ac:dyDescent="0.25">
      <c r="A156" t="s">
        <v>3612</v>
      </c>
      <c r="B156">
        <v>1.42</v>
      </c>
      <c r="C156">
        <v>43.07</v>
      </c>
      <c r="D156" t="s">
        <v>24</v>
      </c>
      <c r="E156">
        <v>15941826</v>
      </c>
      <c r="F156">
        <v>1365</v>
      </c>
      <c r="G156">
        <v>1052</v>
      </c>
      <c r="H156" t="s">
        <v>3613</v>
      </c>
      <c r="I156">
        <v>0.152</v>
      </c>
      <c r="J156">
        <v>735</v>
      </c>
    </row>
    <row r="157" spans="1:10" x14ac:dyDescent="0.25">
      <c r="A157" t="s">
        <v>542</v>
      </c>
      <c r="B157">
        <v>1.21</v>
      </c>
      <c r="C157">
        <v>94.03</v>
      </c>
      <c r="D157" t="s">
        <v>543</v>
      </c>
      <c r="E157">
        <v>3432547</v>
      </c>
      <c r="F157">
        <v>1225</v>
      </c>
      <c r="G157">
        <v>541</v>
      </c>
      <c r="H157" t="s">
        <v>3614</v>
      </c>
      <c r="I157">
        <v>0.151</v>
      </c>
      <c r="J157">
        <v>873</v>
      </c>
    </row>
    <row r="158" spans="1:10" x14ac:dyDescent="0.25">
      <c r="A158" t="s">
        <v>3615</v>
      </c>
      <c r="B158">
        <v>0.4</v>
      </c>
      <c r="C158">
        <v>81.069999999999993</v>
      </c>
      <c r="D158" t="s">
        <v>348</v>
      </c>
      <c r="E158">
        <v>664203</v>
      </c>
      <c r="F158">
        <v>123</v>
      </c>
      <c r="G158">
        <v>165</v>
      </c>
      <c r="H158" t="s">
        <v>3616</v>
      </c>
      <c r="I158">
        <v>0.129</v>
      </c>
      <c r="J158">
        <v>745</v>
      </c>
    </row>
    <row r="159" spans="1:10" x14ac:dyDescent="0.25">
      <c r="A159" t="s">
        <v>3617</v>
      </c>
      <c r="B159">
        <v>1.06</v>
      </c>
      <c r="C159">
        <v>94.04</v>
      </c>
      <c r="D159" t="s">
        <v>116</v>
      </c>
      <c r="E159">
        <v>3079012</v>
      </c>
      <c r="F159">
        <v>491</v>
      </c>
      <c r="G159">
        <v>474</v>
      </c>
      <c r="H159" t="s">
        <v>3096</v>
      </c>
      <c r="I159">
        <v>0.13900000000000001</v>
      </c>
      <c r="J159">
        <v>783</v>
      </c>
    </row>
    <row r="160" spans="1:10" x14ac:dyDescent="0.25">
      <c r="A160" t="s">
        <v>2577</v>
      </c>
      <c r="B160">
        <v>1.4</v>
      </c>
      <c r="C160">
        <v>109.07</v>
      </c>
      <c r="D160" t="s">
        <v>1009</v>
      </c>
      <c r="E160">
        <v>6084472</v>
      </c>
      <c r="F160">
        <v>1138</v>
      </c>
      <c r="G160">
        <v>1315</v>
      </c>
      <c r="H160" t="s">
        <v>3618</v>
      </c>
      <c r="I160">
        <v>0.159</v>
      </c>
      <c r="J160">
        <v>832</v>
      </c>
    </row>
    <row r="161" spans="1:10" x14ac:dyDescent="0.25">
      <c r="A161" t="s">
        <v>3619</v>
      </c>
      <c r="B161">
        <v>1.1100000000000001</v>
      </c>
      <c r="C161">
        <v>104.06</v>
      </c>
      <c r="D161" t="s">
        <v>794</v>
      </c>
      <c r="E161">
        <v>2561070</v>
      </c>
      <c r="F161">
        <v>740</v>
      </c>
      <c r="G161">
        <v>571</v>
      </c>
      <c r="H161" t="s">
        <v>3620</v>
      </c>
      <c r="I161">
        <v>0.16300000000000001</v>
      </c>
      <c r="J161">
        <v>738</v>
      </c>
    </row>
    <row r="162" spans="1:10" x14ac:dyDescent="0.25">
      <c r="A162" t="s">
        <v>552</v>
      </c>
      <c r="B162">
        <v>1.1100000000000001</v>
      </c>
      <c r="C162">
        <v>95.01</v>
      </c>
      <c r="D162" t="s">
        <v>187</v>
      </c>
      <c r="E162">
        <v>5387593</v>
      </c>
      <c r="F162">
        <v>1359</v>
      </c>
      <c r="G162">
        <v>1371</v>
      </c>
      <c r="H162" t="s">
        <v>553</v>
      </c>
      <c r="I162">
        <v>0.152</v>
      </c>
      <c r="J162">
        <v>730</v>
      </c>
    </row>
    <row r="163" spans="1:10" x14ac:dyDescent="0.25">
      <c r="A163" t="s">
        <v>485</v>
      </c>
      <c r="B163">
        <v>1.1299999999999999</v>
      </c>
      <c r="C163">
        <v>79.06</v>
      </c>
      <c r="D163" t="s">
        <v>243</v>
      </c>
      <c r="E163">
        <v>2626138</v>
      </c>
      <c r="F163">
        <v>203</v>
      </c>
      <c r="G163">
        <v>241</v>
      </c>
      <c r="H163" t="s">
        <v>3097</v>
      </c>
      <c r="I163">
        <v>0.14399999999999999</v>
      </c>
      <c r="J163">
        <v>795</v>
      </c>
    </row>
    <row r="164" spans="1:10" x14ac:dyDescent="0.25">
      <c r="A164" t="s">
        <v>3621</v>
      </c>
      <c r="B164">
        <v>1.33</v>
      </c>
      <c r="C164">
        <v>43.04</v>
      </c>
      <c r="D164" t="s">
        <v>32</v>
      </c>
      <c r="E164">
        <v>11710699</v>
      </c>
      <c r="F164">
        <v>1195</v>
      </c>
      <c r="G164">
        <v>581</v>
      </c>
      <c r="H164" t="s">
        <v>3622</v>
      </c>
      <c r="I164">
        <v>0.183</v>
      </c>
      <c r="J164">
        <v>878</v>
      </c>
    </row>
    <row r="165" spans="1:10" x14ac:dyDescent="0.25">
      <c r="A165" t="s">
        <v>565</v>
      </c>
      <c r="B165">
        <v>1.31</v>
      </c>
      <c r="C165">
        <v>91.06</v>
      </c>
      <c r="D165" t="s">
        <v>813</v>
      </c>
      <c r="E165">
        <v>18058474</v>
      </c>
      <c r="F165">
        <v>2051</v>
      </c>
      <c r="G165">
        <v>1211</v>
      </c>
      <c r="H165" t="s">
        <v>3623</v>
      </c>
      <c r="I165">
        <v>0.15</v>
      </c>
      <c r="J165">
        <v>914</v>
      </c>
    </row>
    <row r="166" spans="1:10" x14ac:dyDescent="0.25">
      <c r="A166" t="s">
        <v>3624</v>
      </c>
      <c r="B166">
        <v>1.1599999999999999</v>
      </c>
      <c r="C166">
        <v>81.040000000000006</v>
      </c>
      <c r="D166" t="s">
        <v>1665</v>
      </c>
      <c r="E166">
        <v>3237038</v>
      </c>
      <c r="F166">
        <v>973</v>
      </c>
      <c r="G166">
        <v>658</v>
      </c>
      <c r="H166" t="s">
        <v>3625</v>
      </c>
      <c r="I166">
        <v>0.17899999999999999</v>
      </c>
      <c r="J166">
        <v>713</v>
      </c>
    </row>
    <row r="167" spans="1:10" x14ac:dyDescent="0.25">
      <c r="A167" t="s">
        <v>3626</v>
      </c>
      <c r="B167">
        <v>1.06</v>
      </c>
      <c r="C167">
        <v>42.06</v>
      </c>
      <c r="D167" t="s">
        <v>83</v>
      </c>
      <c r="E167">
        <v>4120932</v>
      </c>
      <c r="F167">
        <v>434</v>
      </c>
      <c r="G167">
        <v>147</v>
      </c>
      <c r="H167" t="s">
        <v>3627</v>
      </c>
      <c r="I167">
        <v>0.17199999999999999</v>
      </c>
      <c r="J167">
        <v>707</v>
      </c>
    </row>
    <row r="168" spans="1:10" x14ac:dyDescent="0.25">
      <c r="A168" t="s">
        <v>574</v>
      </c>
      <c r="B168">
        <v>1.1200000000000001</v>
      </c>
      <c r="C168">
        <v>124.05</v>
      </c>
      <c r="D168" t="s">
        <v>575</v>
      </c>
      <c r="E168">
        <v>1577478</v>
      </c>
      <c r="F168">
        <v>809</v>
      </c>
      <c r="G168">
        <v>550</v>
      </c>
      <c r="H168" t="s">
        <v>576</v>
      </c>
      <c r="I168">
        <v>0.152</v>
      </c>
      <c r="J168">
        <v>789</v>
      </c>
    </row>
    <row r="169" spans="1:10" x14ac:dyDescent="0.25">
      <c r="A169" t="s">
        <v>3628</v>
      </c>
      <c r="B169">
        <v>1.38</v>
      </c>
      <c r="C169">
        <v>55.07</v>
      </c>
      <c r="D169" t="s">
        <v>104</v>
      </c>
      <c r="E169">
        <v>586572</v>
      </c>
      <c r="F169">
        <v>145</v>
      </c>
      <c r="G169">
        <v>70</v>
      </c>
      <c r="H169" t="s">
        <v>2322</v>
      </c>
      <c r="I169">
        <v>0.13800000000000001</v>
      </c>
      <c r="J169">
        <v>741</v>
      </c>
    </row>
    <row r="170" spans="1:10" x14ac:dyDescent="0.25">
      <c r="A170" t="s">
        <v>586</v>
      </c>
      <c r="B170">
        <v>1.48</v>
      </c>
      <c r="C170">
        <v>81.040000000000006</v>
      </c>
      <c r="D170" t="s">
        <v>1665</v>
      </c>
      <c r="E170">
        <v>9249618</v>
      </c>
      <c r="F170">
        <v>1839</v>
      </c>
      <c r="G170">
        <v>1156</v>
      </c>
      <c r="H170" t="s">
        <v>3105</v>
      </c>
      <c r="I170">
        <v>0.156</v>
      </c>
      <c r="J170">
        <v>842</v>
      </c>
    </row>
    <row r="171" spans="1:10" x14ac:dyDescent="0.25">
      <c r="A171" t="s">
        <v>3629</v>
      </c>
      <c r="B171">
        <v>1.1299999999999999</v>
      </c>
      <c r="C171">
        <v>71.09</v>
      </c>
      <c r="D171" t="s">
        <v>2875</v>
      </c>
      <c r="E171">
        <v>122427254</v>
      </c>
      <c r="F171">
        <v>5771</v>
      </c>
      <c r="G171">
        <v>13176</v>
      </c>
      <c r="H171" t="s">
        <v>3630</v>
      </c>
      <c r="I171">
        <v>0.12</v>
      </c>
      <c r="J171">
        <v>862</v>
      </c>
    </row>
    <row r="172" spans="1:10" x14ac:dyDescent="0.25">
      <c r="A172" t="s">
        <v>596</v>
      </c>
      <c r="B172">
        <v>1.27</v>
      </c>
      <c r="C172">
        <v>60.04</v>
      </c>
      <c r="D172" t="s">
        <v>2238</v>
      </c>
      <c r="E172">
        <v>1631606</v>
      </c>
      <c r="F172">
        <v>440</v>
      </c>
      <c r="G172">
        <v>304</v>
      </c>
      <c r="H172" t="s">
        <v>3631</v>
      </c>
      <c r="I172">
        <v>9.5000000000000001E-2</v>
      </c>
      <c r="J172">
        <v>747</v>
      </c>
    </row>
    <row r="173" spans="1:10" x14ac:dyDescent="0.25">
      <c r="A173" t="s">
        <v>593</v>
      </c>
      <c r="B173">
        <v>1.24</v>
      </c>
      <c r="C173">
        <v>108.05</v>
      </c>
      <c r="D173" t="s">
        <v>232</v>
      </c>
      <c r="E173">
        <v>154326081</v>
      </c>
      <c r="F173">
        <v>4626</v>
      </c>
      <c r="G173">
        <v>5296</v>
      </c>
      <c r="H173" t="s">
        <v>3632</v>
      </c>
      <c r="I173">
        <v>0.13500000000000001</v>
      </c>
      <c r="J173">
        <v>939</v>
      </c>
    </row>
    <row r="174" spans="1:10" x14ac:dyDescent="0.25">
      <c r="A174" t="s">
        <v>812</v>
      </c>
      <c r="B174">
        <v>1.02</v>
      </c>
      <c r="C174">
        <v>120.06</v>
      </c>
      <c r="D174" t="s">
        <v>1029</v>
      </c>
      <c r="E174">
        <v>10665540</v>
      </c>
      <c r="F174">
        <v>954</v>
      </c>
      <c r="G174">
        <v>2411</v>
      </c>
      <c r="H174" t="s">
        <v>1828</v>
      </c>
      <c r="I174">
        <v>0.14299999999999999</v>
      </c>
      <c r="J174">
        <v>801</v>
      </c>
    </row>
    <row r="175" spans="1:10" x14ac:dyDescent="0.25">
      <c r="A175" t="s">
        <v>3633</v>
      </c>
      <c r="B175">
        <v>0.4</v>
      </c>
      <c r="C175">
        <v>55.07</v>
      </c>
      <c r="D175" t="s">
        <v>104</v>
      </c>
      <c r="E175">
        <v>1096818</v>
      </c>
      <c r="F175">
        <v>144</v>
      </c>
      <c r="G175">
        <v>162</v>
      </c>
      <c r="H175" t="s">
        <v>3634</v>
      </c>
      <c r="I175">
        <v>0.11</v>
      </c>
      <c r="J175">
        <v>732</v>
      </c>
    </row>
    <row r="176" spans="1:10" x14ac:dyDescent="0.25">
      <c r="A176" t="s">
        <v>784</v>
      </c>
      <c r="B176">
        <v>1.06</v>
      </c>
      <c r="C176">
        <v>117.07</v>
      </c>
      <c r="D176" t="s">
        <v>287</v>
      </c>
      <c r="E176">
        <v>6506562</v>
      </c>
      <c r="F176">
        <v>1032</v>
      </c>
      <c r="G176">
        <v>2330</v>
      </c>
      <c r="H176" t="s">
        <v>3635</v>
      </c>
      <c r="I176">
        <v>0.129</v>
      </c>
      <c r="J176">
        <v>881</v>
      </c>
    </row>
    <row r="177" spans="1:10" x14ac:dyDescent="0.25">
      <c r="A177" t="s">
        <v>601</v>
      </c>
      <c r="B177">
        <v>1.1599999999999999</v>
      </c>
      <c r="C177">
        <v>124.05</v>
      </c>
      <c r="D177" t="s">
        <v>575</v>
      </c>
      <c r="E177">
        <v>8208208</v>
      </c>
      <c r="F177">
        <v>1041</v>
      </c>
      <c r="G177">
        <v>2052</v>
      </c>
      <c r="H177" t="s">
        <v>602</v>
      </c>
      <c r="I177">
        <v>0.16300000000000001</v>
      </c>
      <c r="J177">
        <v>720</v>
      </c>
    </row>
    <row r="178" spans="1:10" x14ac:dyDescent="0.25">
      <c r="A178" t="s">
        <v>3636</v>
      </c>
      <c r="B178">
        <v>1.4</v>
      </c>
      <c r="C178">
        <v>96.06</v>
      </c>
      <c r="D178" t="s">
        <v>475</v>
      </c>
      <c r="E178">
        <v>2266932</v>
      </c>
      <c r="F178">
        <v>370</v>
      </c>
      <c r="G178">
        <v>456</v>
      </c>
      <c r="H178" t="s">
        <v>3637</v>
      </c>
      <c r="I178">
        <v>0.158</v>
      </c>
      <c r="J178">
        <v>748</v>
      </c>
    </row>
    <row r="179" spans="1:10" x14ac:dyDescent="0.25">
      <c r="A179" t="s">
        <v>616</v>
      </c>
      <c r="B179">
        <v>0.93</v>
      </c>
      <c r="C179">
        <v>57.05</v>
      </c>
      <c r="D179" t="s">
        <v>617</v>
      </c>
      <c r="E179">
        <v>720574</v>
      </c>
      <c r="F179">
        <v>146</v>
      </c>
      <c r="G179">
        <v>136</v>
      </c>
      <c r="H179" t="s">
        <v>3638</v>
      </c>
      <c r="I179">
        <v>0.129</v>
      </c>
      <c r="J179">
        <v>798</v>
      </c>
    </row>
    <row r="180" spans="1:10" x14ac:dyDescent="0.25">
      <c r="A180" t="s">
        <v>3639</v>
      </c>
      <c r="B180">
        <v>1.03</v>
      </c>
      <c r="C180">
        <v>84.03</v>
      </c>
      <c r="D180" t="s">
        <v>3640</v>
      </c>
      <c r="E180">
        <v>1304653</v>
      </c>
      <c r="F180">
        <v>357</v>
      </c>
      <c r="G180">
        <v>414</v>
      </c>
      <c r="H180" t="s">
        <v>3641</v>
      </c>
      <c r="I180">
        <v>0.14599999999999999</v>
      </c>
      <c r="J180">
        <v>742</v>
      </c>
    </row>
    <row r="181" spans="1:10" x14ac:dyDescent="0.25">
      <c r="A181" t="s">
        <v>3642</v>
      </c>
      <c r="B181">
        <v>1.33</v>
      </c>
      <c r="C181">
        <v>57.09</v>
      </c>
      <c r="D181" t="s">
        <v>1741</v>
      </c>
      <c r="E181">
        <v>61580813</v>
      </c>
      <c r="F181">
        <v>5154</v>
      </c>
      <c r="G181">
        <v>6940</v>
      </c>
      <c r="H181" t="s">
        <v>3643</v>
      </c>
      <c r="I181">
        <v>0.13600000000000001</v>
      </c>
      <c r="J181">
        <v>777</v>
      </c>
    </row>
    <row r="182" spans="1:10" x14ac:dyDescent="0.25">
      <c r="A182" t="s">
        <v>619</v>
      </c>
      <c r="B182">
        <v>1.06</v>
      </c>
      <c r="C182">
        <v>117.07</v>
      </c>
      <c r="D182" t="s">
        <v>287</v>
      </c>
      <c r="E182">
        <v>1469658</v>
      </c>
      <c r="F182">
        <v>446</v>
      </c>
      <c r="G182">
        <v>520</v>
      </c>
      <c r="H182" t="s">
        <v>3644</v>
      </c>
      <c r="I182">
        <v>0.121</v>
      </c>
      <c r="J182">
        <v>887</v>
      </c>
    </row>
    <row r="183" spans="1:10" x14ac:dyDescent="0.25">
      <c r="A183" t="s">
        <v>623</v>
      </c>
      <c r="B183">
        <v>1.17</v>
      </c>
      <c r="C183">
        <v>109.03</v>
      </c>
      <c r="D183" t="s">
        <v>354</v>
      </c>
      <c r="E183">
        <v>205639029</v>
      </c>
      <c r="F183">
        <v>4349</v>
      </c>
      <c r="G183">
        <v>6162</v>
      </c>
      <c r="H183" t="s">
        <v>3645</v>
      </c>
      <c r="I183">
        <v>0.151</v>
      </c>
      <c r="J183">
        <v>910</v>
      </c>
    </row>
    <row r="184" spans="1:10" x14ac:dyDescent="0.25">
      <c r="A184" t="s">
        <v>625</v>
      </c>
      <c r="B184">
        <v>1.47</v>
      </c>
      <c r="C184">
        <v>117.06</v>
      </c>
      <c r="D184" t="s">
        <v>1820</v>
      </c>
      <c r="E184">
        <v>6306938</v>
      </c>
      <c r="F184">
        <v>1444</v>
      </c>
      <c r="G184">
        <v>1494</v>
      </c>
      <c r="H184" t="s">
        <v>3646</v>
      </c>
      <c r="I184">
        <v>0.14699999999999999</v>
      </c>
      <c r="J184">
        <v>908</v>
      </c>
    </row>
    <row r="185" spans="1:10" x14ac:dyDescent="0.25">
      <c r="A185" t="s">
        <v>3647</v>
      </c>
      <c r="B185">
        <v>1.19</v>
      </c>
      <c r="C185">
        <v>44.04</v>
      </c>
      <c r="D185" t="s">
        <v>207</v>
      </c>
      <c r="E185">
        <v>73035028</v>
      </c>
      <c r="F185">
        <v>792</v>
      </c>
      <c r="G185">
        <v>592</v>
      </c>
      <c r="H185" t="s">
        <v>3648</v>
      </c>
      <c r="I185">
        <v>0.16800000000000001</v>
      </c>
      <c r="J185">
        <v>743</v>
      </c>
    </row>
    <row r="186" spans="1:10" x14ac:dyDescent="0.25">
      <c r="A186" t="s">
        <v>629</v>
      </c>
      <c r="B186">
        <v>1.41</v>
      </c>
      <c r="C186">
        <v>113.05</v>
      </c>
      <c r="D186" t="s">
        <v>1839</v>
      </c>
      <c r="E186">
        <v>17851708</v>
      </c>
      <c r="F186">
        <v>1369</v>
      </c>
      <c r="G186">
        <v>3942</v>
      </c>
      <c r="H186" t="s">
        <v>3649</v>
      </c>
      <c r="I186">
        <v>0.2</v>
      </c>
      <c r="J186">
        <v>851</v>
      </c>
    </row>
    <row r="187" spans="1:10" x14ac:dyDescent="0.25">
      <c r="A187" t="s">
        <v>3650</v>
      </c>
      <c r="B187">
        <v>1.37</v>
      </c>
      <c r="C187">
        <v>57.09</v>
      </c>
      <c r="D187" t="s">
        <v>1741</v>
      </c>
      <c r="E187">
        <v>8447699</v>
      </c>
      <c r="F187">
        <v>307</v>
      </c>
      <c r="G187">
        <v>1175</v>
      </c>
      <c r="H187" t="s">
        <v>3651</v>
      </c>
      <c r="I187">
        <v>0.23200000000000001</v>
      </c>
      <c r="J187">
        <v>753</v>
      </c>
    </row>
    <row r="188" spans="1:10" x14ac:dyDescent="0.25">
      <c r="A188" t="s">
        <v>3652</v>
      </c>
      <c r="B188">
        <v>1.24</v>
      </c>
      <c r="C188">
        <v>81.069999999999993</v>
      </c>
      <c r="D188" t="s">
        <v>348</v>
      </c>
      <c r="E188">
        <v>19155830</v>
      </c>
      <c r="F188">
        <v>1267</v>
      </c>
      <c r="G188">
        <v>1367</v>
      </c>
      <c r="H188" t="s">
        <v>3653</v>
      </c>
      <c r="I188">
        <v>0.14899999999999999</v>
      </c>
      <c r="J188">
        <v>834</v>
      </c>
    </row>
    <row r="189" spans="1:10" x14ac:dyDescent="0.25">
      <c r="A189" t="s">
        <v>3654</v>
      </c>
      <c r="B189">
        <v>2.0299999999999998</v>
      </c>
      <c r="C189">
        <v>69.08</v>
      </c>
      <c r="D189" t="s">
        <v>591</v>
      </c>
      <c r="E189">
        <v>7742259</v>
      </c>
      <c r="F189">
        <v>365</v>
      </c>
      <c r="G189">
        <v>946</v>
      </c>
      <c r="H189" t="s">
        <v>3655</v>
      </c>
      <c r="I189">
        <v>0.14000000000000001</v>
      </c>
      <c r="J189">
        <v>727</v>
      </c>
    </row>
    <row r="190" spans="1:10" x14ac:dyDescent="0.25">
      <c r="A190" t="s">
        <v>640</v>
      </c>
      <c r="B190">
        <v>1.1499999999999999</v>
      </c>
      <c r="C190">
        <v>105.03</v>
      </c>
      <c r="D190" t="s">
        <v>641</v>
      </c>
      <c r="E190">
        <v>11959455</v>
      </c>
      <c r="F190">
        <v>1014</v>
      </c>
      <c r="G190">
        <v>1840</v>
      </c>
      <c r="H190" t="s">
        <v>3656</v>
      </c>
      <c r="I190">
        <v>0.13600000000000001</v>
      </c>
      <c r="J190">
        <v>933</v>
      </c>
    </row>
    <row r="191" spans="1:10" x14ac:dyDescent="0.25">
      <c r="A191" t="s">
        <v>1022</v>
      </c>
      <c r="B191">
        <v>2.1</v>
      </c>
      <c r="C191">
        <v>67.069999999999993</v>
      </c>
      <c r="D191" t="s">
        <v>1675</v>
      </c>
      <c r="E191">
        <v>1324557</v>
      </c>
      <c r="F191">
        <v>274</v>
      </c>
      <c r="G191">
        <v>172</v>
      </c>
      <c r="H191" t="s">
        <v>3657</v>
      </c>
      <c r="I191">
        <v>0.15</v>
      </c>
      <c r="J191">
        <v>857</v>
      </c>
    </row>
    <row r="192" spans="1:10" x14ac:dyDescent="0.25">
      <c r="A192" t="s">
        <v>3658</v>
      </c>
      <c r="B192">
        <v>1.28</v>
      </c>
      <c r="C192">
        <v>43.04</v>
      </c>
      <c r="D192" t="s">
        <v>32</v>
      </c>
      <c r="E192">
        <v>21536918</v>
      </c>
      <c r="F192">
        <v>1216</v>
      </c>
      <c r="G192">
        <v>906</v>
      </c>
      <c r="H192" t="s">
        <v>3659</v>
      </c>
      <c r="I192">
        <v>0.114</v>
      </c>
      <c r="J192">
        <v>902</v>
      </c>
    </row>
    <row r="193" spans="1:10" x14ac:dyDescent="0.25">
      <c r="A193" t="s">
        <v>643</v>
      </c>
      <c r="B193">
        <v>1.3</v>
      </c>
      <c r="C193">
        <v>97.04</v>
      </c>
      <c r="D193" t="s">
        <v>2330</v>
      </c>
      <c r="E193">
        <v>11593634</v>
      </c>
      <c r="F193">
        <v>1673</v>
      </c>
      <c r="G193">
        <v>2246</v>
      </c>
      <c r="H193" t="s">
        <v>3660</v>
      </c>
      <c r="I193">
        <v>0.155</v>
      </c>
      <c r="J193">
        <v>846</v>
      </c>
    </row>
    <row r="194" spans="1:10" x14ac:dyDescent="0.25">
      <c r="A194" t="s">
        <v>646</v>
      </c>
      <c r="B194">
        <v>1.06</v>
      </c>
      <c r="C194">
        <v>131.05000000000001</v>
      </c>
      <c r="D194" t="s">
        <v>647</v>
      </c>
      <c r="E194">
        <v>7957121</v>
      </c>
      <c r="F194">
        <v>861</v>
      </c>
      <c r="G194">
        <v>2726</v>
      </c>
      <c r="H194" t="s">
        <v>3661</v>
      </c>
      <c r="I194">
        <v>0.13700000000000001</v>
      </c>
      <c r="J194">
        <v>916</v>
      </c>
    </row>
    <row r="195" spans="1:10" x14ac:dyDescent="0.25">
      <c r="A195" t="s">
        <v>1747</v>
      </c>
      <c r="B195">
        <v>0.87</v>
      </c>
      <c r="C195">
        <v>79.06</v>
      </c>
      <c r="D195" t="s">
        <v>243</v>
      </c>
      <c r="E195">
        <v>1925617</v>
      </c>
      <c r="F195">
        <v>218</v>
      </c>
      <c r="G195">
        <v>253</v>
      </c>
      <c r="H195" t="s">
        <v>3140</v>
      </c>
      <c r="I195">
        <v>0.14599999999999999</v>
      </c>
      <c r="J195">
        <v>785</v>
      </c>
    </row>
    <row r="196" spans="1:10" x14ac:dyDescent="0.25">
      <c r="A196" t="s">
        <v>1847</v>
      </c>
      <c r="B196">
        <v>1.43</v>
      </c>
      <c r="C196">
        <v>112.05</v>
      </c>
      <c r="D196" t="s">
        <v>1126</v>
      </c>
      <c r="E196">
        <v>1568105</v>
      </c>
      <c r="F196">
        <v>514</v>
      </c>
      <c r="G196">
        <v>485</v>
      </c>
      <c r="H196" t="s">
        <v>3662</v>
      </c>
      <c r="I196">
        <v>0.17599999999999999</v>
      </c>
      <c r="J196">
        <v>744</v>
      </c>
    </row>
    <row r="197" spans="1:10" x14ac:dyDescent="0.25">
      <c r="A197" t="s">
        <v>3663</v>
      </c>
      <c r="B197">
        <v>1.07</v>
      </c>
      <c r="C197">
        <v>105.07</v>
      </c>
      <c r="D197" t="s">
        <v>548</v>
      </c>
      <c r="E197">
        <v>2255746</v>
      </c>
      <c r="F197">
        <v>444</v>
      </c>
      <c r="G197">
        <v>532</v>
      </c>
      <c r="H197" t="s">
        <v>3664</v>
      </c>
      <c r="I197">
        <v>0.13400000000000001</v>
      </c>
      <c r="J197">
        <v>808</v>
      </c>
    </row>
    <row r="198" spans="1:10" x14ac:dyDescent="0.25">
      <c r="A198" t="s">
        <v>662</v>
      </c>
      <c r="B198">
        <v>3.03</v>
      </c>
      <c r="C198">
        <v>81.069999999999993</v>
      </c>
      <c r="D198" t="s">
        <v>348</v>
      </c>
      <c r="E198">
        <v>3051825</v>
      </c>
      <c r="F198">
        <v>551</v>
      </c>
      <c r="G198">
        <v>527</v>
      </c>
      <c r="H198" t="s">
        <v>3665</v>
      </c>
      <c r="I198">
        <v>0.161</v>
      </c>
      <c r="J198">
        <v>777</v>
      </c>
    </row>
    <row r="199" spans="1:10" x14ac:dyDescent="0.25">
      <c r="A199" t="s">
        <v>440</v>
      </c>
      <c r="B199">
        <v>1.18</v>
      </c>
      <c r="C199">
        <v>68.05</v>
      </c>
      <c r="D199" t="s">
        <v>3143</v>
      </c>
      <c r="E199">
        <v>4483831</v>
      </c>
      <c r="F199">
        <v>375</v>
      </c>
      <c r="G199">
        <v>550</v>
      </c>
      <c r="H199" t="s">
        <v>3666</v>
      </c>
      <c r="I199">
        <v>0.13300000000000001</v>
      </c>
      <c r="J199">
        <v>768</v>
      </c>
    </row>
    <row r="200" spans="1:10" x14ac:dyDescent="0.25">
      <c r="A200" t="s">
        <v>664</v>
      </c>
      <c r="B200">
        <v>1.49</v>
      </c>
      <c r="C200">
        <v>117.06</v>
      </c>
      <c r="D200" t="s">
        <v>1820</v>
      </c>
      <c r="E200">
        <v>2342167</v>
      </c>
      <c r="F200">
        <v>702</v>
      </c>
      <c r="G200">
        <v>588</v>
      </c>
      <c r="H200" t="s">
        <v>3667</v>
      </c>
      <c r="I200">
        <v>0.14599999999999999</v>
      </c>
      <c r="J200">
        <v>905</v>
      </c>
    </row>
    <row r="201" spans="1:10" x14ac:dyDescent="0.25">
      <c r="A201" t="s">
        <v>3668</v>
      </c>
      <c r="B201">
        <v>1</v>
      </c>
      <c r="C201">
        <v>133.1</v>
      </c>
      <c r="D201" t="s">
        <v>774</v>
      </c>
      <c r="E201">
        <v>433885</v>
      </c>
      <c r="F201">
        <v>185</v>
      </c>
      <c r="G201">
        <v>205</v>
      </c>
      <c r="H201" t="s">
        <v>3669</v>
      </c>
      <c r="I201">
        <v>0.126</v>
      </c>
      <c r="J201">
        <v>810</v>
      </c>
    </row>
    <row r="202" spans="1:10" x14ac:dyDescent="0.25">
      <c r="A202" t="s">
        <v>3670</v>
      </c>
      <c r="B202">
        <v>1.3</v>
      </c>
      <c r="C202">
        <v>138.07</v>
      </c>
      <c r="D202" t="s">
        <v>1855</v>
      </c>
      <c r="E202">
        <v>842435</v>
      </c>
      <c r="F202">
        <v>299</v>
      </c>
      <c r="G202">
        <v>471</v>
      </c>
      <c r="H202" t="s">
        <v>3671</v>
      </c>
      <c r="I202">
        <v>0.14099999999999999</v>
      </c>
      <c r="J202">
        <v>739</v>
      </c>
    </row>
    <row r="203" spans="1:10" x14ac:dyDescent="0.25">
      <c r="A203" t="s">
        <v>1902</v>
      </c>
      <c r="B203">
        <v>1.17</v>
      </c>
      <c r="C203">
        <v>122.07</v>
      </c>
      <c r="D203" t="s">
        <v>431</v>
      </c>
      <c r="E203">
        <v>7756405</v>
      </c>
      <c r="F203">
        <v>919</v>
      </c>
      <c r="G203">
        <v>1252</v>
      </c>
      <c r="H203" t="s">
        <v>3672</v>
      </c>
      <c r="I203">
        <v>0.14099999999999999</v>
      </c>
      <c r="J203">
        <v>763</v>
      </c>
    </row>
    <row r="204" spans="1:10" x14ac:dyDescent="0.25">
      <c r="A204" t="s">
        <v>2594</v>
      </c>
      <c r="B204">
        <v>1.07</v>
      </c>
      <c r="C204">
        <v>135.05000000000001</v>
      </c>
      <c r="D204" t="s">
        <v>1860</v>
      </c>
      <c r="E204">
        <v>1797453</v>
      </c>
      <c r="F204">
        <v>493</v>
      </c>
      <c r="G204">
        <v>468</v>
      </c>
      <c r="H204" t="s">
        <v>3673</v>
      </c>
      <c r="I204">
        <v>0.13</v>
      </c>
      <c r="J204">
        <v>761</v>
      </c>
    </row>
    <row r="205" spans="1:10" x14ac:dyDescent="0.25">
      <c r="A205" t="s">
        <v>686</v>
      </c>
      <c r="B205">
        <v>1.86</v>
      </c>
      <c r="C205">
        <v>136.09</v>
      </c>
      <c r="D205" t="s">
        <v>1870</v>
      </c>
      <c r="E205">
        <v>5943492</v>
      </c>
      <c r="F205">
        <v>1874</v>
      </c>
      <c r="G205">
        <v>1973</v>
      </c>
      <c r="H205" t="s">
        <v>1871</v>
      </c>
      <c r="I205">
        <v>0.14299999999999999</v>
      </c>
      <c r="J205">
        <v>897</v>
      </c>
    </row>
    <row r="206" spans="1:10" x14ac:dyDescent="0.25">
      <c r="A206" t="s">
        <v>689</v>
      </c>
      <c r="B206">
        <v>1.26</v>
      </c>
      <c r="C206">
        <v>43.04</v>
      </c>
      <c r="D206" t="s">
        <v>32</v>
      </c>
      <c r="E206">
        <v>19399526</v>
      </c>
      <c r="F206">
        <v>1353</v>
      </c>
      <c r="G206">
        <v>655</v>
      </c>
      <c r="H206" t="s">
        <v>3674</v>
      </c>
      <c r="I206">
        <v>0.17</v>
      </c>
      <c r="J206">
        <v>750</v>
      </c>
    </row>
    <row r="207" spans="1:10" x14ac:dyDescent="0.25">
      <c r="A207" t="s">
        <v>673</v>
      </c>
      <c r="B207">
        <v>1.08</v>
      </c>
      <c r="C207">
        <v>68.040000000000006</v>
      </c>
      <c r="D207" t="s">
        <v>351</v>
      </c>
      <c r="E207">
        <v>841375</v>
      </c>
      <c r="F207">
        <v>163</v>
      </c>
      <c r="G207">
        <v>126</v>
      </c>
      <c r="H207" t="s">
        <v>3675</v>
      </c>
      <c r="I207">
        <v>0.14799999999999999</v>
      </c>
      <c r="J207">
        <v>703</v>
      </c>
    </row>
    <row r="208" spans="1:10" x14ac:dyDescent="0.25">
      <c r="A208" t="s">
        <v>699</v>
      </c>
      <c r="B208">
        <v>1.02</v>
      </c>
      <c r="C208">
        <v>98.04</v>
      </c>
      <c r="D208" t="s">
        <v>700</v>
      </c>
      <c r="E208">
        <v>2697798</v>
      </c>
      <c r="F208">
        <v>396</v>
      </c>
      <c r="G208">
        <v>846</v>
      </c>
      <c r="H208" t="s">
        <v>3676</v>
      </c>
      <c r="I208">
        <v>0.16</v>
      </c>
      <c r="J208">
        <v>887</v>
      </c>
    </row>
    <row r="209" spans="1:10" x14ac:dyDescent="0.25">
      <c r="A209" t="s">
        <v>3677</v>
      </c>
      <c r="B209">
        <v>1.05</v>
      </c>
      <c r="C209">
        <v>64.040000000000006</v>
      </c>
      <c r="D209" t="s">
        <v>3678</v>
      </c>
      <c r="E209">
        <v>3428070</v>
      </c>
      <c r="F209">
        <v>776</v>
      </c>
      <c r="G209">
        <v>280</v>
      </c>
      <c r="H209" t="s">
        <v>3679</v>
      </c>
      <c r="I209">
        <v>0.13500000000000001</v>
      </c>
      <c r="J209">
        <v>902</v>
      </c>
    </row>
    <row r="210" spans="1:10" x14ac:dyDescent="0.25">
      <c r="A210" t="s">
        <v>1878</v>
      </c>
      <c r="B210">
        <v>1.1299999999999999</v>
      </c>
      <c r="C210">
        <v>136.09</v>
      </c>
      <c r="D210" t="s">
        <v>1870</v>
      </c>
      <c r="E210">
        <v>2886313</v>
      </c>
      <c r="F210">
        <v>467</v>
      </c>
      <c r="G210">
        <v>779</v>
      </c>
      <c r="H210" t="s">
        <v>3680</v>
      </c>
      <c r="I210">
        <v>0.13400000000000001</v>
      </c>
      <c r="J210">
        <v>787</v>
      </c>
    </row>
    <row r="211" spans="1:10" x14ac:dyDescent="0.25">
      <c r="A211" t="s">
        <v>3681</v>
      </c>
      <c r="B211">
        <v>1.47</v>
      </c>
      <c r="C211">
        <v>57.09</v>
      </c>
      <c r="D211" t="s">
        <v>1741</v>
      </c>
      <c r="E211">
        <v>15647200</v>
      </c>
      <c r="F211">
        <v>2643</v>
      </c>
      <c r="G211">
        <v>2536</v>
      </c>
      <c r="H211" t="s">
        <v>3682</v>
      </c>
      <c r="I211">
        <v>0.13900000000000001</v>
      </c>
      <c r="J211">
        <v>817</v>
      </c>
    </row>
    <row r="212" spans="1:10" x14ac:dyDescent="0.25">
      <c r="A212" t="s">
        <v>3683</v>
      </c>
      <c r="B212">
        <v>0.87</v>
      </c>
      <c r="C212">
        <v>56.04</v>
      </c>
      <c r="D212" t="s">
        <v>470</v>
      </c>
      <c r="E212">
        <v>5513562</v>
      </c>
      <c r="F212">
        <v>981</v>
      </c>
      <c r="G212">
        <v>914</v>
      </c>
      <c r="H212" t="s">
        <v>3684</v>
      </c>
      <c r="I212">
        <v>0.22</v>
      </c>
      <c r="J212">
        <v>709</v>
      </c>
    </row>
    <row r="213" spans="1:10" x14ac:dyDescent="0.25">
      <c r="A213" t="s">
        <v>3685</v>
      </c>
      <c r="B213">
        <v>2.13</v>
      </c>
      <c r="C213">
        <v>67.069999999999993</v>
      </c>
      <c r="D213" t="s">
        <v>1675</v>
      </c>
      <c r="E213">
        <v>7795418</v>
      </c>
      <c r="F213">
        <v>1224</v>
      </c>
      <c r="G213">
        <v>987</v>
      </c>
      <c r="H213" t="s">
        <v>3686</v>
      </c>
      <c r="I213">
        <v>0.14399999999999999</v>
      </c>
      <c r="J213">
        <v>870</v>
      </c>
    </row>
    <row r="214" spans="1:10" x14ac:dyDescent="0.25">
      <c r="A214" t="s">
        <v>3687</v>
      </c>
      <c r="B214">
        <v>1</v>
      </c>
      <c r="C214">
        <v>107.09</v>
      </c>
      <c r="D214" t="s">
        <v>3688</v>
      </c>
      <c r="E214">
        <v>1166480</v>
      </c>
      <c r="F214">
        <v>146</v>
      </c>
      <c r="G214">
        <v>271</v>
      </c>
      <c r="H214" t="s">
        <v>3689</v>
      </c>
      <c r="I214">
        <v>0.14699999999999999</v>
      </c>
      <c r="J214">
        <v>779</v>
      </c>
    </row>
    <row r="215" spans="1:10" x14ac:dyDescent="0.25">
      <c r="A215" t="s">
        <v>613</v>
      </c>
      <c r="B215">
        <v>1.27</v>
      </c>
      <c r="C215">
        <v>117.07</v>
      </c>
      <c r="D215" t="s">
        <v>287</v>
      </c>
      <c r="E215">
        <v>1870448</v>
      </c>
      <c r="F215">
        <v>875</v>
      </c>
      <c r="G215">
        <v>663</v>
      </c>
      <c r="H215" t="s">
        <v>3690</v>
      </c>
      <c r="I215">
        <v>0.14199999999999999</v>
      </c>
      <c r="J215">
        <v>878</v>
      </c>
    </row>
    <row r="216" spans="1:10" x14ac:dyDescent="0.25">
      <c r="A216" t="s">
        <v>3691</v>
      </c>
      <c r="B216">
        <v>1.56</v>
      </c>
      <c r="C216">
        <v>43.07</v>
      </c>
      <c r="D216" t="s">
        <v>24</v>
      </c>
      <c r="E216">
        <v>21347671</v>
      </c>
      <c r="F216">
        <v>954</v>
      </c>
      <c r="G216">
        <v>1021</v>
      </c>
      <c r="H216" t="s">
        <v>3692</v>
      </c>
      <c r="I216">
        <v>0.126</v>
      </c>
      <c r="J216">
        <v>770</v>
      </c>
    </row>
    <row r="217" spans="1:10" x14ac:dyDescent="0.25">
      <c r="A217" t="s">
        <v>3693</v>
      </c>
      <c r="B217">
        <v>0.21</v>
      </c>
      <c r="C217">
        <v>67.069999999999993</v>
      </c>
      <c r="D217" t="s">
        <v>1675</v>
      </c>
      <c r="E217">
        <v>606381</v>
      </c>
      <c r="F217">
        <v>112</v>
      </c>
      <c r="G217">
        <v>120</v>
      </c>
      <c r="H217" t="s">
        <v>3694</v>
      </c>
      <c r="I217">
        <v>0.126</v>
      </c>
      <c r="J217">
        <v>825</v>
      </c>
    </row>
    <row r="218" spans="1:10" x14ac:dyDescent="0.25">
      <c r="A218" t="s">
        <v>729</v>
      </c>
      <c r="B218">
        <v>1.17</v>
      </c>
      <c r="C218">
        <v>74.040000000000006</v>
      </c>
      <c r="D218" t="s">
        <v>119</v>
      </c>
      <c r="E218">
        <v>1259531</v>
      </c>
      <c r="F218">
        <v>219</v>
      </c>
      <c r="G218">
        <v>206</v>
      </c>
      <c r="H218" t="s">
        <v>3695</v>
      </c>
      <c r="I218">
        <v>9.9000000000000005E-2</v>
      </c>
      <c r="J218">
        <v>788</v>
      </c>
    </row>
    <row r="219" spans="1:10" x14ac:dyDescent="0.25">
      <c r="A219" t="s">
        <v>731</v>
      </c>
      <c r="B219">
        <v>1.03</v>
      </c>
      <c r="C219">
        <v>43.04</v>
      </c>
      <c r="D219" t="s">
        <v>32</v>
      </c>
      <c r="E219">
        <v>3177225</v>
      </c>
      <c r="F219">
        <v>217</v>
      </c>
      <c r="G219">
        <v>189</v>
      </c>
      <c r="H219" t="s">
        <v>732</v>
      </c>
      <c r="I219">
        <v>0.14299999999999999</v>
      </c>
      <c r="J219">
        <v>881</v>
      </c>
    </row>
    <row r="220" spans="1:10" x14ac:dyDescent="0.25">
      <c r="A220" t="s">
        <v>3696</v>
      </c>
      <c r="B220">
        <v>1.36</v>
      </c>
      <c r="C220">
        <v>57.09</v>
      </c>
      <c r="D220" t="s">
        <v>1741</v>
      </c>
      <c r="E220">
        <v>43064577</v>
      </c>
      <c r="F220">
        <v>2967</v>
      </c>
      <c r="G220">
        <v>4698</v>
      </c>
      <c r="H220" t="s">
        <v>3697</v>
      </c>
      <c r="I220">
        <v>0.123</v>
      </c>
      <c r="J220">
        <v>839</v>
      </c>
    </row>
    <row r="221" spans="1:10" x14ac:dyDescent="0.25">
      <c r="A221" t="s">
        <v>660</v>
      </c>
      <c r="B221">
        <v>1.0900000000000001</v>
      </c>
      <c r="C221">
        <v>117.07</v>
      </c>
      <c r="D221" t="s">
        <v>287</v>
      </c>
      <c r="E221">
        <v>939181</v>
      </c>
      <c r="F221">
        <v>385</v>
      </c>
      <c r="G221">
        <v>350</v>
      </c>
      <c r="H221" t="s">
        <v>3698</v>
      </c>
      <c r="I221">
        <v>0.113</v>
      </c>
      <c r="J221">
        <v>888</v>
      </c>
    </row>
    <row r="222" spans="1:10" x14ac:dyDescent="0.25">
      <c r="A222" t="s">
        <v>3699</v>
      </c>
      <c r="B222">
        <v>0.41</v>
      </c>
      <c r="C222">
        <v>81.069999999999993</v>
      </c>
      <c r="D222" t="s">
        <v>348</v>
      </c>
      <c r="E222">
        <v>11055024</v>
      </c>
      <c r="F222">
        <v>690</v>
      </c>
      <c r="G222">
        <v>1941</v>
      </c>
      <c r="H222" t="s">
        <v>3700</v>
      </c>
      <c r="I222">
        <v>0.14199999999999999</v>
      </c>
      <c r="J222">
        <v>875</v>
      </c>
    </row>
    <row r="223" spans="1:10" x14ac:dyDescent="0.25">
      <c r="A223" t="s">
        <v>3701</v>
      </c>
      <c r="B223">
        <v>0.95</v>
      </c>
      <c r="C223">
        <v>105.07</v>
      </c>
      <c r="D223" t="s">
        <v>548</v>
      </c>
      <c r="E223">
        <v>2470848</v>
      </c>
      <c r="F223">
        <v>274</v>
      </c>
      <c r="G223">
        <v>459</v>
      </c>
      <c r="H223" t="s">
        <v>3702</v>
      </c>
      <c r="I223">
        <v>0.14000000000000001</v>
      </c>
      <c r="J223">
        <v>839</v>
      </c>
    </row>
    <row r="224" spans="1:10" x14ac:dyDescent="0.25">
      <c r="A224" t="s">
        <v>3703</v>
      </c>
      <c r="B224">
        <v>1.23</v>
      </c>
      <c r="C224">
        <v>83.09</v>
      </c>
      <c r="D224" t="s">
        <v>2111</v>
      </c>
      <c r="E224">
        <v>9037399</v>
      </c>
      <c r="F224">
        <v>343</v>
      </c>
      <c r="G224">
        <v>2087</v>
      </c>
      <c r="H224" t="s">
        <v>3704</v>
      </c>
      <c r="I224">
        <v>9.2999999999999999E-2</v>
      </c>
      <c r="J224">
        <v>823</v>
      </c>
    </row>
    <row r="225" spans="1:10" x14ac:dyDescent="0.25">
      <c r="A225" t="s">
        <v>845</v>
      </c>
      <c r="B225">
        <v>2.08</v>
      </c>
      <c r="C225">
        <v>91.06</v>
      </c>
      <c r="D225" t="s">
        <v>813</v>
      </c>
      <c r="E225">
        <v>1795329</v>
      </c>
      <c r="F225">
        <v>656</v>
      </c>
      <c r="G225">
        <v>224</v>
      </c>
      <c r="H225" t="s">
        <v>3705</v>
      </c>
      <c r="I225">
        <v>0.14799999999999999</v>
      </c>
      <c r="J225">
        <v>845</v>
      </c>
    </row>
    <row r="226" spans="1:10" x14ac:dyDescent="0.25">
      <c r="A226" t="s">
        <v>1338</v>
      </c>
      <c r="B226">
        <v>0.83</v>
      </c>
      <c r="C226">
        <v>81.069999999999993</v>
      </c>
      <c r="D226" t="s">
        <v>348</v>
      </c>
      <c r="E226">
        <v>2814765</v>
      </c>
      <c r="F226">
        <v>110</v>
      </c>
      <c r="G226">
        <v>456</v>
      </c>
      <c r="H226" t="s">
        <v>3706</v>
      </c>
      <c r="I226">
        <v>0.13900000000000001</v>
      </c>
      <c r="J226">
        <v>743</v>
      </c>
    </row>
    <row r="227" spans="1:10" x14ac:dyDescent="0.25">
      <c r="A227" t="s">
        <v>567</v>
      </c>
      <c r="B227">
        <v>1.28</v>
      </c>
      <c r="C227">
        <v>117.06</v>
      </c>
      <c r="D227" t="s">
        <v>1820</v>
      </c>
      <c r="E227">
        <v>6750905</v>
      </c>
      <c r="F227">
        <v>1296</v>
      </c>
      <c r="G227">
        <v>1794</v>
      </c>
      <c r="H227" t="s">
        <v>3707</v>
      </c>
      <c r="I227">
        <v>0.161</v>
      </c>
      <c r="J227">
        <v>934</v>
      </c>
    </row>
    <row r="228" spans="1:10" x14ac:dyDescent="0.25">
      <c r="A228" t="s">
        <v>3708</v>
      </c>
      <c r="B228">
        <v>2.76</v>
      </c>
      <c r="C228">
        <v>55.07</v>
      </c>
      <c r="D228" t="s">
        <v>104</v>
      </c>
      <c r="E228">
        <v>7679420</v>
      </c>
      <c r="F228">
        <v>220</v>
      </c>
      <c r="G228">
        <v>701</v>
      </c>
      <c r="H228" t="s">
        <v>3709</v>
      </c>
      <c r="I228">
        <v>0.309</v>
      </c>
      <c r="J228">
        <v>742</v>
      </c>
    </row>
    <row r="229" spans="1:10" x14ac:dyDescent="0.25">
      <c r="A229" t="s">
        <v>3710</v>
      </c>
      <c r="B229">
        <v>0.9</v>
      </c>
      <c r="C229">
        <v>81.069999999999993</v>
      </c>
      <c r="D229" t="s">
        <v>348</v>
      </c>
      <c r="E229">
        <v>16065857</v>
      </c>
      <c r="F229">
        <v>1127</v>
      </c>
      <c r="G229">
        <v>2177</v>
      </c>
      <c r="H229" t="s">
        <v>3711</v>
      </c>
      <c r="I229">
        <v>0.14699999999999999</v>
      </c>
      <c r="J229">
        <v>843</v>
      </c>
    </row>
    <row r="230" spans="1:10" x14ac:dyDescent="0.25">
      <c r="A230" t="s">
        <v>766</v>
      </c>
      <c r="B230">
        <v>1.17</v>
      </c>
      <c r="C230">
        <v>107.05</v>
      </c>
      <c r="D230" t="s">
        <v>229</v>
      </c>
      <c r="E230">
        <v>10322563</v>
      </c>
      <c r="F230">
        <v>1634</v>
      </c>
      <c r="G230">
        <v>1543</v>
      </c>
      <c r="H230" t="s">
        <v>1890</v>
      </c>
      <c r="I230">
        <v>0.122</v>
      </c>
      <c r="J230">
        <v>905</v>
      </c>
    </row>
    <row r="231" spans="1:10" x14ac:dyDescent="0.25">
      <c r="A231" t="s">
        <v>768</v>
      </c>
      <c r="B231">
        <v>1.17</v>
      </c>
      <c r="C231">
        <v>59.05</v>
      </c>
      <c r="D231" t="s">
        <v>1891</v>
      </c>
      <c r="E231">
        <v>977850</v>
      </c>
      <c r="F231">
        <v>401</v>
      </c>
      <c r="G231">
        <v>385</v>
      </c>
      <c r="H231" t="s">
        <v>3712</v>
      </c>
      <c r="I231">
        <v>0.11899999999999999</v>
      </c>
      <c r="J231">
        <v>895</v>
      </c>
    </row>
    <row r="232" spans="1:10" x14ac:dyDescent="0.25">
      <c r="A232" t="s">
        <v>3713</v>
      </c>
      <c r="B232">
        <v>0.98</v>
      </c>
      <c r="C232">
        <v>69.08</v>
      </c>
      <c r="D232" t="s">
        <v>591</v>
      </c>
      <c r="E232">
        <v>6349600</v>
      </c>
      <c r="F232">
        <v>214</v>
      </c>
      <c r="G232">
        <v>846</v>
      </c>
      <c r="H232" t="s">
        <v>3714</v>
      </c>
      <c r="I232">
        <v>0.13100000000000001</v>
      </c>
      <c r="J232">
        <v>732</v>
      </c>
    </row>
    <row r="233" spans="1:10" x14ac:dyDescent="0.25">
      <c r="A233" t="s">
        <v>771</v>
      </c>
      <c r="B233">
        <v>0.87</v>
      </c>
      <c r="C233">
        <v>55.07</v>
      </c>
      <c r="D233" t="s">
        <v>104</v>
      </c>
      <c r="E233">
        <v>2761272</v>
      </c>
      <c r="F233">
        <v>586</v>
      </c>
      <c r="G233">
        <v>302</v>
      </c>
      <c r="H233" t="s">
        <v>3715</v>
      </c>
      <c r="I233">
        <v>0.182</v>
      </c>
      <c r="J233">
        <v>732</v>
      </c>
    </row>
    <row r="234" spans="1:10" x14ac:dyDescent="0.25">
      <c r="A234" t="s">
        <v>3716</v>
      </c>
      <c r="B234">
        <v>2.36</v>
      </c>
      <c r="C234">
        <v>55.07</v>
      </c>
      <c r="D234" t="s">
        <v>104</v>
      </c>
      <c r="E234">
        <v>4425037</v>
      </c>
      <c r="F234">
        <v>481</v>
      </c>
      <c r="G234">
        <v>667</v>
      </c>
      <c r="H234" t="s">
        <v>3717</v>
      </c>
      <c r="I234">
        <v>0.108</v>
      </c>
      <c r="J234">
        <v>791</v>
      </c>
    </row>
    <row r="235" spans="1:10" x14ac:dyDescent="0.25">
      <c r="A235" t="s">
        <v>2343</v>
      </c>
      <c r="B235">
        <v>1.1299999999999999</v>
      </c>
      <c r="C235">
        <v>94.04</v>
      </c>
      <c r="D235" t="s">
        <v>116</v>
      </c>
      <c r="E235">
        <v>605953</v>
      </c>
      <c r="F235">
        <v>133</v>
      </c>
      <c r="G235">
        <v>125</v>
      </c>
      <c r="H235" t="s">
        <v>3718</v>
      </c>
      <c r="I235">
        <v>0.122</v>
      </c>
      <c r="J235">
        <v>713</v>
      </c>
    </row>
    <row r="236" spans="1:10" x14ac:dyDescent="0.25">
      <c r="A236" t="s">
        <v>3719</v>
      </c>
      <c r="B236">
        <v>0.55000000000000004</v>
      </c>
      <c r="C236">
        <v>130.08000000000001</v>
      </c>
      <c r="D236" t="s">
        <v>1831</v>
      </c>
      <c r="E236">
        <v>11962305</v>
      </c>
      <c r="F236">
        <v>769</v>
      </c>
      <c r="G236">
        <v>3717</v>
      </c>
      <c r="H236" t="s">
        <v>3720</v>
      </c>
      <c r="I236">
        <v>0.126</v>
      </c>
      <c r="J236">
        <v>931</v>
      </c>
    </row>
    <row r="237" spans="1:10" x14ac:dyDescent="0.25">
      <c r="A237" t="s">
        <v>1898</v>
      </c>
      <c r="B237">
        <v>1.55</v>
      </c>
      <c r="C237">
        <v>138.07</v>
      </c>
      <c r="D237" t="s">
        <v>1855</v>
      </c>
      <c r="E237">
        <v>5903480</v>
      </c>
      <c r="F237">
        <v>1074</v>
      </c>
      <c r="G237">
        <v>1595</v>
      </c>
      <c r="H237" t="s">
        <v>3721</v>
      </c>
      <c r="I237">
        <v>0.161</v>
      </c>
      <c r="J237">
        <v>879</v>
      </c>
    </row>
    <row r="238" spans="1:10" x14ac:dyDescent="0.25">
      <c r="A238" t="s">
        <v>3722</v>
      </c>
      <c r="B238">
        <v>1.26</v>
      </c>
      <c r="C238">
        <v>92.04</v>
      </c>
      <c r="D238" t="s">
        <v>1900</v>
      </c>
      <c r="E238">
        <v>2063255</v>
      </c>
      <c r="F238">
        <v>487</v>
      </c>
      <c r="G238">
        <v>430</v>
      </c>
      <c r="H238" t="s">
        <v>3723</v>
      </c>
      <c r="I238">
        <v>0.14299999999999999</v>
      </c>
      <c r="J238">
        <v>882</v>
      </c>
    </row>
    <row r="239" spans="1:10" x14ac:dyDescent="0.25">
      <c r="A239" t="s">
        <v>3724</v>
      </c>
      <c r="B239">
        <v>0.4</v>
      </c>
      <c r="C239">
        <v>81.069999999999993</v>
      </c>
      <c r="D239" t="s">
        <v>348</v>
      </c>
      <c r="E239">
        <v>7095656</v>
      </c>
      <c r="F239">
        <v>1394</v>
      </c>
      <c r="G239">
        <v>1112</v>
      </c>
      <c r="H239" t="s">
        <v>3725</v>
      </c>
      <c r="I239">
        <v>0.15</v>
      </c>
      <c r="J239">
        <v>829</v>
      </c>
    </row>
    <row r="240" spans="1:10" x14ac:dyDescent="0.25">
      <c r="A240" t="s">
        <v>3726</v>
      </c>
      <c r="B240">
        <v>1.0900000000000001</v>
      </c>
      <c r="C240">
        <v>57.08</v>
      </c>
      <c r="D240" t="s">
        <v>67</v>
      </c>
      <c r="E240">
        <v>8656616</v>
      </c>
      <c r="F240">
        <v>1248</v>
      </c>
      <c r="G240">
        <v>1142</v>
      </c>
      <c r="H240" t="s">
        <v>3727</v>
      </c>
      <c r="I240">
        <v>0.112</v>
      </c>
      <c r="J240">
        <v>783</v>
      </c>
    </row>
    <row r="241" spans="1:10" x14ac:dyDescent="0.25">
      <c r="A241" t="s">
        <v>3728</v>
      </c>
      <c r="B241">
        <v>0.77</v>
      </c>
      <c r="C241">
        <v>109.07</v>
      </c>
      <c r="D241" t="s">
        <v>1009</v>
      </c>
      <c r="E241">
        <v>657373</v>
      </c>
      <c r="F241">
        <v>146</v>
      </c>
      <c r="G241">
        <v>148</v>
      </c>
      <c r="H241" t="s">
        <v>3729</v>
      </c>
      <c r="I241">
        <v>0.156</v>
      </c>
      <c r="J241">
        <v>704</v>
      </c>
    </row>
    <row r="242" spans="1:10" x14ac:dyDescent="0.25">
      <c r="A242" t="s">
        <v>801</v>
      </c>
      <c r="B242">
        <v>1.18</v>
      </c>
      <c r="C242">
        <v>107.05</v>
      </c>
      <c r="D242" t="s">
        <v>229</v>
      </c>
      <c r="E242">
        <v>36836631</v>
      </c>
      <c r="F242">
        <v>2284</v>
      </c>
      <c r="G242">
        <v>3357</v>
      </c>
      <c r="H242" t="s">
        <v>802</v>
      </c>
      <c r="I242">
        <v>0.122</v>
      </c>
      <c r="J242">
        <v>919</v>
      </c>
    </row>
    <row r="243" spans="1:10" x14ac:dyDescent="0.25">
      <c r="A243" t="s">
        <v>3730</v>
      </c>
      <c r="B243">
        <v>1.0900000000000001</v>
      </c>
      <c r="C243">
        <v>42.06</v>
      </c>
      <c r="D243" t="s">
        <v>83</v>
      </c>
      <c r="E243">
        <v>16348894</v>
      </c>
      <c r="F243">
        <v>704</v>
      </c>
      <c r="G243">
        <v>517</v>
      </c>
      <c r="H243" t="s">
        <v>3731</v>
      </c>
      <c r="I243">
        <v>0.20899999999999999</v>
      </c>
      <c r="J243">
        <v>710</v>
      </c>
    </row>
    <row r="244" spans="1:10" x14ac:dyDescent="0.25">
      <c r="A244" t="s">
        <v>598</v>
      </c>
      <c r="B244">
        <v>1.1599999999999999</v>
      </c>
      <c r="C244">
        <v>130.08000000000001</v>
      </c>
      <c r="D244" t="s">
        <v>1831</v>
      </c>
      <c r="E244">
        <v>12060773</v>
      </c>
      <c r="F244">
        <v>2361</v>
      </c>
      <c r="G244">
        <v>3824</v>
      </c>
      <c r="H244" t="s">
        <v>3732</v>
      </c>
      <c r="I244">
        <v>0.17399999999999999</v>
      </c>
      <c r="J244">
        <v>918</v>
      </c>
    </row>
    <row r="245" spans="1:10" x14ac:dyDescent="0.25">
      <c r="A245" t="s">
        <v>1942</v>
      </c>
      <c r="B245">
        <v>0.26</v>
      </c>
      <c r="C245">
        <v>128.06</v>
      </c>
      <c r="D245" t="s">
        <v>820</v>
      </c>
      <c r="E245">
        <v>1169077</v>
      </c>
      <c r="F245">
        <v>225</v>
      </c>
      <c r="G245">
        <v>422</v>
      </c>
      <c r="H245" t="s">
        <v>3733</v>
      </c>
      <c r="I245">
        <v>0.13300000000000001</v>
      </c>
      <c r="J245">
        <v>738</v>
      </c>
    </row>
    <row r="246" spans="1:10" x14ac:dyDescent="0.25">
      <c r="A246" t="s">
        <v>3734</v>
      </c>
      <c r="B246">
        <v>0.38</v>
      </c>
      <c r="C246">
        <v>81.069999999999993</v>
      </c>
      <c r="D246" t="s">
        <v>348</v>
      </c>
      <c r="E246">
        <v>2543551</v>
      </c>
      <c r="F246">
        <v>387</v>
      </c>
      <c r="G246">
        <v>544</v>
      </c>
      <c r="H246" t="s">
        <v>3735</v>
      </c>
      <c r="I246">
        <v>0.221</v>
      </c>
      <c r="J246">
        <v>721</v>
      </c>
    </row>
    <row r="247" spans="1:10" x14ac:dyDescent="0.25">
      <c r="A247" t="s">
        <v>3736</v>
      </c>
      <c r="B247">
        <v>0.88</v>
      </c>
      <c r="C247">
        <v>55.07</v>
      </c>
      <c r="D247" t="s">
        <v>104</v>
      </c>
      <c r="E247">
        <v>10562441</v>
      </c>
      <c r="F247">
        <v>273</v>
      </c>
      <c r="G247">
        <v>924</v>
      </c>
      <c r="H247" t="s">
        <v>3737</v>
      </c>
      <c r="I247">
        <v>0.125</v>
      </c>
      <c r="J247">
        <v>707</v>
      </c>
    </row>
    <row r="248" spans="1:10" x14ac:dyDescent="0.25">
      <c r="A248" t="s">
        <v>3738</v>
      </c>
      <c r="B248">
        <v>0.81</v>
      </c>
      <c r="C248">
        <v>69.08</v>
      </c>
      <c r="D248" t="s">
        <v>591</v>
      </c>
      <c r="E248">
        <v>8819707</v>
      </c>
      <c r="F248">
        <v>391</v>
      </c>
      <c r="G248">
        <v>1166</v>
      </c>
      <c r="H248" t="s">
        <v>3739</v>
      </c>
      <c r="I248">
        <v>0.108</v>
      </c>
      <c r="J248">
        <v>753</v>
      </c>
    </row>
    <row r="249" spans="1:10" x14ac:dyDescent="0.25">
      <c r="A249" t="s">
        <v>3740</v>
      </c>
      <c r="B249">
        <v>0.26</v>
      </c>
      <c r="C249">
        <v>81.069999999999993</v>
      </c>
      <c r="D249" t="s">
        <v>348</v>
      </c>
      <c r="E249">
        <v>4084408</v>
      </c>
      <c r="F249">
        <v>505</v>
      </c>
      <c r="G249">
        <v>608</v>
      </c>
      <c r="H249" t="s">
        <v>3741</v>
      </c>
      <c r="I249">
        <v>0.13200000000000001</v>
      </c>
      <c r="J249">
        <v>875</v>
      </c>
    </row>
    <row r="250" spans="1:10" x14ac:dyDescent="0.25">
      <c r="A250" t="s">
        <v>3742</v>
      </c>
      <c r="B250">
        <v>1.1100000000000001</v>
      </c>
      <c r="C250">
        <v>128.06</v>
      </c>
      <c r="D250" t="s">
        <v>820</v>
      </c>
      <c r="E250">
        <v>1133546</v>
      </c>
      <c r="F250">
        <v>356</v>
      </c>
      <c r="G250">
        <v>382</v>
      </c>
      <c r="H250" t="s">
        <v>3743</v>
      </c>
      <c r="I250">
        <v>0.13600000000000001</v>
      </c>
      <c r="J250">
        <v>870</v>
      </c>
    </row>
    <row r="251" spans="1:10" x14ac:dyDescent="0.25">
      <c r="A251" t="s">
        <v>822</v>
      </c>
      <c r="B251">
        <v>1.2</v>
      </c>
      <c r="C251">
        <v>121.03</v>
      </c>
      <c r="D251" t="s">
        <v>478</v>
      </c>
      <c r="E251">
        <v>1144436</v>
      </c>
      <c r="F251">
        <v>392</v>
      </c>
      <c r="G251">
        <v>308</v>
      </c>
      <c r="H251" t="s">
        <v>3744</v>
      </c>
      <c r="I251">
        <v>0.13900000000000001</v>
      </c>
      <c r="J251">
        <v>749</v>
      </c>
    </row>
    <row r="252" spans="1:10" x14ac:dyDescent="0.25">
      <c r="A252" t="s">
        <v>3745</v>
      </c>
      <c r="B252">
        <v>1.39</v>
      </c>
      <c r="C252">
        <v>81.069999999999993</v>
      </c>
      <c r="D252" t="s">
        <v>348</v>
      </c>
      <c r="E252">
        <v>6905823</v>
      </c>
      <c r="F252">
        <v>773</v>
      </c>
      <c r="G252">
        <v>1089</v>
      </c>
      <c r="H252" t="s">
        <v>3746</v>
      </c>
      <c r="I252">
        <v>0.111</v>
      </c>
      <c r="J252">
        <v>793</v>
      </c>
    </row>
    <row r="253" spans="1:10" x14ac:dyDescent="0.25">
      <c r="A253" t="s">
        <v>3747</v>
      </c>
      <c r="B253">
        <v>1.29</v>
      </c>
      <c r="C253">
        <v>105.04</v>
      </c>
      <c r="D253" t="s">
        <v>3748</v>
      </c>
      <c r="E253">
        <v>737300</v>
      </c>
      <c r="F253">
        <v>212</v>
      </c>
      <c r="G253">
        <v>205</v>
      </c>
      <c r="H253" t="s">
        <v>3749</v>
      </c>
      <c r="I253">
        <v>0.11600000000000001</v>
      </c>
      <c r="J253">
        <v>873</v>
      </c>
    </row>
    <row r="254" spans="1:10" x14ac:dyDescent="0.25">
      <c r="A254" t="s">
        <v>835</v>
      </c>
      <c r="B254">
        <v>1.2</v>
      </c>
      <c r="C254">
        <v>105.03</v>
      </c>
      <c r="D254" t="s">
        <v>641</v>
      </c>
      <c r="E254">
        <v>2059448</v>
      </c>
      <c r="F254">
        <v>358</v>
      </c>
      <c r="G254">
        <v>526</v>
      </c>
      <c r="H254" t="s">
        <v>3750</v>
      </c>
      <c r="I254">
        <v>0.13100000000000001</v>
      </c>
      <c r="J254">
        <v>860</v>
      </c>
    </row>
    <row r="255" spans="1:10" x14ac:dyDescent="0.25">
      <c r="A255" t="s">
        <v>3751</v>
      </c>
      <c r="B255">
        <v>0.81</v>
      </c>
      <c r="C255">
        <v>43.07</v>
      </c>
      <c r="D255" t="s">
        <v>24</v>
      </c>
      <c r="E255">
        <v>13929758</v>
      </c>
      <c r="F255">
        <v>876</v>
      </c>
      <c r="G255">
        <v>959</v>
      </c>
      <c r="H255" t="s">
        <v>3752</v>
      </c>
      <c r="I255">
        <v>0.121</v>
      </c>
      <c r="J255">
        <v>741</v>
      </c>
    </row>
    <row r="256" spans="1:10" x14ac:dyDescent="0.25">
      <c r="A256" t="s">
        <v>3753</v>
      </c>
      <c r="B256">
        <v>0.79</v>
      </c>
      <c r="C256">
        <v>140.16</v>
      </c>
      <c r="D256" t="s">
        <v>3754</v>
      </c>
      <c r="E256">
        <v>807887</v>
      </c>
      <c r="F256">
        <v>201</v>
      </c>
      <c r="G256">
        <v>653</v>
      </c>
      <c r="H256" t="s">
        <v>3755</v>
      </c>
      <c r="I256">
        <v>9.6000000000000002E-2</v>
      </c>
      <c r="J256">
        <v>726</v>
      </c>
    </row>
    <row r="257" spans="1:10" x14ac:dyDescent="0.25">
      <c r="A257" t="s">
        <v>3756</v>
      </c>
      <c r="B257">
        <v>0.56000000000000005</v>
      </c>
      <c r="C257">
        <v>81.069999999999993</v>
      </c>
      <c r="D257" t="s">
        <v>348</v>
      </c>
      <c r="E257">
        <v>2892414</v>
      </c>
      <c r="F257">
        <v>136</v>
      </c>
      <c r="G257">
        <v>461</v>
      </c>
      <c r="H257" t="s">
        <v>3757</v>
      </c>
      <c r="I257">
        <v>0.13400000000000001</v>
      </c>
      <c r="J257">
        <v>726</v>
      </c>
    </row>
    <row r="258" spans="1:10" x14ac:dyDescent="0.25">
      <c r="A258" t="s">
        <v>841</v>
      </c>
      <c r="B258">
        <v>1.1499999999999999</v>
      </c>
      <c r="C258">
        <v>138.07</v>
      </c>
      <c r="D258" t="s">
        <v>1855</v>
      </c>
      <c r="E258">
        <v>1559138</v>
      </c>
      <c r="F258">
        <v>300</v>
      </c>
      <c r="G258">
        <v>946</v>
      </c>
      <c r="H258" t="s">
        <v>2833</v>
      </c>
      <c r="I258">
        <v>0.13300000000000001</v>
      </c>
      <c r="J258">
        <v>851</v>
      </c>
    </row>
    <row r="259" spans="1:10" x14ac:dyDescent="0.25">
      <c r="A259" t="s">
        <v>861</v>
      </c>
      <c r="B259">
        <v>1.1599999999999999</v>
      </c>
      <c r="C259">
        <v>107.05</v>
      </c>
      <c r="D259" t="s">
        <v>229</v>
      </c>
      <c r="E259">
        <v>61833048</v>
      </c>
      <c r="F259">
        <v>1865</v>
      </c>
      <c r="G259">
        <v>4254</v>
      </c>
      <c r="H259" t="s">
        <v>3758</v>
      </c>
      <c r="I259">
        <v>0.123</v>
      </c>
      <c r="J259">
        <v>901</v>
      </c>
    </row>
    <row r="260" spans="1:10" x14ac:dyDescent="0.25">
      <c r="A260" t="s">
        <v>3759</v>
      </c>
      <c r="B260">
        <v>1.44</v>
      </c>
      <c r="C260">
        <v>71.06</v>
      </c>
      <c r="D260" t="s">
        <v>1640</v>
      </c>
      <c r="E260">
        <v>2968480</v>
      </c>
      <c r="F260">
        <v>899</v>
      </c>
      <c r="G260">
        <v>701</v>
      </c>
      <c r="H260" t="s">
        <v>3760</v>
      </c>
      <c r="I260">
        <v>0.17</v>
      </c>
      <c r="J260">
        <v>790</v>
      </c>
    </row>
    <row r="261" spans="1:10" x14ac:dyDescent="0.25">
      <c r="A261" t="s">
        <v>3761</v>
      </c>
      <c r="B261">
        <v>2.2200000000000002</v>
      </c>
      <c r="C261">
        <v>81.069999999999993</v>
      </c>
      <c r="D261" t="s">
        <v>348</v>
      </c>
      <c r="E261">
        <v>21113512</v>
      </c>
      <c r="F261">
        <v>519</v>
      </c>
      <c r="G261">
        <v>1942</v>
      </c>
      <c r="H261" t="s">
        <v>3762</v>
      </c>
      <c r="I261">
        <v>0.11600000000000001</v>
      </c>
      <c r="J261">
        <v>820</v>
      </c>
    </row>
    <row r="262" spans="1:10" x14ac:dyDescent="0.25">
      <c r="A262" t="s">
        <v>605</v>
      </c>
      <c r="B262">
        <v>1.06</v>
      </c>
      <c r="C262">
        <v>129.07</v>
      </c>
      <c r="D262" t="s">
        <v>606</v>
      </c>
      <c r="E262">
        <v>909565</v>
      </c>
      <c r="F262">
        <v>287</v>
      </c>
      <c r="G262">
        <v>456</v>
      </c>
      <c r="H262" t="s">
        <v>3763</v>
      </c>
      <c r="I262">
        <v>0.126</v>
      </c>
      <c r="J262">
        <v>793</v>
      </c>
    </row>
    <row r="263" spans="1:10" x14ac:dyDescent="0.25">
      <c r="A263" t="s">
        <v>3764</v>
      </c>
      <c r="B263">
        <v>0.75</v>
      </c>
      <c r="C263">
        <v>69.08</v>
      </c>
      <c r="D263" t="s">
        <v>591</v>
      </c>
      <c r="E263">
        <v>7852749</v>
      </c>
      <c r="F263">
        <v>290</v>
      </c>
      <c r="G263">
        <v>1193</v>
      </c>
      <c r="H263" t="s">
        <v>3765</v>
      </c>
      <c r="I263">
        <v>0.115</v>
      </c>
      <c r="J263">
        <v>788</v>
      </c>
    </row>
    <row r="264" spans="1:10" x14ac:dyDescent="0.25">
      <c r="A264" t="s">
        <v>1927</v>
      </c>
      <c r="B264">
        <v>1.1200000000000001</v>
      </c>
      <c r="C264">
        <v>123.05</v>
      </c>
      <c r="D264" t="s">
        <v>864</v>
      </c>
      <c r="E264">
        <v>6615790</v>
      </c>
      <c r="F264">
        <v>678</v>
      </c>
      <c r="G264">
        <v>1582</v>
      </c>
      <c r="H264" t="s">
        <v>3766</v>
      </c>
      <c r="I264">
        <v>0.13100000000000001</v>
      </c>
      <c r="J264">
        <v>786</v>
      </c>
    </row>
    <row r="265" spans="1:10" x14ac:dyDescent="0.25">
      <c r="A265" t="s">
        <v>878</v>
      </c>
      <c r="B265">
        <v>0.64</v>
      </c>
      <c r="C265">
        <v>131.09</v>
      </c>
      <c r="D265" t="s">
        <v>1908</v>
      </c>
      <c r="E265">
        <v>1103241</v>
      </c>
      <c r="F265">
        <v>249</v>
      </c>
      <c r="G265">
        <v>324</v>
      </c>
      <c r="H265" t="s">
        <v>3767</v>
      </c>
      <c r="I265">
        <v>0.112</v>
      </c>
      <c r="J265">
        <v>823</v>
      </c>
    </row>
    <row r="266" spans="1:10" x14ac:dyDescent="0.25">
      <c r="A266" t="s">
        <v>866</v>
      </c>
      <c r="B266">
        <v>1.07</v>
      </c>
      <c r="C266">
        <v>131.05000000000001</v>
      </c>
      <c r="D266" t="s">
        <v>647</v>
      </c>
      <c r="E266">
        <v>1890724</v>
      </c>
      <c r="F266">
        <v>507</v>
      </c>
      <c r="G266">
        <v>828</v>
      </c>
      <c r="H266" t="s">
        <v>867</v>
      </c>
      <c r="I266">
        <v>0.13</v>
      </c>
      <c r="J266">
        <v>842</v>
      </c>
    </row>
    <row r="267" spans="1:10" x14ac:dyDescent="0.25">
      <c r="A267" t="s">
        <v>2377</v>
      </c>
      <c r="B267">
        <v>1.1399999999999999</v>
      </c>
      <c r="C267">
        <v>121.07</v>
      </c>
      <c r="D267" t="s">
        <v>395</v>
      </c>
      <c r="E267">
        <v>1295124</v>
      </c>
      <c r="F267">
        <v>315</v>
      </c>
      <c r="G267">
        <v>404</v>
      </c>
      <c r="H267" t="s">
        <v>3768</v>
      </c>
      <c r="I267">
        <v>0.124</v>
      </c>
      <c r="J267">
        <v>783</v>
      </c>
    </row>
    <row r="268" spans="1:10" x14ac:dyDescent="0.25">
      <c r="A268" t="s">
        <v>3769</v>
      </c>
      <c r="B268">
        <v>0.69</v>
      </c>
      <c r="C268">
        <v>81.069999999999993</v>
      </c>
      <c r="D268" t="s">
        <v>348</v>
      </c>
      <c r="E268">
        <v>18940630</v>
      </c>
      <c r="F268">
        <v>526</v>
      </c>
      <c r="G268">
        <v>1806</v>
      </c>
      <c r="H268" t="s">
        <v>3770</v>
      </c>
      <c r="I268">
        <v>0.10299999999999999</v>
      </c>
      <c r="J268">
        <v>774</v>
      </c>
    </row>
    <row r="269" spans="1:10" x14ac:dyDescent="0.25">
      <c r="A269" t="s">
        <v>3771</v>
      </c>
      <c r="B269">
        <v>1.3</v>
      </c>
      <c r="C269">
        <v>101.02</v>
      </c>
      <c r="D269" t="s">
        <v>3772</v>
      </c>
      <c r="E269">
        <v>8322741</v>
      </c>
      <c r="F269">
        <v>2816</v>
      </c>
      <c r="G269">
        <v>1941</v>
      </c>
      <c r="H269" t="s">
        <v>3773</v>
      </c>
      <c r="I269">
        <v>0.115</v>
      </c>
      <c r="J269">
        <v>934</v>
      </c>
    </row>
    <row r="270" spans="1:10" x14ac:dyDescent="0.25">
      <c r="A270" t="s">
        <v>875</v>
      </c>
      <c r="B270">
        <v>1.1399999999999999</v>
      </c>
      <c r="C270">
        <v>102.05</v>
      </c>
      <c r="D270" t="s">
        <v>876</v>
      </c>
      <c r="E270">
        <v>1957685</v>
      </c>
      <c r="F270">
        <v>426</v>
      </c>
      <c r="G270">
        <v>515</v>
      </c>
      <c r="H270" t="s">
        <v>3216</v>
      </c>
      <c r="I270">
        <v>0.155</v>
      </c>
      <c r="J270">
        <v>873</v>
      </c>
    </row>
    <row r="271" spans="1:10" x14ac:dyDescent="0.25">
      <c r="A271" t="s">
        <v>3774</v>
      </c>
      <c r="B271">
        <v>2.1</v>
      </c>
      <c r="C271">
        <v>55.07</v>
      </c>
      <c r="D271" t="s">
        <v>104</v>
      </c>
      <c r="E271">
        <v>14408780</v>
      </c>
      <c r="F271">
        <v>448</v>
      </c>
      <c r="G271">
        <v>1948</v>
      </c>
      <c r="H271" t="s">
        <v>3775</v>
      </c>
      <c r="I271">
        <v>9.5000000000000001E-2</v>
      </c>
      <c r="J271">
        <v>806</v>
      </c>
    </row>
    <row r="272" spans="1:10" x14ac:dyDescent="0.25">
      <c r="A272" t="s">
        <v>3776</v>
      </c>
      <c r="B272">
        <v>0.56999999999999995</v>
      </c>
      <c r="C272">
        <v>81.069999999999993</v>
      </c>
      <c r="D272" t="s">
        <v>348</v>
      </c>
      <c r="E272">
        <v>14254079</v>
      </c>
      <c r="F272">
        <v>257</v>
      </c>
      <c r="G272">
        <v>1391</v>
      </c>
      <c r="H272" t="s">
        <v>3777</v>
      </c>
      <c r="I272">
        <v>0.10199999999999999</v>
      </c>
      <c r="J272">
        <v>755</v>
      </c>
    </row>
    <row r="273" spans="1:10" x14ac:dyDescent="0.25">
      <c r="A273" t="s">
        <v>3778</v>
      </c>
      <c r="B273">
        <v>0.2</v>
      </c>
      <c r="C273">
        <v>82.08</v>
      </c>
      <c r="D273" t="s">
        <v>764</v>
      </c>
      <c r="E273">
        <v>3178934</v>
      </c>
      <c r="F273">
        <v>366</v>
      </c>
      <c r="G273">
        <v>893</v>
      </c>
      <c r="H273" t="s">
        <v>3779</v>
      </c>
      <c r="I273">
        <v>0.112</v>
      </c>
      <c r="J273">
        <v>809</v>
      </c>
    </row>
    <row r="274" spans="1:10" x14ac:dyDescent="0.25">
      <c r="A274" t="s">
        <v>889</v>
      </c>
      <c r="B274">
        <v>1.1200000000000001</v>
      </c>
      <c r="C274">
        <v>123.05</v>
      </c>
      <c r="D274" t="s">
        <v>864</v>
      </c>
      <c r="E274">
        <v>2953946</v>
      </c>
      <c r="F274">
        <v>428</v>
      </c>
      <c r="G274">
        <v>823</v>
      </c>
      <c r="H274" t="s">
        <v>3780</v>
      </c>
      <c r="I274">
        <v>0.125</v>
      </c>
      <c r="J274">
        <v>870</v>
      </c>
    </row>
    <row r="275" spans="1:10" x14ac:dyDescent="0.25">
      <c r="A275" t="s">
        <v>1937</v>
      </c>
      <c r="B275">
        <v>1.2</v>
      </c>
      <c r="C275">
        <v>42.06</v>
      </c>
      <c r="D275" t="s">
        <v>83</v>
      </c>
      <c r="E275">
        <v>7368770</v>
      </c>
      <c r="F275">
        <v>385</v>
      </c>
      <c r="G275">
        <v>220</v>
      </c>
      <c r="H275" t="s">
        <v>3781</v>
      </c>
      <c r="I275">
        <v>0.19600000000000001</v>
      </c>
      <c r="J275">
        <v>706</v>
      </c>
    </row>
    <row r="276" spans="1:10" x14ac:dyDescent="0.25">
      <c r="A276" t="s">
        <v>884</v>
      </c>
      <c r="B276">
        <v>1.1000000000000001</v>
      </c>
      <c r="C276">
        <v>134.02000000000001</v>
      </c>
      <c r="D276" t="s">
        <v>1935</v>
      </c>
      <c r="E276">
        <v>2504280</v>
      </c>
      <c r="F276">
        <v>565</v>
      </c>
      <c r="G276">
        <v>1438</v>
      </c>
      <c r="H276" t="s">
        <v>2629</v>
      </c>
      <c r="I276">
        <v>0.14099999999999999</v>
      </c>
      <c r="J276">
        <v>937</v>
      </c>
    </row>
    <row r="277" spans="1:10" x14ac:dyDescent="0.25">
      <c r="A277" t="s">
        <v>956</v>
      </c>
      <c r="B277">
        <v>0.93</v>
      </c>
      <c r="C277">
        <v>117.07</v>
      </c>
      <c r="D277" t="s">
        <v>287</v>
      </c>
      <c r="E277">
        <v>989776</v>
      </c>
      <c r="F277">
        <v>218</v>
      </c>
      <c r="G277">
        <v>366</v>
      </c>
      <c r="H277" t="s">
        <v>3782</v>
      </c>
      <c r="I277">
        <v>0.123</v>
      </c>
      <c r="J277">
        <v>786</v>
      </c>
    </row>
    <row r="278" spans="1:10" x14ac:dyDescent="0.25">
      <c r="A278" t="s">
        <v>1945</v>
      </c>
      <c r="B278">
        <v>3.52</v>
      </c>
      <c r="C278">
        <v>55.07</v>
      </c>
      <c r="D278" t="s">
        <v>104</v>
      </c>
      <c r="E278">
        <v>7274675</v>
      </c>
      <c r="F278">
        <v>520</v>
      </c>
      <c r="G278">
        <v>936</v>
      </c>
      <c r="H278" t="s">
        <v>3783</v>
      </c>
      <c r="I278">
        <v>0.11799999999999999</v>
      </c>
      <c r="J278">
        <v>841</v>
      </c>
    </row>
    <row r="279" spans="1:10" x14ac:dyDescent="0.25">
      <c r="A279" t="s">
        <v>3784</v>
      </c>
      <c r="B279">
        <v>0.35</v>
      </c>
      <c r="C279">
        <v>95.09</v>
      </c>
      <c r="D279" t="s">
        <v>3064</v>
      </c>
      <c r="E279">
        <v>15517046</v>
      </c>
      <c r="F279">
        <v>731</v>
      </c>
      <c r="G279">
        <v>1708</v>
      </c>
      <c r="H279" t="s">
        <v>3785</v>
      </c>
      <c r="I279">
        <v>0.153</v>
      </c>
      <c r="J279">
        <v>832</v>
      </c>
    </row>
    <row r="280" spans="1:10" x14ac:dyDescent="0.25">
      <c r="A280" t="s">
        <v>671</v>
      </c>
      <c r="B280">
        <v>1.22</v>
      </c>
      <c r="C280">
        <v>107.05</v>
      </c>
      <c r="D280" t="s">
        <v>229</v>
      </c>
      <c r="E280">
        <v>10106302</v>
      </c>
      <c r="F280">
        <v>1834</v>
      </c>
      <c r="G280">
        <v>1277</v>
      </c>
      <c r="H280" t="s">
        <v>2630</v>
      </c>
      <c r="I280">
        <v>0.13200000000000001</v>
      </c>
      <c r="J280">
        <v>789</v>
      </c>
    </row>
    <row r="281" spans="1:10" x14ac:dyDescent="0.25">
      <c r="A281" t="s">
        <v>3786</v>
      </c>
      <c r="B281">
        <v>0.77</v>
      </c>
      <c r="C281">
        <v>97.1</v>
      </c>
      <c r="D281" t="s">
        <v>3787</v>
      </c>
      <c r="E281">
        <v>8987520</v>
      </c>
      <c r="F281">
        <v>797</v>
      </c>
      <c r="G281">
        <v>3028</v>
      </c>
      <c r="H281" t="s">
        <v>3788</v>
      </c>
      <c r="I281">
        <v>0.10100000000000001</v>
      </c>
      <c r="J281">
        <v>831</v>
      </c>
    </row>
    <row r="282" spans="1:10" x14ac:dyDescent="0.25">
      <c r="A282" t="s">
        <v>3789</v>
      </c>
      <c r="B282">
        <v>3.75</v>
      </c>
      <c r="C282">
        <v>43.04</v>
      </c>
      <c r="D282" t="s">
        <v>32</v>
      </c>
      <c r="E282">
        <v>1107138</v>
      </c>
      <c r="F282">
        <v>409</v>
      </c>
      <c r="G282">
        <v>94</v>
      </c>
      <c r="H282" t="s">
        <v>3790</v>
      </c>
      <c r="I282">
        <v>0.11600000000000001</v>
      </c>
      <c r="J282">
        <v>842</v>
      </c>
    </row>
    <row r="283" spans="1:10" x14ac:dyDescent="0.25">
      <c r="A283" t="s">
        <v>3791</v>
      </c>
      <c r="B283">
        <v>0.46</v>
      </c>
      <c r="C283">
        <v>97.1</v>
      </c>
      <c r="D283" t="s">
        <v>3787</v>
      </c>
      <c r="E283">
        <v>3574854</v>
      </c>
      <c r="F283">
        <v>294</v>
      </c>
      <c r="G283">
        <v>1389</v>
      </c>
      <c r="H283" t="s">
        <v>3792</v>
      </c>
      <c r="I283">
        <v>0.10100000000000001</v>
      </c>
      <c r="J283">
        <v>775</v>
      </c>
    </row>
    <row r="284" spans="1:10" x14ac:dyDescent="0.25">
      <c r="A284" t="s">
        <v>919</v>
      </c>
      <c r="B284">
        <v>1.06</v>
      </c>
      <c r="C284">
        <v>146.07</v>
      </c>
      <c r="D284" t="s">
        <v>920</v>
      </c>
      <c r="E284">
        <v>4481369</v>
      </c>
      <c r="F284">
        <v>1478</v>
      </c>
      <c r="G284">
        <v>2412</v>
      </c>
      <c r="H284" t="s">
        <v>3793</v>
      </c>
      <c r="I284">
        <v>0.127</v>
      </c>
      <c r="J284">
        <v>831</v>
      </c>
    </row>
    <row r="285" spans="1:10" x14ac:dyDescent="0.25">
      <c r="A285" t="s">
        <v>3794</v>
      </c>
      <c r="B285">
        <v>1.1100000000000001</v>
      </c>
      <c r="C285">
        <v>121.07</v>
      </c>
      <c r="D285" t="s">
        <v>395</v>
      </c>
      <c r="E285">
        <v>2509403</v>
      </c>
      <c r="F285">
        <v>332</v>
      </c>
      <c r="G285">
        <v>616</v>
      </c>
      <c r="H285" t="s">
        <v>3795</v>
      </c>
      <c r="I285">
        <v>0.126</v>
      </c>
      <c r="J285">
        <v>755</v>
      </c>
    </row>
    <row r="286" spans="1:10" x14ac:dyDescent="0.25">
      <c r="A286" t="s">
        <v>3796</v>
      </c>
      <c r="B286">
        <v>0.65</v>
      </c>
      <c r="C286">
        <v>83.09</v>
      </c>
      <c r="D286" t="s">
        <v>2111</v>
      </c>
      <c r="E286">
        <v>5170679</v>
      </c>
      <c r="F286">
        <v>371</v>
      </c>
      <c r="G286">
        <v>1638</v>
      </c>
      <c r="H286" t="s">
        <v>3797</v>
      </c>
      <c r="I286">
        <v>0.10100000000000001</v>
      </c>
      <c r="J286">
        <v>736</v>
      </c>
    </row>
    <row r="287" spans="1:10" x14ac:dyDescent="0.25">
      <c r="A287" t="s">
        <v>3798</v>
      </c>
      <c r="B287">
        <v>1.0900000000000001</v>
      </c>
      <c r="C287">
        <v>43.04</v>
      </c>
      <c r="D287" t="s">
        <v>32</v>
      </c>
      <c r="E287">
        <v>39500285</v>
      </c>
      <c r="F287">
        <v>2711</v>
      </c>
      <c r="G287">
        <v>1859</v>
      </c>
      <c r="H287" t="s">
        <v>3799</v>
      </c>
      <c r="I287">
        <v>0.111</v>
      </c>
      <c r="J287">
        <v>739</v>
      </c>
    </row>
    <row r="288" spans="1:10" x14ac:dyDescent="0.25">
      <c r="A288" t="s">
        <v>932</v>
      </c>
      <c r="B288">
        <v>0.74</v>
      </c>
      <c r="C288">
        <v>55.06</v>
      </c>
      <c r="D288" t="s">
        <v>57</v>
      </c>
      <c r="E288">
        <v>537558</v>
      </c>
      <c r="F288">
        <v>119</v>
      </c>
      <c r="G288">
        <v>66</v>
      </c>
      <c r="H288" t="s">
        <v>3800</v>
      </c>
      <c r="I288">
        <v>0.11700000000000001</v>
      </c>
      <c r="J288">
        <v>762</v>
      </c>
    </row>
    <row r="289" spans="1:10" x14ac:dyDescent="0.25">
      <c r="A289" t="s">
        <v>3801</v>
      </c>
      <c r="B289">
        <v>1.61</v>
      </c>
      <c r="C289">
        <v>83.09</v>
      </c>
      <c r="D289" t="s">
        <v>2111</v>
      </c>
      <c r="E289">
        <v>3504115</v>
      </c>
      <c r="F289">
        <v>136</v>
      </c>
      <c r="G289">
        <v>988</v>
      </c>
      <c r="H289" t="s">
        <v>3802</v>
      </c>
      <c r="I289">
        <v>0.10199999999999999</v>
      </c>
      <c r="J289">
        <v>723</v>
      </c>
    </row>
    <row r="290" spans="1:10" x14ac:dyDescent="0.25">
      <c r="A290" t="s">
        <v>3803</v>
      </c>
      <c r="B290">
        <v>1</v>
      </c>
      <c r="C290">
        <v>137.13</v>
      </c>
      <c r="D290" t="s">
        <v>3804</v>
      </c>
      <c r="E290">
        <v>2218391</v>
      </c>
      <c r="F290">
        <v>411</v>
      </c>
      <c r="G290">
        <v>952</v>
      </c>
      <c r="H290" t="s">
        <v>3805</v>
      </c>
      <c r="I290">
        <v>0.11700000000000001</v>
      </c>
      <c r="J290">
        <v>740</v>
      </c>
    </row>
    <row r="291" spans="1:10" x14ac:dyDescent="0.25">
      <c r="A291" t="s">
        <v>3806</v>
      </c>
      <c r="B291">
        <v>0.98</v>
      </c>
      <c r="C291">
        <v>67.069999999999993</v>
      </c>
      <c r="D291" t="s">
        <v>1675</v>
      </c>
      <c r="E291">
        <v>681524</v>
      </c>
      <c r="F291">
        <v>235</v>
      </c>
      <c r="G291">
        <v>90</v>
      </c>
      <c r="H291" t="s">
        <v>3807</v>
      </c>
      <c r="I291">
        <v>0.13600000000000001</v>
      </c>
      <c r="J291">
        <v>777</v>
      </c>
    </row>
    <row r="292" spans="1:10" x14ac:dyDescent="0.25">
      <c r="A292" t="s">
        <v>3808</v>
      </c>
      <c r="B292">
        <v>1.75</v>
      </c>
      <c r="C292">
        <v>69.08</v>
      </c>
      <c r="D292" t="s">
        <v>591</v>
      </c>
      <c r="E292">
        <v>9598705</v>
      </c>
      <c r="F292">
        <v>164</v>
      </c>
      <c r="G292">
        <v>1167</v>
      </c>
      <c r="H292" t="s">
        <v>3809</v>
      </c>
      <c r="I292">
        <v>0.109</v>
      </c>
      <c r="J292">
        <v>715</v>
      </c>
    </row>
    <row r="293" spans="1:10" x14ac:dyDescent="0.25">
      <c r="A293" t="s">
        <v>3810</v>
      </c>
      <c r="B293">
        <v>0.53</v>
      </c>
      <c r="C293">
        <v>79.06</v>
      </c>
      <c r="D293" t="s">
        <v>243</v>
      </c>
      <c r="E293">
        <v>435250</v>
      </c>
      <c r="F293">
        <v>164</v>
      </c>
      <c r="G293">
        <v>88</v>
      </c>
      <c r="H293" t="s">
        <v>3811</v>
      </c>
      <c r="I293">
        <v>0.19700000000000001</v>
      </c>
      <c r="J293">
        <v>766</v>
      </c>
    </row>
    <row r="294" spans="1:10" x14ac:dyDescent="0.25">
      <c r="A294" t="s">
        <v>938</v>
      </c>
      <c r="B294">
        <v>1.38</v>
      </c>
      <c r="C294">
        <v>122.04</v>
      </c>
      <c r="D294" t="s">
        <v>1792</v>
      </c>
      <c r="E294">
        <v>1771016</v>
      </c>
      <c r="F294">
        <v>403</v>
      </c>
      <c r="G294">
        <v>485</v>
      </c>
      <c r="H294" t="s">
        <v>3812</v>
      </c>
      <c r="I294">
        <v>0.18099999999999999</v>
      </c>
      <c r="J294">
        <v>769</v>
      </c>
    </row>
    <row r="295" spans="1:10" x14ac:dyDescent="0.25">
      <c r="A295" t="s">
        <v>3813</v>
      </c>
      <c r="B295">
        <v>0.18</v>
      </c>
      <c r="C295">
        <v>95.08</v>
      </c>
      <c r="D295" t="s">
        <v>738</v>
      </c>
      <c r="E295">
        <v>1762036</v>
      </c>
      <c r="F295">
        <v>116</v>
      </c>
      <c r="G295">
        <v>435</v>
      </c>
      <c r="H295" t="s">
        <v>3814</v>
      </c>
      <c r="I295">
        <v>0.13100000000000001</v>
      </c>
      <c r="J295">
        <v>792</v>
      </c>
    </row>
    <row r="296" spans="1:10" x14ac:dyDescent="0.25">
      <c r="A296" t="s">
        <v>3815</v>
      </c>
      <c r="B296">
        <v>2.84</v>
      </c>
      <c r="C296">
        <v>78.05</v>
      </c>
      <c r="D296" t="s">
        <v>983</v>
      </c>
      <c r="E296">
        <v>1023449</v>
      </c>
      <c r="F296">
        <v>277</v>
      </c>
      <c r="G296">
        <v>81</v>
      </c>
      <c r="H296" t="s">
        <v>3816</v>
      </c>
      <c r="I296">
        <v>0.13600000000000001</v>
      </c>
      <c r="J296">
        <v>741</v>
      </c>
    </row>
    <row r="297" spans="1:10" x14ac:dyDescent="0.25">
      <c r="A297" t="s">
        <v>942</v>
      </c>
      <c r="B297">
        <v>1.1200000000000001</v>
      </c>
      <c r="C297">
        <v>131.05000000000001</v>
      </c>
      <c r="D297" t="s">
        <v>647</v>
      </c>
      <c r="E297">
        <v>6864084</v>
      </c>
      <c r="F297">
        <v>620</v>
      </c>
      <c r="G297">
        <v>1548</v>
      </c>
      <c r="H297" t="s">
        <v>3817</v>
      </c>
      <c r="I297">
        <v>0.155</v>
      </c>
      <c r="J297">
        <v>849</v>
      </c>
    </row>
    <row r="298" spans="1:10" x14ac:dyDescent="0.25">
      <c r="A298" t="s">
        <v>2633</v>
      </c>
      <c r="B298">
        <v>0.47</v>
      </c>
      <c r="C298">
        <v>43.04</v>
      </c>
      <c r="D298" t="s">
        <v>32</v>
      </c>
      <c r="E298">
        <v>1487716</v>
      </c>
      <c r="F298">
        <v>205</v>
      </c>
      <c r="G298">
        <v>85</v>
      </c>
      <c r="H298" t="s">
        <v>3818</v>
      </c>
      <c r="I298">
        <v>0.20599999999999999</v>
      </c>
      <c r="J298">
        <v>822</v>
      </c>
    </row>
    <row r="299" spans="1:10" x14ac:dyDescent="0.25">
      <c r="A299" t="s">
        <v>3819</v>
      </c>
      <c r="B299">
        <v>0.14000000000000001</v>
      </c>
      <c r="C299">
        <v>67.069999999999993</v>
      </c>
      <c r="D299" t="s">
        <v>1675</v>
      </c>
      <c r="E299">
        <v>1155474</v>
      </c>
      <c r="F299">
        <v>178</v>
      </c>
      <c r="G299">
        <v>213</v>
      </c>
      <c r="H299" t="s">
        <v>3820</v>
      </c>
      <c r="I299">
        <v>0.129</v>
      </c>
      <c r="J299">
        <v>844</v>
      </c>
    </row>
    <row r="300" spans="1:10" x14ac:dyDescent="0.25">
      <c r="A300" t="s">
        <v>902</v>
      </c>
      <c r="B300">
        <v>1.96</v>
      </c>
      <c r="C300">
        <v>147.07</v>
      </c>
      <c r="D300" t="s">
        <v>3265</v>
      </c>
      <c r="E300">
        <v>763519</v>
      </c>
      <c r="F300">
        <v>277</v>
      </c>
      <c r="G300">
        <v>298</v>
      </c>
      <c r="H300" t="s">
        <v>3821</v>
      </c>
      <c r="I300">
        <v>0.14000000000000001</v>
      </c>
      <c r="J300">
        <v>805</v>
      </c>
    </row>
    <row r="301" spans="1:10" x14ac:dyDescent="0.25">
      <c r="A301" t="s">
        <v>960</v>
      </c>
      <c r="B301">
        <v>1.36</v>
      </c>
      <c r="C301">
        <v>104.07</v>
      </c>
      <c r="D301" t="s">
        <v>1960</v>
      </c>
      <c r="E301">
        <v>1017909</v>
      </c>
      <c r="F301">
        <v>255</v>
      </c>
      <c r="G301">
        <v>274</v>
      </c>
      <c r="H301" t="s">
        <v>3242</v>
      </c>
      <c r="I301">
        <v>0.13500000000000001</v>
      </c>
      <c r="J301">
        <v>889</v>
      </c>
    </row>
    <row r="302" spans="1:10" x14ac:dyDescent="0.25">
      <c r="A302" t="s">
        <v>944</v>
      </c>
      <c r="B302">
        <v>1.1299999999999999</v>
      </c>
      <c r="C302">
        <v>71.02</v>
      </c>
      <c r="D302" t="s">
        <v>2369</v>
      </c>
      <c r="E302">
        <v>1910044</v>
      </c>
      <c r="F302">
        <v>744</v>
      </c>
      <c r="G302">
        <v>584</v>
      </c>
      <c r="H302" t="s">
        <v>2848</v>
      </c>
      <c r="I302">
        <v>0.17699999999999999</v>
      </c>
      <c r="J302">
        <v>806</v>
      </c>
    </row>
    <row r="303" spans="1:10" x14ac:dyDescent="0.25">
      <c r="A303" t="s">
        <v>3822</v>
      </c>
      <c r="B303">
        <v>0.78</v>
      </c>
      <c r="C303">
        <v>107.09</v>
      </c>
      <c r="D303" t="s">
        <v>3688</v>
      </c>
      <c r="E303">
        <v>3643170</v>
      </c>
      <c r="F303">
        <v>389</v>
      </c>
      <c r="G303">
        <v>620</v>
      </c>
      <c r="H303" t="s">
        <v>3823</v>
      </c>
      <c r="I303">
        <v>0.13900000000000001</v>
      </c>
      <c r="J303">
        <v>796</v>
      </c>
    </row>
    <row r="304" spans="1:10" x14ac:dyDescent="0.25">
      <c r="A304" t="s">
        <v>969</v>
      </c>
      <c r="B304">
        <v>1.07</v>
      </c>
      <c r="C304">
        <v>131.05000000000001</v>
      </c>
      <c r="D304" t="s">
        <v>647</v>
      </c>
      <c r="E304">
        <v>1130843</v>
      </c>
      <c r="F304">
        <v>323</v>
      </c>
      <c r="G304">
        <v>457</v>
      </c>
      <c r="H304" t="s">
        <v>2635</v>
      </c>
      <c r="I304">
        <v>0.123</v>
      </c>
      <c r="J304">
        <v>768</v>
      </c>
    </row>
    <row r="305" spans="1:10" x14ac:dyDescent="0.25">
      <c r="A305" t="s">
        <v>3824</v>
      </c>
      <c r="B305">
        <v>2.2799999999999998</v>
      </c>
      <c r="C305">
        <v>69.08</v>
      </c>
      <c r="D305" t="s">
        <v>591</v>
      </c>
      <c r="E305">
        <v>4472226</v>
      </c>
      <c r="F305">
        <v>389</v>
      </c>
      <c r="G305">
        <v>876</v>
      </c>
      <c r="H305" t="s">
        <v>3825</v>
      </c>
      <c r="I305">
        <v>0.191</v>
      </c>
      <c r="J305">
        <v>758</v>
      </c>
    </row>
    <row r="306" spans="1:10" x14ac:dyDescent="0.25">
      <c r="A306" t="s">
        <v>948</v>
      </c>
      <c r="B306">
        <v>1.05</v>
      </c>
      <c r="C306">
        <v>144.06</v>
      </c>
      <c r="D306" t="s">
        <v>1962</v>
      </c>
      <c r="E306">
        <v>2480189</v>
      </c>
      <c r="F306">
        <v>437</v>
      </c>
      <c r="G306">
        <v>1208</v>
      </c>
      <c r="H306" t="s">
        <v>3826</v>
      </c>
      <c r="I306">
        <v>0.11700000000000001</v>
      </c>
      <c r="J306">
        <v>831</v>
      </c>
    </row>
    <row r="307" spans="1:10" x14ac:dyDescent="0.25">
      <c r="A307" t="s">
        <v>985</v>
      </c>
      <c r="B307">
        <v>1.1100000000000001</v>
      </c>
      <c r="C307">
        <v>121.07</v>
      </c>
      <c r="D307" t="s">
        <v>395</v>
      </c>
      <c r="E307">
        <v>5388189</v>
      </c>
      <c r="F307">
        <v>804</v>
      </c>
      <c r="G307">
        <v>955</v>
      </c>
      <c r="H307" t="s">
        <v>3827</v>
      </c>
      <c r="I307">
        <v>0.11799999999999999</v>
      </c>
      <c r="J307">
        <v>840</v>
      </c>
    </row>
    <row r="308" spans="1:10" x14ac:dyDescent="0.25">
      <c r="A308" t="s">
        <v>3223</v>
      </c>
      <c r="B308">
        <v>0.33</v>
      </c>
      <c r="C308">
        <v>121.07</v>
      </c>
      <c r="D308" t="s">
        <v>395</v>
      </c>
      <c r="E308">
        <v>1727782</v>
      </c>
      <c r="F308">
        <v>254</v>
      </c>
      <c r="G308">
        <v>566</v>
      </c>
      <c r="H308" t="s">
        <v>3250</v>
      </c>
      <c r="I308">
        <v>0.127</v>
      </c>
      <c r="J308">
        <v>856</v>
      </c>
    </row>
    <row r="309" spans="1:10" x14ac:dyDescent="0.25">
      <c r="A309" t="s">
        <v>980</v>
      </c>
      <c r="B309">
        <v>1.23</v>
      </c>
      <c r="C309">
        <v>124.05</v>
      </c>
      <c r="D309" t="s">
        <v>575</v>
      </c>
      <c r="E309">
        <v>1556306</v>
      </c>
      <c r="F309">
        <v>433</v>
      </c>
      <c r="G309">
        <v>438</v>
      </c>
      <c r="H309" t="s">
        <v>2850</v>
      </c>
      <c r="I309">
        <v>0.13300000000000001</v>
      </c>
      <c r="J309">
        <v>718</v>
      </c>
    </row>
    <row r="310" spans="1:10" x14ac:dyDescent="0.25">
      <c r="A310" t="s">
        <v>982</v>
      </c>
      <c r="B310">
        <v>1.19</v>
      </c>
      <c r="C310">
        <v>78.06</v>
      </c>
      <c r="D310" t="s">
        <v>1973</v>
      </c>
      <c r="E310">
        <v>2864473</v>
      </c>
      <c r="F310">
        <v>221</v>
      </c>
      <c r="G310">
        <v>145</v>
      </c>
      <c r="H310" t="s">
        <v>3828</v>
      </c>
      <c r="I310">
        <v>0.14199999999999999</v>
      </c>
      <c r="J310">
        <v>828</v>
      </c>
    </row>
    <row r="311" spans="1:10" x14ac:dyDescent="0.25">
      <c r="A311" t="s">
        <v>3829</v>
      </c>
      <c r="B311">
        <v>0.46</v>
      </c>
      <c r="C311">
        <v>81.069999999999993</v>
      </c>
      <c r="D311" t="s">
        <v>348</v>
      </c>
      <c r="E311">
        <v>19288776</v>
      </c>
      <c r="F311">
        <v>849</v>
      </c>
      <c r="G311">
        <v>2057</v>
      </c>
      <c r="H311" t="s">
        <v>3830</v>
      </c>
      <c r="I311">
        <v>0.125</v>
      </c>
      <c r="J311">
        <v>860</v>
      </c>
    </row>
    <row r="312" spans="1:10" x14ac:dyDescent="0.25">
      <c r="A312" t="s">
        <v>1128</v>
      </c>
      <c r="B312">
        <v>1.1499999999999999</v>
      </c>
      <c r="C312">
        <v>117.07</v>
      </c>
      <c r="D312" t="s">
        <v>287</v>
      </c>
      <c r="E312">
        <v>1848347</v>
      </c>
      <c r="F312">
        <v>374</v>
      </c>
      <c r="G312">
        <v>491</v>
      </c>
      <c r="H312" t="s">
        <v>3831</v>
      </c>
      <c r="I312">
        <v>0.127</v>
      </c>
      <c r="J312">
        <v>735</v>
      </c>
    </row>
    <row r="313" spans="1:10" x14ac:dyDescent="0.25">
      <c r="A313" t="s">
        <v>3832</v>
      </c>
      <c r="B313">
        <v>1.33</v>
      </c>
      <c r="C313">
        <v>69.08</v>
      </c>
      <c r="D313" t="s">
        <v>591</v>
      </c>
      <c r="E313">
        <v>12630653</v>
      </c>
      <c r="F313">
        <v>814</v>
      </c>
      <c r="G313">
        <v>1617</v>
      </c>
      <c r="H313" t="s">
        <v>3833</v>
      </c>
      <c r="I313">
        <v>0.24</v>
      </c>
      <c r="J313">
        <v>796</v>
      </c>
    </row>
    <row r="314" spans="1:10" x14ac:dyDescent="0.25">
      <c r="A314" t="s">
        <v>3834</v>
      </c>
      <c r="B314">
        <v>0.16</v>
      </c>
      <c r="C314">
        <v>95.08</v>
      </c>
      <c r="D314" t="s">
        <v>738</v>
      </c>
      <c r="E314">
        <v>5324339</v>
      </c>
      <c r="F314">
        <v>235</v>
      </c>
      <c r="G314">
        <v>950</v>
      </c>
      <c r="H314" t="s">
        <v>3835</v>
      </c>
      <c r="I314">
        <v>0.122</v>
      </c>
      <c r="J314">
        <v>809</v>
      </c>
    </row>
    <row r="315" spans="1:10" x14ac:dyDescent="0.25">
      <c r="A315" t="s">
        <v>990</v>
      </c>
      <c r="B315">
        <v>2.48</v>
      </c>
      <c r="C315">
        <v>129.06</v>
      </c>
      <c r="D315" t="s">
        <v>873</v>
      </c>
      <c r="E315">
        <v>4865841</v>
      </c>
      <c r="F315">
        <v>834</v>
      </c>
      <c r="G315">
        <v>916</v>
      </c>
      <c r="H315" t="s">
        <v>3836</v>
      </c>
      <c r="I315">
        <v>0.17299999999999999</v>
      </c>
      <c r="J315">
        <v>941</v>
      </c>
    </row>
    <row r="316" spans="1:10" x14ac:dyDescent="0.25">
      <c r="A316" t="s">
        <v>3837</v>
      </c>
      <c r="B316">
        <v>2.25</v>
      </c>
      <c r="C316">
        <v>57.09</v>
      </c>
      <c r="D316" t="s">
        <v>1741</v>
      </c>
      <c r="E316">
        <v>13874208</v>
      </c>
      <c r="F316">
        <v>1552</v>
      </c>
      <c r="G316">
        <v>1759</v>
      </c>
      <c r="H316" t="s">
        <v>3838</v>
      </c>
      <c r="I316">
        <v>9.1999999999999998E-2</v>
      </c>
      <c r="J316">
        <v>875</v>
      </c>
    </row>
    <row r="317" spans="1:10" x14ac:dyDescent="0.25">
      <c r="A317" t="s">
        <v>3839</v>
      </c>
      <c r="B317">
        <v>0.27</v>
      </c>
      <c r="C317">
        <v>95.09</v>
      </c>
      <c r="D317" t="s">
        <v>3064</v>
      </c>
      <c r="E317">
        <v>4331650</v>
      </c>
      <c r="F317">
        <v>186</v>
      </c>
      <c r="G317">
        <v>1024</v>
      </c>
      <c r="H317" t="s">
        <v>3840</v>
      </c>
      <c r="I317">
        <v>0.13300000000000001</v>
      </c>
      <c r="J317">
        <v>714</v>
      </c>
    </row>
    <row r="318" spans="1:10" x14ac:dyDescent="0.25">
      <c r="A318" t="s">
        <v>3841</v>
      </c>
      <c r="B318">
        <v>0.81</v>
      </c>
      <c r="C318">
        <v>107.08</v>
      </c>
      <c r="D318" t="s">
        <v>3842</v>
      </c>
      <c r="E318">
        <v>1875991</v>
      </c>
      <c r="F318">
        <v>447</v>
      </c>
      <c r="G318">
        <v>434</v>
      </c>
      <c r="H318" t="s">
        <v>3843</v>
      </c>
      <c r="I318">
        <v>0.13600000000000001</v>
      </c>
      <c r="J318">
        <v>800</v>
      </c>
    </row>
    <row r="319" spans="1:10" x14ac:dyDescent="0.25">
      <c r="A319" t="s">
        <v>1006</v>
      </c>
      <c r="B319">
        <v>1.18</v>
      </c>
      <c r="C319">
        <v>85.03</v>
      </c>
      <c r="D319" t="s">
        <v>535</v>
      </c>
      <c r="E319">
        <v>5065409</v>
      </c>
      <c r="F319">
        <v>1259</v>
      </c>
      <c r="G319">
        <v>1449</v>
      </c>
      <c r="H319" t="s">
        <v>3844</v>
      </c>
      <c r="I319">
        <v>0.17499999999999999</v>
      </c>
      <c r="J319">
        <v>794</v>
      </c>
    </row>
    <row r="320" spans="1:10" x14ac:dyDescent="0.25">
      <c r="A320" t="s">
        <v>3845</v>
      </c>
      <c r="B320">
        <v>0.87</v>
      </c>
      <c r="C320">
        <v>95.09</v>
      </c>
      <c r="D320" t="s">
        <v>3064</v>
      </c>
      <c r="E320">
        <v>8748980</v>
      </c>
      <c r="F320">
        <v>216</v>
      </c>
      <c r="G320">
        <v>1508</v>
      </c>
      <c r="H320" t="s">
        <v>3846</v>
      </c>
      <c r="I320">
        <v>0.216</v>
      </c>
      <c r="J320">
        <v>743</v>
      </c>
    </row>
    <row r="321" spans="1:10" x14ac:dyDescent="0.25">
      <c r="A321" t="s">
        <v>3847</v>
      </c>
      <c r="B321">
        <v>0.32</v>
      </c>
      <c r="C321">
        <v>55.07</v>
      </c>
      <c r="D321" t="s">
        <v>104</v>
      </c>
      <c r="E321">
        <v>8979650</v>
      </c>
      <c r="F321">
        <v>604</v>
      </c>
      <c r="G321">
        <v>1027</v>
      </c>
      <c r="H321" t="s">
        <v>3848</v>
      </c>
      <c r="I321">
        <v>0.12</v>
      </c>
      <c r="J321">
        <v>804</v>
      </c>
    </row>
    <row r="322" spans="1:10" x14ac:dyDescent="0.25">
      <c r="A322" t="s">
        <v>1013</v>
      </c>
      <c r="B322">
        <v>1.17</v>
      </c>
      <c r="C322">
        <v>134.04</v>
      </c>
      <c r="D322" t="s">
        <v>1982</v>
      </c>
      <c r="E322">
        <v>2188006</v>
      </c>
      <c r="F322">
        <v>1003</v>
      </c>
      <c r="G322">
        <v>948</v>
      </c>
      <c r="H322" t="s">
        <v>3849</v>
      </c>
      <c r="I322">
        <v>0.13500000000000001</v>
      </c>
      <c r="J322">
        <v>893</v>
      </c>
    </row>
    <row r="323" spans="1:10" x14ac:dyDescent="0.25">
      <c r="A323" t="s">
        <v>1016</v>
      </c>
      <c r="B323">
        <v>1.43</v>
      </c>
      <c r="C323">
        <v>91.06</v>
      </c>
      <c r="D323" t="s">
        <v>813</v>
      </c>
      <c r="E323">
        <v>8717646</v>
      </c>
      <c r="F323">
        <v>1894</v>
      </c>
      <c r="G323">
        <v>851</v>
      </c>
      <c r="H323" t="s">
        <v>3850</v>
      </c>
      <c r="I323">
        <v>0.16700000000000001</v>
      </c>
      <c r="J323">
        <v>892</v>
      </c>
    </row>
    <row r="324" spans="1:10" x14ac:dyDescent="0.25">
      <c r="A324" t="s">
        <v>1018</v>
      </c>
      <c r="B324">
        <v>1.53</v>
      </c>
      <c r="C324">
        <v>152.09</v>
      </c>
      <c r="D324" t="s">
        <v>1985</v>
      </c>
      <c r="E324">
        <v>8753605</v>
      </c>
      <c r="F324">
        <v>2372</v>
      </c>
      <c r="G324">
        <v>1684</v>
      </c>
      <c r="H324" t="s">
        <v>3851</v>
      </c>
      <c r="I324">
        <v>0.14000000000000001</v>
      </c>
      <c r="J324">
        <v>904</v>
      </c>
    </row>
    <row r="325" spans="1:10" x14ac:dyDescent="0.25">
      <c r="A325" t="s">
        <v>3852</v>
      </c>
      <c r="B325">
        <v>0.38</v>
      </c>
      <c r="C325">
        <v>95.09</v>
      </c>
      <c r="D325" t="s">
        <v>3064</v>
      </c>
      <c r="E325">
        <v>2124793</v>
      </c>
      <c r="F325">
        <v>122</v>
      </c>
      <c r="G325">
        <v>729</v>
      </c>
      <c r="H325" t="s">
        <v>3853</v>
      </c>
      <c r="I325">
        <v>0.105</v>
      </c>
      <c r="J325">
        <v>790</v>
      </c>
    </row>
    <row r="326" spans="1:10" x14ac:dyDescent="0.25">
      <c r="A326" t="s">
        <v>1001</v>
      </c>
      <c r="B326">
        <v>1.1399999999999999</v>
      </c>
      <c r="C326">
        <v>129.07</v>
      </c>
      <c r="D326" t="s">
        <v>606</v>
      </c>
      <c r="E326">
        <v>1491857</v>
      </c>
      <c r="F326">
        <v>260</v>
      </c>
      <c r="G326">
        <v>321</v>
      </c>
      <c r="H326" t="s">
        <v>3854</v>
      </c>
      <c r="I326">
        <v>0.11700000000000001</v>
      </c>
      <c r="J326">
        <v>823</v>
      </c>
    </row>
    <row r="327" spans="1:10" x14ac:dyDescent="0.25">
      <c r="A327" t="s">
        <v>870</v>
      </c>
      <c r="B327">
        <v>1.1599999999999999</v>
      </c>
      <c r="C327">
        <v>121.07</v>
      </c>
      <c r="D327" t="s">
        <v>395</v>
      </c>
      <c r="E327">
        <v>3410110</v>
      </c>
      <c r="F327">
        <v>449</v>
      </c>
      <c r="G327">
        <v>641</v>
      </c>
      <c r="H327" t="s">
        <v>1987</v>
      </c>
      <c r="I327">
        <v>0.111</v>
      </c>
      <c r="J327">
        <v>842</v>
      </c>
    </row>
    <row r="328" spans="1:10" x14ac:dyDescent="0.25">
      <c r="A328" t="s">
        <v>1990</v>
      </c>
      <c r="B328">
        <v>1.17</v>
      </c>
      <c r="C328">
        <v>43.04</v>
      </c>
      <c r="D328" t="s">
        <v>32</v>
      </c>
      <c r="E328">
        <v>2104906</v>
      </c>
      <c r="F328">
        <v>280</v>
      </c>
      <c r="G328">
        <v>159</v>
      </c>
      <c r="H328" t="s">
        <v>3855</v>
      </c>
      <c r="I328">
        <v>0.20100000000000001</v>
      </c>
      <c r="J328">
        <v>736</v>
      </c>
    </row>
    <row r="329" spans="1:10" x14ac:dyDescent="0.25">
      <c r="A329" t="s">
        <v>3856</v>
      </c>
      <c r="B329">
        <v>2.0699999999999998</v>
      </c>
      <c r="C329">
        <v>135.05000000000001</v>
      </c>
      <c r="D329" t="s">
        <v>1860</v>
      </c>
      <c r="E329">
        <v>1638385</v>
      </c>
      <c r="F329">
        <v>363</v>
      </c>
      <c r="G329">
        <v>433</v>
      </c>
      <c r="H329" t="s">
        <v>3857</v>
      </c>
      <c r="I329">
        <v>0.125</v>
      </c>
      <c r="J329">
        <v>730</v>
      </c>
    </row>
    <row r="330" spans="1:10" x14ac:dyDescent="0.25">
      <c r="A330" t="s">
        <v>1028</v>
      </c>
      <c r="B330">
        <v>1.04</v>
      </c>
      <c r="C330">
        <v>120.06</v>
      </c>
      <c r="D330" t="s">
        <v>1029</v>
      </c>
      <c r="E330">
        <v>1011464</v>
      </c>
      <c r="F330">
        <v>287</v>
      </c>
      <c r="G330">
        <v>376</v>
      </c>
      <c r="H330" t="s">
        <v>3858</v>
      </c>
      <c r="I330">
        <v>0.14299999999999999</v>
      </c>
      <c r="J330">
        <v>919</v>
      </c>
    </row>
    <row r="331" spans="1:10" x14ac:dyDescent="0.25">
      <c r="A331" t="s">
        <v>3859</v>
      </c>
      <c r="B331">
        <v>2.7</v>
      </c>
      <c r="C331">
        <v>57.09</v>
      </c>
      <c r="D331" t="s">
        <v>1741</v>
      </c>
      <c r="E331">
        <v>7070311</v>
      </c>
      <c r="F331">
        <v>622</v>
      </c>
      <c r="G331">
        <v>1441</v>
      </c>
      <c r="H331" t="s">
        <v>3860</v>
      </c>
      <c r="I331">
        <v>0.10199999999999999</v>
      </c>
      <c r="J331">
        <v>888</v>
      </c>
    </row>
    <row r="332" spans="1:10" x14ac:dyDescent="0.25">
      <c r="A332" t="s">
        <v>3861</v>
      </c>
      <c r="B332">
        <v>1.53</v>
      </c>
      <c r="C332">
        <v>69.08</v>
      </c>
      <c r="D332" t="s">
        <v>591</v>
      </c>
      <c r="E332">
        <v>20467381</v>
      </c>
      <c r="F332">
        <v>403</v>
      </c>
      <c r="G332">
        <v>2468</v>
      </c>
      <c r="H332" t="s">
        <v>3862</v>
      </c>
      <c r="I332">
        <v>0.112</v>
      </c>
      <c r="J332">
        <v>801</v>
      </c>
    </row>
    <row r="333" spans="1:10" x14ac:dyDescent="0.25">
      <c r="A333" t="s">
        <v>3863</v>
      </c>
      <c r="B333">
        <v>1.19</v>
      </c>
      <c r="C333">
        <v>95.09</v>
      </c>
      <c r="D333" t="s">
        <v>3064</v>
      </c>
      <c r="E333">
        <v>7490245</v>
      </c>
      <c r="F333">
        <v>1064</v>
      </c>
      <c r="G333">
        <v>2118</v>
      </c>
      <c r="H333" t="s">
        <v>3864</v>
      </c>
      <c r="I333">
        <v>0.121</v>
      </c>
      <c r="J333">
        <v>750</v>
      </c>
    </row>
    <row r="334" spans="1:10" x14ac:dyDescent="0.25">
      <c r="A334" t="s">
        <v>3865</v>
      </c>
      <c r="B334">
        <v>1.84</v>
      </c>
      <c r="C334">
        <v>69.08</v>
      </c>
      <c r="D334" t="s">
        <v>591</v>
      </c>
      <c r="E334">
        <v>17037008</v>
      </c>
      <c r="F334">
        <v>325</v>
      </c>
      <c r="G334">
        <v>2493</v>
      </c>
      <c r="H334" t="s">
        <v>3866</v>
      </c>
      <c r="I334">
        <v>0.154</v>
      </c>
      <c r="J334">
        <v>759</v>
      </c>
    </row>
    <row r="335" spans="1:10" x14ac:dyDescent="0.25">
      <c r="A335" t="s">
        <v>1049</v>
      </c>
      <c r="B335">
        <v>0.68</v>
      </c>
      <c r="C335">
        <v>91.06</v>
      </c>
      <c r="D335" t="s">
        <v>813</v>
      </c>
      <c r="E335">
        <v>3413294</v>
      </c>
      <c r="F335">
        <v>506</v>
      </c>
      <c r="G335">
        <v>466</v>
      </c>
      <c r="H335" t="s">
        <v>3867</v>
      </c>
      <c r="I335">
        <v>9.0999999999999998E-2</v>
      </c>
      <c r="J335">
        <v>846</v>
      </c>
    </row>
    <row r="336" spans="1:10" x14ac:dyDescent="0.25">
      <c r="A336" t="s">
        <v>1055</v>
      </c>
      <c r="B336">
        <v>1.18</v>
      </c>
      <c r="C336">
        <v>107.05</v>
      </c>
      <c r="D336" t="s">
        <v>229</v>
      </c>
      <c r="E336">
        <v>2892321</v>
      </c>
      <c r="F336">
        <v>741</v>
      </c>
      <c r="G336">
        <v>786</v>
      </c>
      <c r="H336" t="s">
        <v>2649</v>
      </c>
      <c r="I336">
        <v>0.112</v>
      </c>
      <c r="J336">
        <v>827</v>
      </c>
    </row>
    <row r="337" spans="1:10" x14ac:dyDescent="0.25">
      <c r="A337" t="s">
        <v>922</v>
      </c>
      <c r="B337">
        <v>1.93</v>
      </c>
      <c r="C337">
        <v>121.07</v>
      </c>
      <c r="D337" t="s">
        <v>395</v>
      </c>
      <c r="E337">
        <v>5510972</v>
      </c>
      <c r="F337">
        <v>614</v>
      </c>
      <c r="G337">
        <v>1371</v>
      </c>
      <c r="H337" t="s">
        <v>3868</v>
      </c>
      <c r="I337">
        <v>0.11899999999999999</v>
      </c>
      <c r="J337">
        <v>859</v>
      </c>
    </row>
    <row r="338" spans="1:10" x14ac:dyDescent="0.25">
      <c r="A338" t="s">
        <v>1061</v>
      </c>
      <c r="B338">
        <v>0.57999999999999996</v>
      </c>
      <c r="C338">
        <v>137.06</v>
      </c>
      <c r="D338" t="s">
        <v>1062</v>
      </c>
      <c r="E338">
        <v>975828</v>
      </c>
      <c r="F338">
        <v>163</v>
      </c>
      <c r="G338">
        <v>405</v>
      </c>
      <c r="H338" t="s">
        <v>3869</v>
      </c>
      <c r="I338">
        <v>0.12</v>
      </c>
      <c r="J338">
        <v>777</v>
      </c>
    </row>
    <row r="339" spans="1:10" x14ac:dyDescent="0.25">
      <c r="A339" t="s">
        <v>2001</v>
      </c>
      <c r="B339">
        <v>1.07</v>
      </c>
      <c r="C339">
        <v>148.05000000000001</v>
      </c>
      <c r="D339" t="s">
        <v>1004</v>
      </c>
      <c r="E339">
        <v>1847405</v>
      </c>
      <c r="F339">
        <v>407</v>
      </c>
      <c r="G339">
        <v>1158</v>
      </c>
      <c r="H339" t="s">
        <v>3870</v>
      </c>
      <c r="I339">
        <v>0.13800000000000001</v>
      </c>
      <c r="J339">
        <v>824</v>
      </c>
    </row>
    <row r="340" spans="1:10" x14ac:dyDescent="0.25">
      <c r="A340" t="s">
        <v>1003</v>
      </c>
      <c r="B340">
        <v>1.21</v>
      </c>
      <c r="C340">
        <v>148.05000000000001</v>
      </c>
      <c r="D340" t="s">
        <v>1004</v>
      </c>
      <c r="E340">
        <v>950363</v>
      </c>
      <c r="F340">
        <v>249</v>
      </c>
      <c r="G340">
        <v>476</v>
      </c>
      <c r="H340" t="s">
        <v>3871</v>
      </c>
      <c r="I340">
        <v>0.11899999999999999</v>
      </c>
      <c r="J340">
        <v>707</v>
      </c>
    </row>
    <row r="341" spans="1:10" x14ac:dyDescent="0.25">
      <c r="A341" t="s">
        <v>1067</v>
      </c>
      <c r="B341">
        <v>3.32</v>
      </c>
      <c r="C341">
        <v>128.04</v>
      </c>
      <c r="D341" t="s">
        <v>3274</v>
      </c>
      <c r="E341">
        <v>2277353</v>
      </c>
      <c r="F341">
        <v>523</v>
      </c>
      <c r="G341">
        <v>691</v>
      </c>
      <c r="H341" t="s">
        <v>3872</v>
      </c>
      <c r="I341">
        <v>0.191</v>
      </c>
      <c r="J341">
        <v>884</v>
      </c>
    </row>
    <row r="342" spans="1:10" x14ac:dyDescent="0.25">
      <c r="A342" t="s">
        <v>3873</v>
      </c>
      <c r="B342">
        <v>0.22</v>
      </c>
      <c r="C342">
        <v>81.069999999999993</v>
      </c>
      <c r="D342" t="s">
        <v>348</v>
      </c>
      <c r="E342">
        <v>7824283</v>
      </c>
      <c r="F342">
        <v>463</v>
      </c>
      <c r="G342">
        <v>1144</v>
      </c>
      <c r="H342" t="s">
        <v>3874</v>
      </c>
      <c r="I342">
        <v>0.121</v>
      </c>
      <c r="J342">
        <v>845</v>
      </c>
    </row>
    <row r="343" spans="1:10" x14ac:dyDescent="0.25">
      <c r="A343" t="s">
        <v>2637</v>
      </c>
      <c r="B343">
        <v>1.63</v>
      </c>
      <c r="C343">
        <v>121.07</v>
      </c>
      <c r="D343" t="s">
        <v>395</v>
      </c>
      <c r="E343">
        <v>2474658</v>
      </c>
      <c r="F343">
        <v>389</v>
      </c>
      <c r="G343">
        <v>566</v>
      </c>
      <c r="H343" t="s">
        <v>3875</v>
      </c>
      <c r="I343">
        <v>0.14199999999999999</v>
      </c>
      <c r="J343">
        <v>788</v>
      </c>
    </row>
    <row r="344" spans="1:10" x14ac:dyDescent="0.25">
      <c r="A344" t="s">
        <v>1072</v>
      </c>
      <c r="B344">
        <v>1.18</v>
      </c>
      <c r="C344">
        <v>152.09</v>
      </c>
      <c r="D344" t="s">
        <v>1985</v>
      </c>
      <c r="E344">
        <v>4520026</v>
      </c>
      <c r="F344">
        <v>1078</v>
      </c>
      <c r="G344">
        <v>1579</v>
      </c>
      <c r="H344" t="s">
        <v>3876</v>
      </c>
      <c r="I344">
        <v>0.13200000000000001</v>
      </c>
      <c r="J344">
        <v>874</v>
      </c>
    </row>
    <row r="345" spans="1:10" x14ac:dyDescent="0.25">
      <c r="A345" t="s">
        <v>3877</v>
      </c>
      <c r="B345">
        <v>1.59</v>
      </c>
      <c r="C345">
        <v>69.08</v>
      </c>
      <c r="D345" t="s">
        <v>591</v>
      </c>
      <c r="E345">
        <v>18353933</v>
      </c>
      <c r="F345">
        <v>806</v>
      </c>
      <c r="G345">
        <v>2053</v>
      </c>
      <c r="H345" t="s">
        <v>3878</v>
      </c>
      <c r="I345">
        <v>0.17599999999999999</v>
      </c>
      <c r="J345">
        <v>749</v>
      </c>
    </row>
    <row r="346" spans="1:10" x14ac:dyDescent="0.25">
      <c r="A346" t="s">
        <v>1074</v>
      </c>
      <c r="B346">
        <v>1.3</v>
      </c>
      <c r="C346">
        <v>119.06</v>
      </c>
      <c r="D346" t="s">
        <v>679</v>
      </c>
      <c r="E346">
        <v>712564</v>
      </c>
      <c r="F346">
        <v>174</v>
      </c>
      <c r="G346">
        <v>231</v>
      </c>
      <c r="H346" t="s">
        <v>3879</v>
      </c>
      <c r="I346">
        <v>0.122</v>
      </c>
      <c r="J346">
        <v>754</v>
      </c>
    </row>
    <row r="347" spans="1:10" x14ac:dyDescent="0.25">
      <c r="A347" t="s">
        <v>1076</v>
      </c>
      <c r="B347">
        <v>1.03</v>
      </c>
      <c r="C347">
        <v>115.06</v>
      </c>
      <c r="D347" t="s">
        <v>2009</v>
      </c>
      <c r="E347">
        <v>833223</v>
      </c>
      <c r="F347">
        <v>176</v>
      </c>
      <c r="G347">
        <v>236</v>
      </c>
      <c r="H347" t="s">
        <v>3279</v>
      </c>
      <c r="I347">
        <v>0.128</v>
      </c>
      <c r="J347">
        <v>859</v>
      </c>
    </row>
    <row r="348" spans="1:10" x14ac:dyDescent="0.25">
      <c r="A348" t="s">
        <v>3880</v>
      </c>
      <c r="B348">
        <v>1.01</v>
      </c>
      <c r="C348">
        <v>137.03</v>
      </c>
      <c r="D348" t="s">
        <v>3881</v>
      </c>
      <c r="E348">
        <v>770732</v>
      </c>
      <c r="F348">
        <v>293</v>
      </c>
      <c r="G348">
        <v>389</v>
      </c>
      <c r="H348" t="s">
        <v>3882</v>
      </c>
      <c r="I348">
        <v>0.128</v>
      </c>
      <c r="J348">
        <v>802</v>
      </c>
    </row>
    <row r="349" spans="1:10" x14ac:dyDescent="0.25">
      <c r="A349" t="s">
        <v>1087</v>
      </c>
      <c r="B349">
        <v>1.35</v>
      </c>
      <c r="C349">
        <v>104.06</v>
      </c>
      <c r="D349" t="s">
        <v>794</v>
      </c>
      <c r="E349">
        <v>10083797</v>
      </c>
      <c r="F349">
        <v>1351</v>
      </c>
      <c r="G349">
        <v>1538</v>
      </c>
      <c r="H349" t="s">
        <v>2383</v>
      </c>
      <c r="I349">
        <v>0.16700000000000001</v>
      </c>
      <c r="J349">
        <v>897</v>
      </c>
    </row>
    <row r="350" spans="1:10" x14ac:dyDescent="0.25">
      <c r="A350" t="s">
        <v>3883</v>
      </c>
      <c r="B350">
        <v>0.63</v>
      </c>
      <c r="C350">
        <v>95.09</v>
      </c>
      <c r="D350" t="s">
        <v>3064</v>
      </c>
      <c r="E350">
        <v>19682858</v>
      </c>
      <c r="F350">
        <v>569</v>
      </c>
      <c r="G350">
        <v>2369</v>
      </c>
      <c r="H350" t="s">
        <v>3884</v>
      </c>
      <c r="I350">
        <v>0.115</v>
      </c>
      <c r="J350">
        <v>782</v>
      </c>
    </row>
    <row r="351" spans="1:10" x14ac:dyDescent="0.25">
      <c r="A351" t="s">
        <v>1089</v>
      </c>
      <c r="B351">
        <v>1.1399999999999999</v>
      </c>
      <c r="C351">
        <v>133.1</v>
      </c>
      <c r="D351" t="s">
        <v>774</v>
      </c>
      <c r="E351">
        <v>2839882</v>
      </c>
      <c r="F351">
        <v>835</v>
      </c>
      <c r="G351">
        <v>952</v>
      </c>
      <c r="H351" t="s">
        <v>3885</v>
      </c>
      <c r="I351">
        <v>0.11700000000000001</v>
      </c>
      <c r="J351">
        <v>864</v>
      </c>
    </row>
    <row r="352" spans="1:10" x14ac:dyDescent="0.25">
      <c r="A352" t="s">
        <v>1091</v>
      </c>
      <c r="B352">
        <v>1.1399999999999999</v>
      </c>
      <c r="C352">
        <v>143.08000000000001</v>
      </c>
      <c r="D352" t="s">
        <v>1097</v>
      </c>
      <c r="E352">
        <v>703074</v>
      </c>
      <c r="F352">
        <v>339</v>
      </c>
      <c r="G352">
        <v>325</v>
      </c>
      <c r="H352" t="s">
        <v>3886</v>
      </c>
      <c r="I352">
        <v>0.124</v>
      </c>
      <c r="J352">
        <v>812</v>
      </c>
    </row>
    <row r="353" spans="1:10" x14ac:dyDescent="0.25">
      <c r="A353" t="s">
        <v>2014</v>
      </c>
      <c r="B353">
        <v>1.1499999999999999</v>
      </c>
      <c r="C353">
        <v>43.04</v>
      </c>
      <c r="D353" t="s">
        <v>32</v>
      </c>
      <c r="E353">
        <v>2871923</v>
      </c>
      <c r="F353">
        <v>376</v>
      </c>
      <c r="G353">
        <v>190</v>
      </c>
      <c r="H353" t="s">
        <v>3887</v>
      </c>
      <c r="I353">
        <v>0.21199999999999999</v>
      </c>
      <c r="J353">
        <v>813</v>
      </c>
    </row>
    <row r="354" spans="1:10" x14ac:dyDescent="0.25">
      <c r="A354" t="s">
        <v>3888</v>
      </c>
      <c r="B354">
        <v>1.96</v>
      </c>
      <c r="C354">
        <v>106.07</v>
      </c>
      <c r="D354" t="s">
        <v>1205</v>
      </c>
      <c r="E354">
        <v>8940935</v>
      </c>
      <c r="F354">
        <v>1213</v>
      </c>
      <c r="G354">
        <v>1140</v>
      </c>
      <c r="H354" t="s">
        <v>3889</v>
      </c>
      <c r="I354">
        <v>0.16500000000000001</v>
      </c>
      <c r="J354">
        <v>924</v>
      </c>
    </row>
    <row r="355" spans="1:10" x14ac:dyDescent="0.25">
      <c r="A355" t="s">
        <v>3890</v>
      </c>
      <c r="B355">
        <v>2.42</v>
      </c>
      <c r="C355">
        <v>55.07</v>
      </c>
      <c r="D355" t="s">
        <v>104</v>
      </c>
      <c r="E355">
        <v>11975630</v>
      </c>
      <c r="F355">
        <v>658</v>
      </c>
      <c r="G355">
        <v>1125</v>
      </c>
      <c r="H355" t="s">
        <v>3891</v>
      </c>
      <c r="I355">
        <v>0.13300000000000001</v>
      </c>
      <c r="J355">
        <v>811</v>
      </c>
    </row>
    <row r="356" spans="1:10" x14ac:dyDescent="0.25">
      <c r="A356" t="s">
        <v>3892</v>
      </c>
      <c r="B356">
        <v>0.41</v>
      </c>
      <c r="C356">
        <v>95.09</v>
      </c>
      <c r="D356" t="s">
        <v>3064</v>
      </c>
      <c r="E356">
        <v>26252256</v>
      </c>
      <c r="F356">
        <v>435</v>
      </c>
      <c r="G356">
        <v>2506</v>
      </c>
      <c r="H356" t="s">
        <v>3893</v>
      </c>
      <c r="I356">
        <v>0.13200000000000001</v>
      </c>
      <c r="J356">
        <v>809</v>
      </c>
    </row>
    <row r="357" spans="1:10" x14ac:dyDescent="0.25">
      <c r="A357" t="s">
        <v>3894</v>
      </c>
      <c r="B357">
        <v>0.14000000000000001</v>
      </c>
      <c r="C357">
        <v>67.069999999999993</v>
      </c>
      <c r="D357" t="s">
        <v>1675</v>
      </c>
      <c r="E357">
        <v>2206678</v>
      </c>
      <c r="F357">
        <v>165</v>
      </c>
      <c r="G357">
        <v>278</v>
      </c>
      <c r="H357" t="s">
        <v>3895</v>
      </c>
      <c r="I357">
        <v>0.13300000000000001</v>
      </c>
      <c r="J357">
        <v>743</v>
      </c>
    </row>
    <row r="358" spans="1:10" x14ac:dyDescent="0.25">
      <c r="A358" t="s">
        <v>3896</v>
      </c>
      <c r="B358">
        <v>1.27</v>
      </c>
      <c r="C358">
        <v>81.069999999999993</v>
      </c>
      <c r="D358" t="s">
        <v>348</v>
      </c>
      <c r="E358">
        <v>4035661</v>
      </c>
      <c r="F358">
        <v>319</v>
      </c>
      <c r="G358">
        <v>967</v>
      </c>
      <c r="H358" t="s">
        <v>3897</v>
      </c>
      <c r="I358">
        <v>0.19700000000000001</v>
      </c>
      <c r="J358">
        <v>706</v>
      </c>
    </row>
    <row r="359" spans="1:10" x14ac:dyDescent="0.25">
      <c r="A359" t="s">
        <v>1103</v>
      </c>
      <c r="B359">
        <v>1.05</v>
      </c>
      <c r="C359">
        <v>145.07</v>
      </c>
      <c r="D359" t="s">
        <v>2020</v>
      </c>
      <c r="E359">
        <v>819461</v>
      </c>
      <c r="F359">
        <v>356</v>
      </c>
      <c r="G359">
        <v>405</v>
      </c>
      <c r="H359" t="s">
        <v>3898</v>
      </c>
      <c r="I359">
        <v>0.113</v>
      </c>
      <c r="J359">
        <v>806</v>
      </c>
    </row>
    <row r="360" spans="1:10" x14ac:dyDescent="0.25">
      <c r="A360" t="s">
        <v>1106</v>
      </c>
      <c r="B360">
        <v>1.19</v>
      </c>
      <c r="C360">
        <v>117.07</v>
      </c>
      <c r="D360" t="s">
        <v>287</v>
      </c>
      <c r="E360">
        <v>2263602</v>
      </c>
      <c r="F360">
        <v>1040</v>
      </c>
      <c r="G360">
        <v>424</v>
      </c>
      <c r="H360" t="s">
        <v>3899</v>
      </c>
      <c r="I360">
        <v>0.16200000000000001</v>
      </c>
      <c r="J360">
        <v>819</v>
      </c>
    </row>
    <row r="361" spans="1:10" x14ac:dyDescent="0.25">
      <c r="A361" t="s">
        <v>3900</v>
      </c>
      <c r="B361">
        <v>3.13</v>
      </c>
      <c r="C361">
        <v>55.07</v>
      </c>
      <c r="D361" t="s">
        <v>104</v>
      </c>
      <c r="E361">
        <v>44129341</v>
      </c>
      <c r="F361">
        <v>2063</v>
      </c>
      <c r="G361">
        <v>3043</v>
      </c>
      <c r="H361" t="s">
        <v>3901</v>
      </c>
      <c r="I361">
        <v>9.8000000000000004E-2</v>
      </c>
      <c r="J361">
        <v>851</v>
      </c>
    </row>
    <row r="362" spans="1:10" x14ac:dyDescent="0.25">
      <c r="A362" t="s">
        <v>3902</v>
      </c>
      <c r="B362">
        <v>0.6</v>
      </c>
      <c r="C362">
        <v>55.07</v>
      </c>
      <c r="D362" t="s">
        <v>104</v>
      </c>
      <c r="E362">
        <v>13220496</v>
      </c>
      <c r="F362">
        <v>258</v>
      </c>
      <c r="G362">
        <v>1108</v>
      </c>
      <c r="H362" t="s">
        <v>3903</v>
      </c>
      <c r="I362">
        <v>0.11899999999999999</v>
      </c>
      <c r="J362">
        <v>701</v>
      </c>
    </row>
    <row r="363" spans="1:10" x14ac:dyDescent="0.25">
      <c r="A363" t="s">
        <v>915</v>
      </c>
      <c r="B363">
        <v>1.72</v>
      </c>
      <c r="C363">
        <v>129.06</v>
      </c>
      <c r="D363" t="s">
        <v>1944</v>
      </c>
      <c r="E363">
        <v>879665</v>
      </c>
      <c r="F363">
        <v>292</v>
      </c>
      <c r="G363">
        <v>319</v>
      </c>
      <c r="H363" t="s">
        <v>3904</v>
      </c>
      <c r="I363">
        <v>0.152</v>
      </c>
      <c r="J363">
        <v>900</v>
      </c>
    </row>
    <row r="364" spans="1:10" x14ac:dyDescent="0.25">
      <c r="A364" t="s">
        <v>3905</v>
      </c>
      <c r="B364">
        <v>0.93</v>
      </c>
      <c r="C364">
        <v>43.07</v>
      </c>
      <c r="D364" t="s">
        <v>24</v>
      </c>
      <c r="E364">
        <v>3943174</v>
      </c>
      <c r="F364">
        <v>385</v>
      </c>
      <c r="G364">
        <v>441</v>
      </c>
      <c r="H364" t="s">
        <v>3906</v>
      </c>
      <c r="I364">
        <v>0.128</v>
      </c>
      <c r="J364">
        <v>745</v>
      </c>
    </row>
    <row r="365" spans="1:10" x14ac:dyDescent="0.25">
      <c r="A365" t="s">
        <v>998</v>
      </c>
      <c r="B365">
        <v>1.08</v>
      </c>
      <c r="C365">
        <v>145.11000000000001</v>
      </c>
      <c r="D365" t="s">
        <v>3255</v>
      </c>
      <c r="E365">
        <v>431461</v>
      </c>
      <c r="F365">
        <v>127</v>
      </c>
      <c r="G365">
        <v>226</v>
      </c>
      <c r="H365" t="s">
        <v>3907</v>
      </c>
      <c r="I365">
        <v>0.11899999999999999</v>
      </c>
      <c r="J365">
        <v>719</v>
      </c>
    </row>
    <row r="366" spans="1:10" x14ac:dyDescent="0.25">
      <c r="A366" t="s">
        <v>2030</v>
      </c>
      <c r="B366">
        <v>1.1100000000000001</v>
      </c>
      <c r="C366">
        <v>117.06</v>
      </c>
      <c r="D366" t="s">
        <v>568</v>
      </c>
      <c r="E366">
        <v>3592214</v>
      </c>
      <c r="F366">
        <v>957</v>
      </c>
      <c r="G366">
        <v>957</v>
      </c>
      <c r="H366" t="s">
        <v>3908</v>
      </c>
      <c r="I366">
        <v>0.157</v>
      </c>
      <c r="J366">
        <v>935</v>
      </c>
    </row>
    <row r="367" spans="1:10" x14ac:dyDescent="0.25">
      <c r="A367" t="s">
        <v>3909</v>
      </c>
      <c r="B367">
        <v>0.83</v>
      </c>
      <c r="C367">
        <v>81.069999999999993</v>
      </c>
      <c r="D367" t="s">
        <v>348</v>
      </c>
      <c r="E367">
        <v>5096027</v>
      </c>
      <c r="F367">
        <v>270</v>
      </c>
      <c r="G367">
        <v>922</v>
      </c>
      <c r="H367" t="s">
        <v>3910</v>
      </c>
      <c r="I367">
        <v>0.16500000000000001</v>
      </c>
      <c r="J367">
        <v>723</v>
      </c>
    </row>
    <row r="368" spans="1:10" x14ac:dyDescent="0.25">
      <c r="A368" t="s">
        <v>3911</v>
      </c>
      <c r="B368">
        <v>0.35</v>
      </c>
      <c r="C368">
        <v>149.13999999999999</v>
      </c>
      <c r="D368" t="s">
        <v>3912</v>
      </c>
      <c r="E368">
        <v>2291296</v>
      </c>
      <c r="F368">
        <v>134</v>
      </c>
      <c r="G368">
        <v>750</v>
      </c>
      <c r="H368" t="s">
        <v>3913</v>
      </c>
      <c r="I368">
        <v>0.14000000000000001</v>
      </c>
      <c r="J368">
        <v>705</v>
      </c>
    </row>
    <row r="369" spans="1:10" x14ac:dyDescent="0.25">
      <c r="A369" t="s">
        <v>3914</v>
      </c>
      <c r="B369">
        <v>1.17</v>
      </c>
      <c r="C369">
        <v>43.04</v>
      </c>
      <c r="D369" t="s">
        <v>32</v>
      </c>
      <c r="E369">
        <v>4321938</v>
      </c>
      <c r="F369">
        <v>537</v>
      </c>
      <c r="G369">
        <v>299</v>
      </c>
      <c r="H369" t="s">
        <v>3915</v>
      </c>
      <c r="I369">
        <v>0.16400000000000001</v>
      </c>
      <c r="J369">
        <v>738</v>
      </c>
    </row>
    <row r="370" spans="1:10" x14ac:dyDescent="0.25">
      <c r="A370" t="s">
        <v>3916</v>
      </c>
      <c r="B370">
        <v>1.03</v>
      </c>
      <c r="C370">
        <v>82.08</v>
      </c>
      <c r="D370" t="s">
        <v>764</v>
      </c>
      <c r="E370">
        <v>24658262</v>
      </c>
      <c r="F370">
        <v>1856</v>
      </c>
      <c r="G370">
        <v>4126</v>
      </c>
      <c r="H370" t="s">
        <v>3917</v>
      </c>
      <c r="I370">
        <v>0.10299999999999999</v>
      </c>
      <c r="J370">
        <v>877</v>
      </c>
    </row>
    <row r="371" spans="1:10" x14ac:dyDescent="0.25">
      <c r="A371" t="s">
        <v>3918</v>
      </c>
      <c r="B371">
        <v>1.05</v>
      </c>
      <c r="C371">
        <v>55.07</v>
      </c>
      <c r="D371" t="s">
        <v>104</v>
      </c>
      <c r="E371">
        <v>8890210</v>
      </c>
      <c r="F371">
        <v>158</v>
      </c>
      <c r="G371">
        <v>404</v>
      </c>
      <c r="H371" t="s">
        <v>3919</v>
      </c>
      <c r="I371">
        <v>3.5000000000000003E-2</v>
      </c>
      <c r="J371">
        <v>735</v>
      </c>
    </row>
    <row r="372" spans="1:10" x14ac:dyDescent="0.25">
      <c r="A372" t="s">
        <v>3920</v>
      </c>
      <c r="B372">
        <v>9.8699999999999992</v>
      </c>
      <c r="C372">
        <v>55.07</v>
      </c>
      <c r="D372" t="s">
        <v>104</v>
      </c>
      <c r="E372">
        <v>951553</v>
      </c>
      <c r="F372">
        <v>588</v>
      </c>
      <c r="G372">
        <v>143</v>
      </c>
      <c r="H372" t="s">
        <v>3921</v>
      </c>
      <c r="I372">
        <v>0.48199999999999998</v>
      </c>
      <c r="J372">
        <v>735</v>
      </c>
    </row>
    <row r="373" spans="1:10" x14ac:dyDescent="0.25">
      <c r="A373" t="s">
        <v>1122</v>
      </c>
      <c r="B373">
        <v>1.08</v>
      </c>
      <c r="C373">
        <v>142.08000000000001</v>
      </c>
      <c r="D373" t="s">
        <v>2388</v>
      </c>
      <c r="E373">
        <v>49934789</v>
      </c>
      <c r="F373">
        <v>3027</v>
      </c>
      <c r="G373">
        <v>10108</v>
      </c>
      <c r="H373" t="s">
        <v>3922</v>
      </c>
      <c r="I373">
        <v>0.13700000000000001</v>
      </c>
      <c r="J373">
        <v>924</v>
      </c>
    </row>
    <row r="374" spans="1:10" x14ac:dyDescent="0.25">
      <c r="A374" t="s">
        <v>3923</v>
      </c>
      <c r="B374">
        <v>1.51</v>
      </c>
      <c r="C374">
        <v>69.08</v>
      </c>
      <c r="D374" t="s">
        <v>591</v>
      </c>
      <c r="E374">
        <v>19524524</v>
      </c>
      <c r="F374">
        <v>370</v>
      </c>
      <c r="G374">
        <v>2484</v>
      </c>
      <c r="H374" t="s">
        <v>3924</v>
      </c>
      <c r="I374">
        <v>0.14699999999999999</v>
      </c>
      <c r="J374">
        <v>789</v>
      </c>
    </row>
    <row r="375" spans="1:10" x14ac:dyDescent="0.25">
      <c r="A375" t="s">
        <v>3925</v>
      </c>
      <c r="B375">
        <v>0.36</v>
      </c>
      <c r="C375">
        <v>135.12</v>
      </c>
      <c r="D375" t="s">
        <v>3926</v>
      </c>
      <c r="E375">
        <v>1683541</v>
      </c>
      <c r="F375">
        <v>426</v>
      </c>
      <c r="G375">
        <v>467</v>
      </c>
      <c r="H375" t="s">
        <v>3927</v>
      </c>
      <c r="I375">
        <v>0.159</v>
      </c>
      <c r="J375">
        <v>793</v>
      </c>
    </row>
    <row r="376" spans="1:10" x14ac:dyDescent="0.25">
      <c r="A376" t="s">
        <v>3928</v>
      </c>
      <c r="B376">
        <v>2.88</v>
      </c>
      <c r="C376">
        <v>55.07</v>
      </c>
      <c r="D376" t="s">
        <v>104</v>
      </c>
      <c r="E376">
        <v>2040878</v>
      </c>
      <c r="F376">
        <v>141</v>
      </c>
      <c r="G376">
        <v>506</v>
      </c>
      <c r="H376" t="s">
        <v>3929</v>
      </c>
      <c r="I376">
        <v>9.0999999999999998E-2</v>
      </c>
      <c r="J376">
        <v>717</v>
      </c>
    </row>
    <row r="377" spans="1:10" x14ac:dyDescent="0.25">
      <c r="A377" t="s">
        <v>1118</v>
      </c>
      <c r="B377">
        <v>1.2</v>
      </c>
      <c r="C377">
        <v>145.07</v>
      </c>
      <c r="D377" t="s">
        <v>2020</v>
      </c>
      <c r="E377">
        <v>10968581</v>
      </c>
      <c r="F377">
        <v>2257</v>
      </c>
      <c r="G377">
        <v>2898</v>
      </c>
      <c r="H377" t="s">
        <v>2034</v>
      </c>
      <c r="I377">
        <v>0.11700000000000001</v>
      </c>
      <c r="J377">
        <v>791</v>
      </c>
    </row>
    <row r="378" spans="1:10" x14ac:dyDescent="0.25">
      <c r="A378" t="s">
        <v>1132</v>
      </c>
      <c r="B378">
        <v>1.07</v>
      </c>
      <c r="C378">
        <v>126.03</v>
      </c>
      <c r="D378" t="s">
        <v>1133</v>
      </c>
      <c r="E378">
        <v>1028420</v>
      </c>
      <c r="F378">
        <v>372</v>
      </c>
      <c r="G378">
        <v>666</v>
      </c>
      <c r="H378" t="s">
        <v>3930</v>
      </c>
      <c r="I378">
        <v>0.13200000000000001</v>
      </c>
      <c r="J378">
        <v>843</v>
      </c>
    </row>
    <row r="379" spans="1:10" x14ac:dyDescent="0.25">
      <c r="A379" t="s">
        <v>3416</v>
      </c>
      <c r="B379">
        <v>1.44</v>
      </c>
      <c r="C379">
        <v>69.08</v>
      </c>
      <c r="D379" t="s">
        <v>591</v>
      </c>
      <c r="E379">
        <v>8340498</v>
      </c>
      <c r="F379">
        <v>333</v>
      </c>
      <c r="G379">
        <v>1324</v>
      </c>
      <c r="H379" t="s">
        <v>3931</v>
      </c>
      <c r="I379">
        <v>0.154</v>
      </c>
      <c r="J379">
        <v>786</v>
      </c>
    </row>
    <row r="380" spans="1:10" x14ac:dyDescent="0.25">
      <c r="A380" t="s">
        <v>1142</v>
      </c>
      <c r="B380">
        <v>1.07</v>
      </c>
      <c r="C380">
        <v>145.07</v>
      </c>
      <c r="D380" t="s">
        <v>2020</v>
      </c>
      <c r="E380">
        <v>4910053</v>
      </c>
      <c r="F380">
        <v>832</v>
      </c>
      <c r="G380">
        <v>1336</v>
      </c>
      <c r="H380" t="s">
        <v>3932</v>
      </c>
      <c r="I380">
        <v>0.113</v>
      </c>
      <c r="J380">
        <v>748</v>
      </c>
    </row>
    <row r="381" spans="1:10" x14ac:dyDescent="0.25">
      <c r="A381" t="s">
        <v>3933</v>
      </c>
      <c r="B381">
        <v>1.07</v>
      </c>
      <c r="C381">
        <v>135.05000000000001</v>
      </c>
      <c r="D381" t="s">
        <v>1860</v>
      </c>
      <c r="E381">
        <v>1886111</v>
      </c>
      <c r="F381">
        <v>436</v>
      </c>
      <c r="G381">
        <v>472</v>
      </c>
      <c r="H381" t="s">
        <v>3934</v>
      </c>
      <c r="I381">
        <v>0.123</v>
      </c>
      <c r="J381">
        <v>889</v>
      </c>
    </row>
    <row r="382" spans="1:10" x14ac:dyDescent="0.25">
      <c r="A382" t="s">
        <v>3935</v>
      </c>
      <c r="B382">
        <v>0.92</v>
      </c>
      <c r="C382">
        <v>69.08</v>
      </c>
      <c r="D382" t="s">
        <v>591</v>
      </c>
      <c r="E382">
        <v>7521970</v>
      </c>
      <c r="F382">
        <v>378</v>
      </c>
      <c r="G382">
        <v>1698</v>
      </c>
      <c r="H382" t="s">
        <v>3936</v>
      </c>
      <c r="I382">
        <v>0.114</v>
      </c>
      <c r="J382">
        <v>783</v>
      </c>
    </row>
    <row r="383" spans="1:10" x14ac:dyDescent="0.25">
      <c r="A383" t="s">
        <v>1139</v>
      </c>
      <c r="B383">
        <v>1.45</v>
      </c>
      <c r="C383">
        <v>168.08</v>
      </c>
      <c r="D383" t="s">
        <v>1321</v>
      </c>
      <c r="E383">
        <v>1028691</v>
      </c>
      <c r="F383">
        <v>301</v>
      </c>
      <c r="G383">
        <v>574</v>
      </c>
      <c r="H383" t="s">
        <v>3937</v>
      </c>
      <c r="I383">
        <v>0.14699999999999999</v>
      </c>
      <c r="J383">
        <v>788</v>
      </c>
    </row>
    <row r="384" spans="1:10" x14ac:dyDescent="0.25">
      <c r="A384" t="s">
        <v>1147</v>
      </c>
      <c r="B384">
        <v>2.19</v>
      </c>
      <c r="C384">
        <v>134.07</v>
      </c>
      <c r="D384" t="s">
        <v>808</v>
      </c>
      <c r="E384">
        <v>535215</v>
      </c>
      <c r="F384">
        <v>166</v>
      </c>
      <c r="G384">
        <v>198</v>
      </c>
      <c r="H384" t="s">
        <v>3938</v>
      </c>
      <c r="I384">
        <v>0.14000000000000001</v>
      </c>
      <c r="J384">
        <v>752</v>
      </c>
    </row>
    <row r="385" spans="1:10" x14ac:dyDescent="0.25">
      <c r="A385" t="s">
        <v>3939</v>
      </c>
      <c r="B385">
        <v>0.99</v>
      </c>
      <c r="C385">
        <v>69.08</v>
      </c>
      <c r="D385" t="s">
        <v>591</v>
      </c>
      <c r="E385">
        <v>13057533</v>
      </c>
      <c r="F385">
        <v>958</v>
      </c>
      <c r="G385">
        <v>1614</v>
      </c>
      <c r="H385" t="s">
        <v>3940</v>
      </c>
      <c r="I385">
        <v>0.17</v>
      </c>
      <c r="J385">
        <v>730</v>
      </c>
    </row>
    <row r="386" spans="1:10" x14ac:dyDescent="0.25">
      <c r="A386" t="s">
        <v>1157</v>
      </c>
      <c r="B386">
        <v>1.81</v>
      </c>
      <c r="C386">
        <v>108.02</v>
      </c>
      <c r="D386" t="s">
        <v>1158</v>
      </c>
      <c r="E386">
        <v>785280</v>
      </c>
      <c r="F386">
        <v>236</v>
      </c>
      <c r="G386">
        <v>251</v>
      </c>
      <c r="H386" t="s">
        <v>3941</v>
      </c>
      <c r="I386">
        <v>0.17199999999999999</v>
      </c>
      <c r="J386">
        <v>740</v>
      </c>
    </row>
    <row r="387" spans="1:10" x14ac:dyDescent="0.25">
      <c r="A387" t="s">
        <v>3942</v>
      </c>
      <c r="B387">
        <v>0.65</v>
      </c>
      <c r="C387">
        <v>81.069999999999993</v>
      </c>
      <c r="D387" t="s">
        <v>348</v>
      </c>
      <c r="E387">
        <v>11902308</v>
      </c>
      <c r="F387">
        <v>398</v>
      </c>
      <c r="G387">
        <v>1915</v>
      </c>
      <c r="H387" t="s">
        <v>3943</v>
      </c>
      <c r="I387">
        <v>0.13900000000000001</v>
      </c>
      <c r="J387">
        <v>717</v>
      </c>
    </row>
    <row r="388" spans="1:10" x14ac:dyDescent="0.25">
      <c r="A388" t="s">
        <v>3944</v>
      </c>
      <c r="B388">
        <v>2.72</v>
      </c>
      <c r="C388">
        <v>69.08</v>
      </c>
      <c r="D388" t="s">
        <v>591</v>
      </c>
      <c r="E388">
        <v>10466037</v>
      </c>
      <c r="F388">
        <v>468</v>
      </c>
      <c r="G388">
        <v>1492</v>
      </c>
      <c r="H388" t="s">
        <v>3945</v>
      </c>
      <c r="I388">
        <v>9.6000000000000002E-2</v>
      </c>
      <c r="J388">
        <v>810</v>
      </c>
    </row>
    <row r="389" spans="1:10" x14ac:dyDescent="0.25">
      <c r="A389" t="s">
        <v>1160</v>
      </c>
      <c r="B389">
        <v>1.18</v>
      </c>
      <c r="C389">
        <v>138.07</v>
      </c>
      <c r="D389" t="s">
        <v>1855</v>
      </c>
      <c r="E389">
        <v>898311</v>
      </c>
      <c r="F389">
        <v>370</v>
      </c>
      <c r="G389">
        <v>454</v>
      </c>
      <c r="H389" t="s">
        <v>2041</v>
      </c>
      <c r="I389">
        <v>0.125</v>
      </c>
      <c r="J389">
        <v>878</v>
      </c>
    </row>
    <row r="390" spans="1:10" x14ac:dyDescent="0.25">
      <c r="A390" t="s">
        <v>1165</v>
      </c>
      <c r="B390">
        <v>1.51</v>
      </c>
      <c r="C390">
        <v>151.08000000000001</v>
      </c>
      <c r="D390" t="s">
        <v>2043</v>
      </c>
      <c r="E390">
        <v>1637202</v>
      </c>
      <c r="F390">
        <v>907</v>
      </c>
      <c r="G390">
        <v>656</v>
      </c>
      <c r="H390" t="s">
        <v>3946</v>
      </c>
      <c r="I390">
        <v>0.13400000000000001</v>
      </c>
      <c r="J390">
        <v>828</v>
      </c>
    </row>
    <row r="391" spans="1:10" x14ac:dyDescent="0.25">
      <c r="A391" t="s">
        <v>1196</v>
      </c>
      <c r="B391">
        <v>1.0900000000000001</v>
      </c>
      <c r="C391">
        <v>160.09</v>
      </c>
      <c r="D391" t="s">
        <v>1236</v>
      </c>
      <c r="E391">
        <v>2034329</v>
      </c>
      <c r="F391">
        <v>482</v>
      </c>
      <c r="G391">
        <v>1409</v>
      </c>
      <c r="H391" t="s">
        <v>2885</v>
      </c>
      <c r="I391">
        <v>0.12</v>
      </c>
      <c r="J391">
        <v>754</v>
      </c>
    </row>
    <row r="392" spans="1:10" x14ac:dyDescent="0.25">
      <c r="A392" t="s">
        <v>3947</v>
      </c>
      <c r="B392">
        <v>2.68</v>
      </c>
      <c r="C392">
        <v>57.09</v>
      </c>
      <c r="D392" t="s">
        <v>1741</v>
      </c>
      <c r="E392">
        <v>7377725</v>
      </c>
      <c r="F392">
        <v>1195</v>
      </c>
      <c r="G392">
        <v>1472</v>
      </c>
      <c r="H392" t="s">
        <v>3948</v>
      </c>
      <c r="I392">
        <v>8.6999999999999994E-2</v>
      </c>
      <c r="J392">
        <v>889</v>
      </c>
    </row>
    <row r="393" spans="1:10" x14ac:dyDescent="0.25">
      <c r="A393" t="s">
        <v>2204</v>
      </c>
      <c r="B393">
        <v>3.85</v>
      </c>
      <c r="C393">
        <v>55.07</v>
      </c>
      <c r="D393" t="s">
        <v>104</v>
      </c>
      <c r="E393">
        <v>10991145</v>
      </c>
      <c r="F393">
        <v>950</v>
      </c>
      <c r="G393">
        <v>1008</v>
      </c>
      <c r="H393" t="s">
        <v>3949</v>
      </c>
      <c r="I393">
        <v>0.14299999999999999</v>
      </c>
      <c r="J393">
        <v>821</v>
      </c>
    </row>
    <row r="394" spans="1:10" x14ac:dyDescent="0.25">
      <c r="A394" t="s">
        <v>1179</v>
      </c>
      <c r="B394">
        <v>1.07</v>
      </c>
      <c r="C394">
        <v>132.06</v>
      </c>
      <c r="D394" t="s">
        <v>3307</v>
      </c>
      <c r="E394">
        <v>533809</v>
      </c>
      <c r="F394">
        <v>232</v>
      </c>
      <c r="G394">
        <v>228</v>
      </c>
      <c r="H394" t="s">
        <v>3950</v>
      </c>
      <c r="I394">
        <v>0.129</v>
      </c>
      <c r="J394">
        <v>776</v>
      </c>
    </row>
    <row r="395" spans="1:10" x14ac:dyDescent="0.25">
      <c r="A395" t="s">
        <v>3951</v>
      </c>
      <c r="B395">
        <v>2.59</v>
      </c>
      <c r="C395">
        <v>69.08</v>
      </c>
      <c r="D395" t="s">
        <v>591</v>
      </c>
      <c r="E395">
        <v>10885419</v>
      </c>
      <c r="F395">
        <v>297</v>
      </c>
      <c r="G395">
        <v>1642</v>
      </c>
      <c r="H395" t="s">
        <v>3952</v>
      </c>
      <c r="I395">
        <v>0.121</v>
      </c>
      <c r="J395">
        <v>750</v>
      </c>
    </row>
    <row r="396" spans="1:10" x14ac:dyDescent="0.25">
      <c r="A396" t="s">
        <v>3953</v>
      </c>
      <c r="B396">
        <v>0.32</v>
      </c>
      <c r="C396">
        <v>81.069999999999993</v>
      </c>
      <c r="D396" t="s">
        <v>348</v>
      </c>
      <c r="E396">
        <v>6309211</v>
      </c>
      <c r="F396">
        <v>522</v>
      </c>
      <c r="G396">
        <v>1015</v>
      </c>
      <c r="H396" t="s">
        <v>3954</v>
      </c>
      <c r="I396">
        <v>0.13200000000000001</v>
      </c>
      <c r="J396">
        <v>756</v>
      </c>
    </row>
    <row r="397" spans="1:10" x14ac:dyDescent="0.25">
      <c r="A397" t="s">
        <v>3955</v>
      </c>
      <c r="B397">
        <v>1.17</v>
      </c>
      <c r="C397">
        <v>69.08</v>
      </c>
      <c r="D397" t="s">
        <v>591</v>
      </c>
      <c r="E397">
        <v>3784026</v>
      </c>
      <c r="F397">
        <v>148</v>
      </c>
      <c r="G397">
        <v>980</v>
      </c>
      <c r="H397" t="s">
        <v>3956</v>
      </c>
      <c r="I397">
        <v>0.11</v>
      </c>
      <c r="J397">
        <v>713</v>
      </c>
    </row>
    <row r="398" spans="1:10" x14ac:dyDescent="0.25">
      <c r="A398" t="s">
        <v>3957</v>
      </c>
      <c r="B398">
        <v>1.6</v>
      </c>
      <c r="C398">
        <v>95.09</v>
      </c>
      <c r="D398" t="s">
        <v>3064</v>
      </c>
      <c r="E398">
        <v>3987412</v>
      </c>
      <c r="F398">
        <v>126</v>
      </c>
      <c r="G398">
        <v>919</v>
      </c>
      <c r="H398" t="s">
        <v>3958</v>
      </c>
      <c r="I398">
        <v>0.17100000000000001</v>
      </c>
      <c r="J398">
        <v>703</v>
      </c>
    </row>
    <row r="399" spans="1:10" x14ac:dyDescent="0.25">
      <c r="A399" t="s">
        <v>1194</v>
      </c>
      <c r="B399">
        <v>1.24</v>
      </c>
      <c r="C399">
        <v>105.03</v>
      </c>
      <c r="D399" t="s">
        <v>560</v>
      </c>
      <c r="E399">
        <v>1944996</v>
      </c>
      <c r="F399">
        <v>576</v>
      </c>
      <c r="G399">
        <v>476</v>
      </c>
      <c r="H399" t="s">
        <v>3959</v>
      </c>
      <c r="I399">
        <v>0.19</v>
      </c>
      <c r="J399">
        <v>922</v>
      </c>
    </row>
    <row r="400" spans="1:10" x14ac:dyDescent="0.25">
      <c r="A400" t="s">
        <v>1198</v>
      </c>
      <c r="B400">
        <v>1.4</v>
      </c>
      <c r="C400">
        <v>146.07</v>
      </c>
      <c r="D400" t="s">
        <v>920</v>
      </c>
      <c r="E400">
        <v>1686883</v>
      </c>
      <c r="F400">
        <v>968</v>
      </c>
      <c r="G400">
        <v>685</v>
      </c>
      <c r="H400" t="s">
        <v>3317</v>
      </c>
      <c r="I400">
        <v>0.155</v>
      </c>
      <c r="J400">
        <v>833</v>
      </c>
    </row>
    <row r="401" spans="1:10" x14ac:dyDescent="0.25">
      <c r="A401" t="s">
        <v>3960</v>
      </c>
      <c r="B401">
        <v>0.45</v>
      </c>
      <c r="C401">
        <v>178.17</v>
      </c>
      <c r="D401" t="s">
        <v>3961</v>
      </c>
      <c r="E401">
        <v>622027</v>
      </c>
      <c r="F401">
        <v>175</v>
      </c>
      <c r="G401">
        <v>488</v>
      </c>
      <c r="H401" t="s">
        <v>3962</v>
      </c>
      <c r="I401">
        <v>0.13500000000000001</v>
      </c>
      <c r="J401">
        <v>787</v>
      </c>
    </row>
    <row r="402" spans="1:10" x14ac:dyDescent="0.25">
      <c r="A402" t="s">
        <v>1299</v>
      </c>
      <c r="B402">
        <v>1.1499999999999999</v>
      </c>
      <c r="C402">
        <v>148.06</v>
      </c>
      <c r="D402" t="s">
        <v>2003</v>
      </c>
      <c r="E402">
        <v>1689157</v>
      </c>
      <c r="F402">
        <v>320</v>
      </c>
      <c r="G402">
        <v>692</v>
      </c>
      <c r="H402" t="s">
        <v>3963</v>
      </c>
      <c r="I402">
        <v>0.123</v>
      </c>
      <c r="J402">
        <v>817</v>
      </c>
    </row>
    <row r="403" spans="1:10" x14ac:dyDescent="0.25">
      <c r="A403" t="s">
        <v>1215</v>
      </c>
      <c r="B403">
        <v>1.1200000000000001</v>
      </c>
      <c r="C403">
        <v>154.07</v>
      </c>
      <c r="D403" t="s">
        <v>2058</v>
      </c>
      <c r="E403">
        <v>36672774</v>
      </c>
      <c r="F403">
        <v>1764</v>
      </c>
      <c r="G403">
        <v>3654</v>
      </c>
      <c r="H403" t="s">
        <v>3964</v>
      </c>
      <c r="I403">
        <v>0.14000000000000001</v>
      </c>
      <c r="J403">
        <v>889</v>
      </c>
    </row>
    <row r="404" spans="1:10" x14ac:dyDescent="0.25">
      <c r="A404" t="s">
        <v>3965</v>
      </c>
      <c r="B404">
        <v>1.08</v>
      </c>
      <c r="C404">
        <v>57.09</v>
      </c>
      <c r="D404" t="s">
        <v>1741</v>
      </c>
      <c r="E404">
        <v>46670591</v>
      </c>
      <c r="F404">
        <v>3212</v>
      </c>
      <c r="G404">
        <v>4837</v>
      </c>
      <c r="H404" t="s">
        <v>3966</v>
      </c>
      <c r="I404">
        <v>7.1999999999999995E-2</v>
      </c>
      <c r="J404">
        <v>898</v>
      </c>
    </row>
    <row r="405" spans="1:10" x14ac:dyDescent="0.25">
      <c r="A405" t="s">
        <v>3967</v>
      </c>
      <c r="B405">
        <v>0.19</v>
      </c>
      <c r="C405">
        <v>55.07</v>
      </c>
      <c r="D405" t="s">
        <v>104</v>
      </c>
      <c r="E405">
        <v>16415402</v>
      </c>
      <c r="F405">
        <v>820</v>
      </c>
      <c r="G405">
        <v>1287</v>
      </c>
      <c r="H405" t="s">
        <v>3968</v>
      </c>
      <c r="I405">
        <v>0.104</v>
      </c>
      <c r="J405">
        <v>853</v>
      </c>
    </row>
    <row r="406" spans="1:10" x14ac:dyDescent="0.25">
      <c r="A406" t="s">
        <v>3969</v>
      </c>
      <c r="B406">
        <v>1.94</v>
      </c>
      <c r="C406">
        <v>43.07</v>
      </c>
      <c r="D406" t="s">
        <v>24</v>
      </c>
      <c r="E406">
        <v>1238549</v>
      </c>
      <c r="F406">
        <v>158</v>
      </c>
      <c r="G406">
        <v>72</v>
      </c>
      <c r="H406" t="s">
        <v>3970</v>
      </c>
      <c r="I406">
        <v>0.13300000000000001</v>
      </c>
      <c r="J406">
        <v>742</v>
      </c>
    </row>
    <row r="407" spans="1:10" x14ac:dyDescent="0.25">
      <c r="A407" t="s">
        <v>2056</v>
      </c>
      <c r="B407">
        <v>2.61</v>
      </c>
      <c r="C407">
        <v>166.1</v>
      </c>
      <c r="D407" t="s">
        <v>1211</v>
      </c>
      <c r="E407">
        <v>1690405</v>
      </c>
      <c r="F407">
        <v>186</v>
      </c>
      <c r="G407">
        <v>945</v>
      </c>
      <c r="H407" t="s">
        <v>3971</v>
      </c>
      <c r="I407">
        <v>0.13100000000000001</v>
      </c>
      <c r="J407">
        <v>767</v>
      </c>
    </row>
    <row r="408" spans="1:10" x14ac:dyDescent="0.25">
      <c r="A408" t="s">
        <v>3972</v>
      </c>
      <c r="B408">
        <v>1.0900000000000001</v>
      </c>
      <c r="C408">
        <v>149.1</v>
      </c>
      <c r="D408" t="s">
        <v>3973</v>
      </c>
      <c r="E408">
        <v>1585264</v>
      </c>
      <c r="F408">
        <v>301</v>
      </c>
      <c r="G408">
        <v>426</v>
      </c>
      <c r="H408" t="s">
        <v>3974</v>
      </c>
      <c r="I408">
        <v>0.112</v>
      </c>
      <c r="J408">
        <v>816</v>
      </c>
    </row>
    <row r="409" spans="1:10" x14ac:dyDescent="0.25">
      <c r="A409" t="s">
        <v>3320</v>
      </c>
      <c r="B409">
        <v>1.04</v>
      </c>
      <c r="C409">
        <v>159.12</v>
      </c>
      <c r="D409" t="s">
        <v>3321</v>
      </c>
      <c r="E409">
        <v>996796</v>
      </c>
      <c r="F409">
        <v>356</v>
      </c>
      <c r="G409">
        <v>648</v>
      </c>
      <c r="H409" t="s">
        <v>3975</v>
      </c>
      <c r="I409">
        <v>0.115</v>
      </c>
      <c r="J409">
        <v>823</v>
      </c>
    </row>
    <row r="410" spans="1:10" x14ac:dyDescent="0.25">
      <c r="A410" t="s">
        <v>3976</v>
      </c>
      <c r="B410">
        <v>0.96</v>
      </c>
      <c r="C410">
        <v>97.1</v>
      </c>
      <c r="D410" t="s">
        <v>3787</v>
      </c>
      <c r="E410">
        <v>10538185</v>
      </c>
      <c r="F410">
        <v>727</v>
      </c>
      <c r="G410">
        <v>2483</v>
      </c>
      <c r="H410" t="s">
        <v>3977</v>
      </c>
      <c r="I410">
        <v>0.10199999999999999</v>
      </c>
      <c r="J410">
        <v>724</v>
      </c>
    </row>
    <row r="411" spans="1:10" x14ac:dyDescent="0.25">
      <c r="A411" t="s">
        <v>3978</v>
      </c>
      <c r="B411">
        <v>0.31</v>
      </c>
      <c r="C411">
        <v>81.069999999999993</v>
      </c>
      <c r="D411" t="s">
        <v>348</v>
      </c>
      <c r="E411">
        <v>7451664</v>
      </c>
      <c r="F411">
        <v>496</v>
      </c>
      <c r="G411">
        <v>1067</v>
      </c>
      <c r="H411" t="s">
        <v>3979</v>
      </c>
      <c r="I411">
        <v>0.1</v>
      </c>
      <c r="J411">
        <v>772</v>
      </c>
    </row>
    <row r="412" spans="1:10" x14ac:dyDescent="0.25">
      <c r="A412" t="s">
        <v>2062</v>
      </c>
      <c r="B412">
        <v>1.1299999999999999</v>
      </c>
      <c r="C412">
        <v>164.09</v>
      </c>
      <c r="D412" t="s">
        <v>2063</v>
      </c>
      <c r="E412">
        <v>4554545</v>
      </c>
      <c r="F412">
        <v>1511</v>
      </c>
      <c r="G412">
        <v>1737</v>
      </c>
      <c r="H412" t="s">
        <v>2401</v>
      </c>
      <c r="I412">
        <v>0.11700000000000001</v>
      </c>
      <c r="J412">
        <v>922</v>
      </c>
    </row>
    <row r="413" spans="1:10" x14ac:dyDescent="0.25">
      <c r="A413" t="s">
        <v>1233</v>
      </c>
      <c r="B413">
        <v>0.93</v>
      </c>
      <c r="C413">
        <v>91.06</v>
      </c>
      <c r="D413" t="s">
        <v>813</v>
      </c>
      <c r="E413">
        <v>2046229</v>
      </c>
      <c r="F413">
        <v>391</v>
      </c>
      <c r="G413">
        <v>304</v>
      </c>
      <c r="H413" t="s">
        <v>1234</v>
      </c>
      <c r="I413">
        <v>8.6999999999999994E-2</v>
      </c>
      <c r="J413">
        <v>859</v>
      </c>
    </row>
    <row r="414" spans="1:10" x14ac:dyDescent="0.25">
      <c r="A414" t="s">
        <v>3980</v>
      </c>
      <c r="B414">
        <v>1.1599999999999999</v>
      </c>
      <c r="C414">
        <v>151.08000000000001</v>
      </c>
      <c r="D414" t="s">
        <v>2043</v>
      </c>
      <c r="E414">
        <v>849972</v>
      </c>
      <c r="F414">
        <v>249</v>
      </c>
      <c r="G414">
        <v>303</v>
      </c>
      <c r="H414" t="s">
        <v>2894</v>
      </c>
      <c r="I414">
        <v>0.113</v>
      </c>
      <c r="J414">
        <v>727</v>
      </c>
    </row>
    <row r="415" spans="1:10" x14ac:dyDescent="0.25">
      <c r="A415" t="s">
        <v>1238</v>
      </c>
      <c r="B415">
        <v>1.06</v>
      </c>
      <c r="C415">
        <v>162.07</v>
      </c>
      <c r="D415" t="s">
        <v>1239</v>
      </c>
      <c r="E415">
        <v>2074284</v>
      </c>
      <c r="F415">
        <v>428</v>
      </c>
      <c r="G415">
        <v>1069</v>
      </c>
      <c r="H415" t="s">
        <v>2895</v>
      </c>
      <c r="I415">
        <v>0.129</v>
      </c>
      <c r="J415">
        <v>787</v>
      </c>
    </row>
    <row r="416" spans="1:10" x14ac:dyDescent="0.25">
      <c r="A416" t="s">
        <v>3981</v>
      </c>
      <c r="B416">
        <v>1.25</v>
      </c>
      <c r="C416">
        <v>95.09</v>
      </c>
      <c r="D416" t="s">
        <v>3064</v>
      </c>
      <c r="E416">
        <v>12031986</v>
      </c>
      <c r="F416">
        <v>171</v>
      </c>
      <c r="G416">
        <v>1686</v>
      </c>
      <c r="H416" t="s">
        <v>3982</v>
      </c>
      <c r="I416">
        <v>0.14499999999999999</v>
      </c>
      <c r="J416">
        <v>744</v>
      </c>
    </row>
    <row r="417" spans="1:10" x14ac:dyDescent="0.25">
      <c r="A417" t="s">
        <v>3983</v>
      </c>
      <c r="B417">
        <v>0.18</v>
      </c>
      <c r="C417">
        <v>67.069999999999993</v>
      </c>
      <c r="D417" t="s">
        <v>1675</v>
      </c>
      <c r="E417">
        <v>2323782</v>
      </c>
      <c r="F417">
        <v>163</v>
      </c>
      <c r="G417">
        <v>320</v>
      </c>
      <c r="H417" t="s">
        <v>3984</v>
      </c>
      <c r="I417">
        <v>0.13200000000000001</v>
      </c>
      <c r="J417">
        <v>746</v>
      </c>
    </row>
    <row r="418" spans="1:10" x14ac:dyDescent="0.25">
      <c r="A418" t="s">
        <v>3985</v>
      </c>
      <c r="B418">
        <v>0.28999999999999998</v>
      </c>
      <c r="C418">
        <v>55.07</v>
      </c>
      <c r="D418" t="s">
        <v>104</v>
      </c>
      <c r="E418">
        <v>1754179</v>
      </c>
      <c r="F418">
        <v>166</v>
      </c>
      <c r="G418">
        <v>210</v>
      </c>
      <c r="H418" t="s">
        <v>3986</v>
      </c>
      <c r="I418">
        <v>0.108</v>
      </c>
      <c r="J418">
        <v>705</v>
      </c>
    </row>
    <row r="419" spans="1:10" x14ac:dyDescent="0.25">
      <c r="A419" t="s">
        <v>1247</v>
      </c>
      <c r="B419">
        <v>1.1499999999999999</v>
      </c>
      <c r="C419">
        <v>137.06</v>
      </c>
      <c r="D419" t="s">
        <v>1062</v>
      </c>
      <c r="E419">
        <v>8685766</v>
      </c>
      <c r="F419">
        <v>2336</v>
      </c>
      <c r="G419">
        <v>2428</v>
      </c>
      <c r="H419" t="s">
        <v>2070</v>
      </c>
      <c r="I419">
        <v>0.113</v>
      </c>
      <c r="J419">
        <v>899</v>
      </c>
    </row>
    <row r="420" spans="1:10" x14ac:dyDescent="0.25">
      <c r="A420" t="s">
        <v>3987</v>
      </c>
      <c r="B420">
        <v>1.19</v>
      </c>
      <c r="C420">
        <v>162.07</v>
      </c>
      <c r="D420" t="s">
        <v>1239</v>
      </c>
      <c r="E420">
        <v>1292822</v>
      </c>
      <c r="F420">
        <v>295</v>
      </c>
      <c r="G420">
        <v>779</v>
      </c>
      <c r="H420" t="s">
        <v>2072</v>
      </c>
      <c r="I420">
        <v>0.13300000000000001</v>
      </c>
      <c r="J420">
        <v>724</v>
      </c>
    </row>
    <row r="421" spans="1:10" x14ac:dyDescent="0.25">
      <c r="A421" t="s">
        <v>3988</v>
      </c>
      <c r="B421">
        <v>1.95</v>
      </c>
      <c r="C421">
        <v>69.08</v>
      </c>
      <c r="D421" t="s">
        <v>591</v>
      </c>
      <c r="E421">
        <v>10857694</v>
      </c>
      <c r="F421">
        <v>1155</v>
      </c>
      <c r="G421">
        <v>1583</v>
      </c>
      <c r="H421" t="s">
        <v>3989</v>
      </c>
      <c r="I421">
        <v>0.16700000000000001</v>
      </c>
      <c r="J421">
        <v>807</v>
      </c>
    </row>
    <row r="422" spans="1:10" x14ac:dyDescent="0.25">
      <c r="A422" t="s">
        <v>1297</v>
      </c>
      <c r="B422">
        <v>3.16</v>
      </c>
      <c r="C422">
        <v>145.07</v>
      </c>
      <c r="D422" t="s">
        <v>2020</v>
      </c>
      <c r="E422">
        <v>879528</v>
      </c>
      <c r="F422">
        <v>219</v>
      </c>
      <c r="G422">
        <v>323</v>
      </c>
      <c r="H422" t="s">
        <v>3990</v>
      </c>
      <c r="I422">
        <v>0.17899999999999999</v>
      </c>
      <c r="J422">
        <v>728</v>
      </c>
    </row>
    <row r="423" spans="1:10" x14ac:dyDescent="0.25">
      <c r="A423" t="s">
        <v>1096</v>
      </c>
      <c r="B423">
        <v>1.28</v>
      </c>
      <c r="C423">
        <v>143.09</v>
      </c>
      <c r="D423" t="s">
        <v>2017</v>
      </c>
      <c r="E423">
        <v>501520</v>
      </c>
      <c r="F423">
        <v>150</v>
      </c>
      <c r="G423">
        <v>240</v>
      </c>
      <c r="H423" t="s">
        <v>3991</v>
      </c>
      <c r="I423">
        <v>0.11799999999999999</v>
      </c>
      <c r="J423">
        <v>744</v>
      </c>
    </row>
    <row r="424" spans="1:10" x14ac:dyDescent="0.25">
      <c r="A424" t="s">
        <v>3992</v>
      </c>
      <c r="B424">
        <v>1.32</v>
      </c>
      <c r="C424">
        <v>69.08</v>
      </c>
      <c r="D424" t="s">
        <v>591</v>
      </c>
      <c r="E424">
        <v>13533791</v>
      </c>
      <c r="F424">
        <v>274</v>
      </c>
      <c r="G424">
        <v>1705</v>
      </c>
      <c r="H424" t="s">
        <v>3993</v>
      </c>
      <c r="I424">
        <v>0.10299999999999999</v>
      </c>
      <c r="J424">
        <v>786</v>
      </c>
    </row>
    <row r="425" spans="1:10" x14ac:dyDescent="0.25">
      <c r="A425" t="s">
        <v>1253</v>
      </c>
      <c r="B425">
        <v>1.65</v>
      </c>
      <c r="C425">
        <v>105.07</v>
      </c>
      <c r="D425" t="s">
        <v>548</v>
      </c>
      <c r="E425">
        <v>765414</v>
      </c>
      <c r="F425">
        <v>203</v>
      </c>
      <c r="G425">
        <v>183</v>
      </c>
      <c r="H425" t="s">
        <v>1254</v>
      </c>
      <c r="I425">
        <v>0.108</v>
      </c>
      <c r="J425">
        <v>753</v>
      </c>
    </row>
    <row r="426" spans="1:10" x14ac:dyDescent="0.25">
      <c r="A426" t="s">
        <v>3994</v>
      </c>
      <c r="B426">
        <v>1.2</v>
      </c>
      <c r="C426">
        <v>69.08</v>
      </c>
      <c r="D426" t="s">
        <v>591</v>
      </c>
      <c r="E426">
        <v>6323005</v>
      </c>
      <c r="F426">
        <v>165</v>
      </c>
      <c r="G426">
        <v>1132</v>
      </c>
      <c r="H426" t="s">
        <v>3995</v>
      </c>
      <c r="I426">
        <v>0.10299999999999999</v>
      </c>
      <c r="J426">
        <v>759</v>
      </c>
    </row>
    <row r="427" spans="1:10" x14ac:dyDescent="0.25">
      <c r="A427" t="s">
        <v>3996</v>
      </c>
      <c r="B427">
        <v>0.67</v>
      </c>
      <c r="C427">
        <v>95.09</v>
      </c>
      <c r="D427" t="s">
        <v>3064</v>
      </c>
      <c r="E427">
        <v>16591268</v>
      </c>
      <c r="F427">
        <v>416</v>
      </c>
      <c r="G427">
        <v>1953</v>
      </c>
      <c r="H427" t="s">
        <v>3997</v>
      </c>
      <c r="I427">
        <v>0.16800000000000001</v>
      </c>
      <c r="J427">
        <v>763</v>
      </c>
    </row>
    <row r="428" spans="1:10" x14ac:dyDescent="0.25">
      <c r="A428" t="s">
        <v>3998</v>
      </c>
      <c r="B428">
        <v>1.22</v>
      </c>
      <c r="C428">
        <v>69.08</v>
      </c>
      <c r="D428" t="s">
        <v>591</v>
      </c>
      <c r="E428">
        <v>4074085</v>
      </c>
      <c r="F428">
        <v>226</v>
      </c>
      <c r="G428">
        <v>734</v>
      </c>
      <c r="H428" t="s">
        <v>3999</v>
      </c>
      <c r="I428">
        <v>0.25800000000000001</v>
      </c>
      <c r="J428">
        <v>754</v>
      </c>
    </row>
    <row r="429" spans="1:10" x14ac:dyDescent="0.25">
      <c r="A429" t="s">
        <v>1257</v>
      </c>
      <c r="B429">
        <v>1.23</v>
      </c>
      <c r="C429">
        <v>44</v>
      </c>
      <c r="D429" t="s">
        <v>338</v>
      </c>
      <c r="E429">
        <v>2271603</v>
      </c>
      <c r="F429">
        <v>180</v>
      </c>
      <c r="G429">
        <v>50</v>
      </c>
      <c r="H429" t="s">
        <v>4000</v>
      </c>
      <c r="I429">
        <v>0.115</v>
      </c>
      <c r="J429">
        <v>710</v>
      </c>
    </row>
    <row r="430" spans="1:10" x14ac:dyDescent="0.25">
      <c r="A430" t="s">
        <v>4001</v>
      </c>
      <c r="B430">
        <v>1.1399999999999999</v>
      </c>
      <c r="C430">
        <v>120.06</v>
      </c>
      <c r="D430" t="s">
        <v>1029</v>
      </c>
      <c r="E430">
        <v>498848</v>
      </c>
      <c r="F430">
        <v>148</v>
      </c>
      <c r="G430">
        <v>214</v>
      </c>
      <c r="H430" t="s">
        <v>4002</v>
      </c>
      <c r="I430">
        <v>0.14299999999999999</v>
      </c>
      <c r="J430">
        <v>815</v>
      </c>
    </row>
    <row r="431" spans="1:10" x14ac:dyDescent="0.25">
      <c r="A431" t="s">
        <v>4003</v>
      </c>
      <c r="B431">
        <v>0.7</v>
      </c>
      <c r="C431">
        <v>69.08</v>
      </c>
      <c r="D431" t="s">
        <v>591</v>
      </c>
      <c r="E431">
        <v>16066525</v>
      </c>
      <c r="F431">
        <v>836</v>
      </c>
      <c r="G431">
        <v>2465</v>
      </c>
      <c r="H431" t="s">
        <v>4004</v>
      </c>
      <c r="I431">
        <v>0.10199999999999999</v>
      </c>
      <c r="J431">
        <v>856</v>
      </c>
    </row>
    <row r="432" spans="1:10" x14ac:dyDescent="0.25">
      <c r="A432" t="s">
        <v>4005</v>
      </c>
      <c r="B432">
        <v>0.65</v>
      </c>
      <c r="C432">
        <v>95.09</v>
      </c>
      <c r="D432" t="s">
        <v>3064</v>
      </c>
      <c r="E432">
        <v>2295707</v>
      </c>
      <c r="F432">
        <v>143</v>
      </c>
      <c r="G432">
        <v>733</v>
      </c>
      <c r="H432" t="s">
        <v>4006</v>
      </c>
      <c r="I432">
        <v>0.157</v>
      </c>
      <c r="J432">
        <v>735</v>
      </c>
    </row>
    <row r="433" spans="1:10" x14ac:dyDescent="0.25">
      <c r="A433" t="s">
        <v>4007</v>
      </c>
      <c r="B433">
        <v>0.14000000000000001</v>
      </c>
      <c r="C433">
        <v>55.07</v>
      </c>
      <c r="D433" t="s">
        <v>104</v>
      </c>
      <c r="E433">
        <v>1897086</v>
      </c>
      <c r="F433">
        <v>494</v>
      </c>
      <c r="G433">
        <v>341</v>
      </c>
      <c r="H433" t="s">
        <v>4008</v>
      </c>
      <c r="I433">
        <v>0.106</v>
      </c>
      <c r="J433">
        <v>780</v>
      </c>
    </row>
    <row r="434" spans="1:10" x14ac:dyDescent="0.25">
      <c r="A434" t="s">
        <v>1269</v>
      </c>
      <c r="B434">
        <v>1.06</v>
      </c>
      <c r="C434">
        <v>141.07</v>
      </c>
      <c r="D434" t="s">
        <v>1065</v>
      </c>
      <c r="E434">
        <v>4126141</v>
      </c>
      <c r="F434">
        <v>1274</v>
      </c>
      <c r="G434">
        <v>1574</v>
      </c>
      <c r="H434" t="s">
        <v>2411</v>
      </c>
      <c r="I434">
        <v>0.11600000000000001</v>
      </c>
      <c r="J434">
        <v>841</v>
      </c>
    </row>
    <row r="435" spans="1:10" x14ac:dyDescent="0.25">
      <c r="A435" t="s">
        <v>4009</v>
      </c>
      <c r="B435">
        <v>0.23</v>
      </c>
      <c r="C435">
        <v>135.12</v>
      </c>
      <c r="D435" t="s">
        <v>3926</v>
      </c>
      <c r="E435">
        <v>1170721</v>
      </c>
      <c r="F435">
        <v>137</v>
      </c>
      <c r="G435">
        <v>305</v>
      </c>
      <c r="H435" t="s">
        <v>4010</v>
      </c>
      <c r="I435">
        <v>0.112</v>
      </c>
      <c r="J435">
        <v>736</v>
      </c>
    </row>
    <row r="436" spans="1:10" x14ac:dyDescent="0.25">
      <c r="A436" t="s">
        <v>4011</v>
      </c>
      <c r="B436">
        <v>1.17</v>
      </c>
      <c r="C436">
        <v>55.04</v>
      </c>
      <c r="D436" t="s">
        <v>1613</v>
      </c>
      <c r="E436">
        <v>1363231</v>
      </c>
      <c r="F436">
        <v>522</v>
      </c>
      <c r="G436">
        <v>261</v>
      </c>
      <c r="H436" t="s">
        <v>4012</v>
      </c>
      <c r="I436">
        <v>0.109</v>
      </c>
      <c r="J436">
        <v>757</v>
      </c>
    </row>
    <row r="437" spans="1:10" x14ac:dyDescent="0.25">
      <c r="A437" t="s">
        <v>4013</v>
      </c>
      <c r="B437">
        <v>1.94</v>
      </c>
      <c r="C437">
        <v>55.07</v>
      </c>
      <c r="D437" t="s">
        <v>104</v>
      </c>
      <c r="E437">
        <v>18584975</v>
      </c>
      <c r="F437">
        <v>458</v>
      </c>
      <c r="G437">
        <v>1647</v>
      </c>
      <c r="H437" t="s">
        <v>4014</v>
      </c>
      <c r="I437">
        <v>0.14000000000000001</v>
      </c>
      <c r="J437">
        <v>784</v>
      </c>
    </row>
    <row r="438" spans="1:10" x14ac:dyDescent="0.25">
      <c r="A438" t="s">
        <v>1271</v>
      </c>
      <c r="B438">
        <v>1.0900000000000001</v>
      </c>
      <c r="C438">
        <v>168.1</v>
      </c>
      <c r="D438" t="s">
        <v>2086</v>
      </c>
      <c r="E438">
        <v>917852</v>
      </c>
      <c r="F438">
        <v>457</v>
      </c>
      <c r="G438">
        <v>721</v>
      </c>
      <c r="H438" t="s">
        <v>2412</v>
      </c>
      <c r="I438">
        <v>0.122</v>
      </c>
      <c r="J438">
        <v>879</v>
      </c>
    </row>
    <row r="439" spans="1:10" x14ac:dyDescent="0.25">
      <c r="A439" t="s">
        <v>1274</v>
      </c>
      <c r="B439">
        <v>1.1299999999999999</v>
      </c>
      <c r="C439">
        <v>151.04</v>
      </c>
      <c r="D439" t="s">
        <v>1275</v>
      </c>
      <c r="E439">
        <v>7575999</v>
      </c>
      <c r="F439">
        <v>4617</v>
      </c>
      <c r="G439">
        <v>1762</v>
      </c>
      <c r="H439" t="s">
        <v>2088</v>
      </c>
      <c r="I439">
        <v>0.151</v>
      </c>
      <c r="J439">
        <v>933</v>
      </c>
    </row>
    <row r="440" spans="1:10" x14ac:dyDescent="0.25">
      <c r="A440" t="s">
        <v>1280</v>
      </c>
      <c r="B440">
        <v>1.07</v>
      </c>
      <c r="C440">
        <v>156.1</v>
      </c>
      <c r="D440" t="s">
        <v>2089</v>
      </c>
      <c r="E440">
        <v>10607502</v>
      </c>
      <c r="F440">
        <v>1807</v>
      </c>
      <c r="G440">
        <v>4886</v>
      </c>
      <c r="H440" t="s">
        <v>4015</v>
      </c>
      <c r="I440">
        <v>0.122</v>
      </c>
      <c r="J440">
        <v>925</v>
      </c>
    </row>
    <row r="441" spans="1:10" x14ac:dyDescent="0.25">
      <c r="A441" t="s">
        <v>1286</v>
      </c>
      <c r="B441">
        <v>1.04</v>
      </c>
      <c r="C441">
        <v>159.08000000000001</v>
      </c>
      <c r="D441" t="s">
        <v>1265</v>
      </c>
      <c r="E441">
        <v>2023078</v>
      </c>
      <c r="F441">
        <v>418</v>
      </c>
      <c r="G441">
        <v>815</v>
      </c>
      <c r="H441" t="s">
        <v>4016</v>
      </c>
      <c r="I441">
        <v>0.11899999999999999</v>
      </c>
      <c r="J441">
        <v>753</v>
      </c>
    </row>
    <row r="442" spans="1:10" x14ac:dyDescent="0.25">
      <c r="A442" t="s">
        <v>4017</v>
      </c>
      <c r="B442">
        <v>0.15</v>
      </c>
      <c r="C442">
        <v>135.12</v>
      </c>
      <c r="D442" t="s">
        <v>3926</v>
      </c>
      <c r="E442">
        <v>414272</v>
      </c>
      <c r="F442">
        <v>106</v>
      </c>
      <c r="G442">
        <v>116</v>
      </c>
      <c r="H442" t="s">
        <v>4018</v>
      </c>
      <c r="I442">
        <v>0.114</v>
      </c>
      <c r="J442">
        <v>720</v>
      </c>
    </row>
    <row r="443" spans="1:10" x14ac:dyDescent="0.25">
      <c r="A443" t="s">
        <v>1292</v>
      </c>
      <c r="B443">
        <v>1.39</v>
      </c>
      <c r="C443">
        <v>167.07</v>
      </c>
      <c r="D443" t="s">
        <v>1293</v>
      </c>
      <c r="E443">
        <v>1579606</v>
      </c>
      <c r="F443">
        <v>481</v>
      </c>
      <c r="G443">
        <v>784</v>
      </c>
      <c r="H443" t="s">
        <v>4019</v>
      </c>
      <c r="I443">
        <v>0.13600000000000001</v>
      </c>
      <c r="J443">
        <v>844</v>
      </c>
    </row>
    <row r="444" spans="1:10" x14ac:dyDescent="0.25">
      <c r="A444" t="s">
        <v>2096</v>
      </c>
      <c r="B444">
        <v>1.77</v>
      </c>
      <c r="C444">
        <v>159.08000000000001</v>
      </c>
      <c r="D444" t="s">
        <v>1265</v>
      </c>
      <c r="E444">
        <v>692275</v>
      </c>
      <c r="F444">
        <v>391</v>
      </c>
      <c r="G444">
        <v>447</v>
      </c>
      <c r="H444" t="s">
        <v>3347</v>
      </c>
      <c r="I444">
        <v>0.105</v>
      </c>
      <c r="J444">
        <v>730</v>
      </c>
    </row>
    <row r="445" spans="1:10" x14ac:dyDescent="0.25">
      <c r="A445" t="s">
        <v>4020</v>
      </c>
      <c r="B445">
        <v>0.54</v>
      </c>
      <c r="C445">
        <v>55.07</v>
      </c>
      <c r="D445" t="s">
        <v>104</v>
      </c>
      <c r="E445">
        <v>3923662</v>
      </c>
      <c r="F445">
        <v>139</v>
      </c>
      <c r="G445">
        <v>350</v>
      </c>
      <c r="H445" t="s">
        <v>4021</v>
      </c>
      <c r="I445">
        <v>0.23</v>
      </c>
      <c r="J445">
        <v>746</v>
      </c>
    </row>
    <row r="446" spans="1:10" x14ac:dyDescent="0.25">
      <c r="A446" t="s">
        <v>4022</v>
      </c>
      <c r="B446">
        <v>1.61</v>
      </c>
      <c r="C446">
        <v>43.04</v>
      </c>
      <c r="D446" t="s">
        <v>32</v>
      </c>
      <c r="E446">
        <v>3994561</v>
      </c>
      <c r="F446">
        <v>684</v>
      </c>
      <c r="G446">
        <v>205</v>
      </c>
      <c r="H446" t="s">
        <v>4023</v>
      </c>
      <c r="I446">
        <v>0.12</v>
      </c>
      <c r="J446">
        <v>776</v>
      </c>
    </row>
    <row r="447" spans="1:10" x14ac:dyDescent="0.25">
      <c r="A447" t="s">
        <v>1305</v>
      </c>
      <c r="B447">
        <v>1.47</v>
      </c>
      <c r="C447">
        <v>161.05000000000001</v>
      </c>
      <c r="D447" t="s">
        <v>2099</v>
      </c>
      <c r="E447">
        <v>1124841</v>
      </c>
      <c r="F447">
        <v>360</v>
      </c>
      <c r="G447">
        <v>482</v>
      </c>
      <c r="H447" t="s">
        <v>4024</v>
      </c>
      <c r="I447">
        <v>0.17199999999999999</v>
      </c>
      <c r="J447">
        <v>916</v>
      </c>
    </row>
    <row r="448" spans="1:10" x14ac:dyDescent="0.25">
      <c r="A448" t="s">
        <v>4025</v>
      </c>
      <c r="B448">
        <v>4.0599999999999996</v>
      </c>
      <c r="C448">
        <v>57.09</v>
      </c>
      <c r="D448" t="s">
        <v>1741</v>
      </c>
      <c r="E448">
        <v>9203666</v>
      </c>
      <c r="F448">
        <v>623</v>
      </c>
      <c r="G448">
        <v>1376</v>
      </c>
      <c r="H448" t="s">
        <v>4026</v>
      </c>
      <c r="I448">
        <v>7.9000000000000001E-2</v>
      </c>
      <c r="J448">
        <v>857</v>
      </c>
    </row>
    <row r="449" spans="1:10" x14ac:dyDescent="0.25">
      <c r="A449" t="s">
        <v>4027</v>
      </c>
      <c r="B449">
        <v>1.01</v>
      </c>
      <c r="C449">
        <v>104.06</v>
      </c>
      <c r="D449" t="s">
        <v>794</v>
      </c>
      <c r="E449">
        <v>9424594</v>
      </c>
      <c r="F449">
        <v>1915</v>
      </c>
      <c r="G449">
        <v>1918</v>
      </c>
      <c r="H449" t="s">
        <v>4028</v>
      </c>
      <c r="I449">
        <v>0.128</v>
      </c>
      <c r="J449">
        <v>794</v>
      </c>
    </row>
    <row r="450" spans="1:10" x14ac:dyDescent="0.25">
      <c r="A450" t="s">
        <v>4029</v>
      </c>
      <c r="B450">
        <v>1.97</v>
      </c>
      <c r="C450">
        <v>55.07</v>
      </c>
      <c r="D450" t="s">
        <v>104</v>
      </c>
      <c r="E450">
        <v>10272532</v>
      </c>
      <c r="F450">
        <v>300</v>
      </c>
      <c r="G450">
        <v>850</v>
      </c>
      <c r="H450" t="s">
        <v>4030</v>
      </c>
      <c r="I450">
        <v>0.13700000000000001</v>
      </c>
      <c r="J450">
        <v>799</v>
      </c>
    </row>
    <row r="451" spans="1:10" x14ac:dyDescent="0.25">
      <c r="A451" t="s">
        <v>4031</v>
      </c>
      <c r="B451">
        <v>0.68</v>
      </c>
      <c r="C451">
        <v>81.069999999999993</v>
      </c>
      <c r="D451" t="s">
        <v>348</v>
      </c>
      <c r="E451">
        <v>1527289</v>
      </c>
      <c r="F451">
        <v>202</v>
      </c>
      <c r="G451">
        <v>444</v>
      </c>
      <c r="H451" t="s">
        <v>4032</v>
      </c>
      <c r="I451">
        <v>0.105</v>
      </c>
      <c r="J451">
        <v>811</v>
      </c>
    </row>
    <row r="452" spans="1:10" x14ac:dyDescent="0.25">
      <c r="A452" t="s">
        <v>4033</v>
      </c>
      <c r="B452">
        <v>0.43</v>
      </c>
      <c r="C452">
        <v>55.07</v>
      </c>
      <c r="D452" t="s">
        <v>104</v>
      </c>
      <c r="E452">
        <v>1421515</v>
      </c>
      <c r="F452">
        <v>233</v>
      </c>
      <c r="G452">
        <v>271</v>
      </c>
      <c r="H452" t="s">
        <v>4034</v>
      </c>
      <c r="I452">
        <v>0.122</v>
      </c>
      <c r="J452">
        <v>777</v>
      </c>
    </row>
    <row r="453" spans="1:10" x14ac:dyDescent="0.25">
      <c r="A453" t="s">
        <v>4035</v>
      </c>
      <c r="B453">
        <v>0.28999999999999998</v>
      </c>
      <c r="C453">
        <v>81.069999999999993</v>
      </c>
      <c r="D453" t="s">
        <v>348</v>
      </c>
      <c r="E453">
        <v>515355</v>
      </c>
      <c r="F453">
        <v>128</v>
      </c>
      <c r="G453">
        <v>131</v>
      </c>
      <c r="H453" t="s">
        <v>4036</v>
      </c>
      <c r="I453">
        <v>0.20100000000000001</v>
      </c>
      <c r="J453">
        <v>791</v>
      </c>
    </row>
    <row r="454" spans="1:10" x14ac:dyDescent="0.25">
      <c r="A454" t="s">
        <v>4037</v>
      </c>
      <c r="B454">
        <v>3.2</v>
      </c>
      <c r="C454">
        <v>57.09</v>
      </c>
      <c r="D454" t="s">
        <v>1741</v>
      </c>
      <c r="E454">
        <v>5525089</v>
      </c>
      <c r="F454">
        <v>814</v>
      </c>
      <c r="G454">
        <v>1234</v>
      </c>
      <c r="H454" t="s">
        <v>4038</v>
      </c>
      <c r="I454">
        <v>0.08</v>
      </c>
      <c r="J454">
        <v>870</v>
      </c>
    </row>
    <row r="455" spans="1:10" x14ac:dyDescent="0.25">
      <c r="A455" t="s">
        <v>4039</v>
      </c>
      <c r="B455">
        <v>3.34</v>
      </c>
      <c r="C455">
        <v>55.07</v>
      </c>
      <c r="D455" t="s">
        <v>104</v>
      </c>
      <c r="E455">
        <v>10656948</v>
      </c>
      <c r="F455">
        <v>729</v>
      </c>
      <c r="G455">
        <v>790</v>
      </c>
      <c r="H455" t="s">
        <v>4040</v>
      </c>
      <c r="I455">
        <v>0.16300000000000001</v>
      </c>
      <c r="J455">
        <v>854</v>
      </c>
    </row>
    <row r="456" spans="1:10" x14ac:dyDescent="0.25">
      <c r="A456" t="s">
        <v>4041</v>
      </c>
      <c r="B456">
        <v>0.46</v>
      </c>
      <c r="C456">
        <v>55.07</v>
      </c>
      <c r="D456" t="s">
        <v>104</v>
      </c>
      <c r="E456">
        <v>2301363</v>
      </c>
      <c r="F456">
        <v>140</v>
      </c>
      <c r="G456">
        <v>292</v>
      </c>
      <c r="H456" t="s">
        <v>4042</v>
      </c>
      <c r="I456">
        <v>9.6000000000000002E-2</v>
      </c>
      <c r="J456">
        <v>742</v>
      </c>
    </row>
    <row r="457" spans="1:10" x14ac:dyDescent="0.25">
      <c r="A457" t="s">
        <v>4043</v>
      </c>
      <c r="B457">
        <v>1.05</v>
      </c>
      <c r="C457">
        <v>97.1</v>
      </c>
      <c r="D457" t="s">
        <v>3787</v>
      </c>
      <c r="E457">
        <v>362015</v>
      </c>
      <c r="F457">
        <v>146</v>
      </c>
      <c r="G457">
        <v>120</v>
      </c>
      <c r="H457" t="s">
        <v>4044</v>
      </c>
      <c r="I457">
        <v>0.10299999999999999</v>
      </c>
      <c r="J457">
        <v>817</v>
      </c>
    </row>
    <row r="458" spans="1:10" x14ac:dyDescent="0.25">
      <c r="A458" t="s">
        <v>1318</v>
      </c>
      <c r="B458">
        <v>1.0900000000000001</v>
      </c>
      <c r="C458">
        <v>152.06</v>
      </c>
      <c r="D458" t="s">
        <v>1284</v>
      </c>
      <c r="E458">
        <v>19122061</v>
      </c>
      <c r="F458">
        <v>1436</v>
      </c>
      <c r="G458">
        <v>4393</v>
      </c>
      <c r="H458" t="s">
        <v>4045</v>
      </c>
      <c r="I458">
        <v>0.14199999999999999</v>
      </c>
      <c r="J458">
        <v>964</v>
      </c>
    </row>
    <row r="459" spans="1:10" x14ac:dyDescent="0.25">
      <c r="A459" t="s">
        <v>4046</v>
      </c>
      <c r="B459">
        <v>1.06</v>
      </c>
      <c r="C459">
        <v>81.069999999999993</v>
      </c>
      <c r="D459" t="s">
        <v>348</v>
      </c>
      <c r="E459">
        <v>3918793</v>
      </c>
      <c r="F459">
        <v>518</v>
      </c>
      <c r="G459">
        <v>589</v>
      </c>
      <c r="H459" t="s">
        <v>4047</v>
      </c>
      <c r="I459">
        <v>0.114</v>
      </c>
      <c r="J459">
        <v>761</v>
      </c>
    </row>
    <row r="460" spans="1:10" x14ac:dyDescent="0.25">
      <c r="A460" t="s">
        <v>2110</v>
      </c>
      <c r="B460">
        <v>0.95</v>
      </c>
      <c r="C460">
        <v>83.09</v>
      </c>
      <c r="D460" t="s">
        <v>2111</v>
      </c>
      <c r="E460">
        <v>24760225</v>
      </c>
      <c r="F460">
        <v>2606</v>
      </c>
      <c r="G460">
        <v>4681</v>
      </c>
      <c r="H460" t="s">
        <v>4048</v>
      </c>
      <c r="I460">
        <v>7.2999999999999995E-2</v>
      </c>
      <c r="J460">
        <v>866</v>
      </c>
    </row>
    <row r="461" spans="1:10" x14ac:dyDescent="0.25">
      <c r="A461" t="s">
        <v>1320</v>
      </c>
      <c r="B461">
        <v>1.1100000000000001</v>
      </c>
      <c r="C461">
        <v>168.08</v>
      </c>
      <c r="D461" t="s">
        <v>1321</v>
      </c>
      <c r="E461">
        <v>4286208</v>
      </c>
      <c r="F461">
        <v>888</v>
      </c>
      <c r="G461">
        <v>1785</v>
      </c>
      <c r="H461" t="s">
        <v>4049</v>
      </c>
      <c r="I461">
        <v>0.13</v>
      </c>
      <c r="J461">
        <v>741</v>
      </c>
    </row>
    <row r="462" spans="1:10" x14ac:dyDescent="0.25">
      <c r="A462" t="s">
        <v>4050</v>
      </c>
      <c r="B462">
        <v>1.3</v>
      </c>
      <c r="C462">
        <v>164.09</v>
      </c>
      <c r="D462" t="s">
        <v>2063</v>
      </c>
      <c r="E462">
        <v>214756</v>
      </c>
      <c r="F462">
        <v>108</v>
      </c>
      <c r="G462">
        <v>158</v>
      </c>
      <c r="H462" t="s">
        <v>4051</v>
      </c>
      <c r="I462">
        <v>0.114</v>
      </c>
      <c r="J462">
        <v>804</v>
      </c>
    </row>
    <row r="463" spans="1:10" x14ac:dyDescent="0.25">
      <c r="A463" t="s">
        <v>4052</v>
      </c>
      <c r="B463">
        <v>0.42</v>
      </c>
      <c r="C463">
        <v>41.06</v>
      </c>
      <c r="D463" t="s">
        <v>294</v>
      </c>
      <c r="E463">
        <v>931636</v>
      </c>
      <c r="F463">
        <v>133</v>
      </c>
      <c r="G463">
        <v>73</v>
      </c>
      <c r="H463" t="s">
        <v>4053</v>
      </c>
      <c r="I463">
        <v>0.224</v>
      </c>
      <c r="J463">
        <v>738</v>
      </c>
    </row>
    <row r="464" spans="1:10" x14ac:dyDescent="0.25">
      <c r="A464" t="s">
        <v>4054</v>
      </c>
      <c r="B464">
        <v>0.92</v>
      </c>
      <c r="C464">
        <v>43.07</v>
      </c>
      <c r="D464" t="s">
        <v>24</v>
      </c>
      <c r="E464">
        <v>6984253</v>
      </c>
      <c r="F464">
        <v>1727</v>
      </c>
      <c r="G464">
        <v>618</v>
      </c>
      <c r="H464" t="s">
        <v>4055</v>
      </c>
      <c r="I464">
        <v>6.9000000000000006E-2</v>
      </c>
      <c r="J464">
        <v>932</v>
      </c>
    </row>
    <row r="465" spans="1:10" x14ac:dyDescent="0.25">
      <c r="A465" t="s">
        <v>4056</v>
      </c>
      <c r="B465">
        <v>1.02</v>
      </c>
      <c r="C465">
        <v>161.06</v>
      </c>
      <c r="D465" t="s">
        <v>1324</v>
      </c>
      <c r="E465">
        <v>485767</v>
      </c>
      <c r="F465">
        <v>180</v>
      </c>
      <c r="G465">
        <v>241</v>
      </c>
      <c r="H465" t="s">
        <v>4057</v>
      </c>
      <c r="I465">
        <v>0.13200000000000001</v>
      </c>
      <c r="J465">
        <v>755</v>
      </c>
    </row>
    <row r="466" spans="1:10" x14ac:dyDescent="0.25">
      <c r="A466" t="s">
        <v>4058</v>
      </c>
      <c r="B466">
        <v>2.44</v>
      </c>
      <c r="C466">
        <v>55.07</v>
      </c>
      <c r="D466" t="s">
        <v>104</v>
      </c>
      <c r="E466">
        <v>4263637</v>
      </c>
      <c r="F466">
        <v>329</v>
      </c>
      <c r="G466">
        <v>603</v>
      </c>
      <c r="H466" t="s">
        <v>4059</v>
      </c>
      <c r="I466">
        <v>0.10199999999999999</v>
      </c>
      <c r="J466">
        <v>858</v>
      </c>
    </row>
    <row r="467" spans="1:10" x14ac:dyDescent="0.25">
      <c r="A467" t="s">
        <v>4060</v>
      </c>
      <c r="B467">
        <v>1.1000000000000001</v>
      </c>
      <c r="C467">
        <v>69.08</v>
      </c>
      <c r="D467" t="s">
        <v>591</v>
      </c>
      <c r="E467">
        <v>2074222</v>
      </c>
      <c r="F467">
        <v>540</v>
      </c>
      <c r="G467">
        <v>228</v>
      </c>
      <c r="H467" t="s">
        <v>4061</v>
      </c>
      <c r="I467">
        <v>0.104</v>
      </c>
      <c r="J467">
        <v>785</v>
      </c>
    </row>
    <row r="468" spans="1:10" x14ac:dyDescent="0.25">
      <c r="A468" t="s">
        <v>4062</v>
      </c>
      <c r="B468">
        <v>0.31</v>
      </c>
      <c r="C468">
        <v>69.08</v>
      </c>
      <c r="D468" t="s">
        <v>591</v>
      </c>
      <c r="E468">
        <v>3409616</v>
      </c>
      <c r="F468">
        <v>119</v>
      </c>
      <c r="G468">
        <v>368</v>
      </c>
      <c r="H468" t="s">
        <v>4063</v>
      </c>
      <c r="I468">
        <v>9.5000000000000001E-2</v>
      </c>
      <c r="J468">
        <v>769</v>
      </c>
    </row>
    <row r="469" spans="1:10" x14ac:dyDescent="0.25">
      <c r="A469" t="s">
        <v>4064</v>
      </c>
      <c r="B469">
        <v>2.31</v>
      </c>
      <c r="C469">
        <v>55.07</v>
      </c>
      <c r="D469" t="s">
        <v>104</v>
      </c>
      <c r="E469">
        <v>9144494</v>
      </c>
      <c r="F469">
        <v>187</v>
      </c>
      <c r="G469">
        <v>883</v>
      </c>
      <c r="H469" t="s">
        <v>4065</v>
      </c>
      <c r="I469">
        <v>8.8999999999999996E-2</v>
      </c>
      <c r="J469">
        <v>734</v>
      </c>
    </row>
    <row r="470" spans="1:10" x14ac:dyDescent="0.25">
      <c r="A470" t="s">
        <v>4066</v>
      </c>
      <c r="B470">
        <v>0.8</v>
      </c>
      <c r="C470">
        <v>123.12</v>
      </c>
      <c r="D470" t="s">
        <v>4067</v>
      </c>
      <c r="E470">
        <v>2180944</v>
      </c>
      <c r="F470">
        <v>387</v>
      </c>
      <c r="G470">
        <v>993</v>
      </c>
      <c r="H470" t="s">
        <v>4068</v>
      </c>
      <c r="I470">
        <v>0.11</v>
      </c>
      <c r="J470">
        <v>712</v>
      </c>
    </row>
    <row r="471" spans="1:10" x14ac:dyDescent="0.25">
      <c r="A471" t="s">
        <v>4069</v>
      </c>
      <c r="B471">
        <v>1.1100000000000001</v>
      </c>
      <c r="C471">
        <v>92.06</v>
      </c>
      <c r="D471" t="s">
        <v>1341</v>
      </c>
      <c r="E471">
        <v>970586</v>
      </c>
      <c r="F471">
        <v>261</v>
      </c>
      <c r="G471">
        <v>287</v>
      </c>
      <c r="H471" t="s">
        <v>4070</v>
      </c>
      <c r="I471">
        <v>0.08</v>
      </c>
      <c r="J471">
        <v>872</v>
      </c>
    </row>
    <row r="472" spans="1:10" x14ac:dyDescent="0.25">
      <c r="A472" t="s">
        <v>4071</v>
      </c>
      <c r="B472">
        <v>1.25</v>
      </c>
      <c r="C472">
        <v>176.08</v>
      </c>
      <c r="D472" t="s">
        <v>1346</v>
      </c>
      <c r="E472">
        <v>881366</v>
      </c>
      <c r="F472">
        <v>408</v>
      </c>
      <c r="G472">
        <v>727</v>
      </c>
      <c r="H472" t="s">
        <v>4072</v>
      </c>
      <c r="I472">
        <v>0.13100000000000001</v>
      </c>
      <c r="J472">
        <v>710</v>
      </c>
    </row>
    <row r="473" spans="1:10" x14ac:dyDescent="0.25">
      <c r="A473" t="s">
        <v>4073</v>
      </c>
      <c r="B473">
        <v>0.95</v>
      </c>
      <c r="C473">
        <v>69.08</v>
      </c>
      <c r="D473" t="s">
        <v>591</v>
      </c>
      <c r="E473">
        <v>8445942</v>
      </c>
      <c r="F473">
        <v>116</v>
      </c>
      <c r="G473">
        <v>1225</v>
      </c>
      <c r="H473" t="s">
        <v>4074</v>
      </c>
      <c r="I473">
        <v>8.6999999999999994E-2</v>
      </c>
      <c r="J473">
        <v>801</v>
      </c>
    </row>
    <row r="474" spans="1:10" x14ac:dyDescent="0.25">
      <c r="A474" t="s">
        <v>1360</v>
      </c>
      <c r="B474">
        <v>1.33</v>
      </c>
      <c r="C474">
        <v>160.09</v>
      </c>
      <c r="D474" t="s">
        <v>1236</v>
      </c>
      <c r="E474">
        <v>302740</v>
      </c>
      <c r="F474">
        <v>104</v>
      </c>
      <c r="G474">
        <v>218</v>
      </c>
      <c r="H474" t="s">
        <v>2124</v>
      </c>
      <c r="I474">
        <v>0.126</v>
      </c>
      <c r="J474">
        <v>779</v>
      </c>
    </row>
    <row r="475" spans="1:10" x14ac:dyDescent="0.25">
      <c r="A475" t="s">
        <v>1365</v>
      </c>
      <c r="B475">
        <v>1.07</v>
      </c>
      <c r="C475">
        <v>153.07</v>
      </c>
      <c r="D475" t="s">
        <v>1366</v>
      </c>
      <c r="E475">
        <v>1152091</v>
      </c>
      <c r="F475">
        <v>526</v>
      </c>
      <c r="G475">
        <v>523</v>
      </c>
      <c r="H475" t="s">
        <v>4075</v>
      </c>
      <c r="I475">
        <v>0.13700000000000001</v>
      </c>
      <c r="J475">
        <v>916</v>
      </c>
    </row>
    <row r="476" spans="1:10" x14ac:dyDescent="0.25">
      <c r="A476" t="s">
        <v>4076</v>
      </c>
      <c r="B476">
        <v>1.56</v>
      </c>
      <c r="C476">
        <v>95.09</v>
      </c>
      <c r="D476" t="s">
        <v>3064</v>
      </c>
      <c r="E476">
        <v>2328597</v>
      </c>
      <c r="F476">
        <v>157</v>
      </c>
      <c r="G476">
        <v>409</v>
      </c>
      <c r="H476" t="s">
        <v>4077</v>
      </c>
      <c r="I476">
        <v>0.35299999999999998</v>
      </c>
      <c r="J476">
        <v>740</v>
      </c>
    </row>
    <row r="477" spans="1:10" x14ac:dyDescent="0.25">
      <c r="A477" t="s">
        <v>2133</v>
      </c>
      <c r="B477">
        <v>1.07</v>
      </c>
      <c r="C477">
        <v>168.1</v>
      </c>
      <c r="D477" t="s">
        <v>2086</v>
      </c>
      <c r="E477">
        <v>2983014</v>
      </c>
      <c r="F477">
        <v>890</v>
      </c>
      <c r="G477">
        <v>1909</v>
      </c>
      <c r="H477" t="s">
        <v>4078</v>
      </c>
      <c r="I477">
        <v>0.11700000000000001</v>
      </c>
      <c r="J477">
        <v>926</v>
      </c>
    </row>
    <row r="478" spans="1:10" x14ac:dyDescent="0.25">
      <c r="A478" t="s">
        <v>4079</v>
      </c>
      <c r="B478">
        <v>0.2</v>
      </c>
      <c r="C478">
        <v>81.069999999999993</v>
      </c>
      <c r="D478" t="s">
        <v>348</v>
      </c>
      <c r="E478">
        <v>286553</v>
      </c>
      <c r="F478">
        <v>122</v>
      </c>
      <c r="G478">
        <v>78</v>
      </c>
      <c r="H478" t="s">
        <v>4080</v>
      </c>
      <c r="I478">
        <v>0.154</v>
      </c>
      <c r="J478">
        <v>722</v>
      </c>
    </row>
    <row r="479" spans="1:10" x14ac:dyDescent="0.25">
      <c r="A479" t="s">
        <v>1376</v>
      </c>
      <c r="B479">
        <v>1.07</v>
      </c>
      <c r="C479">
        <v>151.04</v>
      </c>
      <c r="D479" t="s">
        <v>1275</v>
      </c>
      <c r="E479">
        <v>2170643</v>
      </c>
      <c r="F479">
        <v>596</v>
      </c>
      <c r="G479">
        <v>875</v>
      </c>
      <c r="H479" t="s">
        <v>2687</v>
      </c>
      <c r="I479">
        <v>0.13700000000000001</v>
      </c>
      <c r="J479">
        <v>868</v>
      </c>
    </row>
    <row r="480" spans="1:10" x14ac:dyDescent="0.25">
      <c r="A480" t="s">
        <v>1387</v>
      </c>
      <c r="B480">
        <v>1.82</v>
      </c>
      <c r="C480">
        <v>153.06</v>
      </c>
      <c r="D480" t="s">
        <v>2131</v>
      </c>
      <c r="E480">
        <v>2469757</v>
      </c>
      <c r="F480">
        <v>1269</v>
      </c>
      <c r="G480">
        <v>728</v>
      </c>
      <c r="H480" t="s">
        <v>4081</v>
      </c>
      <c r="I480">
        <v>0.16700000000000001</v>
      </c>
      <c r="J480">
        <v>925</v>
      </c>
    </row>
    <row r="481" spans="1:10" x14ac:dyDescent="0.25">
      <c r="A481" t="s">
        <v>4082</v>
      </c>
      <c r="B481">
        <v>1.1499999999999999</v>
      </c>
      <c r="C481">
        <v>55.07</v>
      </c>
      <c r="D481" t="s">
        <v>104</v>
      </c>
      <c r="E481">
        <v>1399685</v>
      </c>
      <c r="F481">
        <v>102</v>
      </c>
      <c r="G481">
        <v>156</v>
      </c>
      <c r="H481" t="s">
        <v>4083</v>
      </c>
      <c r="I481">
        <v>0.31900000000000001</v>
      </c>
      <c r="J481">
        <v>739</v>
      </c>
    </row>
    <row r="482" spans="1:10" x14ac:dyDescent="0.25">
      <c r="A482" t="s">
        <v>4084</v>
      </c>
      <c r="B482">
        <v>0.17</v>
      </c>
      <c r="C482">
        <v>82.08</v>
      </c>
      <c r="D482" t="s">
        <v>764</v>
      </c>
      <c r="E482">
        <v>1043207</v>
      </c>
      <c r="F482">
        <v>283</v>
      </c>
      <c r="G482">
        <v>355</v>
      </c>
      <c r="H482" t="s">
        <v>4085</v>
      </c>
      <c r="I482">
        <v>8.7999999999999995E-2</v>
      </c>
      <c r="J482">
        <v>852</v>
      </c>
    </row>
    <row r="483" spans="1:10" x14ac:dyDescent="0.25">
      <c r="A483" t="s">
        <v>1401</v>
      </c>
      <c r="B483">
        <v>1.0900000000000001</v>
      </c>
      <c r="C483">
        <v>155.09</v>
      </c>
      <c r="D483" t="s">
        <v>2114</v>
      </c>
      <c r="E483">
        <v>1084359</v>
      </c>
      <c r="F483">
        <v>473</v>
      </c>
      <c r="G483">
        <v>592</v>
      </c>
      <c r="H483" t="s">
        <v>2917</v>
      </c>
      <c r="I483">
        <v>0.11700000000000001</v>
      </c>
      <c r="J483">
        <v>838</v>
      </c>
    </row>
    <row r="484" spans="1:10" x14ac:dyDescent="0.25">
      <c r="A484" t="s">
        <v>2920</v>
      </c>
      <c r="B484">
        <v>1.21</v>
      </c>
      <c r="C484">
        <v>55.07</v>
      </c>
      <c r="D484" t="s">
        <v>104</v>
      </c>
      <c r="E484">
        <v>1695707</v>
      </c>
      <c r="F484">
        <v>182</v>
      </c>
      <c r="G484">
        <v>312</v>
      </c>
      <c r="H484" t="s">
        <v>4086</v>
      </c>
      <c r="I484">
        <v>8.6999999999999994E-2</v>
      </c>
      <c r="J484">
        <v>742</v>
      </c>
    </row>
    <row r="485" spans="1:10" x14ac:dyDescent="0.25">
      <c r="A485" t="s">
        <v>4087</v>
      </c>
      <c r="B485">
        <v>1.1200000000000001</v>
      </c>
      <c r="C485">
        <v>191.15</v>
      </c>
      <c r="D485" t="s">
        <v>4088</v>
      </c>
      <c r="E485">
        <v>973870</v>
      </c>
      <c r="F485">
        <v>436</v>
      </c>
      <c r="G485">
        <v>625</v>
      </c>
      <c r="H485" t="s">
        <v>4089</v>
      </c>
      <c r="I485">
        <v>0.108</v>
      </c>
      <c r="J485">
        <v>784</v>
      </c>
    </row>
    <row r="486" spans="1:10" x14ac:dyDescent="0.25">
      <c r="A486" t="s">
        <v>4090</v>
      </c>
      <c r="B486">
        <v>1.0900000000000001</v>
      </c>
      <c r="C486">
        <v>122.04</v>
      </c>
      <c r="D486" t="s">
        <v>1792</v>
      </c>
      <c r="E486">
        <v>583687</v>
      </c>
      <c r="F486">
        <v>312</v>
      </c>
      <c r="G486">
        <v>272</v>
      </c>
      <c r="H486" t="s">
        <v>4091</v>
      </c>
      <c r="I486">
        <v>0.159</v>
      </c>
      <c r="J486">
        <v>752</v>
      </c>
    </row>
    <row r="487" spans="1:10" x14ac:dyDescent="0.25">
      <c r="A487" t="s">
        <v>1417</v>
      </c>
      <c r="B487">
        <v>1.74</v>
      </c>
      <c r="C487">
        <v>153.06</v>
      </c>
      <c r="D487" t="s">
        <v>2131</v>
      </c>
      <c r="E487">
        <v>1442963</v>
      </c>
      <c r="F487">
        <v>864</v>
      </c>
      <c r="G487">
        <v>477</v>
      </c>
      <c r="H487" t="s">
        <v>4092</v>
      </c>
      <c r="I487">
        <v>0.16300000000000001</v>
      </c>
      <c r="J487">
        <v>922</v>
      </c>
    </row>
    <row r="488" spans="1:10" x14ac:dyDescent="0.25">
      <c r="A488" t="s">
        <v>4093</v>
      </c>
      <c r="B488">
        <v>3.09</v>
      </c>
      <c r="C488">
        <v>44</v>
      </c>
      <c r="D488" t="s">
        <v>338</v>
      </c>
      <c r="E488">
        <v>3161387</v>
      </c>
      <c r="F488">
        <v>372</v>
      </c>
      <c r="G488">
        <v>51</v>
      </c>
      <c r="H488" t="s">
        <v>4094</v>
      </c>
      <c r="I488">
        <v>0.124</v>
      </c>
      <c r="J488">
        <v>712</v>
      </c>
    </row>
    <row r="489" spans="1:10" x14ac:dyDescent="0.25">
      <c r="A489" t="s">
        <v>4095</v>
      </c>
      <c r="B489">
        <v>1.07</v>
      </c>
      <c r="C489">
        <v>161.13999999999999</v>
      </c>
      <c r="D489" t="s">
        <v>4096</v>
      </c>
      <c r="E489">
        <v>231478</v>
      </c>
      <c r="F489">
        <v>132</v>
      </c>
      <c r="G489">
        <v>177</v>
      </c>
      <c r="H489" t="s">
        <v>4097</v>
      </c>
      <c r="I489">
        <v>9.1999999999999998E-2</v>
      </c>
      <c r="J489">
        <v>763</v>
      </c>
    </row>
    <row r="490" spans="1:10" x14ac:dyDescent="0.25">
      <c r="A490" t="s">
        <v>1437</v>
      </c>
      <c r="B490">
        <v>1.36</v>
      </c>
      <c r="C490">
        <v>44</v>
      </c>
      <c r="D490" t="s">
        <v>338</v>
      </c>
      <c r="E490">
        <v>4957658</v>
      </c>
      <c r="F490">
        <v>434</v>
      </c>
      <c r="G490">
        <v>61</v>
      </c>
      <c r="H490" t="s">
        <v>2144</v>
      </c>
      <c r="I490">
        <v>0.11700000000000001</v>
      </c>
      <c r="J490">
        <v>773</v>
      </c>
    </row>
    <row r="491" spans="1:10" x14ac:dyDescent="0.25">
      <c r="A491" t="s">
        <v>4098</v>
      </c>
      <c r="B491">
        <v>0.38</v>
      </c>
      <c r="C491">
        <v>97.1</v>
      </c>
      <c r="D491" t="s">
        <v>3787</v>
      </c>
      <c r="E491">
        <v>1942671</v>
      </c>
      <c r="F491">
        <v>302</v>
      </c>
      <c r="G491">
        <v>928</v>
      </c>
      <c r="H491" t="s">
        <v>4099</v>
      </c>
      <c r="I491">
        <v>7.2999999999999995E-2</v>
      </c>
      <c r="J491">
        <v>817</v>
      </c>
    </row>
    <row r="492" spans="1:10" x14ac:dyDescent="0.25">
      <c r="A492" t="s">
        <v>1430</v>
      </c>
      <c r="B492">
        <v>1.07</v>
      </c>
      <c r="C492">
        <v>137.06</v>
      </c>
      <c r="D492" t="s">
        <v>1062</v>
      </c>
      <c r="E492">
        <v>5980402</v>
      </c>
      <c r="F492">
        <v>1132</v>
      </c>
      <c r="G492">
        <v>1980</v>
      </c>
      <c r="H492" t="s">
        <v>4100</v>
      </c>
      <c r="I492">
        <v>0.13900000000000001</v>
      </c>
      <c r="J492">
        <v>796</v>
      </c>
    </row>
    <row r="493" spans="1:10" x14ac:dyDescent="0.25">
      <c r="A493" t="s">
        <v>4101</v>
      </c>
      <c r="B493">
        <v>1.0900000000000001</v>
      </c>
      <c r="C493">
        <v>91.06</v>
      </c>
      <c r="D493" t="s">
        <v>813</v>
      </c>
      <c r="E493">
        <v>6677075</v>
      </c>
      <c r="F493">
        <v>1323</v>
      </c>
      <c r="G493">
        <v>928</v>
      </c>
      <c r="H493" t="s">
        <v>4102</v>
      </c>
      <c r="I493">
        <v>8.7999999999999995E-2</v>
      </c>
      <c r="J493">
        <v>884</v>
      </c>
    </row>
    <row r="494" spans="1:10" x14ac:dyDescent="0.25">
      <c r="A494" t="s">
        <v>1421</v>
      </c>
      <c r="B494">
        <v>1.1100000000000001</v>
      </c>
      <c r="C494">
        <v>170.11</v>
      </c>
      <c r="D494" t="s">
        <v>1422</v>
      </c>
      <c r="E494">
        <v>1801840</v>
      </c>
      <c r="F494">
        <v>485</v>
      </c>
      <c r="G494">
        <v>1066</v>
      </c>
      <c r="H494" t="s">
        <v>1438</v>
      </c>
      <c r="I494">
        <v>0.13400000000000001</v>
      </c>
      <c r="J494">
        <v>891</v>
      </c>
    </row>
    <row r="495" spans="1:10" x14ac:dyDescent="0.25">
      <c r="A495" t="s">
        <v>1439</v>
      </c>
      <c r="B495">
        <v>1.41</v>
      </c>
      <c r="C495">
        <v>169.04</v>
      </c>
      <c r="D495" t="s">
        <v>1440</v>
      </c>
      <c r="E495">
        <v>946496</v>
      </c>
      <c r="F495">
        <v>238</v>
      </c>
      <c r="G495">
        <v>388</v>
      </c>
      <c r="H495" t="s">
        <v>4103</v>
      </c>
      <c r="I495">
        <v>0.14799999999999999</v>
      </c>
      <c r="J495">
        <v>836</v>
      </c>
    </row>
    <row r="496" spans="1:10" x14ac:dyDescent="0.25">
      <c r="A496" t="s">
        <v>4104</v>
      </c>
      <c r="B496">
        <v>2.58</v>
      </c>
      <c r="C496">
        <v>55.07</v>
      </c>
      <c r="D496" t="s">
        <v>104</v>
      </c>
      <c r="E496">
        <v>577951</v>
      </c>
      <c r="F496">
        <v>140</v>
      </c>
      <c r="G496">
        <v>113</v>
      </c>
      <c r="H496" t="s">
        <v>4105</v>
      </c>
      <c r="I496">
        <v>0.21199999999999999</v>
      </c>
      <c r="J496">
        <v>802</v>
      </c>
    </row>
    <row r="497" spans="1:10" x14ac:dyDescent="0.25">
      <c r="A497" t="s">
        <v>4106</v>
      </c>
      <c r="B497">
        <v>1.08</v>
      </c>
      <c r="C497">
        <v>91.06</v>
      </c>
      <c r="D497" t="s">
        <v>813</v>
      </c>
      <c r="E497">
        <v>4386021</v>
      </c>
      <c r="F497">
        <v>970</v>
      </c>
      <c r="G497">
        <v>849</v>
      </c>
      <c r="H497" t="s">
        <v>4107</v>
      </c>
      <c r="I497">
        <v>8.7999999999999995E-2</v>
      </c>
      <c r="J497">
        <v>883</v>
      </c>
    </row>
    <row r="498" spans="1:10" x14ac:dyDescent="0.25">
      <c r="A498" t="s">
        <v>4108</v>
      </c>
      <c r="B498">
        <v>0.96</v>
      </c>
      <c r="C498">
        <v>123.12</v>
      </c>
      <c r="D498" t="s">
        <v>4067</v>
      </c>
      <c r="E498">
        <v>678731</v>
      </c>
      <c r="F498">
        <v>276</v>
      </c>
      <c r="G498">
        <v>402</v>
      </c>
      <c r="H498" t="s">
        <v>4109</v>
      </c>
      <c r="I498">
        <v>0.10199999999999999</v>
      </c>
      <c r="J498">
        <v>725</v>
      </c>
    </row>
    <row r="499" spans="1:10" x14ac:dyDescent="0.25">
      <c r="A499" t="s">
        <v>1444</v>
      </c>
      <c r="B499">
        <v>1.1399999999999999</v>
      </c>
      <c r="C499">
        <v>165.07</v>
      </c>
      <c r="D499" t="s">
        <v>1445</v>
      </c>
      <c r="E499">
        <v>935729</v>
      </c>
      <c r="F499">
        <v>369</v>
      </c>
      <c r="G499">
        <v>520</v>
      </c>
      <c r="H499" t="s">
        <v>4110</v>
      </c>
      <c r="I499">
        <v>0.13200000000000001</v>
      </c>
      <c r="J499">
        <v>849</v>
      </c>
    </row>
    <row r="500" spans="1:10" x14ac:dyDescent="0.25">
      <c r="A500" t="s">
        <v>4111</v>
      </c>
      <c r="B500">
        <v>0.99</v>
      </c>
      <c r="C500">
        <v>43.07</v>
      </c>
      <c r="D500" t="s">
        <v>24</v>
      </c>
      <c r="E500">
        <v>4988065</v>
      </c>
      <c r="F500">
        <v>838</v>
      </c>
      <c r="G500">
        <v>352</v>
      </c>
      <c r="H500" t="s">
        <v>4112</v>
      </c>
      <c r="I500">
        <v>6.2E-2</v>
      </c>
      <c r="J500">
        <v>887</v>
      </c>
    </row>
    <row r="501" spans="1:10" x14ac:dyDescent="0.25">
      <c r="A501" t="s">
        <v>4113</v>
      </c>
      <c r="B501">
        <v>2.44</v>
      </c>
      <c r="C501">
        <v>55.07</v>
      </c>
      <c r="D501" t="s">
        <v>104</v>
      </c>
      <c r="E501">
        <v>1871274</v>
      </c>
      <c r="F501">
        <v>129</v>
      </c>
      <c r="G501">
        <v>253</v>
      </c>
      <c r="H501" t="s">
        <v>4114</v>
      </c>
      <c r="I501">
        <v>9.9000000000000005E-2</v>
      </c>
      <c r="J501">
        <v>852</v>
      </c>
    </row>
    <row r="502" spans="1:10" x14ac:dyDescent="0.25">
      <c r="A502" t="s">
        <v>3387</v>
      </c>
      <c r="B502">
        <v>1.37</v>
      </c>
      <c r="C502">
        <v>43.07</v>
      </c>
      <c r="D502" t="s">
        <v>24</v>
      </c>
      <c r="E502">
        <v>280432</v>
      </c>
      <c r="F502">
        <v>140</v>
      </c>
      <c r="G502">
        <v>37</v>
      </c>
      <c r="H502" t="s">
        <v>4115</v>
      </c>
      <c r="I502">
        <v>7.6999999999999999E-2</v>
      </c>
      <c r="J502">
        <v>734</v>
      </c>
    </row>
    <row r="503" spans="1:10" x14ac:dyDescent="0.25">
      <c r="A503" t="s">
        <v>4116</v>
      </c>
      <c r="B503">
        <v>1.18</v>
      </c>
      <c r="C503">
        <v>91.06</v>
      </c>
      <c r="D503" t="s">
        <v>813</v>
      </c>
      <c r="E503">
        <v>3530656</v>
      </c>
      <c r="F503">
        <v>607</v>
      </c>
      <c r="G503">
        <v>520</v>
      </c>
      <c r="H503" t="s">
        <v>4117</v>
      </c>
      <c r="I503">
        <v>8.5999999999999993E-2</v>
      </c>
      <c r="J503">
        <v>874</v>
      </c>
    </row>
    <row r="504" spans="1:10" x14ac:dyDescent="0.25">
      <c r="A504" t="s">
        <v>2152</v>
      </c>
      <c r="B504">
        <v>1.07</v>
      </c>
      <c r="C504">
        <v>57.09</v>
      </c>
      <c r="D504" t="s">
        <v>1741</v>
      </c>
      <c r="E504">
        <v>7061207</v>
      </c>
      <c r="F504">
        <v>1147</v>
      </c>
      <c r="G504">
        <v>1216</v>
      </c>
      <c r="H504" t="s">
        <v>4118</v>
      </c>
      <c r="I504">
        <v>6.5000000000000002E-2</v>
      </c>
      <c r="J504">
        <v>912</v>
      </c>
    </row>
    <row r="505" spans="1:10" x14ac:dyDescent="0.25">
      <c r="A505" t="s">
        <v>4119</v>
      </c>
      <c r="B505">
        <v>1.0900000000000001</v>
      </c>
      <c r="C505">
        <v>180.08</v>
      </c>
      <c r="D505" t="s">
        <v>4120</v>
      </c>
      <c r="E505">
        <v>226314</v>
      </c>
      <c r="F505">
        <v>142</v>
      </c>
      <c r="G505">
        <v>183</v>
      </c>
      <c r="H505" t="s">
        <v>4121</v>
      </c>
      <c r="I505">
        <v>0.122</v>
      </c>
      <c r="J505">
        <v>736</v>
      </c>
    </row>
    <row r="506" spans="1:10" x14ac:dyDescent="0.25">
      <c r="A506" t="s">
        <v>2921</v>
      </c>
      <c r="B506">
        <v>1.1000000000000001</v>
      </c>
      <c r="C506">
        <v>69.02</v>
      </c>
      <c r="D506" t="s">
        <v>2922</v>
      </c>
      <c r="E506">
        <v>3499357</v>
      </c>
      <c r="F506">
        <v>999</v>
      </c>
      <c r="G506">
        <v>669</v>
      </c>
      <c r="H506" t="s">
        <v>4122</v>
      </c>
      <c r="I506">
        <v>0.187</v>
      </c>
      <c r="J506">
        <v>877</v>
      </c>
    </row>
    <row r="507" spans="1:10" x14ac:dyDescent="0.25">
      <c r="A507" t="s">
        <v>4123</v>
      </c>
      <c r="B507">
        <v>3.38</v>
      </c>
      <c r="C507">
        <v>55.07</v>
      </c>
      <c r="D507" t="s">
        <v>104</v>
      </c>
      <c r="E507">
        <v>676049</v>
      </c>
      <c r="F507">
        <v>219</v>
      </c>
      <c r="G507">
        <v>107</v>
      </c>
      <c r="H507" t="s">
        <v>4124</v>
      </c>
      <c r="I507">
        <v>0.185</v>
      </c>
      <c r="J507">
        <v>811</v>
      </c>
    </row>
    <row r="508" spans="1:10" x14ac:dyDescent="0.25">
      <c r="A508" t="s">
        <v>1449</v>
      </c>
      <c r="B508">
        <v>1.1399999999999999</v>
      </c>
      <c r="C508">
        <v>166.08</v>
      </c>
      <c r="D508" t="s">
        <v>2443</v>
      </c>
      <c r="E508">
        <v>5189666</v>
      </c>
      <c r="F508">
        <v>847</v>
      </c>
      <c r="G508">
        <v>2379</v>
      </c>
      <c r="H508" t="s">
        <v>2444</v>
      </c>
      <c r="I508">
        <v>0.13200000000000001</v>
      </c>
      <c r="J508">
        <v>922</v>
      </c>
    </row>
    <row r="509" spans="1:10" x14ac:dyDescent="0.25">
      <c r="A509" t="s">
        <v>4125</v>
      </c>
      <c r="B509">
        <v>1.97</v>
      </c>
      <c r="C509">
        <v>55.07</v>
      </c>
      <c r="D509" t="s">
        <v>104</v>
      </c>
      <c r="E509">
        <v>621084</v>
      </c>
      <c r="F509">
        <v>166</v>
      </c>
      <c r="G509">
        <v>104</v>
      </c>
      <c r="H509" t="s">
        <v>4126</v>
      </c>
      <c r="I509">
        <v>0.20300000000000001</v>
      </c>
      <c r="J509">
        <v>766</v>
      </c>
    </row>
    <row r="510" spans="1:10" x14ac:dyDescent="0.25">
      <c r="A510" t="s">
        <v>1464</v>
      </c>
      <c r="B510">
        <v>1.1499999999999999</v>
      </c>
      <c r="C510">
        <v>182.11</v>
      </c>
      <c r="D510" t="s">
        <v>1458</v>
      </c>
      <c r="E510">
        <v>238682</v>
      </c>
      <c r="F510">
        <v>198</v>
      </c>
      <c r="G510">
        <v>260</v>
      </c>
      <c r="H510" t="s">
        <v>4127</v>
      </c>
      <c r="I510">
        <v>0.111</v>
      </c>
      <c r="J510">
        <v>836</v>
      </c>
    </row>
    <row r="511" spans="1:10" x14ac:dyDescent="0.25">
      <c r="A511" t="s">
        <v>4128</v>
      </c>
      <c r="B511">
        <v>2</v>
      </c>
      <c r="C511">
        <v>55.07</v>
      </c>
      <c r="D511" t="s">
        <v>104</v>
      </c>
      <c r="E511">
        <v>830293</v>
      </c>
      <c r="F511">
        <v>236</v>
      </c>
      <c r="G511">
        <v>171</v>
      </c>
      <c r="H511" t="s">
        <v>4129</v>
      </c>
      <c r="I511">
        <v>0.09</v>
      </c>
      <c r="J511">
        <v>891</v>
      </c>
    </row>
    <row r="512" spans="1:10" x14ac:dyDescent="0.25">
      <c r="A512" t="s">
        <v>1467</v>
      </c>
      <c r="B512">
        <v>1.07</v>
      </c>
      <c r="C512">
        <v>165.07</v>
      </c>
      <c r="D512" t="s">
        <v>1445</v>
      </c>
      <c r="E512">
        <v>475182</v>
      </c>
      <c r="F512">
        <v>194</v>
      </c>
      <c r="G512">
        <v>314</v>
      </c>
      <c r="H512" t="s">
        <v>3393</v>
      </c>
      <c r="I512">
        <v>0.125</v>
      </c>
      <c r="J512">
        <v>843</v>
      </c>
    </row>
    <row r="513" spans="1:10" x14ac:dyDescent="0.25">
      <c r="A513" t="s">
        <v>1469</v>
      </c>
      <c r="B513">
        <v>1.0900000000000001</v>
      </c>
      <c r="C513">
        <v>194.1</v>
      </c>
      <c r="D513" t="s">
        <v>1470</v>
      </c>
      <c r="E513">
        <v>718925</v>
      </c>
      <c r="F513">
        <v>485</v>
      </c>
      <c r="G513">
        <v>612</v>
      </c>
      <c r="H513" t="s">
        <v>2924</v>
      </c>
      <c r="I513">
        <v>0.11899999999999999</v>
      </c>
      <c r="J513">
        <v>885</v>
      </c>
    </row>
    <row r="514" spans="1:10" x14ac:dyDescent="0.25">
      <c r="A514" t="s">
        <v>4130</v>
      </c>
      <c r="B514">
        <v>1.9</v>
      </c>
      <c r="C514">
        <v>55.07</v>
      </c>
      <c r="D514" t="s">
        <v>104</v>
      </c>
      <c r="E514">
        <v>356137</v>
      </c>
      <c r="F514">
        <v>123</v>
      </c>
      <c r="G514">
        <v>74</v>
      </c>
      <c r="H514" t="s">
        <v>4131</v>
      </c>
      <c r="I514">
        <v>0.13300000000000001</v>
      </c>
      <c r="J514">
        <v>711</v>
      </c>
    </row>
    <row r="515" spans="1:10" x14ac:dyDescent="0.25">
      <c r="A515" t="s">
        <v>1482</v>
      </c>
      <c r="B515">
        <v>1.01</v>
      </c>
      <c r="C515">
        <v>182.08</v>
      </c>
      <c r="D515" t="s">
        <v>2169</v>
      </c>
      <c r="E515">
        <v>1711901</v>
      </c>
      <c r="F515">
        <v>354</v>
      </c>
      <c r="G515">
        <v>1268</v>
      </c>
      <c r="H515" t="s">
        <v>4132</v>
      </c>
      <c r="I515">
        <v>0.12</v>
      </c>
      <c r="J515">
        <v>878</v>
      </c>
    </row>
    <row r="516" spans="1:10" x14ac:dyDescent="0.25">
      <c r="A516" t="s">
        <v>4133</v>
      </c>
      <c r="B516">
        <v>2.83</v>
      </c>
      <c r="C516">
        <v>55.07</v>
      </c>
      <c r="D516" t="s">
        <v>104</v>
      </c>
      <c r="E516">
        <v>383183</v>
      </c>
      <c r="F516">
        <v>160</v>
      </c>
      <c r="G516">
        <v>68</v>
      </c>
      <c r="H516" t="s">
        <v>4134</v>
      </c>
      <c r="I516">
        <v>0.187</v>
      </c>
      <c r="J516">
        <v>814</v>
      </c>
    </row>
    <row r="517" spans="1:10" x14ac:dyDescent="0.25">
      <c r="A517" t="s">
        <v>4135</v>
      </c>
      <c r="B517">
        <v>1.1299999999999999</v>
      </c>
      <c r="C517">
        <v>91.06</v>
      </c>
      <c r="D517" t="s">
        <v>813</v>
      </c>
      <c r="E517">
        <v>4013465</v>
      </c>
      <c r="F517">
        <v>1068</v>
      </c>
      <c r="G517">
        <v>756</v>
      </c>
      <c r="H517" t="s">
        <v>4136</v>
      </c>
      <c r="I517">
        <v>8.5000000000000006E-2</v>
      </c>
      <c r="J517">
        <v>898</v>
      </c>
    </row>
    <row r="518" spans="1:10" x14ac:dyDescent="0.25">
      <c r="A518" t="s">
        <v>1486</v>
      </c>
      <c r="B518">
        <v>1.06</v>
      </c>
      <c r="C518">
        <v>182.08</v>
      </c>
      <c r="D518" t="s">
        <v>2169</v>
      </c>
      <c r="E518">
        <v>544734</v>
      </c>
      <c r="F518">
        <v>229</v>
      </c>
      <c r="G518">
        <v>421</v>
      </c>
      <c r="H518" t="s">
        <v>4137</v>
      </c>
      <c r="I518">
        <v>0.129</v>
      </c>
      <c r="J518">
        <v>833</v>
      </c>
    </row>
    <row r="519" spans="1:10" x14ac:dyDescent="0.25">
      <c r="A519" t="s">
        <v>2449</v>
      </c>
      <c r="B519">
        <v>1.0900000000000001</v>
      </c>
      <c r="C519">
        <v>91.06</v>
      </c>
      <c r="D519" t="s">
        <v>813</v>
      </c>
      <c r="E519">
        <v>8188378</v>
      </c>
      <c r="F519">
        <v>1866</v>
      </c>
      <c r="G519">
        <v>1217</v>
      </c>
      <c r="H519" t="s">
        <v>2450</v>
      </c>
      <c r="I519">
        <v>8.2000000000000003E-2</v>
      </c>
      <c r="J519">
        <v>911</v>
      </c>
    </row>
    <row r="520" spans="1:10" x14ac:dyDescent="0.25">
      <c r="A520" t="s">
        <v>3397</v>
      </c>
      <c r="B520">
        <v>0.99</v>
      </c>
      <c r="C520">
        <v>69.08</v>
      </c>
      <c r="D520" t="s">
        <v>591</v>
      </c>
      <c r="E520">
        <v>411910</v>
      </c>
      <c r="F520">
        <v>133</v>
      </c>
      <c r="G520">
        <v>149</v>
      </c>
      <c r="H520" t="s">
        <v>4138</v>
      </c>
      <c r="I520">
        <v>7.3999999999999996E-2</v>
      </c>
      <c r="J520">
        <v>736</v>
      </c>
    </row>
    <row r="521" spans="1:10" x14ac:dyDescent="0.25">
      <c r="A521" t="s">
        <v>4139</v>
      </c>
      <c r="B521">
        <v>0.84</v>
      </c>
      <c r="C521">
        <v>83.09</v>
      </c>
      <c r="D521" t="s">
        <v>2111</v>
      </c>
      <c r="E521">
        <v>862441</v>
      </c>
      <c r="F521">
        <v>312</v>
      </c>
      <c r="G521">
        <v>376</v>
      </c>
      <c r="H521" t="s">
        <v>4140</v>
      </c>
      <c r="I521">
        <v>0.08</v>
      </c>
      <c r="J521">
        <v>782</v>
      </c>
    </row>
    <row r="522" spans="1:10" x14ac:dyDescent="0.25">
      <c r="A522" t="s">
        <v>4141</v>
      </c>
      <c r="B522">
        <v>1.29</v>
      </c>
      <c r="C522">
        <v>43.07</v>
      </c>
      <c r="D522" t="s">
        <v>24</v>
      </c>
      <c r="E522">
        <v>395034</v>
      </c>
      <c r="F522">
        <v>171</v>
      </c>
      <c r="G522">
        <v>55</v>
      </c>
      <c r="H522" t="s">
        <v>4142</v>
      </c>
      <c r="I522">
        <v>6.5000000000000002E-2</v>
      </c>
      <c r="J522">
        <v>894</v>
      </c>
    </row>
    <row r="523" spans="1:10" x14ac:dyDescent="0.25">
      <c r="A523" t="s">
        <v>1494</v>
      </c>
      <c r="B523">
        <v>1.07</v>
      </c>
      <c r="C523">
        <v>182.06</v>
      </c>
      <c r="D523" t="s">
        <v>1495</v>
      </c>
      <c r="E523">
        <v>1199257</v>
      </c>
      <c r="F523">
        <v>216</v>
      </c>
      <c r="G523">
        <v>650</v>
      </c>
      <c r="H523" t="s">
        <v>4143</v>
      </c>
      <c r="I523">
        <v>0.13800000000000001</v>
      </c>
      <c r="J523">
        <v>853</v>
      </c>
    </row>
    <row r="524" spans="1:10" x14ac:dyDescent="0.25">
      <c r="A524" t="s">
        <v>2452</v>
      </c>
      <c r="B524">
        <v>1.1499999999999999</v>
      </c>
      <c r="C524">
        <v>91.06</v>
      </c>
      <c r="D524" t="s">
        <v>813</v>
      </c>
      <c r="E524">
        <v>5140613</v>
      </c>
      <c r="F524">
        <v>1335</v>
      </c>
      <c r="G524">
        <v>1114</v>
      </c>
      <c r="H524" t="s">
        <v>2453</v>
      </c>
      <c r="I524">
        <v>8.1000000000000003E-2</v>
      </c>
      <c r="J524">
        <v>860</v>
      </c>
    </row>
    <row r="525" spans="1:10" x14ac:dyDescent="0.25">
      <c r="A525" t="s">
        <v>1499</v>
      </c>
      <c r="B525">
        <v>0.77</v>
      </c>
      <c r="C525">
        <v>57.09</v>
      </c>
      <c r="D525" t="s">
        <v>1741</v>
      </c>
      <c r="E525">
        <v>421506</v>
      </c>
      <c r="F525">
        <v>158</v>
      </c>
      <c r="G525">
        <v>127</v>
      </c>
      <c r="H525" t="s">
        <v>4144</v>
      </c>
      <c r="I525">
        <v>6.2E-2</v>
      </c>
      <c r="J525">
        <v>934</v>
      </c>
    </row>
    <row r="526" spans="1:10" x14ac:dyDescent="0.25">
      <c r="A526" t="s">
        <v>4145</v>
      </c>
      <c r="B526">
        <v>1.05</v>
      </c>
      <c r="C526">
        <v>57.09</v>
      </c>
      <c r="D526" t="s">
        <v>1741</v>
      </c>
      <c r="E526">
        <v>3717786</v>
      </c>
      <c r="F526">
        <v>174</v>
      </c>
      <c r="G526">
        <v>521</v>
      </c>
      <c r="H526" t="s">
        <v>4146</v>
      </c>
      <c r="I526">
        <v>0.433</v>
      </c>
      <c r="J526">
        <v>768</v>
      </c>
    </row>
    <row r="527" spans="1:10" x14ac:dyDescent="0.25">
      <c r="A527" t="s">
        <v>3409</v>
      </c>
      <c r="B527">
        <v>0.93</v>
      </c>
      <c r="C527">
        <v>55.05</v>
      </c>
      <c r="D527" t="s">
        <v>134</v>
      </c>
      <c r="E527">
        <v>303841</v>
      </c>
      <c r="F527">
        <v>110</v>
      </c>
      <c r="G527">
        <v>87</v>
      </c>
      <c r="H527" t="s">
        <v>4147</v>
      </c>
      <c r="I527">
        <v>7.1999999999999995E-2</v>
      </c>
      <c r="J527">
        <v>851</v>
      </c>
    </row>
    <row r="528" spans="1:10" x14ac:dyDescent="0.25">
      <c r="A528" t="s">
        <v>2454</v>
      </c>
      <c r="B528">
        <v>1.1000000000000001</v>
      </c>
      <c r="C528">
        <v>105.07</v>
      </c>
      <c r="D528" t="s">
        <v>548</v>
      </c>
      <c r="E528">
        <v>7474132</v>
      </c>
      <c r="F528">
        <v>2560</v>
      </c>
      <c r="G528">
        <v>1874</v>
      </c>
      <c r="H528" t="s">
        <v>4148</v>
      </c>
      <c r="I528">
        <v>7.6999999999999999E-2</v>
      </c>
      <c r="J528">
        <v>933</v>
      </c>
    </row>
    <row r="529" spans="1:10" x14ac:dyDescent="0.25">
      <c r="A529" t="s">
        <v>1509</v>
      </c>
      <c r="B529">
        <v>1.02</v>
      </c>
      <c r="C529">
        <v>165.07</v>
      </c>
      <c r="D529" t="s">
        <v>1445</v>
      </c>
      <c r="E529">
        <v>343815</v>
      </c>
      <c r="F529">
        <v>139</v>
      </c>
      <c r="G529">
        <v>231</v>
      </c>
      <c r="H529" t="s">
        <v>4149</v>
      </c>
      <c r="I529">
        <v>0.129</v>
      </c>
      <c r="J529">
        <v>888</v>
      </c>
    </row>
    <row r="530" spans="1:10" x14ac:dyDescent="0.25">
      <c r="A530" t="s">
        <v>2178</v>
      </c>
      <c r="B530">
        <v>4.43</v>
      </c>
      <c r="C530">
        <v>43.07</v>
      </c>
      <c r="D530" t="s">
        <v>24</v>
      </c>
      <c r="E530">
        <v>1033902</v>
      </c>
      <c r="F530">
        <v>302</v>
      </c>
      <c r="G530">
        <v>114</v>
      </c>
      <c r="H530" t="s">
        <v>4150</v>
      </c>
      <c r="I530">
        <v>7.3999999999999996E-2</v>
      </c>
      <c r="J530">
        <v>897</v>
      </c>
    </row>
    <row r="531" spans="1:10" x14ac:dyDescent="0.25">
      <c r="A531" t="s">
        <v>1518</v>
      </c>
      <c r="B531">
        <v>1.04</v>
      </c>
      <c r="C531">
        <v>196.09</v>
      </c>
      <c r="D531" t="s">
        <v>1527</v>
      </c>
      <c r="E531">
        <v>206811</v>
      </c>
      <c r="F531">
        <v>109</v>
      </c>
      <c r="G531">
        <v>186</v>
      </c>
      <c r="H531" t="s">
        <v>4151</v>
      </c>
      <c r="I531">
        <v>0.108</v>
      </c>
      <c r="J531">
        <v>710</v>
      </c>
    </row>
    <row r="532" spans="1:10" x14ac:dyDescent="0.25">
      <c r="A532" t="s">
        <v>1521</v>
      </c>
      <c r="B532">
        <v>1.42</v>
      </c>
      <c r="C532">
        <v>180.06</v>
      </c>
      <c r="D532" t="s">
        <v>1522</v>
      </c>
      <c r="E532">
        <v>665436</v>
      </c>
      <c r="F532">
        <v>477</v>
      </c>
      <c r="G532">
        <v>444</v>
      </c>
      <c r="H532" t="s">
        <v>4152</v>
      </c>
      <c r="I532">
        <v>0.151</v>
      </c>
      <c r="J532">
        <v>914</v>
      </c>
    </row>
    <row r="533" spans="1:10" x14ac:dyDescent="0.25">
      <c r="A533" t="s">
        <v>2183</v>
      </c>
      <c r="B533">
        <v>1.03</v>
      </c>
      <c r="C533">
        <v>57.09</v>
      </c>
      <c r="D533" t="s">
        <v>1741</v>
      </c>
      <c r="E533">
        <v>1180273</v>
      </c>
      <c r="F533">
        <v>243</v>
      </c>
      <c r="G533">
        <v>266</v>
      </c>
      <c r="H533" t="s">
        <v>4153</v>
      </c>
      <c r="I533">
        <v>6.6000000000000003E-2</v>
      </c>
      <c r="J533">
        <v>849</v>
      </c>
    </row>
    <row r="534" spans="1:10" x14ac:dyDescent="0.25">
      <c r="A534" t="s">
        <v>2457</v>
      </c>
      <c r="B534">
        <v>1.1100000000000001</v>
      </c>
      <c r="C534">
        <v>91.06</v>
      </c>
      <c r="D534" t="s">
        <v>813</v>
      </c>
      <c r="E534">
        <v>9924947</v>
      </c>
      <c r="F534">
        <v>1642</v>
      </c>
      <c r="G534">
        <v>1276</v>
      </c>
      <c r="H534" t="s">
        <v>4154</v>
      </c>
      <c r="I534">
        <v>7.9000000000000001E-2</v>
      </c>
      <c r="J534">
        <v>942</v>
      </c>
    </row>
    <row r="535" spans="1:10" x14ac:dyDescent="0.25">
      <c r="A535" t="s">
        <v>2459</v>
      </c>
      <c r="B535">
        <v>1.08</v>
      </c>
      <c r="C535">
        <v>91.06</v>
      </c>
      <c r="D535" t="s">
        <v>813</v>
      </c>
      <c r="E535">
        <v>6255703</v>
      </c>
      <c r="F535">
        <v>1752</v>
      </c>
      <c r="G535">
        <v>1271</v>
      </c>
      <c r="H535" t="s">
        <v>4155</v>
      </c>
      <c r="I535">
        <v>0.08</v>
      </c>
      <c r="J535">
        <v>940</v>
      </c>
    </row>
    <row r="536" spans="1:10" x14ac:dyDescent="0.25">
      <c r="A536" t="s">
        <v>4156</v>
      </c>
      <c r="B536">
        <v>1.0900000000000001</v>
      </c>
      <c r="C536">
        <v>91.06</v>
      </c>
      <c r="D536" t="s">
        <v>813</v>
      </c>
      <c r="E536">
        <v>5724747</v>
      </c>
      <c r="F536">
        <v>1048</v>
      </c>
      <c r="G536">
        <v>903</v>
      </c>
      <c r="H536" t="s">
        <v>4157</v>
      </c>
      <c r="I536">
        <v>7.8E-2</v>
      </c>
      <c r="J536">
        <v>924</v>
      </c>
    </row>
    <row r="537" spans="1:10" x14ac:dyDescent="0.25">
      <c r="A537" t="s">
        <v>4158</v>
      </c>
      <c r="B537">
        <v>1.1100000000000001</v>
      </c>
      <c r="C537">
        <v>91.06</v>
      </c>
      <c r="D537" t="s">
        <v>813</v>
      </c>
      <c r="E537">
        <v>763946</v>
      </c>
      <c r="F537">
        <v>121</v>
      </c>
      <c r="G537">
        <v>123</v>
      </c>
      <c r="H537" t="s">
        <v>4159</v>
      </c>
      <c r="I537">
        <v>0.114</v>
      </c>
      <c r="J537">
        <v>718</v>
      </c>
    </row>
    <row r="538" spans="1:10" x14ac:dyDescent="0.25">
      <c r="A538" t="s">
        <v>4160</v>
      </c>
      <c r="B538">
        <v>1.19</v>
      </c>
      <c r="C538">
        <v>43.07</v>
      </c>
      <c r="D538" t="s">
        <v>24</v>
      </c>
      <c r="E538">
        <v>237479</v>
      </c>
      <c r="F538">
        <v>159</v>
      </c>
      <c r="G538">
        <v>37</v>
      </c>
      <c r="H538" t="s">
        <v>4161</v>
      </c>
      <c r="I538">
        <v>7.1999999999999995E-2</v>
      </c>
      <c r="J538">
        <v>810</v>
      </c>
    </row>
    <row r="539" spans="1:10" x14ac:dyDescent="0.25">
      <c r="A539" t="s">
        <v>4162</v>
      </c>
      <c r="B539">
        <v>1.18</v>
      </c>
      <c r="C539">
        <v>57.09</v>
      </c>
      <c r="D539" t="s">
        <v>1741</v>
      </c>
      <c r="E539">
        <v>321432</v>
      </c>
      <c r="F539">
        <v>107</v>
      </c>
      <c r="G539">
        <v>114</v>
      </c>
      <c r="H539" t="s">
        <v>4163</v>
      </c>
      <c r="I539">
        <v>5.8999999999999997E-2</v>
      </c>
      <c r="J539">
        <v>855</v>
      </c>
    </row>
    <row r="540" spans="1:10" x14ac:dyDescent="0.25">
      <c r="A540" t="s">
        <v>4164</v>
      </c>
      <c r="B540">
        <v>1.1299999999999999</v>
      </c>
      <c r="C540">
        <v>91.06</v>
      </c>
      <c r="D540" t="s">
        <v>813</v>
      </c>
      <c r="E540">
        <v>4055585</v>
      </c>
      <c r="F540">
        <v>701</v>
      </c>
      <c r="G540">
        <v>608</v>
      </c>
      <c r="H540" t="s">
        <v>4165</v>
      </c>
      <c r="I540">
        <v>7.6999999999999999E-2</v>
      </c>
      <c r="J540">
        <v>923</v>
      </c>
    </row>
    <row r="541" spans="1:10" x14ac:dyDescent="0.25">
      <c r="A541" t="s">
        <v>2192</v>
      </c>
      <c r="B541">
        <v>1.19</v>
      </c>
      <c r="C541">
        <v>178.08</v>
      </c>
      <c r="D541" t="s">
        <v>1530</v>
      </c>
      <c r="E541">
        <v>9674915</v>
      </c>
      <c r="F541">
        <v>3433</v>
      </c>
      <c r="G541">
        <v>3367</v>
      </c>
      <c r="H541" t="s">
        <v>2190</v>
      </c>
      <c r="I541">
        <v>0.152</v>
      </c>
      <c r="J541">
        <v>941</v>
      </c>
    </row>
    <row r="542" spans="1:10" x14ac:dyDescent="0.25">
      <c r="A542" t="s">
        <v>1529</v>
      </c>
      <c r="B542">
        <v>1.02</v>
      </c>
      <c r="C542">
        <v>178.08</v>
      </c>
      <c r="D542" t="s">
        <v>1530</v>
      </c>
      <c r="E542">
        <v>798247</v>
      </c>
      <c r="F542">
        <v>232</v>
      </c>
      <c r="G542">
        <v>538</v>
      </c>
      <c r="H542" t="s">
        <v>4166</v>
      </c>
      <c r="I542">
        <v>0.14499999999999999</v>
      </c>
      <c r="J542">
        <v>944</v>
      </c>
    </row>
    <row r="543" spans="1:10" x14ac:dyDescent="0.25">
      <c r="A543" t="s">
        <v>1534</v>
      </c>
      <c r="B543">
        <v>1.92</v>
      </c>
      <c r="C543">
        <v>41.06</v>
      </c>
      <c r="D543" t="s">
        <v>294</v>
      </c>
      <c r="E543">
        <v>1732152</v>
      </c>
      <c r="F543">
        <v>227</v>
      </c>
      <c r="G543">
        <v>162</v>
      </c>
      <c r="H543" t="s">
        <v>4167</v>
      </c>
      <c r="I543">
        <v>0.14699999999999999</v>
      </c>
      <c r="J543">
        <v>703</v>
      </c>
    </row>
    <row r="544" spans="1:10" x14ac:dyDescent="0.25">
      <c r="A544" t="s">
        <v>4168</v>
      </c>
      <c r="B544">
        <v>1.1000000000000001</v>
      </c>
      <c r="C544">
        <v>105.07</v>
      </c>
      <c r="D544" t="s">
        <v>548</v>
      </c>
      <c r="E544">
        <v>5178186</v>
      </c>
      <c r="F544">
        <v>2245</v>
      </c>
      <c r="G544">
        <v>1438</v>
      </c>
      <c r="H544" t="s">
        <v>4169</v>
      </c>
      <c r="I544">
        <v>7.3999999999999996E-2</v>
      </c>
      <c r="J544">
        <v>926</v>
      </c>
    </row>
    <row r="545" spans="1:10" x14ac:dyDescent="0.25">
      <c r="A545" t="s">
        <v>1536</v>
      </c>
      <c r="B545">
        <v>1.69</v>
      </c>
      <c r="C545">
        <v>57.09</v>
      </c>
      <c r="D545" t="s">
        <v>1741</v>
      </c>
      <c r="E545">
        <v>1456042</v>
      </c>
      <c r="F545">
        <v>411</v>
      </c>
      <c r="G545">
        <v>306</v>
      </c>
      <c r="H545" t="s">
        <v>4170</v>
      </c>
      <c r="I545">
        <v>6.8000000000000005E-2</v>
      </c>
      <c r="J545">
        <v>926</v>
      </c>
    </row>
    <row r="546" spans="1:10" x14ac:dyDescent="0.25">
      <c r="A546" t="s">
        <v>4171</v>
      </c>
      <c r="B546">
        <v>1.0900000000000001</v>
      </c>
      <c r="C546">
        <v>91.06</v>
      </c>
      <c r="D546" t="s">
        <v>813</v>
      </c>
      <c r="E546">
        <v>7192422</v>
      </c>
      <c r="F546">
        <v>1142</v>
      </c>
      <c r="G546">
        <v>1088</v>
      </c>
      <c r="H546" t="s">
        <v>4172</v>
      </c>
      <c r="I546">
        <v>7.8E-2</v>
      </c>
      <c r="J546">
        <v>860</v>
      </c>
    </row>
    <row r="547" spans="1:10" x14ac:dyDescent="0.25">
      <c r="A547" t="s">
        <v>4173</v>
      </c>
      <c r="B547">
        <v>1.1000000000000001</v>
      </c>
      <c r="C547">
        <v>91.06</v>
      </c>
      <c r="D547" t="s">
        <v>813</v>
      </c>
      <c r="E547">
        <v>2996772</v>
      </c>
      <c r="F547">
        <v>893</v>
      </c>
      <c r="G547">
        <v>644</v>
      </c>
      <c r="H547" t="s">
        <v>4174</v>
      </c>
      <c r="I547">
        <v>7.4999999999999997E-2</v>
      </c>
      <c r="J547">
        <v>911</v>
      </c>
    </row>
    <row r="548" spans="1:10" x14ac:dyDescent="0.25">
      <c r="A548" t="s">
        <v>4175</v>
      </c>
      <c r="B548">
        <v>1.1200000000000001</v>
      </c>
      <c r="C548">
        <v>91.06</v>
      </c>
      <c r="D548" t="s">
        <v>813</v>
      </c>
      <c r="E548">
        <v>2076424</v>
      </c>
      <c r="F548">
        <v>618</v>
      </c>
      <c r="G548">
        <v>469</v>
      </c>
      <c r="H548" t="s">
        <v>4176</v>
      </c>
      <c r="I548">
        <v>7.4999999999999997E-2</v>
      </c>
      <c r="J548">
        <v>885</v>
      </c>
    </row>
    <row r="549" spans="1:10" x14ac:dyDescent="0.25">
      <c r="A549" t="s">
        <v>2167</v>
      </c>
      <c r="B549">
        <v>1.08</v>
      </c>
      <c r="C549">
        <v>148.06</v>
      </c>
      <c r="D549" t="s">
        <v>2003</v>
      </c>
      <c r="E549">
        <v>702609</v>
      </c>
      <c r="F549">
        <v>153</v>
      </c>
      <c r="G549">
        <v>519</v>
      </c>
      <c r="H549" t="s">
        <v>4177</v>
      </c>
      <c r="I549">
        <v>0.127</v>
      </c>
      <c r="J549">
        <v>837</v>
      </c>
    </row>
    <row r="550" spans="1:10" x14ac:dyDescent="0.25">
      <c r="A550" t="s">
        <v>4178</v>
      </c>
      <c r="B550">
        <v>1.1299999999999999</v>
      </c>
      <c r="C550">
        <v>105.07</v>
      </c>
      <c r="D550" t="s">
        <v>548</v>
      </c>
      <c r="E550">
        <v>4099505</v>
      </c>
      <c r="F550">
        <v>1330</v>
      </c>
      <c r="G550">
        <v>1047</v>
      </c>
      <c r="H550" t="s">
        <v>4179</v>
      </c>
      <c r="I550">
        <v>7.3999999999999996E-2</v>
      </c>
      <c r="J550">
        <v>902</v>
      </c>
    </row>
    <row r="551" spans="1:10" x14ac:dyDescent="0.25">
      <c r="A551" t="s">
        <v>1556</v>
      </c>
      <c r="B551">
        <v>1.1399999999999999</v>
      </c>
      <c r="C551">
        <v>149.03</v>
      </c>
      <c r="D551" t="s">
        <v>2207</v>
      </c>
      <c r="E551">
        <v>8505991</v>
      </c>
      <c r="F551">
        <v>2052</v>
      </c>
      <c r="G551">
        <v>2971</v>
      </c>
      <c r="H551" t="s">
        <v>4180</v>
      </c>
      <c r="I551">
        <v>0.109</v>
      </c>
      <c r="J551">
        <v>916</v>
      </c>
    </row>
    <row r="552" spans="1:10" x14ac:dyDescent="0.25">
      <c r="A552" t="s">
        <v>1562</v>
      </c>
      <c r="B552">
        <v>2.57</v>
      </c>
      <c r="C552">
        <v>41.04</v>
      </c>
      <c r="D552" t="s">
        <v>75</v>
      </c>
      <c r="E552">
        <v>1571228</v>
      </c>
      <c r="F552">
        <v>132</v>
      </c>
      <c r="G552">
        <v>101</v>
      </c>
      <c r="H552" t="s">
        <v>4181</v>
      </c>
      <c r="I552">
        <v>0.156</v>
      </c>
      <c r="J552">
        <v>858</v>
      </c>
    </row>
    <row r="553" spans="1:10" x14ac:dyDescent="0.25">
      <c r="A553" t="s">
        <v>1564</v>
      </c>
      <c r="B553">
        <v>1.1299999999999999</v>
      </c>
      <c r="C553">
        <v>149.03</v>
      </c>
      <c r="D553" t="s">
        <v>2207</v>
      </c>
      <c r="E553">
        <v>2324333</v>
      </c>
      <c r="F553">
        <v>803</v>
      </c>
      <c r="G553">
        <v>1326</v>
      </c>
      <c r="H553" t="s">
        <v>4182</v>
      </c>
      <c r="I553">
        <v>0.108</v>
      </c>
      <c r="J553">
        <v>795</v>
      </c>
    </row>
    <row r="554" spans="1:10" x14ac:dyDescent="0.25">
      <c r="A554" t="s">
        <v>4183</v>
      </c>
      <c r="B554">
        <v>1.22</v>
      </c>
      <c r="C554">
        <v>159.12</v>
      </c>
      <c r="D554" t="s">
        <v>3321</v>
      </c>
      <c r="E554">
        <v>423523</v>
      </c>
      <c r="F554">
        <v>372</v>
      </c>
      <c r="G554">
        <v>493</v>
      </c>
      <c r="H554" t="s">
        <v>4184</v>
      </c>
      <c r="I554">
        <v>0.10199999999999999</v>
      </c>
      <c r="J554">
        <v>793</v>
      </c>
    </row>
    <row r="555" spans="1:10" x14ac:dyDescent="0.25">
      <c r="A555" t="s">
        <v>4185</v>
      </c>
      <c r="B555">
        <v>1.06</v>
      </c>
      <c r="C555">
        <v>215.19</v>
      </c>
      <c r="D555" t="s">
        <v>4186</v>
      </c>
      <c r="E555">
        <v>312615</v>
      </c>
      <c r="F555">
        <v>252</v>
      </c>
      <c r="G555">
        <v>372</v>
      </c>
      <c r="H555" t="s">
        <v>4187</v>
      </c>
      <c r="I555">
        <v>8.8999999999999996E-2</v>
      </c>
      <c r="J555">
        <v>710</v>
      </c>
    </row>
    <row r="556" spans="1:10" x14ac:dyDescent="0.25">
      <c r="A556" t="s">
        <v>1566</v>
      </c>
      <c r="B556">
        <v>1.1499999999999999</v>
      </c>
      <c r="C556">
        <v>149.03</v>
      </c>
      <c r="D556" t="s">
        <v>2207</v>
      </c>
      <c r="E556">
        <v>2604285</v>
      </c>
      <c r="F556">
        <v>1053</v>
      </c>
      <c r="G556">
        <v>1531</v>
      </c>
      <c r="H556" t="s">
        <v>3425</v>
      </c>
      <c r="I556">
        <v>0.109</v>
      </c>
      <c r="J556">
        <v>853</v>
      </c>
    </row>
    <row r="557" spans="1:10" x14ac:dyDescent="0.25">
      <c r="A557" t="s">
        <v>4188</v>
      </c>
      <c r="B557">
        <v>1.07</v>
      </c>
      <c r="C557">
        <v>43.06</v>
      </c>
      <c r="D557" t="s">
        <v>89</v>
      </c>
      <c r="E557">
        <v>744677</v>
      </c>
      <c r="F557">
        <v>114</v>
      </c>
      <c r="G557">
        <v>74</v>
      </c>
      <c r="H557" t="s">
        <v>4189</v>
      </c>
      <c r="I557">
        <v>8.2000000000000003E-2</v>
      </c>
      <c r="J557">
        <v>900</v>
      </c>
    </row>
    <row r="558" spans="1:10" x14ac:dyDescent="0.25">
      <c r="A558" t="s">
        <v>4190</v>
      </c>
      <c r="B558">
        <v>1.1299999999999999</v>
      </c>
      <c r="C558">
        <v>227.19</v>
      </c>
      <c r="D558" t="s">
        <v>4191</v>
      </c>
      <c r="E558">
        <v>4393852</v>
      </c>
      <c r="F558">
        <v>2041</v>
      </c>
      <c r="G558">
        <v>3126</v>
      </c>
      <c r="H558" t="s">
        <v>4192</v>
      </c>
      <c r="I558">
        <v>0.106</v>
      </c>
      <c r="J558">
        <v>831</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18CED7-FF9D-4BA7-B9B1-E60213E9306D}">
  <sheetPr>
    <tabColor theme="4" tint="0.79998168889431442"/>
  </sheetPr>
  <dimension ref="A1:J388"/>
  <sheetViews>
    <sheetView workbookViewId="0">
      <pane xSplit="1" ySplit="1" topLeftCell="B377" activePane="bottomRight" state="frozen"/>
      <selection pane="topRight" activeCell="B1" sqref="B1"/>
      <selection pane="bottomLeft" activeCell="A2" sqref="A2"/>
      <selection pane="bottomRight" sqref="A1:XFD1"/>
    </sheetView>
  </sheetViews>
  <sheetFormatPr defaultRowHeight="15" x14ac:dyDescent="0.25"/>
  <sheetData>
    <row r="1" spans="1:10" s="5" customFormat="1" x14ac:dyDescent="0.25">
      <c r="A1" s="5" t="s">
        <v>0</v>
      </c>
      <c r="B1" s="5" t="s">
        <v>4</v>
      </c>
      <c r="C1" s="5" t="s">
        <v>5</v>
      </c>
      <c r="D1" s="5" t="s">
        <v>6</v>
      </c>
      <c r="E1" s="5" t="s">
        <v>7</v>
      </c>
      <c r="F1" s="5" t="s">
        <v>8</v>
      </c>
      <c r="G1" s="5" t="s">
        <v>9</v>
      </c>
      <c r="H1" s="5" t="s">
        <v>10</v>
      </c>
      <c r="I1" s="5" t="s">
        <v>11</v>
      </c>
      <c r="J1" s="5" t="s">
        <v>12</v>
      </c>
    </row>
    <row r="2" spans="1:10" x14ac:dyDescent="0.25">
      <c r="A2" t="s">
        <v>4193</v>
      </c>
      <c r="B2">
        <v>1.17</v>
      </c>
      <c r="C2">
        <v>56.07</v>
      </c>
      <c r="D2" t="s">
        <v>4194</v>
      </c>
      <c r="E2">
        <v>22934237</v>
      </c>
      <c r="F2">
        <v>2189</v>
      </c>
      <c r="G2">
        <v>2354</v>
      </c>
      <c r="H2" t="s">
        <v>4195</v>
      </c>
      <c r="I2">
        <v>8.7999999999999995E-2</v>
      </c>
      <c r="J2">
        <v>864</v>
      </c>
    </row>
    <row r="3" spans="1:10" x14ac:dyDescent="0.25">
      <c r="A3" t="s">
        <v>1580</v>
      </c>
      <c r="B3">
        <v>1.28</v>
      </c>
      <c r="C3">
        <v>80.03</v>
      </c>
      <c r="D3" t="s">
        <v>4196</v>
      </c>
      <c r="E3">
        <v>90647827</v>
      </c>
      <c r="F3">
        <v>4842</v>
      </c>
      <c r="G3">
        <v>8737</v>
      </c>
      <c r="H3" t="s">
        <v>4197</v>
      </c>
      <c r="I3">
        <v>0.11</v>
      </c>
      <c r="J3">
        <v>961</v>
      </c>
    </row>
    <row r="4" spans="1:10" x14ac:dyDescent="0.25">
      <c r="A4" t="s">
        <v>4198</v>
      </c>
      <c r="B4">
        <v>0.65</v>
      </c>
      <c r="C4">
        <v>43.04</v>
      </c>
      <c r="D4" t="s">
        <v>32</v>
      </c>
      <c r="E4">
        <v>6177172</v>
      </c>
      <c r="F4">
        <v>293</v>
      </c>
      <c r="G4">
        <v>133</v>
      </c>
      <c r="H4" t="s">
        <v>4199</v>
      </c>
      <c r="I4">
        <v>0.105</v>
      </c>
      <c r="J4">
        <v>738</v>
      </c>
    </row>
    <row r="5" spans="1:10" x14ac:dyDescent="0.25">
      <c r="A5" t="s">
        <v>1602</v>
      </c>
      <c r="B5">
        <v>1.23</v>
      </c>
      <c r="C5">
        <v>79.05</v>
      </c>
      <c r="D5" t="s">
        <v>38</v>
      </c>
      <c r="E5">
        <v>8986872</v>
      </c>
      <c r="F5">
        <v>918</v>
      </c>
      <c r="G5">
        <v>617</v>
      </c>
      <c r="H5" t="s">
        <v>4200</v>
      </c>
      <c r="I5">
        <v>9.4E-2</v>
      </c>
      <c r="J5">
        <v>906</v>
      </c>
    </row>
    <row r="6" spans="1:10" x14ac:dyDescent="0.25">
      <c r="A6" t="s">
        <v>1590</v>
      </c>
      <c r="B6">
        <v>1.19</v>
      </c>
      <c r="C6">
        <v>69.040000000000006</v>
      </c>
      <c r="D6" t="s">
        <v>21</v>
      </c>
      <c r="E6">
        <v>54303385</v>
      </c>
      <c r="F6">
        <v>3997</v>
      </c>
      <c r="G6">
        <v>4317</v>
      </c>
      <c r="H6" t="s">
        <v>4201</v>
      </c>
      <c r="I6">
        <v>0.10199999999999999</v>
      </c>
      <c r="J6">
        <v>896</v>
      </c>
    </row>
    <row r="7" spans="1:10" x14ac:dyDescent="0.25">
      <c r="A7" t="s">
        <v>42</v>
      </c>
      <c r="B7">
        <v>0.65</v>
      </c>
      <c r="C7">
        <v>45.05</v>
      </c>
      <c r="D7" t="s">
        <v>43</v>
      </c>
      <c r="E7">
        <v>47948051</v>
      </c>
      <c r="F7">
        <v>543</v>
      </c>
      <c r="G7">
        <v>1019</v>
      </c>
      <c r="H7" t="s">
        <v>44</v>
      </c>
      <c r="I7">
        <v>9.8000000000000004E-2</v>
      </c>
      <c r="J7">
        <v>741</v>
      </c>
    </row>
    <row r="8" spans="1:10" x14ac:dyDescent="0.25">
      <c r="A8" t="s">
        <v>37</v>
      </c>
      <c r="B8">
        <v>1.18</v>
      </c>
      <c r="C8">
        <v>79.05</v>
      </c>
      <c r="D8" t="s">
        <v>38</v>
      </c>
      <c r="E8">
        <v>6940721</v>
      </c>
      <c r="F8">
        <v>592</v>
      </c>
      <c r="G8">
        <v>475</v>
      </c>
      <c r="H8" t="s">
        <v>4202</v>
      </c>
      <c r="I8">
        <v>0.106</v>
      </c>
      <c r="J8">
        <v>866</v>
      </c>
    </row>
    <row r="9" spans="1:10" x14ac:dyDescent="0.25">
      <c r="A9" t="s">
        <v>53</v>
      </c>
      <c r="B9">
        <v>1.61</v>
      </c>
      <c r="C9">
        <v>53.05</v>
      </c>
      <c r="D9" t="s">
        <v>54</v>
      </c>
      <c r="E9">
        <v>18211603</v>
      </c>
      <c r="F9">
        <v>1742</v>
      </c>
      <c r="G9">
        <v>1545</v>
      </c>
      <c r="H9" t="s">
        <v>4203</v>
      </c>
      <c r="I9">
        <v>0.10100000000000001</v>
      </c>
      <c r="J9">
        <v>818</v>
      </c>
    </row>
    <row r="10" spans="1:10" x14ac:dyDescent="0.25">
      <c r="A10" t="s">
        <v>1594</v>
      </c>
      <c r="B10">
        <v>2.1</v>
      </c>
      <c r="C10">
        <v>79.040000000000006</v>
      </c>
      <c r="D10" t="s">
        <v>2229</v>
      </c>
      <c r="E10">
        <v>72185938</v>
      </c>
      <c r="F10">
        <v>4542</v>
      </c>
      <c r="G10">
        <v>2608</v>
      </c>
      <c r="H10" t="s">
        <v>4204</v>
      </c>
      <c r="I10">
        <v>0.14199999999999999</v>
      </c>
      <c r="J10">
        <v>942</v>
      </c>
    </row>
    <row r="11" spans="1:10" x14ac:dyDescent="0.25">
      <c r="A11" t="s">
        <v>4205</v>
      </c>
      <c r="B11">
        <v>0.62</v>
      </c>
      <c r="C11">
        <v>55.03</v>
      </c>
      <c r="D11" t="s">
        <v>78</v>
      </c>
      <c r="E11">
        <v>4015810</v>
      </c>
      <c r="F11">
        <v>424</v>
      </c>
      <c r="G11">
        <v>417</v>
      </c>
      <c r="H11" t="s">
        <v>4206</v>
      </c>
      <c r="I11">
        <v>9.8000000000000004E-2</v>
      </c>
      <c r="J11">
        <v>727</v>
      </c>
    </row>
    <row r="12" spans="1:10" x14ac:dyDescent="0.25">
      <c r="A12" t="s">
        <v>59</v>
      </c>
      <c r="B12">
        <v>1.32</v>
      </c>
      <c r="C12">
        <v>69.040000000000006</v>
      </c>
      <c r="D12" t="s">
        <v>21</v>
      </c>
      <c r="E12">
        <v>5094097</v>
      </c>
      <c r="F12">
        <v>714</v>
      </c>
      <c r="G12">
        <v>904</v>
      </c>
      <c r="H12" t="s">
        <v>4207</v>
      </c>
      <c r="I12">
        <v>0.10100000000000001</v>
      </c>
      <c r="J12">
        <v>784</v>
      </c>
    </row>
    <row r="13" spans="1:10" x14ac:dyDescent="0.25">
      <c r="A13" t="s">
        <v>4208</v>
      </c>
      <c r="B13">
        <v>1.1399999999999999</v>
      </c>
      <c r="C13">
        <v>86.03</v>
      </c>
      <c r="D13" t="s">
        <v>64</v>
      </c>
      <c r="E13">
        <v>40002689</v>
      </c>
      <c r="F13">
        <v>3330</v>
      </c>
      <c r="G13">
        <v>4880</v>
      </c>
      <c r="H13" t="s">
        <v>4209</v>
      </c>
      <c r="I13">
        <v>0.123</v>
      </c>
      <c r="J13">
        <v>825</v>
      </c>
    </row>
    <row r="14" spans="1:10" x14ac:dyDescent="0.25">
      <c r="A14" t="s">
        <v>1608</v>
      </c>
      <c r="B14">
        <v>1.67</v>
      </c>
      <c r="C14">
        <v>57.05</v>
      </c>
      <c r="D14" t="s">
        <v>617</v>
      </c>
      <c r="E14">
        <v>197176622</v>
      </c>
      <c r="F14">
        <v>4430</v>
      </c>
      <c r="G14">
        <v>7781</v>
      </c>
      <c r="H14" t="s">
        <v>4210</v>
      </c>
      <c r="I14">
        <v>0.13</v>
      </c>
      <c r="J14">
        <v>943</v>
      </c>
    </row>
    <row r="15" spans="1:10" x14ac:dyDescent="0.25">
      <c r="A15" t="s">
        <v>69</v>
      </c>
      <c r="B15">
        <v>3.81</v>
      </c>
      <c r="C15">
        <v>41.06</v>
      </c>
      <c r="D15" t="s">
        <v>294</v>
      </c>
      <c r="E15">
        <v>4046277</v>
      </c>
      <c r="F15">
        <v>529</v>
      </c>
      <c r="G15">
        <v>208</v>
      </c>
      <c r="H15" t="s">
        <v>4211</v>
      </c>
      <c r="I15">
        <v>0.108</v>
      </c>
      <c r="J15">
        <v>768</v>
      </c>
    </row>
    <row r="16" spans="1:10" x14ac:dyDescent="0.25">
      <c r="A16" t="s">
        <v>77</v>
      </c>
      <c r="B16">
        <v>1.2</v>
      </c>
      <c r="C16">
        <v>55.03</v>
      </c>
      <c r="D16" t="s">
        <v>78</v>
      </c>
      <c r="E16">
        <v>11078507</v>
      </c>
      <c r="F16">
        <v>1864</v>
      </c>
      <c r="G16">
        <v>735</v>
      </c>
      <c r="H16" t="s">
        <v>4212</v>
      </c>
      <c r="I16">
        <v>0.12</v>
      </c>
      <c r="J16">
        <v>834</v>
      </c>
    </row>
    <row r="17" spans="1:10" x14ac:dyDescent="0.25">
      <c r="A17" t="s">
        <v>85</v>
      </c>
      <c r="B17">
        <v>1.2</v>
      </c>
      <c r="C17">
        <v>60.03</v>
      </c>
      <c r="D17" t="s">
        <v>86</v>
      </c>
      <c r="E17">
        <v>106665452</v>
      </c>
      <c r="F17">
        <v>2015</v>
      </c>
      <c r="G17">
        <v>3557</v>
      </c>
      <c r="H17" t="s">
        <v>4213</v>
      </c>
      <c r="I17">
        <v>9.5000000000000001E-2</v>
      </c>
      <c r="J17">
        <v>931</v>
      </c>
    </row>
    <row r="18" spans="1:10" x14ac:dyDescent="0.25">
      <c r="A18" t="s">
        <v>2243</v>
      </c>
      <c r="B18">
        <v>1.86</v>
      </c>
      <c r="C18">
        <v>42.06</v>
      </c>
      <c r="D18" t="s">
        <v>83</v>
      </c>
      <c r="E18">
        <v>39269155</v>
      </c>
      <c r="F18">
        <v>788</v>
      </c>
      <c r="G18">
        <v>662</v>
      </c>
      <c r="H18" t="s">
        <v>4214</v>
      </c>
      <c r="I18">
        <v>0.12</v>
      </c>
      <c r="J18">
        <v>821</v>
      </c>
    </row>
    <row r="19" spans="1:10" x14ac:dyDescent="0.25">
      <c r="A19" t="s">
        <v>91</v>
      </c>
      <c r="B19">
        <v>1.17</v>
      </c>
      <c r="C19">
        <v>84.05</v>
      </c>
      <c r="D19" t="s">
        <v>46</v>
      </c>
      <c r="E19">
        <v>3753797</v>
      </c>
      <c r="F19">
        <v>771</v>
      </c>
      <c r="G19">
        <v>1046</v>
      </c>
      <c r="H19" t="s">
        <v>4215</v>
      </c>
      <c r="I19">
        <v>0.115</v>
      </c>
      <c r="J19">
        <v>832</v>
      </c>
    </row>
    <row r="20" spans="1:10" x14ac:dyDescent="0.25">
      <c r="A20" t="s">
        <v>93</v>
      </c>
      <c r="B20">
        <v>1.18</v>
      </c>
      <c r="C20">
        <v>55.03</v>
      </c>
      <c r="D20" t="s">
        <v>78</v>
      </c>
      <c r="E20">
        <v>67442041</v>
      </c>
      <c r="F20">
        <v>3498</v>
      </c>
      <c r="G20">
        <v>4127</v>
      </c>
      <c r="H20" t="s">
        <v>4216</v>
      </c>
      <c r="I20">
        <v>0.128</v>
      </c>
      <c r="J20">
        <v>879</v>
      </c>
    </row>
    <row r="21" spans="1:10" x14ac:dyDescent="0.25">
      <c r="A21" t="s">
        <v>113</v>
      </c>
      <c r="B21">
        <v>0.62</v>
      </c>
      <c r="C21">
        <v>86.03</v>
      </c>
      <c r="D21" t="s">
        <v>64</v>
      </c>
      <c r="E21">
        <v>3405032</v>
      </c>
      <c r="F21">
        <v>452</v>
      </c>
      <c r="G21">
        <v>756</v>
      </c>
      <c r="H21" t="s">
        <v>4217</v>
      </c>
      <c r="I21">
        <v>8.8999999999999996E-2</v>
      </c>
      <c r="J21">
        <v>820</v>
      </c>
    </row>
    <row r="22" spans="1:10" x14ac:dyDescent="0.25">
      <c r="A22" t="s">
        <v>4218</v>
      </c>
      <c r="B22">
        <v>1.72</v>
      </c>
      <c r="C22">
        <v>207.03</v>
      </c>
      <c r="D22" t="s">
        <v>4219</v>
      </c>
      <c r="E22">
        <v>39900915</v>
      </c>
      <c r="F22">
        <v>217</v>
      </c>
      <c r="G22">
        <v>7916</v>
      </c>
      <c r="H22" t="s">
        <v>4220</v>
      </c>
      <c r="I22">
        <v>5.0999999999999997E-2</v>
      </c>
      <c r="J22">
        <v>792</v>
      </c>
    </row>
    <row r="23" spans="1:10" x14ac:dyDescent="0.25">
      <c r="A23" t="s">
        <v>95</v>
      </c>
      <c r="B23">
        <v>1.27</v>
      </c>
      <c r="C23">
        <v>84.02</v>
      </c>
      <c r="D23" t="s">
        <v>1624</v>
      </c>
      <c r="E23">
        <v>195675545</v>
      </c>
      <c r="F23">
        <v>38052</v>
      </c>
      <c r="G23">
        <v>11875</v>
      </c>
      <c r="H23" t="s">
        <v>4221</v>
      </c>
      <c r="I23">
        <v>0.14199999999999999</v>
      </c>
      <c r="J23">
        <v>760</v>
      </c>
    </row>
    <row r="24" spans="1:10" x14ac:dyDescent="0.25">
      <c r="A24" t="s">
        <v>4222</v>
      </c>
      <c r="B24">
        <v>0.93</v>
      </c>
      <c r="C24">
        <v>55.07</v>
      </c>
      <c r="D24" t="s">
        <v>104</v>
      </c>
      <c r="E24">
        <v>1722024</v>
      </c>
      <c r="F24">
        <v>193</v>
      </c>
      <c r="G24">
        <v>183</v>
      </c>
      <c r="H24" t="s">
        <v>4223</v>
      </c>
      <c r="I24">
        <v>0.11799999999999999</v>
      </c>
      <c r="J24">
        <v>739</v>
      </c>
    </row>
    <row r="25" spans="1:10" x14ac:dyDescent="0.25">
      <c r="A25" t="s">
        <v>98</v>
      </c>
      <c r="B25">
        <v>0.53</v>
      </c>
      <c r="C25">
        <v>42.06</v>
      </c>
      <c r="D25" t="s">
        <v>83</v>
      </c>
      <c r="E25">
        <v>4293865</v>
      </c>
      <c r="F25">
        <v>240</v>
      </c>
      <c r="G25">
        <v>166</v>
      </c>
      <c r="H25" t="s">
        <v>4224</v>
      </c>
      <c r="I25">
        <v>0.127</v>
      </c>
      <c r="J25">
        <v>734</v>
      </c>
    </row>
    <row r="26" spans="1:10" x14ac:dyDescent="0.25">
      <c r="A26" t="s">
        <v>4225</v>
      </c>
      <c r="B26">
        <v>1.18</v>
      </c>
      <c r="C26">
        <v>43.07</v>
      </c>
      <c r="D26" t="s">
        <v>24</v>
      </c>
      <c r="E26">
        <v>13870473</v>
      </c>
      <c r="F26">
        <v>301</v>
      </c>
      <c r="G26">
        <v>488</v>
      </c>
      <c r="H26" t="s">
        <v>4226</v>
      </c>
      <c r="I26">
        <v>0.13400000000000001</v>
      </c>
      <c r="J26">
        <v>825</v>
      </c>
    </row>
    <row r="27" spans="1:10" x14ac:dyDescent="0.25">
      <c r="A27" t="s">
        <v>108</v>
      </c>
      <c r="B27">
        <v>2.2000000000000002</v>
      </c>
      <c r="C27">
        <v>93.05</v>
      </c>
      <c r="D27" t="s">
        <v>109</v>
      </c>
      <c r="E27">
        <v>22496117</v>
      </c>
      <c r="F27">
        <v>1875</v>
      </c>
      <c r="G27">
        <v>2000</v>
      </c>
      <c r="H27" t="s">
        <v>4227</v>
      </c>
      <c r="I27">
        <v>0.155</v>
      </c>
      <c r="J27">
        <v>905</v>
      </c>
    </row>
    <row r="28" spans="1:10" x14ac:dyDescent="0.25">
      <c r="A28" t="s">
        <v>3469</v>
      </c>
      <c r="B28">
        <v>0.68</v>
      </c>
      <c r="C28">
        <v>41.06</v>
      </c>
      <c r="D28" t="s">
        <v>294</v>
      </c>
      <c r="E28">
        <v>5287813</v>
      </c>
      <c r="F28">
        <v>554</v>
      </c>
      <c r="G28">
        <v>234</v>
      </c>
      <c r="H28" t="s">
        <v>4228</v>
      </c>
      <c r="I28">
        <v>9.1999999999999998E-2</v>
      </c>
      <c r="J28">
        <v>806</v>
      </c>
    </row>
    <row r="29" spans="1:10" x14ac:dyDescent="0.25">
      <c r="A29" t="s">
        <v>115</v>
      </c>
      <c r="B29">
        <v>1.49</v>
      </c>
      <c r="C29">
        <v>94.05</v>
      </c>
      <c r="D29" t="s">
        <v>1637</v>
      </c>
      <c r="E29">
        <v>96022650</v>
      </c>
      <c r="F29">
        <v>30688</v>
      </c>
      <c r="G29">
        <v>5433</v>
      </c>
      <c r="H29" t="s">
        <v>4229</v>
      </c>
      <c r="I29">
        <v>0.14599999999999999</v>
      </c>
      <c r="J29">
        <v>930</v>
      </c>
    </row>
    <row r="30" spans="1:10" x14ac:dyDescent="0.25">
      <c r="A30" t="s">
        <v>2736</v>
      </c>
      <c r="B30">
        <v>1.83</v>
      </c>
      <c r="C30">
        <v>71.05</v>
      </c>
      <c r="D30" t="s">
        <v>972</v>
      </c>
      <c r="E30">
        <v>46995776</v>
      </c>
      <c r="F30">
        <v>1440</v>
      </c>
      <c r="G30">
        <v>5104</v>
      </c>
      <c r="H30" t="s">
        <v>4230</v>
      </c>
      <c r="I30">
        <v>0.14899999999999999</v>
      </c>
      <c r="J30">
        <v>845</v>
      </c>
    </row>
    <row r="31" spans="1:10" x14ac:dyDescent="0.25">
      <c r="A31" t="s">
        <v>2502</v>
      </c>
      <c r="B31">
        <v>1.19</v>
      </c>
      <c r="C31">
        <v>54.03</v>
      </c>
      <c r="D31" t="s">
        <v>240</v>
      </c>
      <c r="E31">
        <v>47974153</v>
      </c>
      <c r="F31">
        <v>4715</v>
      </c>
      <c r="G31">
        <v>4921</v>
      </c>
      <c r="H31" t="s">
        <v>4231</v>
      </c>
      <c r="I31">
        <v>0.16200000000000001</v>
      </c>
      <c r="J31">
        <v>711</v>
      </c>
    </row>
    <row r="32" spans="1:10" x14ac:dyDescent="0.25">
      <c r="A32" t="s">
        <v>2249</v>
      </c>
      <c r="B32">
        <v>2.54</v>
      </c>
      <c r="C32">
        <v>59.06</v>
      </c>
      <c r="D32" t="s">
        <v>29</v>
      </c>
      <c r="E32">
        <v>5006201</v>
      </c>
      <c r="F32">
        <v>1085</v>
      </c>
      <c r="G32">
        <v>1318</v>
      </c>
      <c r="H32" t="s">
        <v>4232</v>
      </c>
      <c r="I32">
        <v>0.153</v>
      </c>
      <c r="J32">
        <v>728</v>
      </c>
    </row>
    <row r="33" spans="1:10" x14ac:dyDescent="0.25">
      <c r="A33" t="s">
        <v>1643</v>
      </c>
      <c r="B33">
        <v>1.5</v>
      </c>
      <c r="C33">
        <v>82.04</v>
      </c>
      <c r="D33" t="s">
        <v>335</v>
      </c>
      <c r="E33">
        <v>276139955</v>
      </c>
      <c r="F33">
        <v>7337</v>
      </c>
      <c r="G33">
        <v>12099</v>
      </c>
      <c r="H33" t="s">
        <v>4233</v>
      </c>
      <c r="I33">
        <v>0.17399999999999999</v>
      </c>
      <c r="J33">
        <v>843</v>
      </c>
    </row>
    <row r="34" spans="1:10" x14ac:dyDescent="0.25">
      <c r="A34" t="s">
        <v>128</v>
      </c>
      <c r="B34">
        <v>1.07</v>
      </c>
      <c r="C34">
        <v>53.06</v>
      </c>
      <c r="D34" t="s">
        <v>1597</v>
      </c>
      <c r="E34">
        <v>7906709</v>
      </c>
      <c r="F34">
        <v>490</v>
      </c>
      <c r="G34">
        <v>972</v>
      </c>
      <c r="H34" t="s">
        <v>4234</v>
      </c>
      <c r="I34">
        <v>0.124</v>
      </c>
      <c r="J34">
        <v>714</v>
      </c>
    </row>
    <row r="35" spans="1:10" x14ac:dyDescent="0.25">
      <c r="A35" t="s">
        <v>136</v>
      </c>
      <c r="B35">
        <v>1.0900000000000001</v>
      </c>
      <c r="C35">
        <v>42.06</v>
      </c>
      <c r="D35" t="s">
        <v>83</v>
      </c>
      <c r="E35">
        <v>11642282</v>
      </c>
      <c r="F35">
        <v>528</v>
      </c>
      <c r="G35">
        <v>455</v>
      </c>
      <c r="H35" t="s">
        <v>4235</v>
      </c>
      <c r="I35">
        <v>0.17199999999999999</v>
      </c>
      <c r="J35">
        <v>882</v>
      </c>
    </row>
    <row r="36" spans="1:10" x14ac:dyDescent="0.25">
      <c r="A36" t="s">
        <v>140</v>
      </c>
      <c r="B36">
        <v>1.1499999999999999</v>
      </c>
      <c r="C36">
        <v>93.07</v>
      </c>
      <c r="D36" t="s">
        <v>563</v>
      </c>
      <c r="E36">
        <v>3081582</v>
      </c>
      <c r="F36">
        <v>339</v>
      </c>
      <c r="G36">
        <v>632</v>
      </c>
      <c r="H36" t="s">
        <v>4236</v>
      </c>
      <c r="I36">
        <v>0.11799999999999999</v>
      </c>
      <c r="J36">
        <v>739</v>
      </c>
    </row>
    <row r="37" spans="1:10" x14ac:dyDescent="0.25">
      <c r="A37" t="s">
        <v>149</v>
      </c>
      <c r="B37">
        <v>1.24</v>
      </c>
      <c r="C37">
        <v>43.03</v>
      </c>
      <c r="D37" t="s">
        <v>18</v>
      </c>
      <c r="E37">
        <v>32382186</v>
      </c>
      <c r="F37">
        <v>2661</v>
      </c>
      <c r="G37">
        <v>1397</v>
      </c>
      <c r="H37" t="s">
        <v>4237</v>
      </c>
      <c r="I37">
        <v>0.13900000000000001</v>
      </c>
      <c r="J37">
        <v>971</v>
      </c>
    </row>
    <row r="38" spans="1:10" x14ac:dyDescent="0.25">
      <c r="A38" t="s">
        <v>151</v>
      </c>
      <c r="B38">
        <v>0.79</v>
      </c>
      <c r="C38">
        <v>41.06</v>
      </c>
      <c r="D38" t="s">
        <v>294</v>
      </c>
      <c r="E38">
        <v>1596530</v>
      </c>
      <c r="F38">
        <v>100</v>
      </c>
      <c r="G38">
        <v>128</v>
      </c>
      <c r="H38" t="s">
        <v>4238</v>
      </c>
      <c r="I38">
        <v>0.107</v>
      </c>
      <c r="J38">
        <v>811</v>
      </c>
    </row>
    <row r="39" spans="1:10" x14ac:dyDescent="0.25">
      <c r="A39" t="s">
        <v>4239</v>
      </c>
      <c r="B39">
        <v>1.35</v>
      </c>
      <c r="C39">
        <v>60.03</v>
      </c>
      <c r="D39" t="s">
        <v>86</v>
      </c>
      <c r="E39">
        <v>1378274</v>
      </c>
      <c r="F39">
        <v>251</v>
      </c>
      <c r="G39">
        <v>182</v>
      </c>
      <c r="H39" t="s">
        <v>4240</v>
      </c>
      <c r="I39">
        <v>7.4999999999999997E-2</v>
      </c>
      <c r="J39">
        <v>839</v>
      </c>
    </row>
    <row r="40" spans="1:10" x14ac:dyDescent="0.25">
      <c r="A40" t="s">
        <v>153</v>
      </c>
      <c r="B40">
        <v>1.27</v>
      </c>
      <c r="C40">
        <v>98.03</v>
      </c>
      <c r="D40" t="s">
        <v>154</v>
      </c>
      <c r="E40">
        <v>196312306</v>
      </c>
      <c r="F40">
        <v>7338</v>
      </c>
      <c r="G40">
        <v>9491</v>
      </c>
      <c r="H40" t="s">
        <v>4241</v>
      </c>
      <c r="I40">
        <v>0.16800000000000001</v>
      </c>
      <c r="J40">
        <v>902</v>
      </c>
    </row>
    <row r="41" spans="1:10" x14ac:dyDescent="0.25">
      <c r="A41" t="s">
        <v>1659</v>
      </c>
      <c r="B41">
        <v>1.17</v>
      </c>
      <c r="C41">
        <v>43.03</v>
      </c>
      <c r="D41" t="s">
        <v>18</v>
      </c>
      <c r="E41">
        <v>47595667</v>
      </c>
      <c r="F41">
        <v>2302</v>
      </c>
      <c r="G41">
        <v>1101</v>
      </c>
      <c r="H41" t="s">
        <v>4242</v>
      </c>
      <c r="I41">
        <v>0.158</v>
      </c>
      <c r="J41">
        <v>781</v>
      </c>
    </row>
    <row r="42" spans="1:10" x14ac:dyDescent="0.25">
      <c r="A42" t="s">
        <v>164</v>
      </c>
      <c r="B42">
        <v>2.89</v>
      </c>
      <c r="C42">
        <v>93.05</v>
      </c>
      <c r="D42" t="s">
        <v>109</v>
      </c>
      <c r="E42">
        <v>12084183</v>
      </c>
      <c r="F42">
        <v>1065</v>
      </c>
      <c r="G42">
        <v>1442</v>
      </c>
      <c r="H42" t="s">
        <v>4243</v>
      </c>
      <c r="I42">
        <v>0.16800000000000001</v>
      </c>
      <c r="J42">
        <v>906</v>
      </c>
    </row>
    <row r="43" spans="1:10" x14ac:dyDescent="0.25">
      <c r="A43" t="s">
        <v>4244</v>
      </c>
      <c r="B43">
        <v>1.21</v>
      </c>
      <c r="C43">
        <v>81.03</v>
      </c>
      <c r="D43" t="s">
        <v>390</v>
      </c>
      <c r="E43">
        <v>10505862</v>
      </c>
      <c r="F43">
        <v>716</v>
      </c>
      <c r="G43">
        <v>1119</v>
      </c>
      <c r="H43" t="s">
        <v>4245</v>
      </c>
      <c r="I43">
        <v>0.161</v>
      </c>
      <c r="J43">
        <v>829</v>
      </c>
    </row>
    <row r="44" spans="1:10" x14ac:dyDescent="0.25">
      <c r="A44" t="s">
        <v>176</v>
      </c>
      <c r="B44">
        <v>1.1000000000000001</v>
      </c>
      <c r="C44">
        <v>96.02</v>
      </c>
      <c r="D44" t="s">
        <v>1671</v>
      </c>
      <c r="E44">
        <v>19300903</v>
      </c>
      <c r="F44">
        <v>990</v>
      </c>
      <c r="G44">
        <v>1674</v>
      </c>
      <c r="H44" t="s">
        <v>4246</v>
      </c>
      <c r="I44">
        <v>0.189</v>
      </c>
      <c r="J44">
        <v>939</v>
      </c>
    </row>
    <row r="45" spans="1:10" x14ac:dyDescent="0.25">
      <c r="A45" t="s">
        <v>3496</v>
      </c>
      <c r="B45">
        <v>3.92</v>
      </c>
      <c r="C45">
        <v>55.07</v>
      </c>
      <c r="D45" t="s">
        <v>104</v>
      </c>
      <c r="E45">
        <v>2038233</v>
      </c>
      <c r="F45">
        <v>173</v>
      </c>
      <c r="G45">
        <v>197</v>
      </c>
      <c r="H45" t="s">
        <v>4247</v>
      </c>
      <c r="I45">
        <v>0.122</v>
      </c>
      <c r="J45">
        <v>778</v>
      </c>
    </row>
    <row r="46" spans="1:10" x14ac:dyDescent="0.25">
      <c r="A46" t="s">
        <v>179</v>
      </c>
      <c r="B46">
        <v>2.61</v>
      </c>
      <c r="C46">
        <v>42.05</v>
      </c>
      <c r="D46" t="s">
        <v>180</v>
      </c>
      <c r="E46">
        <v>18816734</v>
      </c>
      <c r="F46">
        <v>3710</v>
      </c>
      <c r="G46">
        <v>876</v>
      </c>
      <c r="H46" t="s">
        <v>4248</v>
      </c>
      <c r="I46">
        <v>0.16400000000000001</v>
      </c>
      <c r="J46">
        <v>876</v>
      </c>
    </row>
    <row r="47" spans="1:10" x14ac:dyDescent="0.25">
      <c r="A47" t="s">
        <v>4249</v>
      </c>
      <c r="B47">
        <v>1.31</v>
      </c>
      <c r="C47">
        <v>84.04</v>
      </c>
      <c r="D47" t="s">
        <v>513</v>
      </c>
      <c r="E47">
        <v>3044230</v>
      </c>
      <c r="F47">
        <v>477</v>
      </c>
      <c r="G47">
        <v>683</v>
      </c>
      <c r="H47" t="s">
        <v>4250</v>
      </c>
      <c r="I47">
        <v>0.20599999999999999</v>
      </c>
      <c r="J47">
        <v>821</v>
      </c>
    </row>
    <row r="48" spans="1:10" x14ac:dyDescent="0.25">
      <c r="A48" t="s">
        <v>4251</v>
      </c>
      <c r="B48">
        <v>0.8</v>
      </c>
      <c r="C48">
        <v>42.06</v>
      </c>
      <c r="D48" t="s">
        <v>83</v>
      </c>
      <c r="E48">
        <v>1468462</v>
      </c>
      <c r="F48">
        <v>116</v>
      </c>
      <c r="G48">
        <v>72</v>
      </c>
      <c r="H48" t="s">
        <v>4252</v>
      </c>
      <c r="I48">
        <v>0.21099999999999999</v>
      </c>
      <c r="J48">
        <v>708</v>
      </c>
    </row>
    <row r="49" spans="1:10" x14ac:dyDescent="0.25">
      <c r="A49" t="s">
        <v>197</v>
      </c>
      <c r="B49">
        <v>0.45</v>
      </c>
      <c r="C49">
        <v>43.04</v>
      </c>
      <c r="D49" t="s">
        <v>32</v>
      </c>
      <c r="E49">
        <v>4457793</v>
      </c>
      <c r="F49">
        <v>329</v>
      </c>
      <c r="G49">
        <v>206</v>
      </c>
      <c r="H49" t="s">
        <v>4253</v>
      </c>
      <c r="I49">
        <v>0.115</v>
      </c>
      <c r="J49">
        <v>852</v>
      </c>
    </row>
    <row r="50" spans="1:10" x14ac:dyDescent="0.25">
      <c r="A50" t="s">
        <v>2753</v>
      </c>
      <c r="B50">
        <v>1.19</v>
      </c>
      <c r="C50">
        <v>91.05</v>
      </c>
      <c r="D50" t="s">
        <v>507</v>
      </c>
      <c r="E50">
        <v>10100098</v>
      </c>
      <c r="F50">
        <v>1897</v>
      </c>
      <c r="G50">
        <v>1664</v>
      </c>
      <c r="H50" t="s">
        <v>4254</v>
      </c>
      <c r="I50">
        <v>0.14399999999999999</v>
      </c>
      <c r="J50">
        <v>869</v>
      </c>
    </row>
    <row r="51" spans="1:10" x14ac:dyDescent="0.25">
      <c r="A51" t="s">
        <v>4255</v>
      </c>
      <c r="B51">
        <v>10.73</v>
      </c>
      <c r="C51">
        <v>43.04</v>
      </c>
      <c r="D51" t="s">
        <v>32</v>
      </c>
      <c r="E51">
        <v>3791242</v>
      </c>
      <c r="F51">
        <v>187</v>
      </c>
      <c r="G51">
        <v>155</v>
      </c>
      <c r="H51" t="s">
        <v>4256</v>
      </c>
      <c r="I51">
        <v>0.21199999999999999</v>
      </c>
      <c r="J51">
        <v>726</v>
      </c>
    </row>
    <row r="52" spans="1:10" x14ac:dyDescent="0.25">
      <c r="A52" t="s">
        <v>2756</v>
      </c>
      <c r="B52">
        <v>1.1599999999999999</v>
      </c>
      <c r="C52">
        <v>69.040000000000006</v>
      </c>
      <c r="D52" t="s">
        <v>21</v>
      </c>
      <c r="E52">
        <v>3529793</v>
      </c>
      <c r="F52">
        <v>491</v>
      </c>
      <c r="G52">
        <v>668</v>
      </c>
      <c r="H52" t="s">
        <v>4257</v>
      </c>
      <c r="I52">
        <v>0.14699999999999999</v>
      </c>
      <c r="J52">
        <v>744</v>
      </c>
    </row>
    <row r="53" spans="1:10" x14ac:dyDescent="0.25">
      <c r="A53" t="s">
        <v>206</v>
      </c>
      <c r="B53">
        <v>1.22</v>
      </c>
      <c r="C53">
        <v>44.04</v>
      </c>
      <c r="D53" t="s">
        <v>207</v>
      </c>
      <c r="E53">
        <v>25824565</v>
      </c>
      <c r="F53">
        <v>763</v>
      </c>
      <c r="G53">
        <v>323</v>
      </c>
      <c r="H53" t="s">
        <v>4258</v>
      </c>
      <c r="I53">
        <v>0.182</v>
      </c>
      <c r="J53">
        <v>732</v>
      </c>
    </row>
    <row r="54" spans="1:10" x14ac:dyDescent="0.25">
      <c r="A54" t="s">
        <v>1685</v>
      </c>
      <c r="B54">
        <v>1.1399999999999999</v>
      </c>
      <c r="C54">
        <v>95.01</v>
      </c>
      <c r="D54" t="s">
        <v>187</v>
      </c>
      <c r="E54">
        <v>11091081</v>
      </c>
      <c r="F54">
        <v>994</v>
      </c>
      <c r="G54">
        <v>2516</v>
      </c>
      <c r="H54" t="s">
        <v>4259</v>
      </c>
      <c r="I54">
        <v>0.14099999999999999</v>
      </c>
      <c r="J54">
        <v>844</v>
      </c>
    </row>
    <row r="55" spans="1:10" x14ac:dyDescent="0.25">
      <c r="A55" t="s">
        <v>211</v>
      </c>
      <c r="B55">
        <v>2.2799999999999998</v>
      </c>
      <c r="C55">
        <v>106.06</v>
      </c>
      <c r="D55" t="s">
        <v>212</v>
      </c>
      <c r="E55">
        <v>5961287</v>
      </c>
      <c r="F55">
        <v>680</v>
      </c>
      <c r="G55">
        <v>1055</v>
      </c>
      <c r="H55" t="s">
        <v>4260</v>
      </c>
      <c r="I55">
        <v>0.16500000000000001</v>
      </c>
      <c r="J55">
        <v>799</v>
      </c>
    </row>
    <row r="56" spans="1:10" x14ac:dyDescent="0.25">
      <c r="A56" t="s">
        <v>4261</v>
      </c>
      <c r="B56">
        <v>3.79</v>
      </c>
      <c r="C56">
        <v>42.05</v>
      </c>
      <c r="D56" t="s">
        <v>180</v>
      </c>
      <c r="E56">
        <v>15888267</v>
      </c>
      <c r="F56">
        <v>3825</v>
      </c>
      <c r="G56">
        <v>728</v>
      </c>
      <c r="H56" t="s">
        <v>4262</v>
      </c>
      <c r="I56">
        <v>0.17299999999999999</v>
      </c>
      <c r="J56">
        <v>840</v>
      </c>
    </row>
    <row r="57" spans="1:10" x14ac:dyDescent="0.25">
      <c r="A57" t="s">
        <v>209</v>
      </c>
      <c r="B57">
        <v>1.24</v>
      </c>
      <c r="C57">
        <v>95.01</v>
      </c>
      <c r="D57" t="s">
        <v>187</v>
      </c>
      <c r="E57">
        <v>188375613</v>
      </c>
      <c r="F57">
        <v>8681</v>
      </c>
      <c r="G57">
        <v>10455</v>
      </c>
      <c r="H57" t="s">
        <v>4263</v>
      </c>
      <c r="I57">
        <v>0.16300000000000001</v>
      </c>
      <c r="J57">
        <v>900</v>
      </c>
    </row>
    <row r="58" spans="1:10" x14ac:dyDescent="0.25">
      <c r="A58" t="s">
        <v>4264</v>
      </c>
      <c r="B58">
        <v>1.67</v>
      </c>
      <c r="C58">
        <v>44</v>
      </c>
      <c r="D58" t="s">
        <v>338</v>
      </c>
      <c r="E58">
        <v>4692626</v>
      </c>
      <c r="F58">
        <v>132</v>
      </c>
      <c r="G58">
        <v>120</v>
      </c>
      <c r="H58" t="s">
        <v>4265</v>
      </c>
      <c r="I58">
        <v>5.5E-2</v>
      </c>
      <c r="J58">
        <v>711</v>
      </c>
    </row>
    <row r="59" spans="1:10" x14ac:dyDescent="0.25">
      <c r="A59" t="s">
        <v>224</v>
      </c>
      <c r="B59">
        <v>1.76</v>
      </c>
      <c r="C59">
        <v>43.03</v>
      </c>
      <c r="D59" t="s">
        <v>18</v>
      </c>
      <c r="E59">
        <v>29228428</v>
      </c>
      <c r="F59">
        <v>1690</v>
      </c>
      <c r="G59">
        <v>1215</v>
      </c>
      <c r="H59" t="s">
        <v>4266</v>
      </c>
      <c r="I59">
        <v>0.16900000000000001</v>
      </c>
      <c r="J59">
        <v>912</v>
      </c>
    </row>
    <row r="60" spans="1:10" x14ac:dyDescent="0.25">
      <c r="A60" t="s">
        <v>1695</v>
      </c>
      <c r="B60">
        <v>1.1100000000000001</v>
      </c>
      <c r="C60">
        <v>42.03</v>
      </c>
      <c r="D60" t="s">
        <v>219</v>
      </c>
      <c r="E60">
        <v>25239805</v>
      </c>
      <c r="F60">
        <v>694</v>
      </c>
      <c r="G60">
        <v>624</v>
      </c>
      <c r="H60" t="s">
        <v>4267</v>
      </c>
      <c r="I60">
        <v>0.156</v>
      </c>
      <c r="J60">
        <v>772</v>
      </c>
    </row>
    <row r="61" spans="1:10" x14ac:dyDescent="0.25">
      <c r="A61" t="s">
        <v>226</v>
      </c>
      <c r="B61">
        <v>1.29</v>
      </c>
      <c r="C61">
        <v>42.06</v>
      </c>
      <c r="D61" t="s">
        <v>83</v>
      </c>
      <c r="E61">
        <v>233664087</v>
      </c>
      <c r="F61">
        <v>7651</v>
      </c>
      <c r="G61">
        <v>3902</v>
      </c>
      <c r="H61" t="s">
        <v>4268</v>
      </c>
      <c r="I61">
        <v>0.191</v>
      </c>
      <c r="J61">
        <v>944</v>
      </c>
    </row>
    <row r="62" spans="1:10" x14ac:dyDescent="0.25">
      <c r="A62" t="s">
        <v>228</v>
      </c>
      <c r="B62">
        <v>1.62</v>
      </c>
      <c r="C62">
        <v>107.06</v>
      </c>
      <c r="D62" t="s">
        <v>1699</v>
      </c>
      <c r="E62">
        <v>40902249</v>
      </c>
      <c r="F62">
        <v>3575</v>
      </c>
      <c r="G62">
        <v>3717</v>
      </c>
      <c r="H62" t="s">
        <v>4269</v>
      </c>
      <c r="I62">
        <v>0.156</v>
      </c>
      <c r="J62">
        <v>943</v>
      </c>
    </row>
    <row r="63" spans="1:10" x14ac:dyDescent="0.25">
      <c r="A63" t="s">
        <v>472</v>
      </c>
      <c r="B63">
        <v>1.69</v>
      </c>
      <c r="C63">
        <v>54.04</v>
      </c>
      <c r="D63" t="s">
        <v>1778</v>
      </c>
      <c r="E63">
        <v>7576121</v>
      </c>
      <c r="F63">
        <v>961</v>
      </c>
      <c r="G63">
        <v>775</v>
      </c>
      <c r="H63" t="s">
        <v>4270</v>
      </c>
      <c r="I63">
        <v>0.29599999999999999</v>
      </c>
      <c r="J63">
        <v>811</v>
      </c>
    </row>
    <row r="64" spans="1:10" x14ac:dyDescent="0.25">
      <c r="A64" t="s">
        <v>234</v>
      </c>
      <c r="B64">
        <v>0.95</v>
      </c>
      <c r="C64">
        <v>67.05</v>
      </c>
      <c r="D64" t="s">
        <v>235</v>
      </c>
      <c r="E64">
        <v>4336748</v>
      </c>
      <c r="F64">
        <v>640</v>
      </c>
      <c r="G64">
        <v>579</v>
      </c>
      <c r="H64" t="s">
        <v>4271</v>
      </c>
      <c r="I64">
        <v>0.219</v>
      </c>
      <c r="J64">
        <v>730</v>
      </c>
    </row>
    <row r="65" spans="1:10" x14ac:dyDescent="0.25">
      <c r="A65" t="s">
        <v>307</v>
      </c>
      <c r="B65">
        <v>1.24</v>
      </c>
      <c r="C65">
        <v>79.06</v>
      </c>
      <c r="D65" t="s">
        <v>243</v>
      </c>
      <c r="E65">
        <v>5137461</v>
      </c>
      <c r="F65">
        <v>767</v>
      </c>
      <c r="G65">
        <v>426</v>
      </c>
      <c r="H65" t="s">
        <v>4272</v>
      </c>
      <c r="I65">
        <v>0.17399999999999999</v>
      </c>
      <c r="J65">
        <v>720</v>
      </c>
    </row>
    <row r="66" spans="1:10" x14ac:dyDescent="0.25">
      <c r="A66" t="s">
        <v>245</v>
      </c>
      <c r="B66">
        <v>2.2400000000000002</v>
      </c>
      <c r="C66">
        <v>98.03</v>
      </c>
      <c r="D66" t="s">
        <v>154</v>
      </c>
      <c r="E66">
        <v>36466231</v>
      </c>
      <c r="F66">
        <v>1607</v>
      </c>
      <c r="G66">
        <v>5611</v>
      </c>
      <c r="H66" t="s">
        <v>4273</v>
      </c>
      <c r="I66">
        <v>0.14399999999999999</v>
      </c>
      <c r="J66">
        <v>909</v>
      </c>
    </row>
    <row r="67" spans="1:10" x14ac:dyDescent="0.25">
      <c r="A67" t="s">
        <v>369</v>
      </c>
      <c r="B67">
        <v>1.27</v>
      </c>
      <c r="C67">
        <v>40.049999999999997</v>
      </c>
      <c r="D67" t="s">
        <v>1689</v>
      </c>
      <c r="E67">
        <v>12292950</v>
      </c>
      <c r="F67">
        <v>860</v>
      </c>
      <c r="G67">
        <v>500</v>
      </c>
      <c r="H67" t="s">
        <v>4274</v>
      </c>
      <c r="I67">
        <v>0.16500000000000001</v>
      </c>
      <c r="J67">
        <v>704</v>
      </c>
    </row>
    <row r="68" spans="1:10" x14ac:dyDescent="0.25">
      <c r="A68" t="s">
        <v>254</v>
      </c>
      <c r="B68">
        <v>1.37</v>
      </c>
      <c r="C68">
        <v>106.05</v>
      </c>
      <c r="D68" t="s">
        <v>255</v>
      </c>
      <c r="E68">
        <v>13612702</v>
      </c>
      <c r="F68">
        <v>1974</v>
      </c>
      <c r="G68">
        <v>3031</v>
      </c>
      <c r="H68" t="s">
        <v>4275</v>
      </c>
      <c r="I68">
        <v>0.151</v>
      </c>
      <c r="J68">
        <v>894</v>
      </c>
    </row>
    <row r="69" spans="1:10" x14ac:dyDescent="0.25">
      <c r="A69" t="s">
        <v>257</v>
      </c>
      <c r="B69">
        <v>1.22</v>
      </c>
      <c r="C69">
        <v>43.03</v>
      </c>
      <c r="D69" t="s">
        <v>18</v>
      </c>
      <c r="E69">
        <v>35299634</v>
      </c>
      <c r="F69">
        <v>3015</v>
      </c>
      <c r="G69">
        <v>1280</v>
      </c>
      <c r="H69" t="s">
        <v>4276</v>
      </c>
      <c r="I69">
        <v>0.17599999999999999</v>
      </c>
      <c r="J69">
        <v>821</v>
      </c>
    </row>
    <row r="70" spans="1:10" x14ac:dyDescent="0.25">
      <c r="A70" t="s">
        <v>259</v>
      </c>
      <c r="B70">
        <v>1.19</v>
      </c>
      <c r="C70">
        <v>68.03</v>
      </c>
      <c r="D70" t="s">
        <v>260</v>
      </c>
      <c r="E70">
        <v>29452718</v>
      </c>
      <c r="F70">
        <v>2445</v>
      </c>
      <c r="G70">
        <v>2629</v>
      </c>
      <c r="H70" t="s">
        <v>4277</v>
      </c>
      <c r="I70">
        <v>0.17499999999999999</v>
      </c>
      <c r="J70">
        <v>842</v>
      </c>
    </row>
    <row r="71" spans="1:10" x14ac:dyDescent="0.25">
      <c r="A71" t="s">
        <v>4278</v>
      </c>
      <c r="B71">
        <v>1.32</v>
      </c>
      <c r="C71">
        <v>93.07</v>
      </c>
      <c r="D71" t="s">
        <v>563</v>
      </c>
      <c r="E71">
        <v>3056089</v>
      </c>
      <c r="F71">
        <v>1236</v>
      </c>
      <c r="G71">
        <v>639</v>
      </c>
      <c r="H71" t="s">
        <v>4279</v>
      </c>
      <c r="I71">
        <v>0.18</v>
      </c>
      <c r="J71">
        <v>873</v>
      </c>
    </row>
    <row r="72" spans="1:10" x14ac:dyDescent="0.25">
      <c r="A72" t="s">
        <v>186</v>
      </c>
      <c r="B72">
        <v>1.31</v>
      </c>
      <c r="C72">
        <v>96.02</v>
      </c>
      <c r="D72" t="s">
        <v>1671</v>
      </c>
      <c r="E72">
        <v>2301759</v>
      </c>
      <c r="F72">
        <v>335</v>
      </c>
      <c r="G72">
        <v>344</v>
      </c>
      <c r="H72" t="s">
        <v>4280</v>
      </c>
      <c r="I72">
        <v>0.10100000000000001</v>
      </c>
      <c r="J72">
        <v>712</v>
      </c>
    </row>
    <row r="73" spans="1:10" x14ac:dyDescent="0.25">
      <c r="A73" t="s">
        <v>265</v>
      </c>
      <c r="B73">
        <v>2.73</v>
      </c>
      <c r="C73">
        <v>107.07</v>
      </c>
      <c r="D73" t="s">
        <v>190</v>
      </c>
      <c r="E73">
        <v>7561413</v>
      </c>
      <c r="F73">
        <v>671</v>
      </c>
      <c r="G73">
        <v>1163</v>
      </c>
      <c r="H73" t="s">
        <v>4281</v>
      </c>
      <c r="I73">
        <v>0.17399999999999999</v>
      </c>
      <c r="J73">
        <v>922</v>
      </c>
    </row>
    <row r="74" spans="1:10" x14ac:dyDescent="0.25">
      <c r="A74" t="s">
        <v>277</v>
      </c>
      <c r="B74">
        <v>1.1299999999999999</v>
      </c>
      <c r="C74">
        <v>67.06</v>
      </c>
      <c r="D74" t="s">
        <v>195</v>
      </c>
      <c r="E74">
        <v>16138051</v>
      </c>
      <c r="F74">
        <v>653</v>
      </c>
      <c r="G74">
        <v>1327</v>
      </c>
      <c r="H74" t="s">
        <v>4282</v>
      </c>
      <c r="I74">
        <v>0.14899999999999999</v>
      </c>
      <c r="J74">
        <v>828</v>
      </c>
    </row>
    <row r="75" spans="1:10" x14ac:dyDescent="0.25">
      <c r="A75" t="s">
        <v>284</v>
      </c>
      <c r="B75">
        <v>1.19</v>
      </c>
      <c r="C75">
        <v>55.03</v>
      </c>
      <c r="D75" t="s">
        <v>78</v>
      </c>
      <c r="E75">
        <v>84650783</v>
      </c>
      <c r="F75">
        <v>3314</v>
      </c>
      <c r="G75">
        <v>4190</v>
      </c>
      <c r="H75" t="s">
        <v>4283</v>
      </c>
      <c r="I75">
        <v>0.17799999999999999</v>
      </c>
      <c r="J75">
        <v>872</v>
      </c>
    </row>
    <row r="76" spans="1:10" x14ac:dyDescent="0.25">
      <c r="A76" t="s">
        <v>300</v>
      </c>
      <c r="B76">
        <v>1.18</v>
      </c>
      <c r="C76">
        <v>56.06</v>
      </c>
      <c r="D76" t="s">
        <v>301</v>
      </c>
      <c r="E76">
        <v>9051799</v>
      </c>
      <c r="F76">
        <v>897</v>
      </c>
      <c r="G76">
        <v>704</v>
      </c>
      <c r="H76" t="s">
        <v>4284</v>
      </c>
      <c r="I76">
        <v>0.183</v>
      </c>
      <c r="J76">
        <v>942</v>
      </c>
    </row>
    <row r="77" spans="1:10" x14ac:dyDescent="0.25">
      <c r="A77" t="s">
        <v>4285</v>
      </c>
      <c r="B77">
        <v>4.37</v>
      </c>
      <c r="C77">
        <v>42.05</v>
      </c>
      <c r="D77" t="s">
        <v>180</v>
      </c>
      <c r="E77">
        <v>2378417</v>
      </c>
      <c r="F77">
        <v>297</v>
      </c>
      <c r="G77">
        <v>117</v>
      </c>
      <c r="H77" t="s">
        <v>4286</v>
      </c>
      <c r="I77">
        <v>0.19</v>
      </c>
      <c r="J77">
        <v>729</v>
      </c>
    </row>
    <row r="78" spans="1:10" x14ac:dyDescent="0.25">
      <c r="A78" t="s">
        <v>3042</v>
      </c>
      <c r="B78">
        <v>1.0900000000000001</v>
      </c>
      <c r="C78">
        <v>110.03</v>
      </c>
      <c r="D78" t="s">
        <v>321</v>
      </c>
      <c r="E78">
        <v>16074420</v>
      </c>
      <c r="F78">
        <v>758</v>
      </c>
      <c r="G78">
        <v>3200</v>
      </c>
      <c r="H78" t="s">
        <v>4287</v>
      </c>
      <c r="I78">
        <v>0.152</v>
      </c>
      <c r="J78">
        <v>702</v>
      </c>
    </row>
    <row r="79" spans="1:10" x14ac:dyDescent="0.25">
      <c r="A79" t="s">
        <v>4288</v>
      </c>
      <c r="B79">
        <v>0.91</v>
      </c>
      <c r="C79">
        <v>69.040000000000006</v>
      </c>
      <c r="D79" t="s">
        <v>21</v>
      </c>
      <c r="E79">
        <v>6526812</v>
      </c>
      <c r="F79">
        <v>462</v>
      </c>
      <c r="G79">
        <v>1129</v>
      </c>
      <c r="H79" t="s">
        <v>4289</v>
      </c>
      <c r="I79">
        <v>0.154</v>
      </c>
      <c r="J79">
        <v>733</v>
      </c>
    </row>
    <row r="80" spans="1:10" x14ac:dyDescent="0.25">
      <c r="A80" t="s">
        <v>331</v>
      </c>
      <c r="B80">
        <v>1.08</v>
      </c>
      <c r="C80">
        <v>57.05</v>
      </c>
      <c r="D80" t="s">
        <v>617</v>
      </c>
      <c r="E80">
        <v>110516326</v>
      </c>
      <c r="F80">
        <v>2790</v>
      </c>
      <c r="G80">
        <v>10799</v>
      </c>
      <c r="H80" t="s">
        <v>4290</v>
      </c>
      <c r="I80">
        <v>0.14899999999999999</v>
      </c>
      <c r="J80">
        <v>799</v>
      </c>
    </row>
    <row r="81" spans="1:10" x14ac:dyDescent="0.25">
      <c r="A81" t="s">
        <v>345</v>
      </c>
      <c r="B81">
        <v>1.34</v>
      </c>
      <c r="C81">
        <v>43.03</v>
      </c>
      <c r="D81" t="s">
        <v>18</v>
      </c>
      <c r="E81">
        <v>87779188</v>
      </c>
      <c r="F81">
        <v>6562</v>
      </c>
      <c r="G81">
        <v>2025</v>
      </c>
      <c r="H81" t="s">
        <v>4291</v>
      </c>
      <c r="I81">
        <v>0.156</v>
      </c>
      <c r="J81">
        <v>895</v>
      </c>
    </row>
    <row r="82" spans="1:10" x14ac:dyDescent="0.25">
      <c r="A82" t="s">
        <v>4292</v>
      </c>
      <c r="B82">
        <v>0.99</v>
      </c>
      <c r="C82">
        <v>55.04</v>
      </c>
      <c r="D82" t="s">
        <v>1613</v>
      </c>
      <c r="E82">
        <v>7770828</v>
      </c>
      <c r="F82">
        <v>496</v>
      </c>
      <c r="G82">
        <v>808</v>
      </c>
      <c r="H82" t="s">
        <v>4293</v>
      </c>
      <c r="I82">
        <v>0.13600000000000001</v>
      </c>
      <c r="J82">
        <v>705</v>
      </c>
    </row>
    <row r="83" spans="1:10" x14ac:dyDescent="0.25">
      <c r="A83" t="s">
        <v>350</v>
      </c>
      <c r="B83">
        <v>1.29</v>
      </c>
      <c r="C83">
        <v>68.040000000000006</v>
      </c>
      <c r="D83" t="s">
        <v>351</v>
      </c>
      <c r="E83">
        <v>43647345</v>
      </c>
      <c r="F83">
        <v>4548</v>
      </c>
      <c r="G83">
        <v>3247</v>
      </c>
      <c r="H83" t="s">
        <v>4294</v>
      </c>
      <c r="I83">
        <v>0.17899999999999999</v>
      </c>
      <c r="J83">
        <v>827</v>
      </c>
    </row>
    <row r="84" spans="1:10" x14ac:dyDescent="0.25">
      <c r="A84" t="s">
        <v>362</v>
      </c>
      <c r="B84">
        <v>1.1499999999999999</v>
      </c>
      <c r="C84">
        <v>95.01</v>
      </c>
      <c r="D84" t="s">
        <v>187</v>
      </c>
      <c r="E84">
        <v>66516878</v>
      </c>
      <c r="F84">
        <v>2601</v>
      </c>
      <c r="G84">
        <v>11167</v>
      </c>
      <c r="H84" t="s">
        <v>4295</v>
      </c>
      <c r="I84">
        <v>0.14399999999999999</v>
      </c>
      <c r="J84">
        <v>936</v>
      </c>
    </row>
    <row r="85" spans="1:10" x14ac:dyDescent="0.25">
      <c r="A85" t="s">
        <v>1611</v>
      </c>
      <c r="B85">
        <v>0.78</v>
      </c>
      <c r="C85">
        <v>41.05</v>
      </c>
      <c r="D85" t="s">
        <v>49</v>
      </c>
      <c r="E85">
        <v>81131705</v>
      </c>
      <c r="F85">
        <v>7721</v>
      </c>
      <c r="G85">
        <v>2627</v>
      </c>
      <c r="H85" t="s">
        <v>4296</v>
      </c>
      <c r="I85">
        <v>0.184</v>
      </c>
      <c r="J85">
        <v>810</v>
      </c>
    </row>
    <row r="86" spans="1:10" x14ac:dyDescent="0.25">
      <c r="A86" t="s">
        <v>4297</v>
      </c>
      <c r="B86">
        <v>0.85</v>
      </c>
      <c r="C86">
        <v>98.05</v>
      </c>
      <c r="D86" t="s">
        <v>4298</v>
      </c>
      <c r="E86">
        <v>3911787</v>
      </c>
      <c r="F86">
        <v>443</v>
      </c>
      <c r="G86">
        <v>800</v>
      </c>
      <c r="H86" t="s">
        <v>4299</v>
      </c>
      <c r="I86">
        <v>0.20799999999999999</v>
      </c>
      <c r="J86">
        <v>737</v>
      </c>
    </row>
    <row r="87" spans="1:10" x14ac:dyDescent="0.25">
      <c r="A87" t="s">
        <v>3552</v>
      </c>
      <c r="B87">
        <v>1.2</v>
      </c>
      <c r="C87">
        <v>57.05</v>
      </c>
      <c r="D87" t="s">
        <v>617</v>
      </c>
      <c r="E87">
        <v>13986800</v>
      </c>
      <c r="F87">
        <v>1407</v>
      </c>
      <c r="G87">
        <v>1606</v>
      </c>
      <c r="H87" t="s">
        <v>4300</v>
      </c>
      <c r="I87">
        <v>0.189</v>
      </c>
      <c r="J87">
        <v>899</v>
      </c>
    </row>
    <row r="88" spans="1:10" x14ac:dyDescent="0.25">
      <c r="A88" t="s">
        <v>4301</v>
      </c>
      <c r="B88">
        <v>1.17</v>
      </c>
      <c r="C88">
        <v>60.03</v>
      </c>
      <c r="D88" t="s">
        <v>86</v>
      </c>
      <c r="E88">
        <v>596974</v>
      </c>
      <c r="F88">
        <v>152</v>
      </c>
      <c r="G88">
        <v>114</v>
      </c>
      <c r="H88" t="s">
        <v>4302</v>
      </c>
      <c r="I88">
        <v>0.10199999999999999</v>
      </c>
      <c r="J88">
        <v>764</v>
      </c>
    </row>
    <row r="89" spans="1:10" x14ac:dyDescent="0.25">
      <c r="A89" t="s">
        <v>375</v>
      </c>
      <c r="B89">
        <v>1.06</v>
      </c>
      <c r="C89">
        <v>43.04</v>
      </c>
      <c r="D89" t="s">
        <v>32</v>
      </c>
      <c r="E89">
        <v>17573237</v>
      </c>
      <c r="F89">
        <v>713</v>
      </c>
      <c r="G89">
        <v>657</v>
      </c>
      <c r="H89" t="s">
        <v>4303</v>
      </c>
      <c r="I89">
        <v>0.14799999999999999</v>
      </c>
      <c r="J89">
        <v>852</v>
      </c>
    </row>
    <row r="90" spans="1:10" x14ac:dyDescent="0.25">
      <c r="A90" t="s">
        <v>2552</v>
      </c>
      <c r="B90">
        <v>0.76</v>
      </c>
      <c r="C90">
        <v>117.07</v>
      </c>
      <c r="D90" t="s">
        <v>287</v>
      </c>
      <c r="E90">
        <v>3152388</v>
      </c>
      <c r="F90">
        <v>414</v>
      </c>
      <c r="G90">
        <v>913</v>
      </c>
      <c r="H90" t="s">
        <v>4304</v>
      </c>
      <c r="I90">
        <v>0.13</v>
      </c>
      <c r="J90">
        <v>857</v>
      </c>
    </row>
    <row r="91" spans="1:10" x14ac:dyDescent="0.25">
      <c r="A91" t="s">
        <v>515</v>
      </c>
      <c r="B91">
        <v>1.18</v>
      </c>
      <c r="C91">
        <v>79.06</v>
      </c>
      <c r="D91" t="s">
        <v>243</v>
      </c>
      <c r="E91">
        <v>2698525</v>
      </c>
      <c r="F91">
        <v>443</v>
      </c>
      <c r="G91">
        <v>366</v>
      </c>
      <c r="H91" t="s">
        <v>4305</v>
      </c>
      <c r="I91">
        <v>0.17399999999999999</v>
      </c>
      <c r="J91">
        <v>712</v>
      </c>
    </row>
    <row r="92" spans="1:10" x14ac:dyDescent="0.25">
      <c r="A92" t="s">
        <v>383</v>
      </c>
      <c r="B92">
        <v>1.0900000000000001</v>
      </c>
      <c r="C92">
        <v>118.04</v>
      </c>
      <c r="D92" t="s">
        <v>1278</v>
      </c>
      <c r="E92">
        <v>13458385</v>
      </c>
      <c r="F92">
        <v>1053</v>
      </c>
      <c r="G92">
        <v>4517</v>
      </c>
      <c r="H92" t="s">
        <v>4306</v>
      </c>
      <c r="I92">
        <v>0.13900000000000001</v>
      </c>
      <c r="J92">
        <v>898</v>
      </c>
    </row>
    <row r="93" spans="1:10" x14ac:dyDescent="0.25">
      <c r="A93" t="s">
        <v>389</v>
      </c>
      <c r="B93">
        <v>3.19</v>
      </c>
      <c r="C93">
        <v>81.040000000000006</v>
      </c>
      <c r="D93" t="s">
        <v>1665</v>
      </c>
      <c r="E93">
        <v>3651351</v>
      </c>
      <c r="F93">
        <v>785</v>
      </c>
      <c r="G93">
        <v>726</v>
      </c>
      <c r="H93" t="s">
        <v>4307</v>
      </c>
      <c r="I93">
        <v>0.14699999999999999</v>
      </c>
      <c r="J93">
        <v>881</v>
      </c>
    </row>
    <row r="94" spans="1:10" x14ac:dyDescent="0.25">
      <c r="A94" t="s">
        <v>337</v>
      </c>
      <c r="B94">
        <v>1.93</v>
      </c>
      <c r="C94">
        <v>44.01</v>
      </c>
      <c r="D94" t="s">
        <v>2386</v>
      </c>
      <c r="E94">
        <v>4225438</v>
      </c>
      <c r="F94">
        <v>107</v>
      </c>
      <c r="G94">
        <v>94</v>
      </c>
      <c r="H94" t="s">
        <v>4308</v>
      </c>
      <c r="I94">
        <v>5.7000000000000002E-2</v>
      </c>
      <c r="J94">
        <v>832</v>
      </c>
    </row>
    <row r="95" spans="1:10" x14ac:dyDescent="0.25">
      <c r="A95" t="s">
        <v>414</v>
      </c>
      <c r="B95">
        <v>2.66</v>
      </c>
      <c r="C95">
        <v>109.05</v>
      </c>
      <c r="D95" t="s">
        <v>415</v>
      </c>
      <c r="E95">
        <v>25368228</v>
      </c>
      <c r="F95">
        <v>996</v>
      </c>
      <c r="G95">
        <v>1894</v>
      </c>
      <c r="H95" t="s">
        <v>4309</v>
      </c>
      <c r="I95">
        <v>0.17</v>
      </c>
      <c r="J95">
        <v>899</v>
      </c>
    </row>
    <row r="96" spans="1:10" x14ac:dyDescent="0.25">
      <c r="A96" t="s">
        <v>417</v>
      </c>
      <c r="B96">
        <v>1.24</v>
      </c>
      <c r="C96">
        <v>69.040000000000006</v>
      </c>
      <c r="D96" t="s">
        <v>21</v>
      </c>
      <c r="E96">
        <v>58507345</v>
      </c>
      <c r="F96">
        <v>4704</v>
      </c>
      <c r="G96">
        <v>4568</v>
      </c>
      <c r="H96" t="s">
        <v>4310</v>
      </c>
      <c r="I96">
        <v>0.182</v>
      </c>
      <c r="J96">
        <v>874</v>
      </c>
    </row>
    <row r="97" spans="1:10" x14ac:dyDescent="0.25">
      <c r="A97" t="s">
        <v>419</v>
      </c>
      <c r="B97">
        <v>2.99</v>
      </c>
      <c r="C97">
        <v>42.05</v>
      </c>
      <c r="D97" t="s">
        <v>180</v>
      </c>
      <c r="E97">
        <v>8497067</v>
      </c>
      <c r="F97">
        <v>386</v>
      </c>
      <c r="G97">
        <v>283</v>
      </c>
      <c r="H97" t="s">
        <v>4311</v>
      </c>
      <c r="I97">
        <v>0.17799999999999999</v>
      </c>
      <c r="J97">
        <v>822</v>
      </c>
    </row>
    <row r="98" spans="1:10" x14ac:dyDescent="0.25">
      <c r="A98" t="s">
        <v>421</v>
      </c>
      <c r="B98">
        <v>0.59</v>
      </c>
      <c r="C98">
        <v>109.05</v>
      </c>
      <c r="D98" t="s">
        <v>415</v>
      </c>
      <c r="E98">
        <v>4530715</v>
      </c>
      <c r="F98">
        <v>1136</v>
      </c>
      <c r="G98">
        <v>617</v>
      </c>
      <c r="H98" t="s">
        <v>4312</v>
      </c>
      <c r="I98">
        <v>0.16700000000000001</v>
      </c>
      <c r="J98">
        <v>845</v>
      </c>
    </row>
    <row r="99" spans="1:10" x14ac:dyDescent="0.25">
      <c r="A99" t="s">
        <v>1639</v>
      </c>
      <c r="B99">
        <v>1.35</v>
      </c>
      <c r="C99">
        <v>71.05</v>
      </c>
      <c r="D99" t="s">
        <v>972</v>
      </c>
      <c r="E99">
        <v>49798074</v>
      </c>
      <c r="F99">
        <v>6319</v>
      </c>
      <c r="G99">
        <v>5262</v>
      </c>
      <c r="H99" t="s">
        <v>4313</v>
      </c>
      <c r="I99">
        <v>0.17100000000000001</v>
      </c>
      <c r="J99">
        <v>792</v>
      </c>
    </row>
    <row r="100" spans="1:10" x14ac:dyDescent="0.25">
      <c r="A100" t="s">
        <v>427</v>
      </c>
      <c r="B100">
        <v>1.23</v>
      </c>
      <c r="C100">
        <v>95.03</v>
      </c>
      <c r="D100" t="s">
        <v>428</v>
      </c>
      <c r="E100">
        <v>12524181</v>
      </c>
      <c r="F100">
        <v>1657</v>
      </c>
      <c r="G100">
        <v>1509</v>
      </c>
      <c r="H100" t="s">
        <v>4314</v>
      </c>
      <c r="I100">
        <v>0.14699999999999999</v>
      </c>
      <c r="J100">
        <v>922</v>
      </c>
    </row>
    <row r="101" spans="1:10" x14ac:dyDescent="0.25">
      <c r="A101" t="s">
        <v>430</v>
      </c>
      <c r="B101">
        <v>1.07</v>
      </c>
      <c r="C101">
        <v>122.07</v>
      </c>
      <c r="D101" t="s">
        <v>431</v>
      </c>
      <c r="E101">
        <v>2039915</v>
      </c>
      <c r="F101">
        <v>181</v>
      </c>
      <c r="G101">
        <v>676</v>
      </c>
      <c r="H101" t="s">
        <v>4315</v>
      </c>
      <c r="I101">
        <v>0.14399999999999999</v>
      </c>
      <c r="J101">
        <v>756</v>
      </c>
    </row>
    <row r="102" spans="1:10" x14ac:dyDescent="0.25">
      <c r="A102" t="s">
        <v>242</v>
      </c>
      <c r="B102">
        <v>1.23</v>
      </c>
      <c r="C102">
        <v>79.06</v>
      </c>
      <c r="D102" t="s">
        <v>243</v>
      </c>
      <c r="E102">
        <v>4097815</v>
      </c>
      <c r="F102">
        <v>1459</v>
      </c>
      <c r="G102">
        <v>509</v>
      </c>
      <c r="H102" t="s">
        <v>4316</v>
      </c>
      <c r="I102">
        <v>0.16400000000000001</v>
      </c>
      <c r="J102">
        <v>780</v>
      </c>
    </row>
    <row r="103" spans="1:10" x14ac:dyDescent="0.25">
      <c r="A103" t="s">
        <v>433</v>
      </c>
      <c r="B103">
        <v>0.97</v>
      </c>
      <c r="C103">
        <v>54.03</v>
      </c>
      <c r="D103" t="s">
        <v>240</v>
      </c>
      <c r="E103">
        <v>2140004</v>
      </c>
      <c r="F103">
        <v>348</v>
      </c>
      <c r="G103">
        <v>378</v>
      </c>
      <c r="H103" t="s">
        <v>4317</v>
      </c>
      <c r="I103">
        <v>0.14899999999999999</v>
      </c>
      <c r="J103">
        <v>839</v>
      </c>
    </row>
    <row r="104" spans="1:10" x14ac:dyDescent="0.25">
      <c r="A104" t="s">
        <v>440</v>
      </c>
      <c r="B104">
        <v>1.19</v>
      </c>
      <c r="C104">
        <v>68.040000000000006</v>
      </c>
      <c r="D104" t="s">
        <v>351</v>
      </c>
      <c r="E104">
        <v>12792990</v>
      </c>
      <c r="F104">
        <v>2503</v>
      </c>
      <c r="G104">
        <v>1391</v>
      </c>
      <c r="H104" t="s">
        <v>4318</v>
      </c>
      <c r="I104">
        <v>0.185</v>
      </c>
      <c r="J104">
        <v>747</v>
      </c>
    </row>
    <row r="105" spans="1:10" x14ac:dyDescent="0.25">
      <c r="A105" t="s">
        <v>4319</v>
      </c>
      <c r="B105">
        <v>1.64</v>
      </c>
      <c r="C105">
        <v>120.06</v>
      </c>
      <c r="D105" t="s">
        <v>1029</v>
      </c>
      <c r="E105">
        <v>3047046</v>
      </c>
      <c r="F105">
        <v>535</v>
      </c>
      <c r="G105">
        <v>759</v>
      </c>
      <c r="H105" t="s">
        <v>4320</v>
      </c>
      <c r="I105">
        <v>0.153</v>
      </c>
      <c r="J105">
        <v>719</v>
      </c>
    </row>
    <row r="106" spans="1:10" x14ac:dyDescent="0.25">
      <c r="A106" t="s">
        <v>342</v>
      </c>
      <c r="B106">
        <v>5.74</v>
      </c>
      <c r="C106">
        <v>120.08</v>
      </c>
      <c r="D106" t="s">
        <v>438</v>
      </c>
      <c r="E106">
        <v>1724533</v>
      </c>
      <c r="F106">
        <v>451</v>
      </c>
      <c r="G106">
        <v>575</v>
      </c>
      <c r="H106" t="s">
        <v>4321</v>
      </c>
      <c r="I106">
        <v>0.156</v>
      </c>
      <c r="J106">
        <v>765</v>
      </c>
    </row>
    <row r="107" spans="1:10" x14ac:dyDescent="0.25">
      <c r="A107" t="s">
        <v>2563</v>
      </c>
      <c r="B107">
        <v>1.1100000000000001</v>
      </c>
      <c r="C107">
        <v>122.07</v>
      </c>
      <c r="D107" t="s">
        <v>431</v>
      </c>
      <c r="E107">
        <v>18740853</v>
      </c>
      <c r="F107">
        <v>2406</v>
      </c>
      <c r="G107">
        <v>4317</v>
      </c>
      <c r="H107" t="s">
        <v>4322</v>
      </c>
      <c r="I107">
        <v>0.13500000000000001</v>
      </c>
      <c r="J107">
        <v>926</v>
      </c>
    </row>
    <row r="108" spans="1:10" x14ac:dyDescent="0.25">
      <c r="A108" t="s">
        <v>4323</v>
      </c>
      <c r="B108">
        <v>1.1100000000000001</v>
      </c>
      <c r="C108">
        <v>117.07</v>
      </c>
      <c r="D108" t="s">
        <v>287</v>
      </c>
      <c r="E108">
        <v>1231021</v>
      </c>
      <c r="F108">
        <v>412</v>
      </c>
      <c r="G108">
        <v>544</v>
      </c>
      <c r="H108" t="s">
        <v>4324</v>
      </c>
      <c r="I108">
        <v>0.121</v>
      </c>
      <c r="J108">
        <v>882</v>
      </c>
    </row>
    <row r="109" spans="1:10" x14ac:dyDescent="0.25">
      <c r="A109" t="s">
        <v>314</v>
      </c>
      <c r="B109">
        <v>1.1599999999999999</v>
      </c>
      <c r="C109">
        <v>81.069999999999993</v>
      </c>
      <c r="D109" t="s">
        <v>348</v>
      </c>
      <c r="E109">
        <v>1749082</v>
      </c>
      <c r="F109">
        <v>379</v>
      </c>
      <c r="G109">
        <v>281</v>
      </c>
      <c r="H109" t="s">
        <v>4325</v>
      </c>
      <c r="I109">
        <v>0.14899999999999999</v>
      </c>
      <c r="J109">
        <v>766</v>
      </c>
    </row>
    <row r="110" spans="1:10" x14ac:dyDescent="0.25">
      <c r="A110" t="s">
        <v>455</v>
      </c>
      <c r="B110">
        <v>1.1200000000000001</v>
      </c>
      <c r="C110">
        <v>112.04</v>
      </c>
      <c r="D110" t="s">
        <v>456</v>
      </c>
      <c r="E110">
        <v>70698056</v>
      </c>
      <c r="F110">
        <v>2498</v>
      </c>
      <c r="G110">
        <v>5023</v>
      </c>
      <c r="H110" t="s">
        <v>4326</v>
      </c>
      <c r="I110">
        <v>0.151</v>
      </c>
      <c r="J110">
        <v>919</v>
      </c>
    </row>
    <row r="111" spans="1:10" x14ac:dyDescent="0.25">
      <c r="A111" t="s">
        <v>4327</v>
      </c>
      <c r="B111">
        <v>2.65</v>
      </c>
      <c r="C111">
        <v>81.08</v>
      </c>
      <c r="D111" t="s">
        <v>1775</v>
      </c>
      <c r="E111">
        <v>1283100</v>
      </c>
      <c r="F111">
        <v>324</v>
      </c>
      <c r="G111">
        <v>285</v>
      </c>
      <c r="H111" t="s">
        <v>4328</v>
      </c>
      <c r="I111">
        <v>0.188</v>
      </c>
      <c r="J111">
        <v>814</v>
      </c>
    </row>
    <row r="112" spans="1:10" x14ac:dyDescent="0.25">
      <c r="A112" t="s">
        <v>480</v>
      </c>
      <c r="B112">
        <v>1.17</v>
      </c>
      <c r="C112">
        <v>40.049999999999997</v>
      </c>
      <c r="D112" t="s">
        <v>1689</v>
      </c>
      <c r="E112">
        <v>3585876</v>
      </c>
      <c r="F112">
        <v>845</v>
      </c>
      <c r="G112">
        <v>224</v>
      </c>
      <c r="H112" t="s">
        <v>4329</v>
      </c>
      <c r="I112">
        <v>0.16200000000000001</v>
      </c>
      <c r="J112">
        <v>722</v>
      </c>
    </row>
    <row r="113" spans="1:10" x14ac:dyDescent="0.25">
      <c r="A113" t="s">
        <v>474</v>
      </c>
      <c r="B113">
        <v>1.22</v>
      </c>
      <c r="C113">
        <v>96.06</v>
      </c>
      <c r="D113" t="s">
        <v>475</v>
      </c>
      <c r="E113">
        <v>2550283</v>
      </c>
      <c r="F113">
        <v>360</v>
      </c>
      <c r="G113">
        <v>475</v>
      </c>
      <c r="H113" t="s">
        <v>4330</v>
      </c>
      <c r="I113">
        <v>0.154</v>
      </c>
      <c r="J113">
        <v>714</v>
      </c>
    </row>
    <row r="114" spans="1:10" x14ac:dyDescent="0.25">
      <c r="A114" t="s">
        <v>2571</v>
      </c>
      <c r="B114">
        <v>1.1399999999999999</v>
      </c>
      <c r="C114">
        <v>79.06</v>
      </c>
      <c r="D114" t="s">
        <v>243</v>
      </c>
      <c r="E114">
        <v>12582027</v>
      </c>
      <c r="F114">
        <v>835</v>
      </c>
      <c r="G114">
        <v>824</v>
      </c>
      <c r="H114" t="s">
        <v>4331</v>
      </c>
      <c r="I114">
        <v>0.187</v>
      </c>
      <c r="J114">
        <v>793</v>
      </c>
    </row>
    <row r="115" spans="1:10" x14ac:dyDescent="0.25">
      <c r="A115" t="s">
        <v>4332</v>
      </c>
      <c r="B115">
        <v>1.41</v>
      </c>
      <c r="C115">
        <v>110.03</v>
      </c>
      <c r="D115" t="s">
        <v>321</v>
      </c>
      <c r="E115">
        <v>6109857</v>
      </c>
      <c r="F115">
        <v>489</v>
      </c>
      <c r="G115">
        <v>849</v>
      </c>
      <c r="H115" t="s">
        <v>4333</v>
      </c>
      <c r="I115">
        <v>0.17199999999999999</v>
      </c>
      <c r="J115">
        <v>779</v>
      </c>
    </row>
    <row r="116" spans="1:10" x14ac:dyDescent="0.25">
      <c r="A116" t="s">
        <v>491</v>
      </c>
      <c r="B116">
        <v>1.17</v>
      </c>
      <c r="C116">
        <v>109.03</v>
      </c>
      <c r="D116" t="s">
        <v>354</v>
      </c>
      <c r="E116">
        <v>1581308</v>
      </c>
      <c r="F116">
        <v>411</v>
      </c>
      <c r="G116">
        <v>351</v>
      </c>
      <c r="H116" t="s">
        <v>4334</v>
      </c>
      <c r="I116">
        <v>0.124</v>
      </c>
      <c r="J116">
        <v>760</v>
      </c>
    </row>
    <row r="117" spans="1:10" x14ac:dyDescent="0.25">
      <c r="A117" t="s">
        <v>497</v>
      </c>
      <c r="B117">
        <v>1.17</v>
      </c>
      <c r="C117">
        <v>83.04</v>
      </c>
      <c r="D117" t="s">
        <v>1788</v>
      </c>
      <c r="E117">
        <v>15132462</v>
      </c>
      <c r="F117">
        <v>3154</v>
      </c>
      <c r="G117">
        <v>1914</v>
      </c>
      <c r="H117" t="s">
        <v>4335</v>
      </c>
      <c r="I117">
        <v>0.16700000000000001</v>
      </c>
      <c r="J117">
        <v>881</v>
      </c>
    </row>
    <row r="118" spans="1:10" x14ac:dyDescent="0.25">
      <c r="A118" t="s">
        <v>3603</v>
      </c>
      <c r="B118">
        <v>1.1200000000000001</v>
      </c>
      <c r="C118">
        <v>54.07</v>
      </c>
      <c r="D118" t="s">
        <v>3604</v>
      </c>
      <c r="E118">
        <v>6442095</v>
      </c>
      <c r="F118">
        <v>966</v>
      </c>
      <c r="G118">
        <v>814</v>
      </c>
      <c r="H118" t="s">
        <v>4336</v>
      </c>
      <c r="I118">
        <v>0.161</v>
      </c>
      <c r="J118">
        <v>865</v>
      </c>
    </row>
    <row r="119" spans="1:10" x14ac:dyDescent="0.25">
      <c r="A119" t="s">
        <v>4337</v>
      </c>
      <c r="B119">
        <v>1.07</v>
      </c>
      <c r="C119">
        <v>116.06</v>
      </c>
      <c r="D119" t="s">
        <v>4338</v>
      </c>
      <c r="E119">
        <v>14684773</v>
      </c>
      <c r="F119">
        <v>1601</v>
      </c>
      <c r="G119">
        <v>3888</v>
      </c>
      <c r="H119" t="s">
        <v>4339</v>
      </c>
      <c r="I119">
        <v>0.14099999999999999</v>
      </c>
      <c r="J119">
        <v>894</v>
      </c>
    </row>
    <row r="120" spans="1:10" x14ac:dyDescent="0.25">
      <c r="A120" t="s">
        <v>503</v>
      </c>
      <c r="B120">
        <v>1.1499999999999999</v>
      </c>
      <c r="C120">
        <v>122.03</v>
      </c>
      <c r="D120" t="s">
        <v>504</v>
      </c>
      <c r="E120">
        <v>8823888</v>
      </c>
      <c r="F120">
        <v>1629</v>
      </c>
      <c r="G120">
        <v>1833</v>
      </c>
      <c r="H120" t="s">
        <v>4340</v>
      </c>
      <c r="I120">
        <v>0.14899999999999999</v>
      </c>
      <c r="J120">
        <v>924</v>
      </c>
    </row>
    <row r="121" spans="1:10" x14ac:dyDescent="0.25">
      <c r="A121" t="s">
        <v>1795</v>
      </c>
      <c r="B121">
        <v>1.28</v>
      </c>
      <c r="C121">
        <v>123.04</v>
      </c>
      <c r="D121" t="s">
        <v>510</v>
      </c>
      <c r="E121">
        <v>2125929</v>
      </c>
      <c r="F121">
        <v>704</v>
      </c>
      <c r="G121">
        <v>1047</v>
      </c>
      <c r="H121" t="s">
        <v>4341</v>
      </c>
      <c r="I121">
        <v>0.154</v>
      </c>
      <c r="J121">
        <v>742</v>
      </c>
    </row>
    <row r="122" spans="1:10" x14ac:dyDescent="0.25">
      <c r="A122" t="s">
        <v>367</v>
      </c>
      <c r="B122">
        <v>1.31</v>
      </c>
      <c r="C122">
        <v>69.040000000000006</v>
      </c>
      <c r="D122" t="s">
        <v>21</v>
      </c>
      <c r="E122">
        <v>48321408</v>
      </c>
      <c r="F122">
        <v>11062</v>
      </c>
      <c r="G122">
        <v>4402</v>
      </c>
      <c r="H122" t="s">
        <v>4342</v>
      </c>
      <c r="I122">
        <v>0.193</v>
      </c>
      <c r="J122">
        <v>862</v>
      </c>
    </row>
    <row r="123" spans="1:10" x14ac:dyDescent="0.25">
      <c r="A123" t="s">
        <v>3075</v>
      </c>
      <c r="B123">
        <v>2.9</v>
      </c>
      <c r="C123">
        <v>96.06</v>
      </c>
      <c r="D123" t="s">
        <v>475</v>
      </c>
      <c r="E123">
        <v>992723</v>
      </c>
      <c r="F123">
        <v>213</v>
      </c>
      <c r="G123">
        <v>211</v>
      </c>
      <c r="H123" t="s">
        <v>4343</v>
      </c>
      <c r="I123">
        <v>0.16700000000000001</v>
      </c>
      <c r="J123">
        <v>727</v>
      </c>
    </row>
    <row r="124" spans="1:10" x14ac:dyDescent="0.25">
      <c r="A124" t="s">
        <v>917</v>
      </c>
      <c r="B124">
        <v>4</v>
      </c>
      <c r="C124">
        <v>43.04</v>
      </c>
      <c r="D124" t="s">
        <v>32</v>
      </c>
      <c r="E124">
        <v>3160393</v>
      </c>
      <c r="F124">
        <v>846</v>
      </c>
      <c r="G124">
        <v>192</v>
      </c>
      <c r="H124" t="s">
        <v>4344</v>
      </c>
      <c r="I124">
        <v>0.182</v>
      </c>
      <c r="J124">
        <v>721</v>
      </c>
    </row>
    <row r="125" spans="1:10" x14ac:dyDescent="0.25">
      <c r="A125" t="s">
        <v>4345</v>
      </c>
      <c r="B125">
        <v>3.23</v>
      </c>
      <c r="C125">
        <v>55.05</v>
      </c>
      <c r="D125" t="s">
        <v>134</v>
      </c>
      <c r="E125">
        <v>2553471</v>
      </c>
      <c r="F125">
        <v>971</v>
      </c>
      <c r="G125">
        <v>392</v>
      </c>
      <c r="H125" t="s">
        <v>4346</v>
      </c>
      <c r="I125">
        <v>0.183</v>
      </c>
      <c r="J125">
        <v>763</v>
      </c>
    </row>
    <row r="126" spans="1:10" x14ac:dyDescent="0.25">
      <c r="A126" t="s">
        <v>526</v>
      </c>
      <c r="B126">
        <v>1.27</v>
      </c>
      <c r="C126">
        <v>42.03</v>
      </c>
      <c r="D126" t="s">
        <v>219</v>
      </c>
      <c r="E126">
        <v>23868452</v>
      </c>
      <c r="F126">
        <v>1744</v>
      </c>
      <c r="G126">
        <v>835</v>
      </c>
      <c r="H126" t="s">
        <v>4347</v>
      </c>
      <c r="I126">
        <v>0.20599999999999999</v>
      </c>
      <c r="J126">
        <v>891</v>
      </c>
    </row>
    <row r="127" spans="1:10" x14ac:dyDescent="0.25">
      <c r="A127" t="s">
        <v>528</v>
      </c>
      <c r="B127">
        <v>2.27</v>
      </c>
      <c r="C127">
        <v>43.05</v>
      </c>
      <c r="D127" t="s">
        <v>263</v>
      </c>
      <c r="E127">
        <v>4994007</v>
      </c>
      <c r="F127">
        <v>774</v>
      </c>
      <c r="G127">
        <v>300</v>
      </c>
      <c r="H127" t="s">
        <v>4348</v>
      </c>
      <c r="I127">
        <v>0.185</v>
      </c>
      <c r="J127">
        <v>756</v>
      </c>
    </row>
    <row r="128" spans="1:10" x14ac:dyDescent="0.25">
      <c r="A128" t="s">
        <v>530</v>
      </c>
      <c r="B128">
        <v>1.3</v>
      </c>
      <c r="C128">
        <v>82.04</v>
      </c>
      <c r="D128" t="s">
        <v>335</v>
      </c>
      <c r="E128">
        <v>3846151</v>
      </c>
      <c r="F128">
        <v>634</v>
      </c>
      <c r="G128">
        <v>644</v>
      </c>
      <c r="H128" t="s">
        <v>4349</v>
      </c>
      <c r="I128">
        <v>0.16900000000000001</v>
      </c>
      <c r="J128">
        <v>828</v>
      </c>
    </row>
    <row r="129" spans="1:10" x14ac:dyDescent="0.25">
      <c r="A129" t="s">
        <v>537</v>
      </c>
      <c r="B129">
        <v>1.1299999999999999</v>
      </c>
      <c r="C129">
        <v>124.05</v>
      </c>
      <c r="D129" t="s">
        <v>575</v>
      </c>
      <c r="E129">
        <v>1238505</v>
      </c>
      <c r="F129">
        <v>315</v>
      </c>
      <c r="G129">
        <v>626</v>
      </c>
      <c r="H129" t="s">
        <v>4350</v>
      </c>
      <c r="I129">
        <v>0.128</v>
      </c>
      <c r="J129">
        <v>826</v>
      </c>
    </row>
    <row r="130" spans="1:10" x14ac:dyDescent="0.25">
      <c r="A130" t="s">
        <v>542</v>
      </c>
      <c r="B130">
        <v>1.27</v>
      </c>
      <c r="C130">
        <v>94.03</v>
      </c>
      <c r="D130" t="s">
        <v>543</v>
      </c>
      <c r="E130">
        <v>7639290</v>
      </c>
      <c r="F130">
        <v>1076</v>
      </c>
      <c r="G130">
        <v>669</v>
      </c>
      <c r="H130" t="s">
        <v>4351</v>
      </c>
      <c r="I130">
        <v>0.152</v>
      </c>
      <c r="J130">
        <v>879</v>
      </c>
    </row>
    <row r="131" spans="1:10" x14ac:dyDescent="0.25">
      <c r="A131" t="s">
        <v>550</v>
      </c>
      <c r="B131">
        <v>1.1200000000000001</v>
      </c>
      <c r="C131">
        <v>94.04</v>
      </c>
      <c r="D131" t="s">
        <v>116</v>
      </c>
      <c r="E131">
        <v>5127544</v>
      </c>
      <c r="F131">
        <v>922</v>
      </c>
      <c r="G131">
        <v>701</v>
      </c>
      <c r="H131" t="s">
        <v>4352</v>
      </c>
      <c r="I131">
        <v>0.14499999999999999</v>
      </c>
      <c r="J131">
        <v>818</v>
      </c>
    </row>
    <row r="132" spans="1:10" x14ac:dyDescent="0.25">
      <c r="A132" t="s">
        <v>2577</v>
      </c>
      <c r="B132">
        <v>1.36</v>
      </c>
      <c r="C132">
        <v>109.06</v>
      </c>
      <c r="D132" t="s">
        <v>315</v>
      </c>
      <c r="E132">
        <v>7633275</v>
      </c>
      <c r="F132">
        <v>1163</v>
      </c>
      <c r="G132">
        <v>1169</v>
      </c>
      <c r="H132" t="s">
        <v>4353</v>
      </c>
      <c r="I132">
        <v>0.16</v>
      </c>
      <c r="J132">
        <v>841</v>
      </c>
    </row>
    <row r="133" spans="1:10" x14ac:dyDescent="0.25">
      <c r="A133" t="s">
        <v>552</v>
      </c>
      <c r="B133">
        <v>1.1399999999999999</v>
      </c>
      <c r="C133">
        <v>95.01</v>
      </c>
      <c r="D133" t="s">
        <v>187</v>
      </c>
      <c r="E133">
        <v>8730816</v>
      </c>
      <c r="F133">
        <v>1938</v>
      </c>
      <c r="G133">
        <v>1703</v>
      </c>
      <c r="H133" t="s">
        <v>4354</v>
      </c>
      <c r="I133">
        <v>0.151</v>
      </c>
      <c r="J133">
        <v>721</v>
      </c>
    </row>
    <row r="134" spans="1:10" x14ac:dyDescent="0.25">
      <c r="A134" t="s">
        <v>485</v>
      </c>
      <c r="B134">
        <v>1.23</v>
      </c>
      <c r="C134">
        <v>79.06</v>
      </c>
      <c r="D134" t="s">
        <v>243</v>
      </c>
      <c r="E134">
        <v>5108126</v>
      </c>
      <c r="F134">
        <v>794</v>
      </c>
      <c r="G134">
        <v>485</v>
      </c>
      <c r="H134" t="s">
        <v>4355</v>
      </c>
      <c r="I134">
        <v>0.16400000000000001</v>
      </c>
      <c r="J134">
        <v>828</v>
      </c>
    </row>
    <row r="135" spans="1:10" x14ac:dyDescent="0.25">
      <c r="A135" t="s">
        <v>556</v>
      </c>
      <c r="B135">
        <v>1.05</v>
      </c>
      <c r="C135">
        <v>120.05</v>
      </c>
      <c r="D135" t="s">
        <v>557</v>
      </c>
      <c r="E135">
        <v>13392302</v>
      </c>
      <c r="F135">
        <v>549</v>
      </c>
      <c r="G135">
        <v>3543</v>
      </c>
      <c r="H135" t="s">
        <v>1816</v>
      </c>
      <c r="I135">
        <v>0.21199999999999999</v>
      </c>
      <c r="J135">
        <v>803</v>
      </c>
    </row>
    <row r="136" spans="1:10" x14ac:dyDescent="0.25">
      <c r="A136" t="s">
        <v>1815</v>
      </c>
      <c r="B136">
        <v>1.23</v>
      </c>
      <c r="C136">
        <v>105.03</v>
      </c>
      <c r="D136" t="s">
        <v>641</v>
      </c>
      <c r="E136">
        <v>32237758</v>
      </c>
      <c r="F136">
        <v>1355</v>
      </c>
      <c r="G136">
        <v>4023</v>
      </c>
      <c r="H136" t="s">
        <v>4356</v>
      </c>
      <c r="I136">
        <v>0.14699999999999999</v>
      </c>
      <c r="J136">
        <v>870</v>
      </c>
    </row>
    <row r="137" spans="1:10" x14ac:dyDescent="0.25">
      <c r="A137" t="s">
        <v>565</v>
      </c>
      <c r="B137">
        <v>1.23</v>
      </c>
      <c r="C137">
        <v>91.05</v>
      </c>
      <c r="D137" t="s">
        <v>507</v>
      </c>
      <c r="E137">
        <v>21993271</v>
      </c>
      <c r="F137">
        <v>1751</v>
      </c>
      <c r="G137">
        <v>1715</v>
      </c>
      <c r="H137" t="s">
        <v>4357</v>
      </c>
      <c r="I137">
        <v>0.14699999999999999</v>
      </c>
      <c r="J137">
        <v>892</v>
      </c>
    </row>
    <row r="138" spans="1:10" x14ac:dyDescent="0.25">
      <c r="A138" t="s">
        <v>371</v>
      </c>
      <c r="B138">
        <v>1.1299999999999999</v>
      </c>
      <c r="C138">
        <v>81.040000000000006</v>
      </c>
      <c r="D138" t="s">
        <v>1665</v>
      </c>
      <c r="E138">
        <v>7369555</v>
      </c>
      <c r="F138">
        <v>1446</v>
      </c>
      <c r="G138">
        <v>881</v>
      </c>
      <c r="H138" t="s">
        <v>4358</v>
      </c>
      <c r="I138">
        <v>0.17799999999999999</v>
      </c>
      <c r="J138">
        <v>715</v>
      </c>
    </row>
    <row r="139" spans="1:10" x14ac:dyDescent="0.25">
      <c r="A139" t="s">
        <v>572</v>
      </c>
      <c r="B139">
        <v>1.03</v>
      </c>
      <c r="C139">
        <v>42.06</v>
      </c>
      <c r="D139" t="s">
        <v>83</v>
      </c>
      <c r="E139">
        <v>5948324</v>
      </c>
      <c r="F139">
        <v>1642</v>
      </c>
      <c r="G139">
        <v>296</v>
      </c>
      <c r="H139" t="s">
        <v>4359</v>
      </c>
      <c r="I139">
        <v>0.20799999999999999</v>
      </c>
      <c r="J139">
        <v>751</v>
      </c>
    </row>
    <row r="140" spans="1:10" x14ac:dyDescent="0.25">
      <c r="A140" t="s">
        <v>574</v>
      </c>
      <c r="B140">
        <v>1.06</v>
      </c>
      <c r="C140">
        <v>124.05</v>
      </c>
      <c r="D140" t="s">
        <v>575</v>
      </c>
      <c r="E140">
        <v>4369437</v>
      </c>
      <c r="F140">
        <v>583</v>
      </c>
      <c r="G140">
        <v>1173</v>
      </c>
      <c r="H140" t="s">
        <v>4360</v>
      </c>
      <c r="I140">
        <v>0.14399999999999999</v>
      </c>
      <c r="J140">
        <v>814</v>
      </c>
    </row>
    <row r="141" spans="1:10" x14ac:dyDescent="0.25">
      <c r="A141" t="s">
        <v>580</v>
      </c>
      <c r="B141">
        <v>1.23</v>
      </c>
      <c r="C141">
        <v>55.07</v>
      </c>
      <c r="D141" t="s">
        <v>104</v>
      </c>
      <c r="E141">
        <v>10520600</v>
      </c>
      <c r="F141">
        <v>466</v>
      </c>
      <c r="G141">
        <v>809</v>
      </c>
      <c r="H141" t="s">
        <v>4361</v>
      </c>
      <c r="I141">
        <v>0.16900000000000001</v>
      </c>
      <c r="J141">
        <v>737</v>
      </c>
    </row>
    <row r="142" spans="1:10" x14ac:dyDescent="0.25">
      <c r="A142" t="s">
        <v>584</v>
      </c>
      <c r="B142">
        <v>1.19</v>
      </c>
      <c r="C142">
        <v>55.07</v>
      </c>
      <c r="D142" t="s">
        <v>104</v>
      </c>
      <c r="E142">
        <v>1871366</v>
      </c>
      <c r="F142">
        <v>591</v>
      </c>
      <c r="G142">
        <v>170</v>
      </c>
      <c r="H142" t="s">
        <v>4362</v>
      </c>
      <c r="I142">
        <v>0.156</v>
      </c>
      <c r="J142">
        <v>752</v>
      </c>
    </row>
    <row r="143" spans="1:10" x14ac:dyDescent="0.25">
      <c r="A143" t="s">
        <v>586</v>
      </c>
      <c r="B143">
        <v>1.52</v>
      </c>
      <c r="C143">
        <v>81.040000000000006</v>
      </c>
      <c r="D143" t="s">
        <v>1665</v>
      </c>
      <c r="E143">
        <v>15279709</v>
      </c>
      <c r="F143">
        <v>1514</v>
      </c>
      <c r="G143">
        <v>1633</v>
      </c>
      <c r="H143" t="s">
        <v>4363</v>
      </c>
      <c r="I143">
        <v>0.156</v>
      </c>
      <c r="J143">
        <v>827</v>
      </c>
    </row>
    <row r="144" spans="1:10" x14ac:dyDescent="0.25">
      <c r="A144" t="s">
        <v>593</v>
      </c>
      <c r="B144">
        <v>1.26</v>
      </c>
      <c r="C144">
        <v>107.04</v>
      </c>
      <c r="D144" t="s">
        <v>594</v>
      </c>
      <c r="E144">
        <v>206418006</v>
      </c>
      <c r="F144">
        <v>5018</v>
      </c>
      <c r="G144">
        <v>6151</v>
      </c>
      <c r="H144" t="s">
        <v>4364</v>
      </c>
      <c r="I144">
        <v>0.14199999999999999</v>
      </c>
      <c r="J144">
        <v>941</v>
      </c>
    </row>
    <row r="145" spans="1:10" x14ac:dyDescent="0.25">
      <c r="A145" t="s">
        <v>812</v>
      </c>
      <c r="B145">
        <v>1.02</v>
      </c>
      <c r="C145">
        <v>120.05</v>
      </c>
      <c r="D145" t="s">
        <v>557</v>
      </c>
      <c r="E145">
        <v>10878359</v>
      </c>
      <c r="F145">
        <v>752</v>
      </c>
      <c r="G145">
        <v>2452</v>
      </c>
      <c r="H145" t="s">
        <v>4365</v>
      </c>
      <c r="I145">
        <v>0.14099999999999999</v>
      </c>
      <c r="J145">
        <v>773</v>
      </c>
    </row>
    <row r="146" spans="1:10" x14ac:dyDescent="0.25">
      <c r="A146" t="s">
        <v>596</v>
      </c>
      <c r="B146">
        <v>1.24</v>
      </c>
      <c r="C146">
        <v>60.03</v>
      </c>
      <c r="D146" t="s">
        <v>86</v>
      </c>
      <c r="E146">
        <v>1117794</v>
      </c>
      <c r="F146">
        <v>338</v>
      </c>
      <c r="G146">
        <v>264</v>
      </c>
      <c r="H146" t="s">
        <v>4366</v>
      </c>
      <c r="I146">
        <v>9.5000000000000001E-2</v>
      </c>
      <c r="J146">
        <v>907</v>
      </c>
    </row>
    <row r="147" spans="1:10" x14ac:dyDescent="0.25">
      <c r="A147" t="s">
        <v>619</v>
      </c>
      <c r="B147">
        <v>1.06</v>
      </c>
      <c r="C147">
        <v>117.07</v>
      </c>
      <c r="D147" t="s">
        <v>287</v>
      </c>
      <c r="E147">
        <v>708738</v>
      </c>
      <c r="F147">
        <v>276</v>
      </c>
      <c r="G147">
        <v>252</v>
      </c>
      <c r="H147" t="s">
        <v>4367</v>
      </c>
      <c r="I147">
        <v>0.14399999999999999</v>
      </c>
      <c r="J147">
        <v>837</v>
      </c>
    </row>
    <row r="148" spans="1:10" x14ac:dyDescent="0.25">
      <c r="A148" t="s">
        <v>3636</v>
      </c>
      <c r="B148">
        <v>1.69</v>
      </c>
      <c r="C148">
        <v>96.06</v>
      </c>
      <c r="D148" t="s">
        <v>475</v>
      </c>
      <c r="E148">
        <v>2706787</v>
      </c>
      <c r="F148">
        <v>368</v>
      </c>
      <c r="G148">
        <v>493</v>
      </c>
      <c r="H148" t="s">
        <v>4368</v>
      </c>
      <c r="I148">
        <v>0.158</v>
      </c>
      <c r="J148">
        <v>747</v>
      </c>
    </row>
    <row r="149" spans="1:10" x14ac:dyDescent="0.25">
      <c r="A149" t="s">
        <v>616</v>
      </c>
      <c r="B149">
        <v>1</v>
      </c>
      <c r="C149">
        <v>57.05</v>
      </c>
      <c r="D149" t="s">
        <v>617</v>
      </c>
      <c r="E149">
        <v>999903</v>
      </c>
      <c r="F149">
        <v>194</v>
      </c>
      <c r="G149">
        <v>197</v>
      </c>
      <c r="H149" t="s">
        <v>4369</v>
      </c>
      <c r="I149">
        <v>0.155</v>
      </c>
      <c r="J149">
        <v>755</v>
      </c>
    </row>
    <row r="150" spans="1:10" x14ac:dyDescent="0.25">
      <c r="A150" t="s">
        <v>623</v>
      </c>
      <c r="B150">
        <v>1.22</v>
      </c>
      <c r="C150">
        <v>109.02</v>
      </c>
      <c r="D150" t="s">
        <v>538</v>
      </c>
      <c r="E150">
        <v>229168468</v>
      </c>
      <c r="F150">
        <v>3064</v>
      </c>
      <c r="G150">
        <v>6862</v>
      </c>
      <c r="H150" t="s">
        <v>4370</v>
      </c>
      <c r="I150">
        <v>0.153</v>
      </c>
      <c r="J150">
        <v>910</v>
      </c>
    </row>
    <row r="151" spans="1:10" x14ac:dyDescent="0.25">
      <c r="A151" t="s">
        <v>632</v>
      </c>
      <c r="B151">
        <v>1.2</v>
      </c>
      <c r="C151">
        <v>44.04</v>
      </c>
      <c r="D151" t="s">
        <v>207</v>
      </c>
      <c r="E151">
        <v>113834850</v>
      </c>
      <c r="F151">
        <v>1403</v>
      </c>
      <c r="G151">
        <v>1007</v>
      </c>
      <c r="H151" t="s">
        <v>4371</v>
      </c>
      <c r="I151">
        <v>0.16900000000000001</v>
      </c>
      <c r="J151">
        <v>759</v>
      </c>
    </row>
    <row r="152" spans="1:10" x14ac:dyDescent="0.25">
      <c r="A152" t="s">
        <v>629</v>
      </c>
      <c r="B152">
        <v>1.39</v>
      </c>
      <c r="C152">
        <v>113.04</v>
      </c>
      <c r="D152" t="s">
        <v>630</v>
      </c>
      <c r="E152">
        <v>15590384</v>
      </c>
      <c r="F152">
        <v>5339</v>
      </c>
      <c r="G152">
        <v>3720</v>
      </c>
      <c r="H152" t="s">
        <v>4372</v>
      </c>
      <c r="I152">
        <v>0.20699999999999999</v>
      </c>
      <c r="J152">
        <v>864</v>
      </c>
    </row>
    <row r="153" spans="1:10" x14ac:dyDescent="0.25">
      <c r="A153" t="s">
        <v>640</v>
      </c>
      <c r="B153">
        <v>1.1599999999999999</v>
      </c>
      <c r="C153">
        <v>105.03</v>
      </c>
      <c r="D153" t="s">
        <v>641</v>
      </c>
      <c r="E153">
        <v>12892361</v>
      </c>
      <c r="F153">
        <v>938</v>
      </c>
      <c r="G153">
        <v>1814</v>
      </c>
      <c r="H153" t="s">
        <v>4373</v>
      </c>
      <c r="I153">
        <v>0.13900000000000001</v>
      </c>
      <c r="J153">
        <v>935</v>
      </c>
    </row>
    <row r="154" spans="1:10" x14ac:dyDescent="0.25">
      <c r="A154" t="s">
        <v>636</v>
      </c>
      <c r="B154">
        <v>1.55</v>
      </c>
      <c r="C154">
        <v>82.05</v>
      </c>
      <c r="D154" t="s">
        <v>1805</v>
      </c>
      <c r="E154">
        <v>3290251</v>
      </c>
      <c r="F154">
        <v>1100</v>
      </c>
      <c r="G154">
        <v>441</v>
      </c>
      <c r="H154" t="s">
        <v>4374</v>
      </c>
      <c r="I154">
        <v>0.193</v>
      </c>
      <c r="J154">
        <v>781</v>
      </c>
    </row>
    <row r="155" spans="1:10" x14ac:dyDescent="0.25">
      <c r="A155" t="s">
        <v>643</v>
      </c>
      <c r="B155">
        <v>1.29</v>
      </c>
      <c r="C155">
        <v>97.03</v>
      </c>
      <c r="D155" t="s">
        <v>644</v>
      </c>
      <c r="E155">
        <v>13896087</v>
      </c>
      <c r="F155">
        <v>1983</v>
      </c>
      <c r="G155">
        <v>2334</v>
      </c>
      <c r="H155" t="s">
        <v>4375</v>
      </c>
      <c r="I155">
        <v>0.158</v>
      </c>
      <c r="J155">
        <v>825</v>
      </c>
    </row>
    <row r="156" spans="1:10" x14ac:dyDescent="0.25">
      <c r="A156" t="s">
        <v>907</v>
      </c>
      <c r="B156">
        <v>1.06</v>
      </c>
      <c r="C156">
        <v>131.05000000000001</v>
      </c>
      <c r="D156" t="s">
        <v>647</v>
      </c>
      <c r="E156">
        <v>9921620</v>
      </c>
      <c r="F156">
        <v>789</v>
      </c>
      <c r="G156">
        <v>2547</v>
      </c>
      <c r="H156" t="s">
        <v>4376</v>
      </c>
      <c r="I156">
        <v>0.13900000000000001</v>
      </c>
      <c r="J156">
        <v>862</v>
      </c>
    </row>
    <row r="157" spans="1:10" x14ac:dyDescent="0.25">
      <c r="A157" t="s">
        <v>453</v>
      </c>
      <c r="B157">
        <v>1.46</v>
      </c>
      <c r="C157">
        <v>109.05</v>
      </c>
      <c r="D157" t="s">
        <v>415</v>
      </c>
      <c r="E157">
        <v>2642926</v>
      </c>
      <c r="F157">
        <v>379</v>
      </c>
      <c r="G157">
        <v>363</v>
      </c>
      <c r="H157" t="s">
        <v>4377</v>
      </c>
      <c r="I157">
        <v>0.153</v>
      </c>
      <c r="J157">
        <v>786</v>
      </c>
    </row>
    <row r="158" spans="1:10" x14ac:dyDescent="0.25">
      <c r="A158" t="s">
        <v>662</v>
      </c>
      <c r="B158">
        <v>3.08</v>
      </c>
      <c r="C158">
        <v>81.069999999999993</v>
      </c>
      <c r="D158" t="s">
        <v>348</v>
      </c>
      <c r="E158">
        <v>3635393</v>
      </c>
      <c r="F158">
        <v>581</v>
      </c>
      <c r="G158">
        <v>622</v>
      </c>
      <c r="H158" t="s">
        <v>4378</v>
      </c>
      <c r="I158">
        <v>0.16300000000000001</v>
      </c>
      <c r="J158">
        <v>783</v>
      </c>
    </row>
    <row r="159" spans="1:10" x14ac:dyDescent="0.25">
      <c r="A159" t="s">
        <v>763</v>
      </c>
      <c r="B159">
        <v>1.17</v>
      </c>
      <c r="C159">
        <v>68.040000000000006</v>
      </c>
      <c r="D159" t="s">
        <v>351</v>
      </c>
      <c r="E159">
        <v>7284456</v>
      </c>
      <c r="F159">
        <v>518</v>
      </c>
      <c r="G159">
        <v>680</v>
      </c>
      <c r="H159" t="s">
        <v>4379</v>
      </c>
      <c r="I159">
        <v>0.13500000000000001</v>
      </c>
      <c r="J159">
        <v>755</v>
      </c>
    </row>
    <row r="160" spans="1:10" x14ac:dyDescent="0.25">
      <c r="A160" t="s">
        <v>4380</v>
      </c>
      <c r="B160">
        <v>1.38</v>
      </c>
      <c r="C160">
        <v>117.05</v>
      </c>
      <c r="D160" t="s">
        <v>568</v>
      </c>
      <c r="E160">
        <v>1869907</v>
      </c>
      <c r="F160">
        <v>509</v>
      </c>
      <c r="G160">
        <v>547</v>
      </c>
      <c r="H160" t="s">
        <v>4381</v>
      </c>
      <c r="I160">
        <v>0.14499999999999999</v>
      </c>
      <c r="J160">
        <v>850</v>
      </c>
    </row>
    <row r="161" spans="1:10" x14ac:dyDescent="0.25">
      <c r="A161" t="s">
        <v>656</v>
      </c>
      <c r="B161">
        <v>3.75</v>
      </c>
      <c r="C161">
        <v>79.06</v>
      </c>
      <c r="D161" t="s">
        <v>243</v>
      </c>
      <c r="E161">
        <v>2987146</v>
      </c>
      <c r="F161">
        <v>612</v>
      </c>
      <c r="G161">
        <v>419</v>
      </c>
      <c r="H161" t="s">
        <v>4382</v>
      </c>
      <c r="I161">
        <v>0.13900000000000001</v>
      </c>
      <c r="J161">
        <v>705</v>
      </c>
    </row>
    <row r="162" spans="1:10" x14ac:dyDescent="0.25">
      <c r="A162" t="s">
        <v>4383</v>
      </c>
      <c r="B162">
        <v>1.0900000000000001</v>
      </c>
      <c r="C162">
        <v>138.06</v>
      </c>
      <c r="D162" t="s">
        <v>789</v>
      </c>
      <c r="E162">
        <v>1488946</v>
      </c>
      <c r="F162">
        <v>211</v>
      </c>
      <c r="G162">
        <v>613</v>
      </c>
      <c r="H162" t="s">
        <v>4384</v>
      </c>
      <c r="I162">
        <v>0.18</v>
      </c>
      <c r="J162">
        <v>736</v>
      </c>
    </row>
    <row r="163" spans="1:10" x14ac:dyDescent="0.25">
      <c r="A163" t="s">
        <v>646</v>
      </c>
      <c r="B163">
        <v>1.05</v>
      </c>
      <c r="C163">
        <v>131.05000000000001</v>
      </c>
      <c r="D163" t="s">
        <v>647</v>
      </c>
      <c r="E163">
        <v>35765353</v>
      </c>
      <c r="F163">
        <v>2558</v>
      </c>
      <c r="G163">
        <v>5771</v>
      </c>
      <c r="H163" t="s">
        <v>4385</v>
      </c>
      <c r="I163">
        <v>0.13100000000000001</v>
      </c>
      <c r="J163">
        <v>902</v>
      </c>
    </row>
    <row r="164" spans="1:10" x14ac:dyDescent="0.25">
      <c r="A164" t="s">
        <v>1902</v>
      </c>
      <c r="B164">
        <v>1.1399999999999999</v>
      </c>
      <c r="C164">
        <v>107.05</v>
      </c>
      <c r="D164" t="s">
        <v>229</v>
      </c>
      <c r="E164">
        <v>13610191</v>
      </c>
      <c r="F164">
        <v>894</v>
      </c>
      <c r="G164">
        <v>1161</v>
      </c>
      <c r="H164" t="s">
        <v>4386</v>
      </c>
      <c r="I164">
        <v>0.14399999999999999</v>
      </c>
      <c r="J164">
        <v>807</v>
      </c>
    </row>
    <row r="165" spans="1:10" x14ac:dyDescent="0.25">
      <c r="A165" t="s">
        <v>4387</v>
      </c>
      <c r="B165">
        <v>1.04</v>
      </c>
      <c r="C165">
        <v>135.04</v>
      </c>
      <c r="D165" t="s">
        <v>715</v>
      </c>
      <c r="E165">
        <v>2550130</v>
      </c>
      <c r="F165">
        <v>285</v>
      </c>
      <c r="G165">
        <v>115</v>
      </c>
      <c r="H165" t="s">
        <v>4388</v>
      </c>
      <c r="I165">
        <v>0.13100000000000001</v>
      </c>
      <c r="J165">
        <v>764</v>
      </c>
    </row>
    <row r="166" spans="1:10" x14ac:dyDescent="0.25">
      <c r="A166" t="s">
        <v>675</v>
      </c>
      <c r="B166">
        <v>1.1100000000000001</v>
      </c>
      <c r="C166">
        <v>90.05</v>
      </c>
      <c r="D166" t="s">
        <v>1864</v>
      </c>
      <c r="E166">
        <v>1641117</v>
      </c>
      <c r="F166">
        <v>682</v>
      </c>
      <c r="G166">
        <v>532</v>
      </c>
      <c r="H166" t="s">
        <v>4389</v>
      </c>
      <c r="I166">
        <v>0.151</v>
      </c>
      <c r="J166">
        <v>845</v>
      </c>
    </row>
    <row r="167" spans="1:10" x14ac:dyDescent="0.25">
      <c r="A167" t="s">
        <v>686</v>
      </c>
      <c r="B167">
        <v>1.73</v>
      </c>
      <c r="C167">
        <v>136.09</v>
      </c>
      <c r="D167" t="s">
        <v>1870</v>
      </c>
      <c r="E167">
        <v>7258954</v>
      </c>
      <c r="F167">
        <v>973</v>
      </c>
      <c r="G167">
        <v>657</v>
      </c>
      <c r="H167" t="s">
        <v>4390</v>
      </c>
      <c r="I167">
        <v>0.14299999999999999</v>
      </c>
      <c r="J167">
        <v>908</v>
      </c>
    </row>
    <row r="168" spans="1:10" x14ac:dyDescent="0.25">
      <c r="A168" t="s">
        <v>689</v>
      </c>
      <c r="B168">
        <v>1.31</v>
      </c>
      <c r="C168">
        <v>43.04</v>
      </c>
      <c r="D168" t="s">
        <v>32</v>
      </c>
      <c r="E168">
        <v>75132508</v>
      </c>
      <c r="F168">
        <v>6686</v>
      </c>
      <c r="G168">
        <v>2267</v>
      </c>
      <c r="H168" t="s">
        <v>4391</v>
      </c>
      <c r="I168">
        <v>0.16900000000000001</v>
      </c>
      <c r="J168">
        <v>745</v>
      </c>
    </row>
    <row r="169" spans="1:10" x14ac:dyDescent="0.25">
      <c r="A169" t="s">
        <v>673</v>
      </c>
      <c r="B169">
        <v>0.83</v>
      </c>
      <c r="C169">
        <v>68.040000000000006</v>
      </c>
      <c r="D169" t="s">
        <v>351</v>
      </c>
      <c r="E169">
        <v>1191346</v>
      </c>
      <c r="F169">
        <v>263</v>
      </c>
      <c r="G169">
        <v>175</v>
      </c>
      <c r="H169" t="s">
        <v>4392</v>
      </c>
      <c r="I169">
        <v>0.16600000000000001</v>
      </c>
      <c r="J169">
        <v>749</v>
      </c>
    </row>
    <row r="170" spans="1:10" x14ac:dyDescent="0.25">
      <c r="A170" t="s">
        <v>985</v>
      </c>
      <c r="B170">
        <v>1.06</v>
      </c>
      <c r="C170">
        <v>121.06</v>
      </c>
      <c r="D170" t="s">
        <v>697</v>
      </c>
      <c r="E170">
        <v>5009939</v>
      </c>
      <c r="F170">
        <v>662</v>
      </c>
      <c r="G170">
        <v>646</v>
      </c>
      <c r="H170" t="s">
        <v>4393</v>
      </c>
      <c r="I170">
        <v>0.11899999999999999</v>
      </c>
      <c r="J170">
        <v>748</v>
      </c>
    </row>
    <row r="171" spans="1:10" x14ac:dyDescent="0.25">
      <c r="A171" t="s">
        <v>699</v>
      </c>
      <c r="B171">
        <v>1.0900000000000001</v>
      </c>
      <c r="C171">
        <v>68.040000000000006</v>
      </c>
      <c r="D171" t="s">
        <v>351</v>
      </c>
      <c r="E171">
        <v>4979426</v>
      </c>
      <c r="F171">
        <v>887</v>
      </c>
      <c r="G171">
        <v>602</v>
      </c>
      <c r="H171" t="s">
        <v>4394</v>
      </c>
      <c r="I171">
        <v>0.189</v>
      </c>
      <c r="J171">
        <v>884</v>
      </c>
    </row>
    <row r="172" spans="1:10" x14ac:dyDescent="0.25">
      <c r="A172" t="s">
        <v>3677</v>
      </c>
      <c r="B172">
        <v>1.07</v>
      </c>
      <c r="C172">
        <v>64.040000000000006</v>
      </c>
      <c r="D172" t="s">
        <v>3678</v>
      </c>
      <c r="E172">
        <v>2846584</v>
      </c>
      <c r="F172">
        <v>653</v>
      </c>
      <c r="G172">
        <v>247</v>
      </c>
      <c r="H172" t="s">
        <v>4395</v>
      </c>
      <c r="I172">
        <v>0.13500000000000001</v>
      </c>
      <c r="J172">
        <v>892</v>
      </c>
    </row>
    <row r="173" spans="1:10" x14ac:dyDescent="0.25">
      <c r="A173" t="s">
        <v>1878</v>
      </c>
      <c r="B173">
        <v>1.1200000000000001</v>
      </c>
      <c r="C173">
        <v>136.09</v>
      </c>
      <c r="D173" t="s">
        <v>1870</v>
      </c>
      <c r="E173">
        <v>3331170</v>
      </c>
      <c r="F173">
        <v>528</v>
      </c>
      <c r="G173">
        <v>1124</v>
      </c>
      <c r="H173" t="s">
        <v>4396</v>
      </c>
      <c r="I173">
        <v>0.13400000000000001</v>
      </c>
      <c r="J173">
        <v>785</v>
      </c>
    </row>
    <row r="174" spans="1:10" x14ac:dyDescent="0.25">
      <c r="A174" t="s">
        <v>4397</v>
      </c>
      <c r="B174">
        <v>1.21</v>
      </c>
      <c r="C174">
        <v>81.03</v>
      </c>
      <c r="D174" t="s">
        <v>390</v>
      </c>
      <c r="E174">
        <v>1507636</v>
      </c>
      <c r="F174">
        <v>461</v>
      </c>
      <c r="G174">
        <v>293</v>
      </c>
      <c r="H174" t="s">
        <v>4398</v>
      </c>
      <c r="I174">
        <v>0.17</v>
      </c>
      <c r="J174">
        <v>711</v>
      </c>
    </row>
    <row r="175" spans="1:10" x14ac:dyDescent="0.25">
      <c r="A175" t="s">
        <v>3683</v>
      </c>
      <c r="B175">
        <v>1.07</v>
      </c>
      <c r="C175">
        <v>56.04</v>
      </c>
      <c r="D175" t="s">
        <v>470</v>
      </c>
      <c r="E175">
        <v>27769619</v>
      </c>
      <c r="F175">
        <v>1395</v>
      </c>
      <c r="G175">
        <v>2843</v>
      </c>
      <c r="H175" t="s">
        <v>4399</v>
      </c>
      <c r="I175">
        <v>0.219</v>
      </c>
      <c r="J175">
        <v>748</v>
      </c>
    </row>
    <row r="176" spans="1:10" x14ac:dyDescent="0.25">
      <c r="A176" t="s">
        <v>613</v>
      </c>
      <c r="B176">
        <v>1.21</v>
      </c>
      <c r="C176">
        <v>117.07</v>
      </c>
      <c r="D176" t="s">
        <v>287</v>
      </c>
      <c r="E176">
        <v>1714282</v>
      </c>
      <c r="F176">
        <v>647</v>
      </c>
      <c r="G176">
        <v>664</v>
      </c>
      <c r="H176" t="s">
        <v>4400</v>
      </c>
      <c r="I176">
        <v>0.14599999999999999</v>
      </c>
      <c r="J176">
        <v>885</v>
      </c>
    </row>
    <row r="177" spans="1:10" x14ac:dyDescent="0.25">
      <c r="A177" t="s">
        <v>731</v>
      </c>
      <c r="B177">
        <v>0.86</v>
      </c>
      <c r="C177">
        <v>43.04</v>
      </c>
      <c r="D177" t="s">
        <v>32</v>
      </c>
      <c r="E177">
        <v>4345494</v>
      </c>
      <c r="F177">
        <v>401</v>
      </c>
      <c r="G177">
        <v>286</v>
      </c>
      <c r="H177" t="s">
        <v>4401</v>
      </c>
      <c r="I177">
        <v>0.19500000000000001</v>
      </c>
      <c r="J177">
        <v>808</v>
      </c>
    </row>
    <row r="178" spans="1:10" x14ac:dyDescent="0.25">
      <c r="A178" t="s">
        <v>733</v>
      </c>
      <c r="B178">
        <v>1.08</v>
      </c>
      <c r="C178">
        <v>85.03</v>
      </c>
      <c r="D178" t="s">
        <v>535</v>
      </c>
      <c r="E178">
        <v>24195862</v>
      </c>
      <c r="F178">
        <v>2307</v>
      </c>
      <c r="G178">
        <v>3859</v>
      </c>
      <c r="H178" t="s">
        <v>4402</v>
      </c>
      <c r="I178">
        <v>0.19</v>
      </c>
      <c r="J178">
        <v>889</v>
      </c>
    </row>
    <row r="179" spans="1:10" x14ac:dyDescent="0.25">
      <c r="A179" t="s">
        <v>740</v>
      </c>
      <c r="B179">
        <v>1.52</v>
      </c>
      <c r="C179">
        <v>109.04</v>
      </c>
      <c r="D179" t="s">
        <v>4403</v>
      </c>
      <c r="E179">
        <v>3492404</v>
      </c>
      <c r="F179">
        <v>444</v>
      </c>
      <c r="G179">
        <v>704</v>
      </c>
      <c r="H179" t="s">
        <v>4404</v>
      </c>
      <c r="I179">
        <v>0.184</v>
      </c>
      <c r="J179">
        <v>763</v>
      </c>
    </row>
    <row r="180" spans="1:10" x14ac:dyDescent="0.25">
      <c r="A180" t="s">
        <v>4405</v>
      </c>
      <c r="B180">
        <v>0.94</v>
      </c>
      <c r="C180">
        <v>67.06</v>
      </c>
      <c r="D180" t="s">
        <v>195</v>
      </c>
      <c r="E180">
        <v>737470</v>
      </c>
      <c r="F180">
        <v>208</v>
      </c>
      <c r="G180">
        <v>121</v>
      </c>
      <c r="H180" t="s">
        <v>4406</v>
      </c>
      <c r="I180">
        <v>0.16300000000000001</v>
      </c>
      <c r="J180">
        <v>735</v>
      </c>
    </row>
    <row r="181" spans="1:10" x14ac:dyDescent="0.25">
      <c r="A181" t="s">
        <v>759</v>
      </c>
      <c r="B181">
        <v>2.39</v>
      </c>
      <c r="C181">
        <v>91.05</v>
      </c>
      <c r="D181" t="s">
        <v>507</v>
      </c>
      <c r="E181">
        <v>2174088</v>
      </c>
      <c r="F181">
        <v>356</v>
      </c>
      <c r="G181">
        <v>340</v>
      </c>
      <c r="H181" t="s">
        <v>4407</v>
      </c>
      <c r="I181">
        <v>0.159</v>
      </c>
      <c r="J181">
        <v>801</v>
      </c>
    </row>
    <row r="182" spans="1:10" x14ac:dyDescent="0.25">
      <c r="A182" t="s">
        <v>1747</v>
      </c>
      <c r="B182">
        <v>0.52</v>
      </c>
      <c r="C182">
        <v>79.06</v>
      </c>
      <c r="D182" t="s">
        <v>243</v>
      </c>
      <c r="E182">
        <v>2832462</v>
      </c>
      <c r="F182">
        <v>238</v>
      </c>
      <c r="G182">
        <v>307</v>
      </c>
      <c r="H182" t="s">
        <v>4408</v>
      </c>
      <c r="I182">
        <v>0.16900000000000001</v>
      </c>
      <c r="J182">
        <v>752</v>
      </c>
    </row>
    <row r="183" spans="1:10" x14ac:dyDescent="0.25">
      <c r="A183" t="s">
        <v>567</v>
      </c>
      <c r="B183">
        <v>1.22</v>
      </c>
      <c r="C183">
        <v>117.06</v>
      </c>
      <c r="D183" t="s">
        <v>1820</v>
      </c>
      <c r="E183">
        <v>5280790</v>
      </c>
      <c r="F183">
        <v>386</v>
      </c>
      <c r="G183">
        <v>1380</v>
      </c>
      <c r="H183" t="s">
        <v>4409</v>
      </c>
      <c r="I183">
        <v>0.16200000000000001</v>
      </c>
      <c r="J183">
        <v>943</v>
      </c>
    </row>
    <row r="184" spans="1:10" x14ac:dyDescent="0.25">
      <c r="A184" t="s">
        <v>766</v>
      </c>
      <c r="B184">
        <v>1.1599999999999999</v>
      </c>
      <c r="C184">
        <v>107.05</v>
      </c>
      <c r="D184" t="s">
        <v>229</v>
      </c>
      <c r="E184">
        <v>16480650</v>
      </c>
      <c r="F184">
        <v>1945</v>
      </c>
      <c r="G184">
        <v>2070</v>
      </c>
      <c r="H184" t="s">
        <v>4410</v>
      </c>
      <c r="I184">
        <v>0.125</v>
      </c>
      <c r="J184">
        <v>904</v>
      </c>
    </row>
    <row r="185" spans="1:10" x14ac:dyDescent="0.25">
      <c r="A185" t="s">
        <v>768</v>
      </c>
      <c r="B185">
        <v>1.1000000000000001</v>
      </c>
      <c r="C185">
        <v>59.05</v>
      </c>
      <c r="D185" t="s">
        <v>1891</v>
      </c>
      <c r="E185">
        <v>1156068</v>
      </c>
      <c r="F185">
        <v>322</v>
      </c>
      <c r="G185">
        <v>348</v>
      </c>
      <c r="H185" t="s">
        <v>4411</v>
      </c>
      <c r="I185">
        <v>0.11899999999999999</v>
      </c>
      <c r="J185">
        <v>905</v>
      </c>
    </row>
    <row r="186" spans="1:10" x14ac:dyDescent="0.25">
      <c r="A186" t="s">
        <v>771</v>
      </c>
      <c r="B186">
        <v>0.79</v>
      </c>
      <c r="C186">
        <v>55.07</v>
      </c>
      <c r="D186" t="s">
        <v>104</v>
      </c>
      <c r="E186">
        <v>5245540</v>
      </c>
      <c r="F186">
        <v>818</v>
      </c>
      <c r="G186">
        <v>514</v>
      </c>
      <c r="H186" t="s">
        <v>4412</v>
      </c>
      <c r="I186">
        <v>0.185</v>
      </c>
      <c r="J186">
        <v>771</v>
      </c>
    </row>
    <row r="187" spans="1:10" x14ac:dyDescent="0.25">
      <c r="A187" t="s">
        <v>1089</v>
      </c>
      <c r="B187">
        <v>1.06</v>
      </c>
      <c r="C187">
        <v>133.1</v>
      </c>
      <c r="D187" t="s">
        <v>774</v>
      </c>
      <c r="E187">
        <v>1074420</v>
      </c>
      <c r="F187">
        <v>260</v>
      </c>
      <c r="G187">
        <v>387</v>
      </c>
      <c r="H187" t="s">
        <v>4413</v>
      </c>
      <c r="I187">
        <v>0.13400000000000001</v>
      </c>
      <c r="J187">
        <v>755</v>
      </c>
    </row>
    <row r="188" spans="1:10" x14ac:dyDescent="0.25">
      <c r="A188" t="s">
        <v>761</v>
      </c>
      <c r="B188">
        <v>1.43</v>
      </c>
      <c r="C188">
        <v>79.06</v>
      </c>
      <c r="D188" t="s">
        <v>243</v>
      </c>
      <c r="E188">
        <v>1540957</v>
      </c>
      <c r="F188">
        <v>283</v>
      </c>
      <c r="G188">
        <v>207</v>
      </c>
      <c r="H188" t="s">
        <v>4414</v>
      </c>
      <c r="I188">
        <v>0.18</v>
      </c>
      <c r="J188">
        <v>705</v>
      </c>
    </row>
    <row r="189" spans="1:10" x14ac:dyDescent="0.25">
      <c r="A189" t="s">
        <v>805</v>
      </c>
      <c r="B189">
        <v>0.97</v>
      </c>
      <c r="C189">
        <v>130.08000000000001</v>
      </c>
      <c r="D189" t="s">
        <v>1831</v>
      </c>
      <c r="E189">
        <v>12829718</v>
      </c>
      <c r="F189">
        <v>1129</v>
      </c>
      <c r="G189">
        <v>4695</v>
      </c>
      <c r="H189" t="s">
        <v>4415</v>
      </c>
      <c r="I189">
        <v>0.126</v>
      </c>
      <c r="J189">
        <v>922</v>
      </c>
    </row>
    <row r="190" spans="1:10" x14ac:dyDescent="0.25">
      <c r="A190" t="s">
        <v>1898</v>
      </c>
      <c r="B190">
        <v>1.37</v>
      </c>
      <c r="C190">
        <v>138.07</v>
      </c>
      <c r="D190" t="s">
        <v>1855</v>
      </c>
      <c r="E190">
        <v>8289379</v>
      </c>
      <c r="F190">
        <v>1270</v>
      </c>
      <c r="G190">
        <v>2228</v>
      </c>
      <c r="H190" t="s">
        <v>4416</v>
      </c>
      <c r="I190">
        <v>0.157</v>
      </c>
      <c r="J190">
        <v>885</v>
      </c>
    </row>
    <row r="191" spans="1:10" x14ac:dyDescent="0.25">
      <c r="A191" t="s">
        <v>801</v>
      </c>
      <c r="B191">
        <v>1.18</v>
      </c>
      <c r="C191">
        <v>107.05</v>
      </c>
      <c r="D191" t="s">
        <v>229</v>
      </c>
      <c r="E191">
        <v>52277198</v>
      </c>
      <c r="F191">
        <v>3342</v>
      </c>
      <c r="G191">
        <v>3754</v>
      </c>
      <c r="H191" t="s">
        <v>4417</v>
      </c>
      <c r="I191">
        <v>0.126</v>
      </c>
      <c r="J191">
        <v>916</v>
      </c>
    </row>
    <row r="192" spans="1:10" x14ac:dyDescent="0.25">
      <c r="A192" t="s">
        <v>803</v>
      </c>
      <c r="B192">
        <v>1.33</v>
      </c>
      <c r="C192">
        <v>83.05</v>
      </c>
      <c r="D192" t="s">
        <v>131</v>
      </c>
      <c r="E192">
        <v>5091471</v>
      </c>
      <c r="F192">
        <v>735</v>
      </c>
      <c r="G192">
        <v>690</v>
      </c>
      <c r="H192" t="s">
        <v>4418</v>
      </c>
      <c r="I192">
        <v>0.17199999999999999</v>
      </c>
      <c r="J192">
        <v>820</v>
      </c>
    </row>
    <row r="193" spans="1:10" x14ac:dyDescent="0.25">
      <c r="A193" t="s">
        <v>4419</v>
      </c>
      <c r="B193">
        <v>1.08</v>
      </c>
      <c r="C193">
        <v>42.06</v>
      </c>
      <c r="D193" t="s">
        <v>83</v>
      </c>
      <c r="E193">
        <v>72229637</v>
      </c>
      <c r="F193">
        <v>3628</v>
      </c>
      <c r="G193">
        <v>2589</v>
      </c>
      <c r="H193" t="s">
        <v>4420</v>
      </c>
      <c r="I193">
        <v>0.20399999999999999</v>
      </c>
      <c r="J193">
        <v>729</v>
      </c>
    </row>
    <row r="194" spans="1:10" x14ac:dyDescent="0.25">
      <c r="A194" t="s">
        <v>786</v>
      </c>
      <c r="B194">
        <v>1.1499999999999999</v>
      </c>
      <c r="C194">
        <v>130.07</v>
      </c>
      <c r="D194" t="s">
        <v>599</v>
      </c>
      <c r="E194">
        <v>12782808</v>
      </c>
      <c r="F194">
        <v>1283</v>
      </c>
      <c r="G194">
        <v>3557</v>
      </c>
      <c r="H194" t="s">
        <v>4421</v>
      </c>
      <c r="I194">
        <v>0.17799999999999999</v>
      </c>
      <c r="J194">
        <v>916</v>
      </c>
    </row>
    <row r="195" spans="1:10" x14ac:dyDescent="0.25">
      <c r="A195" t="s">
        <v>2611</v>
      </c>
      <c r="B195">
        <v>1.1100000000000001</v>
      </c>
      <c r="C195">
        <v>136.05000000000001</v>
      </c>
      <c r="D195" t="s">
        <v>910</v>
      </c>
      <c r="E195">
        <v>2754269</v>
      </c>
      <c r="F195">
        <v>374</v>
      </c>
      <c r="G195">
        <v>885</v>
      </c>
      <c r="H195" t="s">
        <v>4422</v>
      </c>
      <c r="I195">
        <v>0.13</v>
      </c>
      <c r="J195">
        <v>799</v>
      </c>
    </row>
    <row r="196" spans="1:10" x14ac:dyDescent="0.25">
      <c r="A196" t="s">
        <v>4423</v>
      </c>
      <c r="B196">
        <v>1.05</v>
      </c>
      <c r="C196">
        <v>128.06</v>
      </c>
      <c r="D196" t="s">
        <v>820</v>
      </c>
      <c r="E196">
        <v>2161333</v>
      </c>
      <c r="F196">
        <v>335</v>
      </c>
      <c r="G196">
        <v>589</v>
      </c>
      <c r="H196" t="s">
        <v>4424</v>
      </c>
      <c r="I196">
        <v>0.13900000000000001</v>
      </c>
      <c r="J196">
        <v>851</v>
      </c>
    </row>
    <row r="197" spans="1:10" x14ac:dyDescent="0.25">
      <c r="A197" t="s">
        <v>1914</v>
      </c>
      <c r="B197">
        <v>1.25</v>
      </c>
      <c r="C197">
        <v>134.07</v>
      </c>
      <c r="D197" t="s">
        <v>808</v>
      </c>
      <c r="E197">
        <v>947629</v>
      </c>
      <c r="F197">
        <v>351</v>
      </c>
      <c r="G197">
        <v>474</v>
      </c>
      <c r="H197" t="s">
        <v>4425</v>
      </c>
      <c r="I197">
        <v>0.13600000000000001</v>
      </c>
      <c r="J197">
        <v>803</v>
      </c>
    </row>
    <row r="198" spans="1:10" x14ac:dyDescent="0.25">
      <c r="A198" t="s">
        <v>4426</v>
      </c>
      <c r="B198">
        <v>1.03</v>
      </c>
      <c r="C198">
        <v>121.03</v>
      </c>
      <c r="D198" t="s">
        <v>478</v>
      </c>
      <c r="E198">
        <v>1811327</v>
      </c>
      <c r="F198">
        <v>397</v>
      </c>
      <c r="G198">
        <v>563</v>
      </c>
      <c r="H198" t="s">
        <v>4427</v>
      </c>
      <c r="I198">
        <v>0.14099999999999999</v>
      </c>
      <c r="J198">
        <v>745</v>
      </c>
    </row>
    <row r="199" spans="1:10" x14ac:dyDescent="0.25">
      <c r="A199" t="s">
        <v>4428</v>
      </c>
      <c r="B199">
        <v>1.2</v>
      </c>
      <c r="C199">
        <v>105.03</v>
      </c>
      <c r="D199" t="s">
        <v>641</v>
      </c>
      <c r="E199">
        <v>2927707</v>
      </c>
      <c r="F199">
        <v>667</v>
      </c>
      <c r="G199">
        <v>627</v>
      </c>
      <c r="H199" t="s">
        <v>4429</v>
      </c>
      <c r="I199">
        <v>0.14000000000000001</v>
      </c>
      <c r="J199">
        <v>855</v>
      </c>
    </row>
    <row r="200" spans="1:10" x14ac:dyDescent="0.25">
      <c r="A200" t="s">
        <v>841</v>
      </c>
      <c r="B200">
        <v>1.1599999999999999</v>
      </c>
      <c r="C200">
        <v>138.06</v>
      </c>
      <c r="D200" t="s">
        <v>789</v>
      </c>
      <c r="E200">
        <v>3475371</v>
      </c>
      <c r="F200">
        <v>521</v>
      </c>
      <c r="G200">
        <v>1922</v>
      </c>
      <c r="H200" t="s">
        <v>4430</v>
      </c>
      <c r="I200">
        <v>0.13900000000000001</v>
      </c>
      <c r="J200">
        <v>882</v>
      </c>
    </row>
    <row r="201" spans="1:10" x14ac:dyDescent="0.25">
      <c r="A201" t="s">
        <v>3180</v>
      </c>
      <c r="B201">
        <v>0.2</v>
      </c>
      <c r="C201">
        <v>44.01</v>
      </c>
      <c r="D201" t="s">
        <v>2386</v>
      </c>
      <c r="E201">
        <v>1984803</v>
      </c>
      <c r="F201">
        <v>233</v>
      </c>
      <c r="G201">
        <v>40</v>
      </c>
      <c r="H201" t="s">
        <v>4431</v>
      </c>
      <c r="I201">
        <v>0.12</v>
      </c>
      <c r="J201">
        <v>717</v>
      </c>
    </row>
    <row r="202" spans="1:10" x14ac:dyDescent="0.25">
      <c r="A202" t="s">
        <v>482</v>
      </c>
      <c r="B202">
        <v>1.42</v>
      </c>
      <c r="C202">
        <v>81.05</v>
      </c>
      <c r="D202" t="s">
        <v>2617</v>
      </c>
      <c r="E202">
        <v>1297218</v>
      </c>
      <c r="F202">
        <v>208</v>
      </c>
      <c r="G202">
        <v>272</v>
      </c>
      <c r="H202" t="s">
        <v>4432</v>
      </c>
      <c r="I202">
        <v>0.13400000000000001</v>
      </c>
      <c r="J202">
        <v>777</v>
      </c>
    </row>
    <row r="203" spans="1:10" x14ac:dyDescent="0.25">
      <c r="A203" t="s">
        <v>671</v>
      </c>
      <c r="B203">
        <v>1.2</v>
      </c>
      <c r="C203">
        <v>107.05</v>
      </c>
      <c r="D203" t="s">
        <v>229</v>
      </c>
      <c r="E203">
        <v>89896023</v>
      </c>
      <c r="F203">
        <v>2572</v>
      </c>
      <c r="G203">
        <v>4855</v>
      </c>
      <c r="H203" t="s">
        <v>4433</v>
      </c>
      <c r="I203">
        <v>0.125</v>
      </c>
      <c r="J203">
        <v>900</v>
      </c>
    </row>
    <row r="204" spans="1:10" x14ac:dyDescent="0.25">
      <c r="A204" t="s">
        <v>1887</v>
      </c>
      <c r="B204">
        <v>1.25</v>
      </c>
      <c r="C204">
        <v>119.05</v>
      </c>
      <c r="D204" t="s">
        <v>846</v>
      </c>
      <c r="E204">
        <v>5957367</v>
      </c>
      <c r="F204">
        <v>1262</v>
      </c>
      <c r="G204">
        <v>1486</v>
      </c>
      <c r="H204" t="s">
        <v>4434</v>
      </c>
      <c r="I204">
        <v>0.14000000000000001</v>
      </c>
      <c r="J204">
        <v>874</v>
      </c>
    </row>
    <row r="205" spans="1:10" x14ac:dyDescent="0.25">
      <c r="A205" t="s">
        <v>848</v>
      </c>
      <c r="B205">
        <v>1</v>
      </c>
      <c r="C205">
        <v>133.06</v>
      </c>
      <c r="D205" t="s">
        <v>777</v>
      </c>
      <c r="E205">
        <v>1529732</v>
      </c>
      <c r="F205">
        <v>214</v>
      </c>
      <c r="G205">
        <v>511</v>
      </c>
      <c r="H205" t="s">
        <v>4435</v>
      </c>
      <c r="I205">
        <v>0.14099999999999999</v>
      </c>
      <c r="J205">
        <v>875</v>
      </c>
    </row>
    <row r="206" spans="1:10" x14ac:dyDescent="0.25">
      <c r="A206" t="s">
        <v>853</v>
      </c>
      <c r="B206">
        <v>1.27</v>
      </c>
      <c r="C206">
        <v>82.01</v>
      </c>
      <c r="D206" t="s">
        <v>1876</v>
      </c>
      <c r="E206">
        <v>1463326</v>
      </c>
      <c r="F206">
        <v>334</v>
      </c>
      <c r="G206">
        <v>364</v>
      </c>
      <c r="H206" t="s">
        <v>4436</v>
      </c>
      <c r="I206">
        <v>0.154</v>
      </c>
      <c r="J206">
        <v>795</v>
      </c>
    </row>
    <row r="207" spans="1:10" x14ac:dyDescent="0.25">
      <c r="A207" t="s">
        <v>605</v>
      </c>
      <c r="B207">
        <v>0.98</v>
      </c>
      <c r="C207">
        <v>129.07</v>
      </c>
      <c r="D207" t="s">
        <v>606</v>
      </c>
      <c r="E207">
        <v>1387014</v>
      </c>
      <c r="F207">
        <v>258</v>
      </c>
      <c r="G207">
        <v>644</v>
      </c>
      <c r="H207" t="s">
        <v>4437</v>
      </c>
      <c r="I207">
        <v>0.13200000000000001</v>
      </c>
      <c r="J207">
        <v>843</v>
      </c>
    </row>
    <row r="208" spans="1:10" x14ac:dyDescent="0.25">
      <c r="A208" t="s">
        <v>4438</v>
      </c>
      <c r="B208">
        <v>1.17</v>
      </c>
      <c r="C208">
        <v>123.04</v>
      </c>
      <c r="D208" t="s">
        <v>510</v>
      </c>
      <c r="E208">
        <v>10961536</v>
      </c>
      <c r="F208">
        <v>2677</v>
      </c>
      <c r="G208">
        <v>2384</v>
      </c>
      <c r="H208" t="s">
        <v>4439</v>
      </c>
      <c r="I208">
        <v>0.13200000000000001</v>
      </c>
      <c r="J208">
        <v>874</v>
      </c>
    </row>
    <row r="209" spans="1:10" x14ac:dyDescent="0.25">
      <c r="A209" t="s">
        <v>861</v>
      </c>
      <c r="B209">
        <v>1.19</v>
      </c>
      <c r="C209">
        <v>107.05</v>
      </c>
      <c r="D209" t="s">
        <v>229</v>
      </c>
      <c r="E209">
        <v>11520728</v>
      </c>
      <c r="F209">
        <v>1077</v>
      </c>
      <c r="G209">
        <v>1462</v>
      </c>
      <c r="H209" t="s">
        <v>4440</v>
      </c>
      <c r="I209">
        <v>0.13</v>
      </c>
      <c r="J209">
        <v>869</v>
      </c>
    </row>
    <row r="210" spans="1:10" x14ac:dyDescent="0.25">
      <c r="A210" t="s">
        <v>878</v>
      </c>
      <c r="B210">
        <v>0.63</v>
      </c>
      <c r="C210">
        <v>131.08000000000001</v>
      </c>
      <c r="D210" t="s">
        <v>692</v>
      </c>
      <c r="E210">
        <v>1218513</v>
      </c>
      <c r="F210">
        <v>221</v>
      </c>
      <c r="G210">
        <v>353</v>
      </c>
      <c r="H210" t="s">
        <v>4441</v>
      </c>
      <c r="I210">
        <v>0.122</v>
      </c>
      <c r="J210">
        <v>809</v>
      </c>
    </row>
    <row r="211" spans="1:10" x14ac:dyDescent="0.25">
      <c r="A211" t="s">
        <v>866</v>
      </c>
      <c r="B211">
        <v>1.04</v>
      </c>
      <c r="C211">
        <v>131.05000000000001</v>
      </c>
      <c r="D211" t="s">
        <v>647</v>
      </c>
      <c r="E211">
        <v>3081985</v>
      </c>
      <c r="F211">
        <v>852</v>
      </c>
      <c r="G211">
        <v>1310</v>
      </c>
      <c r="H211" t="s">
        <v>4442</v>
      </c>
      <c r="I211">
        <v>0.129</v>
      </c>
      <c r="J211">
        <v>808</v>
      </c>
    </row>
    <row r="212" spans="1:10" x14ac:dyDescent="0.25">
      <c r="A212" t="s">
        <v>870</v>
      </c>
      <c r="B212">
        <v>1.25</v>
      </c>
      <c r="C212">
        <v>121.06</v>
      </c>
      <c r="D212" t="s">
        <v>697</v>
      </c>
      <c r="E212">
        <v>4098977</v>
      </c>
      <c r="F212">
        <v>504</v>
      </c>
      <c r="G212">
        <v>867</v>
      </c>
      <c r="H212" t="s">
        <v>4443</v>
      </c>
      <c r="I212">
        <v>0.13200000000000001</v>
      </c>
      <c r="J212">
        <v>830</v>
      </c>
    </row>
    <row r="213" spans="1:10" x14ac:dyDescent="0.25">
      <c r="A213" t="s">
        <v>863</v>
      </c>
      <c r="B213">
        <v>1.04</v>
      </c>
      <c r="C213">
        <v>123.04</v>
      </c>
      <c r="D213" t="s">
        <v>510</v>
      </c>
      <c r="E213">
        <v>3567020</v>
      </c>
      <c r="F213">
        <v>403</v>
      </c>
      <c r="G213">
        <v>883</v>
      </c>
      <c r="H213" t="s">
        <v>4444</v>
      </c>
      <c r="I213">
        <v>0.125</v>
      </c>
      <c r="J213">
        <v>900</v>
      </c>
    </row>
    <row r="214" spans="1:10" x14ac:dyDescent="0.25">
      <c r="A214" t="s">
        <v>4445</v>
      </c>
      <c r="B214">
        <v>1.1200000000000001</v>
      </c>
      <c r="C214">
        <v>42.06</v>
      </c>
      <c r="D214" t="s">
        <v>83</v>
      </c>
      <c r="E214">
        <v>7005772</v>
      </c>
      <c r="F214">
        <v>1638</v>
      </c>
      <c r="G214">
        <v>335</v>
      </c>
      <c r="H214" t="s">
        <v>4446</v>
      </c>
      <c r="I214">
        <v>0.19700000000000001</v>
      </c>
      <c r="J214">
        <v>705</v>
      </c>
    </row>
    <row r="215" spans="1:10" x14ac:dyDescent="0.25">
      <c r="A215" t="s">
        <v>882</v>
      </c>
      <c r="B215">
        <v>1.02</v>
      </c>
      <c r="C215">
        <v>131.05000000000001</v>
      </c>
      <c r="D215" t="s">
        <v>647</v>
      </c>
      <c r="E215">
        <v>854052</v>
      </c>
      <c r="F215">
        <v>112</v>
      </c>
      <c r="G215">
        <v>295</v>
      </c>
      <c r="H215" t="s">
        <v>4447</v>
      </c>
      <c r="I215">
        <v>0.13300000000000001</v>
      </c>
      <c r="J215">
        <v>723</v>
      </c>
    </row>
    <row r="216" spans="1:10" x14ac:dyDescent="0.25">
      <c r="A216" t="s">
        <v>884</v>
      </c>
      <c r="B216">
        <v>1.06</v>
      </c>
      <c r="C216">
        <v>134.02000000000001</v>
      </c>
      <c r="D216" t="s">
        <v>1935</v>
      </c>
      <c r="E216">
        <v>1818221</v>
      </c>
      <c r="F216">
        <v>463</v>
      </c>
      <c r="G216">
        <v>944</v>
      </c>
      <c r="H216" t="s">
        <v>4448</v>
      </c>
      <c r="I216">
        <v>0.14199999999999999</v>
      </c>
      <c r="J216">
        <v>926</v>
      </c>
    </row>
    <row r="217" spans="1:10" x14ac:dyDescent="0.25">
      <c r="A217" t="s">
        <v>4449</v>
      </c>
      <c r="B217">
        <v>1.06</v>
      </c>
      <c r="C217">
        <v>55.06</v>
      </c>
      <c r="D217" t="s">
        <v>57</v>
      </c>
      <c r="E217">
        <v>4962612</v>
      </c>
      <c r="F217">
        <v>825</v>
      </c>
      <c r="G217">
        <v>342</v>
      </c>
      <c r="H217" t="s">
        <v>4450</v>
      </c>
      <c r="I217">
        <v>0.22900000000000001</v>
      </c>
      <c r="J217">
        <v>746</v>
      </c>
    </row>
    <row r="218" spans="1:10" x14ac:dyDescent="0.25">
      <c r="A218" t="s">
        <v>1128</v>
      </c>
      <c r="B218">
        <v>0.79</v>
      </c>
      <c r="C218">
        <v>117.07</v>
      </c>
      <c r="D218" t="s">
        <v>287</v>
      </c>
      <c r="E218">
        <v>441129</v>
      </c>
      <c r="F218">
        <v>125</v>
      </c>
      <c r="G218">
        <v>170</v>
      </c>
      <c r="H218" t="s">
        <v>4451</v>
      </c>
      <c r="I218">
        <v>0.13200000000000001</v>
      </c>
      <c r="J218">
        <v>761</v>
      </c>
    </row>
    <row r="219" spans="1:10" x14ac:dyDescent="0.25">
      <c r="A219" t="s">
        <v>889</v>
      </c>
      <c r="B219">
        <v>1.1599999999999999</v>
      </c>
      <c r="C219">
        <v>123.04</v>
      </c>
      <c r="D219" t="s">
        <v>510</v>
      </c>
      <c r="E219">
        <v>71411190</v>
      </c>
      <c r="F219">
        <v>2100</v>
      </c>
      <c r="G219">
        <v>5357</v>
      </c>
      <c r="H219" t="s">
        <v>4452</v>
      </c>
      <c r="I219">
        <v>0.13700000000000001</v>
      </c>
      <c r="J219">
        <v>915</v>
      </c>
    </row>
    <row r="220" spans="1:10" x14ac:dyDescent="0.25">
      <c r="A220" t="s">
        <v>4453</v>
      </c>
      <c r="B220">
        <v>0.98</v>
      </c>
      <c r="C220">
        <v>131.08000000000001</v>
      </c>
      <c r="D220" t="s">
        <v>692</v>
      </c>
      <c r="E220">
        <v>1049598</v>
      </c>
      <c r="F220">
        <v>282</v>
      </c>
      <c r="G220">
        <v>362</v>
      </c>
      <c r="H220" t="s">
        <v>4454</v>
      </c>
      <c r="I220">
        <v>0.13200000000000001</v>
      </c>
      <c r="J220">
        <v>781</v>
      </c>
    </row>
    <row r="221" spans="1:10" x14ac:dyDescent="0.25">
      <c r="A221" t="s">
        <v>919</v>
      </c>
      <c r="B221">
        <v>1.07</v>
      </c>
      <c r="C221">
        <v>146.07</v>
      </c>
      <c r="D221" t="s">
        <v>920</v>
      </c>
      <c r="E221">
        <v>5409067</v>
      </c>
      <c r="F221">
        <v>1454</v>
      </c>
      <c r="G221">
        <v>2973</v>
      </c>
      <c r="H221" t="s">
        <v>4455</v>
      </c>
      <c r="I221">
        <v>0.13</v>
      </c>
      <c r="J221">
        <v>845</v>
      </c>
    </row>
    <row r="222" spans="1:10" x14ac:dyDescent="0.25">
      <c r="A222" t="s">
        <v>1081</v>
      </c>
      <c r="B222">
        <v>1.17</v>
      </c>
      <c r="C222">
        <v>121.06</v>
      </c>
      <c r="D222" t="s">
        <v>697</v>
      </c>
      <c r="E222">
        <v>4153002</v>
      </c>
      <c r="F222">
        <v>545</v>
      </c>
      <c r="G222">
        <v>1026</v>
      </c>
      <c r="H222" t="s">
        <v>4456</v>
      </c>
      <c r="I222">
        <v>0.128</v>
      </c>
      <c r="J222">
        <v>882</v>
      </c>
    </row>
    <row r="223" spans="1:10" x14ac:dyDescent="0.25">
      <c r="A223" t="s">
        <v>4457</v>
      </c>
      <c r="B223">
        <v>2.9</v>
      </c>
      <c r="C223">
        <v>41.06</v>
      </c>
      <c r="D223" t="s">
        <v>294</v>
      </c>
      <c r="E223">
        <v>899598</v>
      </c>
      <c r="F223">
        <v>179</v>
      </c>
      <c r="G223">
        <v>78</v>
      </c>
      <c r="H223" t="s">
        <v>4458</v>
      </c>
      <c r="I223">
        <v>0.17599999999999999</v>
      </c>
      <c r="J223">
        <v>742</v>
      </c>
    </row>
    <row r="224" spans="1:10" x14ac:dyDescent="0.25">
      <c r="A224" t="s">
        <v>924</v>
      </c>
      <c r="B224">
        <v>1.1499999999999999</v>
      </c>
      <c r="C224">
        <v>119.05</v>
      </c>
      <c r="D224" t="s">
        <v>846</v>
      </c>
      <c r="E224">
        <v>2950215</v>
      </c>
      <c r="F224">
        <v>677</v>
      </c>
      <c r="G224">
        <v>829</v>
      </c>
      <c r="H224" t="s">
        <v>4459</v>
      </c>
      <c r="I224">
        <v>0.127</v>
      </c>
      <c r="J224">
        <v>907</v>
      </c>
    </row>
    <row r="225" spans="1:10" x14ac:dyDescent="0.25">
      <c r="A225" t="s">
        <v>4460</v>
      </c>
      <c r="B225">
        <v>1.1000000000000001</v>
      </c>
      <c r="C225">
        <v>135.08000000000001</v>
      </c>
      <c r="D225" t="s">
        <v>898</v>
      </c>
      <c r="E225">
        <v>1149627</v>
      </c>
      <c r="F225">
        <v>268</v>
      </c>
      <c r="G225">
        <v>231</v>
      </c>
      <c r="H225" t="s">
        <v>4461</v>
      </c>
      <c r="I225">
        <v>0.11799999999999999</v>
      </c>
      <c r="J225">
        <v>807</v>
      </c>
    </row>
    <row r="226" spans="1:10" x14ac:dyDescent="0.25">
      <c r="A226" t="s">
        <v>932</v>
      </c>
      <c r="B226">
        <v>0.84</v>
      </c>
      <c r="C226">
        <v>55.06</v>
      </c>
      <c r="D226" t="s">
        <v>57</v>
      </c>
      <c r="E226">
        <v>1404113</v>
      </c>
      <c r="F226">
        <v>111</v>
      </c>
      <c r="G226">
        <v>132</v>
      </c>
      <c r="H226" t="s">
        <v>4462</v>
      </c>
      <c r="I226">
        <v>0.113</v>
      </c>
      <c r="J226">
        <v>723</v>
      </c>
    </row>
    <row r="227" spans="1:10" x14ac:dyDescent="0.25">
      <c r="A227" t="s">
        <v>4463</v>
      </c>
      <c r="B227">
        <v>1.1499999999999999</v>
      </c>
      <c r="C227">
        <v>120.05</v>
      </c>
      <c r="D227" t="s">
        <v>557</v>
      </c>
      <c r="E227">
        <v>3335904</v>
      </c>
      <c r="F227">
        <v>864</v>
      </c>
      <c r="G227">
        <v>1053</v>
      </c>
      <c r="H227" t="s">
        <v>4464</v>
      </c>
      <c r="I227">
        <v>0.123</v>
      </c>
      <c r="J227">
        <v>763</v>
      </c>
    </row>
    <row r="228" spans="1:10" x14ac:dyDescent="0.25">
      <c r="A228" t="s">
        <v>938</v>
      </c>
      <c r="B228">
        <v>1.33</v>
      </c>
      <c r="C228">
        <v>122.03</v>
      </c>
      <c r="D228" t="s">
        <v>504</v>
      </c>
      <c r="E228">
        <v>2882220</v>
      </c>
      <c r="F228">
        <v>1105</v>
      </c>
      <c r="G228">
        <v>739</v>
      </c>
      <c r="H228" t="s">
        <v>4465</v>
      </c>
      <c r="I228">
        <v>0.17799999999999999</v>
      </c>
      <c r="J228">
        <v>736</v>
      </c>
    </row>
    <row r="229" spans="1:10" x14ac:dyDescent="0.25">
      <c r="A229" t="s">
        <v>3815</v>
      </c>
      <c r="B229">
        <v>1.17</v>
      </c>
      <c r="C229">
        <v>78.05</v>
      </c>
      <c r="D229" t="s">
        <v>983</v>
      </c>
      <c r="E229">
        <v>1380911</v>
      </c>
      <c r="F229">
        <v>177</v>
      </c>
      <c r="G229">
        <v>101</v>
      </c>
      <c r="H229" t="s">
        <v>4466</v>
      </c>
      <c r="I229">
        <v>0.129</v>
      </c>
      <c r="J229">
        <v>754</v>
      </c>
    </row>
    <row r="230" spans="1:10" x14ac:dyDescent="0.25">
      <c r="A230" t="s">
        <v>942</v>
      </c>
      <c r="B230">
        <v>1.0900000000000001</v>
      </c>
      <c r="C230">
        <v>131.05000000000001</v>
      </c>
      <c r="D230" t="s">
        <v>647</v>
      </c>
      <c r="E230">
        <v>9539546</v>
      </c>
      <c r="F230">
        <v>1866</v>
      </c>
      <c r="G230">
        <v>1828</v>
      </c>
      <c r="H230" t="s">
        <v>4467</v>
      </c>
      <c r="I230">
        <v>0.16900000000000001</v>
      </c>
      <c r="J230">
        <v>860</v>
      </c>
    </row>
    <row r="231" spans="1:10" x14ac:dyDescent="0.25">
      <c r="A231" t="s">
        <v>944</v>
      </c>
      <c r="B231">
        <v>0.57999999999999996</v>
      </c>
      <c r="C231">
        <v>43.04</v>
      </c>
      <c r="D231" t="s">
        <v>32</v>
      </c>
      <c r="E231">
        <v>3898699</v>
      </c>
      <c r="F231">
        <v>477</v>
      </c>
      <c r="G231">
        <v>186</v>
      </c>
      <c r="H231" t="s">
        <v>4468</v>
      </c>
      <c r="I231">
        <v>0.182</v>
      </c>
      <c r="J231">
        <v>810</v>
      </c>
    </row>
    <row r="232" spans="1:10" x14ac:dyDescent="0.25">
      <c r="A232" t="s">
        <v>951</v>
      </c>
      <c r="B232">
        <v>2.2000000000000002</v>
      </c>
      <c r="C232">
        <v>135.01</v>
      </c>
      <c r="D232" t="s">
        <v>952</v>
      </c>
      <c r="E232">
        <v>1008450</v>
      </c>
      <c r="F232">
        <v>209</v>
      </c>
      <c r="G232">
        <v>242</v>
      </c>
      <c r="H232" t="s">
        <v>4469</v>
      </c>
      <c r="I232">
        <v>0.17799999999999999</v>
      </c>
      <c r="J232">
        <v>749</v>
      </c>
    </row>
    <row r="233" spans="1:10" x14ac:dyDescent="0.25">
      <c r="A233" t="s">
        <v>960</v>
      </c>
      <c r="B233">
        <v>1.31</v>
      </c>
      <c r="C233">
        <v>104.06</v>
      </c>
      <c r="D233" t="s">
        <v>794</v>
      </c>
      <c r="E233">
        <v>1479539</v>
      </c>
      <c r="F233">
        <v>326</v>
      </c>
      <c r="G233">
        <v>324</v>
      </c>
      <c r="H233" t="s">
        <v>4470</v>
      </c>
      <c r="I233">
        <v>0.14199999999999999</v>
      </c>
      <c r="J233">
        <v>864</v>
      </c>
    </row>
    <row r="234" spans="1:10" x14ac:dyDescent="0.25">
      <c r="A234" t="s">
        <v>2847</v>
      </c>
      <c r="B234">
        <v>1.1000000000000001</v>
      </c>
      <c r="C234">
        <v>71.02</v>
      </c>
      <c r="D234" t="s">
        <v>2369</v>
      </c>
      <c r="E234">
        <v>6584671</v>
      </c>
      <c r="F234">
        <v>1116</v>
      </c>
      <c r="G234">
        <v>1307</v>
      </c>
      <c r="H234" t="s">
        <v>4471</v>
      </c>
      <c r="I234">
        <v>0.17899999999999999</v>
      </c>
      <c r="J234">
        <v>840</v>
      </c>
    </row>
    <row r="235" spans="1:10" x14ac:dyDescent="0.25">
      <c r="A235" t="s">
        <v>967</v>
      </c>
      <c r="B235">
        <v>1.1299999999999999</v>
      </c>
      <c r="C235">
        <v>74.040000000000006</v>
      </c>
      <c r="D235" t="s">
        <v>119</v>
      </c>
      <c r="E235">
        <v>451811</v>
      </c>
      <c r="F235">
        <v>136</v>
      </c>
      <c r="G235">
        <v>104</v>
      </c>
      <c r="H235" t="s">
        <v>4472</v>
      </c>
      <c r="I235">
        <v>8.5000000000000006E-2</v>
      </c>
      <c r="J235">
        <v>782</v>
      </c>
    </row>
    <row r="236" spans="1:10" x14ac:dyDescent="0.25">
      <c r="A236" t="s">
        <v>969</v>
      </c>
      <c r="B236">
        <v>1.03</v>
      </c>
      <c r="C236">
        <v>131.05000000000001</v>
      </c>
      <c r="D236" t="s">
        <v>647</v>
      </c>
      <c r="E236">
        <v>1481266</v>
      </c>
      <c r="F236">
        <v>412</v>
      </c>
      <c r="G236">
        <v>598</v>
      </c>
      <c r="H236" t="s">
        <v>4473</v>
      </c>
      <c r="I236">
        <v>0.121</v>
      </c>
      <c r="J236">
        <v>769</v>
      </c>
    </row>
    <row r="237" spans="1:10" x14ac:dyDescent="0.25">
      <c r="A237" t="s">
        <v>1969</v>
      </c>
      <c r="B237">
        <v>1.32</v>
      </c>
      <c r="C237">
        <v>71.06</v>
      </c>
      <c r="D237" t="s">
        <v>1640</v>
      </c>
      <c r="E237">
        <v>6914305</v>
      </c>
      <c r="F237">
        <v>1204</v>
      </c>
      <c r="G237">
        <v>1218</v>
      </c>
      <c r="H237" t="s">
        <v>4474</v>
      </c>
      <c r="I237">
        <v>0.158</v>
      </c>
      <c r="J237">
        <v>778</v>
      </c>
    </row>
    <row r="238" spans="1:10" x14ac:dyDescent="0.25">
      <c r="A238" t="s">
        <v>962</v>
      </c>
      <c r="B238">
        <v>1.06</v>
      </c>
      <c r="C238">
        <v>144.05000000000001</v>
      </c>
      <c r="D238" t="s">
        <v>963</v>
      </c>
      <c r="E238">
        <v>4641161</v>
      </c>
      <c r="F238">
        <v>685</v>
      </c>
      <c r="G238">
        <v>1793</v>
      </c>
      <c r="H238" t="s">
        <v>4475</v>
      </c>
      <c r="I238">
        <v>0.12</v>
      </c>
      <c r="J238">
        <v>843</v>
      </c>
    </row>
    <row r="239" spans="1:10" x14ac:dyDescent="0.25">
      <c r="A239" t="s">
        <v>980</v>
      </c>
      <c r="B239">
        <v>1.22</v>
      </c>
      <c r="C239">
        <v>124.05</v>
      </c>
      <c r="D239" t="s">
        <v>575</v>
      </c>
      <c r="E239">
        <v>3656685</v>
      </c>
      <c r="F239">
        <v>842</v>
      </c>
      <c r="G239">
        <v>667</v>
      </c>
      <c r="H239" t="s">
        <v>4476</v>
      </c>
      <c r="I239">
        <v>0.13400000000000001</v>
      </c>
      <c r="J239">
        <v>786</v>
      </c>
    </row>
    <row r="240" spans="1:10" x14ac:dyDescent="0.25">
      <c r="A240" t="s">
        <v>982</v>
      </c>
      <c r="B240">
        <v>1.1200000000000001</v>
      </c>
      <c r="C240">
        <v>78.05</v>
      </c>
      <c r="D240" t="s">
        <v>983</v>
      </c>
      <c r="E240">
        <v>6168606</v>
      </c>
      <c r="F240">
        <v>510</v>
      </c>
      <c r="G240">
        <v>290</v>
      </c>
      <c r="H240" t="s">
        <v>4477</v>
      </c>
      <c r="I240">
        <v>0.14599999999999999</v>
      </c>
      <c r="J240">
        <v>772</v>
      </c>
    </row>
    <row r="241" spans="1:10" x14ac:dyDescent="0.25">
      <c r="A241" t="s">
        <v>3759</v>
      </c>
      <c r="B241">
        <v>1.24</v>
      </c>
      <c r="C241">
        <v>71.06</v>
      </c>
      <c r="D241" t="s">
        <v>1640</v>
      </c>
      <c r="E241">
        <v>3655468</v>
      </c>
      <c r="F241">
        <v>610</v>
      </c>
      <c r="G241">
        <v>695</v>
      </c>
      <c r="H241" t="s">
        <v>4478</v>
      </c>
      <c r="I241">
        <v>0.16500000000000001</v>
      </c>
      <c r="J241">
        <v>784</v>
      </c>
    </row>
    <row r="242" spans="1:10" x14ac:dyDescent="0.25">
      <c r="A242" t="s">
        <v>990</v>
      </c>
      <c r="B242">
        <v>2.65</v>
      </c>
      <c r="C242">
        <v>129.05000000000001</v>
      </c>
      <c r="D242" t="s">
        <v>873</v>
      </c>
      <c r="E242">
        <v>5981346</v>
      </c>
      <c r="F242">
        <v>991</v>
      </c>
      <c r="G242">
        <v>1236</v>
      </c>
      <c r="H242" t="s">
        <v>4479</v>
      </c>
      <c r="I242">
        <v>0.17399999999999999</v>
      </c>
      <c r="J242">
        <v>938</v>
      </c>
    </row>
    <row r="243" spans="1:10" x14ac:dyDescent="0.25">
      <c r="A243" t="s">
        <v>2366</v>
      </c>
      <c r="B243">
        <v>1.03</v>
      </c>
      <c r="C243">
        <v>131.05000000000001</v>
      </c>
      <c r="D243" t="s">
        <v>647</v>
      </c>
      <c r="E243">
        <v>2033280</v>
      </c>
      <c r="F243">
        <v>319</v>
      </c>
      <c r="G243">
        <v>483</v>
      </c>
      <c r="H243" t="s">
        <v>4480</v>
      </c>
      <c r="I243">
        <v>0.13500000000000001</v>
      </c>
      <c r="J243">
        <v>773</v>
      </c>
    </row>
    <row r="244" spans="1:10" x14ac:dyDescent="0.25">
      <c r="A244" t="s">
        <v>1299</v>
      </c>
      <c r="B244">
        <v>1.07</v>
      </c>
      <c r="C244">
        <v>148.05000000000001</v>
      </c>
      <c r="D244" t="s">
        <v>1004</v>
      </c>
      <c r="E244">
        <v>681332</v>
      </c>
      <c r="F244">
        <v>215</v>
      </c>
      <c r="G244">
        <v>339</v>
      </c>
      <c r="H244" t="s">
        <v>4481</v>
      </c>
      <c r="I244">
        <v>0.122</v>
      </c>
      <c r="J244">
        <v>722</v>
      </c>
    </row>
    <row r="245" spans="1:10" x14ac:dyDescent="0.25">
      <c r="A245" t="s">
        <v>2854</v>
      </c>
      <c r="B245">
        <v>1.1499999999999999</v>
      </c>
      <c r="C245">
        <v>85.03</v>
      </c>
      <c r="D245" t="s">
        <v>535</v>
      </c>
      <c r="E245">
        <v>12326943</v>
      </c>
      <c r="F245">
        <v>2198</v>
      </c>
      <c r="G245">
        <v>2206</v>
      </c>
      <c r="H245" t="s">
        <v>4482</v>
      </c>
      <c r="I245">
        <v>0.17499999999999999</v>
      </c>
      <c r="J245">
        <v>787</v>
      </c>
    </row>
    <row r="246" spans="1:10" x14ac:dyDescent="0.25">
      <c r="A246" t="s">
        <v>1011</v>
      </c>
      <c r="B246">
        <v>1.1499999999999999</v>
      </c>
      <c r="C246">
        <v>121.06</v>
      </c>
      <c r="D246" t="s">
        <v>697</v>
      </c>
      <c r="E246">
        <v>16513904</v>
      </c>
      <c r="F246">
        <v>2127</v>
      </c>
      <c r="G246">
        <v>1997</v>
      </c>
      <c r="H246" t="s">
        <v>4483</v>
      </c>
      <c r="I246">
        <v>0.11799999999999999</v>
      </c>
      <c r="J246">
        <v>884</v>
      </c>
    </row>
    <row r="247" spans="1:10" x14ac:dyDescent="0.25">
      <c r="A247" t="s">
        <v>1013</v>
      </c>
      <c r="B247">
        <v>1.17</v>
      </c>
      <c r="C247">
        <v>134.03</v>
      </c>
      <c r="D247" t="s">
        <v>1014</v>
      </c>
      <c r="E247">
        <v>3355362</v>
      </c>
      <c r="F247">
        <v>757</v>
      </c>
      <c r="G247">
        <v>1060</v>
      </c>
      <c r="H247" t="s">
        <v>4484</v>
      </c>
      <c r="I247">
        <v>0.13600000000000001</v>
      </c>
      <c r="J247">
        <v>898</v>
      </c>
    </row>
    <row r="248" spans="1:10" x14ac:dyDescent="0.25">
      <c r="A248" t="s">
        <v>1016</v>
      </c>
      <c r="B248">
        <v>1.45</v>
      </c>
      <c r="C248">
        <v>91.05</v>
      </c>
      <c r="D248" t="s">
        <v>507</v>
      </c>
      <c r="E248">
        <v>5274973</v>
      </c>
      <c r="F248">
        <v>929</v>
      </c>
      <c r="G248">
        <v>594</v>
      </c>
      <c r="H248" t="s">
        <v>4485</v>
      </c>
      <c r="I248">
        <v>0.16400000000000001</v>
      </c>
      <c r="J248">
        <v>862</v>
      </c>
    </row>
    <row r="249" spans="1:10" x14ac:dyDescent="0.25">
      <c r="A249" t="s">
        <v>1018</v>
      </c>
      <c r="B249">
        <v>1.46</v>
      </c>
      <c r="C249">
        <v>152.08000000000001</v>
      </c>
      <c r="D249" t="s">
        <v>851</v>
      </c>
      <c r="E249">
        <v>11383783</v>
      </c>
      <c r="F249">
        <v>2527</v>
      </c>
      <c r="G249">
        <v>2095</v>
      </c>
      <c r="H249" t="s">
        <v>4486</v>
      </c>
      <c r="I249">
        <v>0.14099999999999999</v>
      </c>
      <c r="J249">
        <v>895</v>
      </c>
    </row>
    <row r="250" spans="1:10" x14ac:dyDescent="0.25">
      <c r="A250" t="s">
        <v>737</v>
      </c>
      <c r="B250">
        <v>1.1599999999999999</v>
      </c>
      <c r="C250">
        <v>43.04</v>
      </c>
      <c r="D250" t="s">
        <v>32</v>
      </c>
      <c r="E250">
        <v>2414888</v>
      </c>
      <c r="F250">
        <v>283</v>
      </c>
      <c r="G250">
        <v>166</v>
      </c>
      <c r="H250" t="s">
        <v>4487</v>
      </c>
      <c r="I250">
        <v>0.152</v>
      </c>
      <c r="J250">
        <v>715</v>
      </c>
    </row>
    <row r="251" spans="1:10" x14ac:dyDescent="0.25">
      <c r="A251" t="s">
        <v>4488</v>
      </c>
      <c r="B251">
        <v>1.1100000000000001</v>
      </c>
      <c r="C251">
        <v>129.07</v>
      </c>
      <c r="D251" t="s">
        <v>606</v>
      </c>
      <c r="E251">
        <v>2074772</v>
      </c>
      <c r="F251">
        <v>311</v>
      </c>
      <c r="G251">
        <v>476</v>
      </c>
      <c r="H251" t="s">
        <v>4489</v>
      </c>
      <c r="I251">
        <v>0.123</v>
      </c>
      <c r="J251">
        <v>759</v>
      </c>
    </row>
    <row r="252" spans="1:10" x14ac:dyDescent="0.25">
      <c r="A252" t="s">
        <v>922</v>
      </c>
      <c r="B252">
        <v>1.21</v>
      </c>
      <c r="C252">
        <v>121.06</v>
      </c>
      <c r="D252" t="s">
        <v>697</v>
      </c>
      <c r="E252">
        <v>2926171</v>
      </c>
      <c r="F252">
        <v>724</v>
      </c>
      <c r="G252">
        <v>688</v>
      </c>
      <c r="H252" t="s">
        <v>4490</v>
      </c>
      <c r="I252">
        <v>0.114</v>
      </c>
      <c r="J252">
        <v>868</v>
      </c>
    </row>
    <row r="253" spans="1:10" x14ac:dyDescent="0.25">
      <c r="A253" t="s">
        <v>4491</v>
      </c>
      <c r="B253">
        <v>1.27</v>
      </c>
      <c r="C253">
        <v>43.04</v>
      </c>
      <c r="D253" t="s">
        <v>32</v>
      </c>
      <c r="E253">
        <v>4810366</v>
      </c>
      <c r="F253">
        <v>743</v>
      </c>
      <c r="G253">
        <v>348</v>
      </c>
      <c r="H253" t="s">
        <v>4492</v>
      </c>
      <c r="I253">
        <v>0.19800000000000001</v>
      </c>
      <c r="J253">
        <v>746</v>
      </c>
    </row>
    <row r="254" spans="1:10" x14ac:dyDescent="0.25">
      <c r="A254" t="s">
        <v>1026</v>
      </c>
      <c r="B254">
        <v>2.14</v>
      </c>
      <c r="C254">
        <v>135.04</v>
      </c>
      <c r="D254" t="s">
        <v>715</v>
      </c>
      <c r="E254">
        <v>2813952</v>
      </c>
      <c r="F254">
        <v>1489</v>
      </c>
      <c r="G254">
        <v>764</v>
      </c>
      <c r="H254" t="s">
        <v>4493</v>
      </c>
      <c r="I254">
        <v>0.129</v>
      </c>
      <c r="J254">
        <v>765</v>
      </c>
    </row>
    <row r="255" spans="1:10" x14ac:dyDescent="0.25">
      <c r="A255" t="s">
        <v>4494</v>
      </c>
      <c r="B255">
        <v>0.95</v>
      </c>
      <c r="C255">
        <v>151.04</v>
      </c>
      <c r="D255" t="s">
        <v>1275</v>
      </c>
      <c r="E255">
        <v>1708649</v>
      </c>
      <c r="F255">
        <v>184</v>
      </c>
      <c r="G255">
        <v>746</v>
      </c>
      <c r="H255" t="s">
        <v>4495</v>
      </c>
      <c r="I255">
        <v>0.252</v>
      </c>
      <c r="J255">
        <v>701</v>
      </c>
    </row>
    <row r="256" spans="1:10" x14ac:dyDescent="0.25">
      <c r="A256" t="s">
        <v>1028</v>
      </c>
      <c r="B256">
        <v>1.08</v>
      </c>
      <c r="C256">
        <v>120.06</v>
      </c>
      <c r="D256" t="s">
        <v>1029</v>
      </c>
      <c r="E256">
        <v>1978833</v>
      </c>
      <c r="F256">
        <v>539</v>
      </c>
      <c r="G256">
        <v>696</v>
      </c>
      <c r="H256" t="s">
        <v>4496</v>
      </c>
      <c r="I256">
        <v>0.14399999999999999</v>
      </c>
      <c r="J256">
        <v>894</v>
      </c>
    </row>
    <row r="257" spans="1:10" x14ac:dyDescent="0.25">
      <c r="A257" t="s">
        <v>1255</v>
      </c>
      <c r="B257">
        <v>1.1499999999999999</v>
      </c>
      <c r="C257">
        <v>152.08000000000001</v>
      </c>
      <c r="D257" t="s">
        <v>851</v>
      </c>
      <c r="E257">
        <v>1431164</v>
      </c>
      <c r="F257">
        <v>183</v>
      </c>
      <c r="G257">
        <v>490</v>
      </c>
      <c r="H257" t="s">
        <v>4497</v>
      </c>
      <c r="I257">
        <v>0.124</v>
      </c>
      <c r="J257">
        <v>863</v>
      </c>
    </row>
    <row r="258" spans="1:10" x14ac:dyDescent="0.25">
      <c r="A258" t="s">
        <v>1999</v>
      </c>
      <c r="B258">
        <v>2.5099999999999998</v>
      </c>
      <c r="C258">
        <v>43.05</v>
      </c>
      <c r="D258" t="s">
        <v>263</v>
      </c>
      <c r="E258">
        <v>16032023</v>
      </c>
      <c r="F258">
        <v>1026</v>
      </c>
      <c r="G258">
        <v>887</v>
      </c>
      <c r="H258" t="s">
        <v>4498</v>
      </c>
      <c r="I258">
        <v>0.129</v>
      </c>
      <c r="J258">
        <v>729</v>
      </c>
    </row>
    <row r="259" spans="1:10" x14ac:dyDescent="0.25">
      <c r="A259" t="s">
        <v>1049</v>
      </c>
      <c r="B259">
        <v>1.06</v>
      </c>
      <c r="C259">
        <v>91.05</v>
      </c>
      <c r="D259" t="s">
        <v>507</v>
      </c>
      <c r="E259">
        <v>2654911</v>
      </c>
      <c r="F259">
        <v>716</v>
      </c>
      <c r="G259">
        <v>327</v>
      </c>
      <c r="H259" t="s">
        <v>4499</v>
      </c>
      <c r="I259">
        <v>9.4E-2</v>
      </c>
      <c r="J259">
        <v>920</v>
      </c>
    </row>
    <row r="260" spans="1:10" x14ac:dyDescent="0.25">
      <c r="A260" t="s">
        <v>1055</v>
      </c>
      <c r="B260">
        <v>1.17</v>
      </c>
      <c r="C260">
        <v>107.05</v>
      </c>
      <c r="D260" t="s">
        <v>229</v>
      </c>
      <c r="E260">
        <v>3780424</v>
      </c>
      <c r="F260">
        <v>652</v>
      </c>
      <c r="G260">
        <v>918</v>
      </c>
      <c r="H260" t="s">
        <v>4500</v>
      </c>
      <c r="I260">
        <v>0.113</v>
      </c>
      <c r="J260">
        <v>858</v>
      </c>
    </row>
    <row r="261" spans="1:10" x14ac:dyDescent="0.25">
      <c r="A261" t="s">
        <v>1057</v>
      </c>
      <c r="B261">
        <v>1.58</v>
      </c>
      <c r="C261">
        <v>43.05</v>
      </c>
      <c r="D261" t="s">
        <v>263</v>
      </c>
      <c r="E261">
        <v>7256671</v>
      </c>
      <c r="F261">
        <v>1339</v>
      </c>
      <c r="G261">
        <v>466</v>
      </c>
      <c r="H261" t="s">
        <v>4501</v>
      </c>
      <c r="I261">
        <v>0.13200000000000001</v>
      </c>
      <c r="J261">
        <v>717</v>
      </c>
    </row>
    <row r="262" spans="1:10" x14ac:dyDescent="0.25">
      <c r="A262" t="s">
        <v>1061</v>
      </c>
      <c r="B262">
        <v>0.55000000000000004</v>
      </c>
      <c r="C262">
        <v>137.06</v>
      </c>
      <c r="D262" t="s">
        <v>1062</v>
      </c>
      <c r="E262">
        <v>1476580</v>
      </c>
      <c r="F262">
        <v>208</v>
      </c>
      <c r="G262">
        <v>596</v>
      </c>
      <c r="H262" t="s">
        <v>4502</v>
      </c>
      <c r="I262">
        <v>0.11700000000000001</v>
      </c>
      <c r="J262">
        <v>767</v>
      </c>
    </row>
    <row r="263" spans="1:10" x14ac:dyDescent="0.25">
      <c r="A263" t="s">
        <v>1003</v>
      </c>
      <c r="B263">
        <v>1.1200000000000001</v>
      </c>
      <c r="C263">
        <v>148.05000000000001</v>
      </c>
      <c r="D263" t="s">
        <v>1004</v>
      </c>
      <c r="E263">
        <v>1194222</v>
      </c>
      <c r="F263">
        <v>386</v>
      </c>
      <c r="G263">
        <v>630</v>
      </c>
      <c r="H263" t="s">
        <v>4503</v>
      </c>
      <c r="I263">
        <v>0.126</v>
      </c>
      <c r="J263">
        <v>733</v>
      </c>
    </row>
    <row r="264" spans="1:10" x14ac:dyDescent="0.25">
      <c r="A264" t="s">
        <v>1035</v>
      </c>
      <c r="B264">
        <v>1.1399999999999999</v>
      </c>
      <c r="C264">
        <v>105.07</v>
      </c>
      <c r="D264" t="s">
        <v>548</v>
      </c>
      <c r="E264">
        <v>1280857</v>
      </c>
      <c r="F264">
        <v>349</v>
      </c>
      <c r="G264">
        <v>326</v>
      </c>
      <c r="H264" t="s">
        <v>4504</v>
      </c>
      <c r="I264">
        <v>0.1</v>
      </c>
      <c r="J264">
        <v>850</v>
      </c>
    </row>
    <row r="265" spans="1:10" x14ac:dyDescent="0.25">
      <c r="A265" t="s">
        <v>2637</v>
      </c>
      <c r="B265">
        <v>1.51</v>
      </c>
      <c r="C265">
        <v>121.06</v>
      </c>
      <c r="D265" t="s">
        <v>697</v>
      </c>
      <c r="E265">
        <v>2534739</v>
      </c>
      <c r="F265">
        <v>289</v>
      </c>
      <c r="G265">
        <v>814</v>
      </c>
      <c r="H265" t="s">
        <v>4505</v>
      </c>
      <c r="I265">
        <v>0.11799999999999999</v>
      </c>
      <c r="J265">
        <v>772</v>
      </c>
    </row>
    <row r="266" spans="1:10" x14ac:dyDescent="0.25">
      <c r="A266" t="s">
        <v>1072</v>
      </c>
      <c r="B266">
        <v>1.1599999999999999</v>
      </c>
      <c r="C266">
        <v>152.08000000000001</v>
      </c>
      <c r="D266" t="s">
        <v>851</v>
      </c>
      <c r="E266">
        <v>13282199</v>
      </c>
      <c r="F266">
        <v>2952</v>
      </c>
      <c r="G266">
        <v>2908</v>
      </c>
      <c r="H266" t="s">
        <v>4506</v>
      </c>
      <c r="I266">
        <v>0.13100000000000001</v>
      </c>
      <c r="J266">
        <v>912</v>
      </c>
    </row>
    <row r="267" spans="1:10" x14ac:dyDescent="0.25">
      <c r="A267" t="s">
        <v>4507</v>
      </c>
      <c r="B267">
        <v>1.24</v>
      </c>
      <c r="C267">
        <v>68.03</v>
      </c>
      <c r="D267" t="s">
        <v>260</v>
      </c>
      <c r="E267">
        <v>2537396</v>
      </c>
      <c r="F267">
        <v>550</v>
      </c>
      <c r="G267">
        <v>493</v>
      </c>
      <c r="H267" t="s">
        <v>4508</v>
      </c>
      <c r="I267">
        <v>0.154</v>
      </c>
      <c r="J267">
        <v>904</v>
      </c>
    </row>
    <row r="268" spans="1:10" x14ac:dyDescent="0.25">
      <c r="A268" t="s">
        <v>4509</v>
      </c>
      <c r="B268">
        <v>1.22</v>
      </c>
      <c r="C268">
        <v>119.05</v>
      </c>
      <c r="D268" t="s">
        <v>846</v>
      </c>
      <c r="E268">
        <v>819020</v>
      </c>
      <c r="F268">
        <v>212</v>
      </c>
      <c r="G268">
        <v>248</v>
      </c>
      <c r="H268" t="s">
        <v>4510</v>
      </c>
      <c r="I268">
        <v>0.11799999999999999</v>
      </c>
      <c r="J268">
        <v>770</v>
      </c>
    </row>
    <row r="269" spans="1:10" x14ac:dyDescent="0.25">
      <c r="A269" t="s">
        <v>1076</v>
      </c>
      <c r="B269">
        <v>1.01</v>
      </c>
      <c r="C269">
        <v>115.06</v>
      </c>
      <c r="D269" t="s">
        <v>2009</v>
      </c>
      <c r="E269">
        <v>1293390</v>
      </c>
      <c r="F269">
        <v>198</v>
      </c>
      <c r="G269">
        <v>372</v>
      </c>
      <c r="H269" t="s">
        <v>4511</v>
      </c>
      <c r="I269">
        <v>0.123</v>
      </c>
      <c r="J269">
        <v>786</v>
      </c>
    </row>
    <row r="270" spans="1:10" x14ac:dyDescent="0.25">
      <c r="A270" t="s">
        <v>1078</v>
      </c>
      <c r="B270">
        <v>1.27</v>
      </c>
      <c r="C270">
        <v>146.03</v>
      </c>
      <c r="D270" t="s">
        <v>1079</v>
      </c>
      <c r="E270">
        <v>707719</v>
      </c>
      <c r="F270">
        <v>397</v>
      </c>
      <c r="G270">
        <v>397</v>
      </c>
      <c r="H270" t="s">
        <v>4512</v>
      </c>
      <c r="I270">
        <v>0.14699999999999999</v>
      </c>
      <c r="J270">
        <v>736</v>
      </c>
    </row>
    <row r="271" spans="1:10" x14ac:dyDescent="0.25">
      <c r="A271" t="s">
        <v>4513</v>
      </c>
      <c r="B271">
        <v>1.06</v>
      </c>
      <c r="C271">
        <v>137.02000000000001</v>
      </c>
      <c r="D271" t="s">
        <v>4514</v>
      </c>
      <c r="E271">
        <v>1048844</v>
      </c>
      <c r="F271">
        <v>325</v>
      </c>
      <c r="G271">
        <v>475</v>
      </c>
      <c r="H271" t="s">
        <v>4515</v>
      </c>
      <c r="I271">
        <v>0.129</v>
      </c>
      <c r="J271">
        <v>776</v>
      </c>
    </row>
    <row r="272" spans="1:10" x14ac:dyDescent="0.25">
      <c r="A272" t="s">
        <v>1087</v>
      </c>
      <c r="B272">
        <v>1.31</v>
      </c>
      <c r="C272">
        <v>104.06</v>
      </c>
      <c r="D272" t="s">
        <v>794</v>
      </c>
      <c r="E272">
        <v>18344324</v>
      </c>
      <c r="F272">
        <v>2979</v>
      </c>
      <c r="G272">
        <v>2585</v>
      </c>
      <c r="H272" t="s">
        <v>4516</v>
      </c>
      <c r="I272">
        <v>0.16500000000000001</v>
      </c>
      <c r="J272">
        <v>894</v>
      </c>
    </row>
    <row r="273" spans="1:10" x14ac:dyDescent="0.25">
      <c r="A273" t="s">
        <v>2014</v>
      </c>
      <c r="B273">
        <v>1.21</v>
      </c>
      <c r="C273">
        <v>43.04</v>
      </c>
      <c r="D273" t="s">
        <v>32</v>
      </c>
      <c r="E273">
        <v>4902066</v>
      </c>
      <c r="F273">
        <v>555</v>
      </c>
      <c r="G273">
        <v>285</v>
      </c>
      <c r="H273" t="s">
        <v>4517</v>
      </c>
      <c r="I273">
        <v>0.20300000000000001</v>
      </c>
      <c r="J273">
        <v>774</v>
      </c>
    </row>
    <row r="274" spans="1:10" x14ac:dyDescent="0.25">
      <c r="A274" t="s">
        <v>1103</v>
      </c>
      <c r="B274">
        <v>1.06</v>
      </c>
      <c r="C274">
        <v>145.06</v>
      </c>
      <c r="D274" t="s">
        <v>1104</v>
      </c>
      <c r="E274">
        <v>2740888</v>
      </c>
      <c r="F274">
        <v>438</v>
      </c>
      <c r="G274">
        <v>883</v>
      </c>
      <c r="H274" t="s">
        <v>4518</v>
      </c>
      <c r="I274">
        <v>0.125</v>
      </c>
      <c r="J274">
        <v>782</v>
      </c>
    </row>
    <row r="275" spans="1:10" x14ac:dyDescent="0.25">
      <c r="A275" t="s">
        <v>1106</v>
      </c>
      <c r="B275">
        <v>1.25</v>
      </c>
      <c r="C275">
        <v>117.07</v>
      </c>
      <c r="D275" t="s">
        <v>287</v>
      </c>
      <c r="E275">
        <v>3785865</v>
      </c>
      <c r="F275">
        <v>999</v>
      </c>
      <c r="G275">
        <v>609</v>
      </c>
      <c r="H275" t="s">
        <v>4519</v>
      </c>
      <c r="I275">
        <v>0.16200000000000001</v>
      </c>
      <c r="J275">
        <v>824</v>
      </c>
    </row>
    <row r="276" spans="1:10" x14ac:dyDescent="0.25">
      <c r="A276" t="s">
        <v>998</v>
      </c>
      <c r="B276">
        <v>1.08</v>
      </c>
      <c r="C276">
        <v>145.06</v>
      </c>
      <c r="D276" t="s">
        <v>1104</v>
      </c>
      <c r="E276">
        <v>2235333</v>
      </c>
      <c r="F276">
        <v>545</v>
      </c>
      <c r="G276">
        <v>1255</v>
      </c>
      <c r="H276" t="s">
        <v>4520</v>
      </c>
      <c r="I276">
        <v>0.123</v>
      </c>
      <c r="J276">
        <v>823</v>
      </c>
    </row>
    <row r="277" spans="1:10" x14ac:dyDescent="0.25">
      <c r="A277" t="s">
        <v>1114</v>
      </c>
      <c r="B277">
        <v>1.1599999999999999</v>
      </c>
      <c r="C277">
        <v>135.08000000000001</v>
      </c>
      <c r="D277" t="s">
        <v>898</v>
      </c>
      <c r="E277">
        <v>1463061</v>
      </c>
      <c r="F277">
        <v>326</v>
      </c>
      <c r="G277">
        <v>431</v>
      </c>
      <c r="H277" t="s">
        <v>4521</v>
      </c>
      <c r="I277">
        <v>0.11700000000000001</v>
      </c>
      <c r="J277">
        <v>742</v>
      </c>
    </row>
    <row r="278" spans="1:10" x14ac:dyDescent="0.25">
      <c r="A278" t="s">
        <v>3914</v>
      </c>
      <c r="B278">
        <v>1.1000000000000001</v>
      </c>
      <c r="C278">
        <v>43.04</v>
      </c>
      <c r="D278" t="s">
        <v>32</v>
      </c>
      <c r="E278">
        <v>17207827</v>
      </c>
      <c r="F278">
        <v>633</v>
      </c>
      <c r="G278">
        <v>703</v>
      </c>
      <c r="H278" t="s">
        <v>4522</v>
      </c>
      <c r="I278">
        <v>0.14000000000000001</v>
      </c>
      <c r="J278">
        <v>738</v>
      </c>
    </row>
    <row r="279" spans="1:10" x14ac:dyDescent="0.25">
      <c r="A279" t="s">
        <v>1070</v>
      </c>
      <c r="B279">
        <v>1.1200000000000001</v>
      </c>
      <c r="C279">
        <v>121.06</v>
      </c>
      <c r="D279" t="s">
        <v>697</v>
      </c>
      <c r="E279">
        <v>990862</v>
      </c>
      <c r="F279">
        <v>286</v>
      </c>
      <c r="G279">
        <v>316</v>
      </c>
      <c r="H279" t="s">
        <v>4523</v>
      </c>
      <c r="I279">
        <v>0.122</v>
      </c>
      <c r="J279">
        <v>845</v>
      </c>
    </row>
    <row r="280" spans="1:10" x14ac:dyDescent="0.25">
      <c r="A280" t="s">
        <v>4524</v>
      </c>
      <c r="B280">
        <v>1.07</v>
      </c>
      <c r="C280">
        <v>152.05000000000001</v>
      </c>
      <c r="D280" t="s">
        <v>4525</v>
      </c>
      <c r="E280">
        <v>530560</v>
      </c>
      <c r="F280">
        <v>192</v>
      </c>
      <c r="G280">
        <v>210</v>
      </c>
      <c r="H280" t="s">
        <v>4526</v>
      </c>
      <c r="I280">
        <v>0.13200000000000001</v>
      </c>
      <c r="J280">
        <v>820</v>
      </c>
    </row>
    <row r="281" spans="1:10" x14ac:dyDescent="0.25">
      <c r="A281" t="s">
        <v>1118</v>
      </c>
      <c r="B281">
        <v>1.17</v>
      </c>
      <c r="C281">
        <v>145.06</v>
      </c>
      <c r="D281" t="s">
        <v>1104</v>
      </c>
      <c r="E281">
        <v>10593578</v>
      </c>
      <c r="F281">
        <v>1320</v>
      </c>
      <c r="G281">
        <v>2392</v>
      </c>
      <c r="H281" t="s">
        <v>4527</v>
      </c>
      <c r="I281">
        <v>0.11799999999999999</v>
      </c>
      <c r="J281">
        <v>793</v>
      </c>
    </row>
    <row r="282" spans="1:10" x14ac:dyDescent="0.25">
      <c r="A282" t="s">
        <v>1132</v>
      </c>
      <c r="B282">
        <v>1.04</v>
      </c>
      <c r="C282">
        <v>126.03</v>
      </c>
      <c r="D282" t="s">
        <v>1133</v>
      </c>
      <c r="E282">
        <v>2214485</v>
      </c>
      <c r="F282">
        <v>615</v>
      </c>
      <c r="G282">
        <v>806</v>
      </c>
      <c r="H282" t="s">
        <v>4528</v>
      </c>
      <c r="I282">
        <v>0.13400000000000001</v>
      </c>
      <c r="J282">
        <v>849</v>
      </c>
    </row>
    <row r="283" spans="1:10" x14ac:dyDescent="0.25">
      <c r="A283" t="s">
        <v>2878</v>
      </c>
      <c r="B283">
        <v>1.08</v>
      </c>
      <c r="C283">
        <v>145.06</v>
      </c>
      <c r="D283" t="s">
        <v>1104</v>
      </c>
      <c r="E283">
        <v>3884824</v>
      </c>
      <c r="F283">
        <v>745</v>
      </c>
      <c r="G283">
        <v>953</v>
      </c>
      <c r="H283" t="s">
        <v>4529</v>
      </c>
      <c r="I283">
        <v>0.11799999999999999</v>
      </c>
      <c r="J283">
        <v>740</v>
      </c>
    </row>
    <row r="284" spans="1:10" x14ac:dyDescent="0.25">
      <c r="A284" t="s">
        <v>3933</v>
      </c>
      <c r="B284">
        <v>1.1399999999999999</v>
      </c>
      <c r="C284">
        <v>150.07</v>
      </c>
      <c r="D284" t="s">
        <v>4530</v>
      </c>
      <c r="E284">
        <v>4884769</v>
      </c>
      <c r="F284">
        <v>892</v>
      </c>
      <c r="G284">
        <v>1226</v>
      </c>
      <c r="H284" t="s">
        <v>4531</v>
      </c>
      <c r="I284">
        <v>0.126</v>
      </c>
      <c r="J284">
        <v>907</v>
      </c>
    </row>
    <row r="285" spans="1:10" x14ac:dyDescent="0.25">
      <c r="A285" t="s">
        <v>1139</v>
      </c>
      <c r="B285">
        <v>1.5</v>
      </c>
      <c r="C285">
        <v>168.08</v>
      </c>
      <c r="D285" t="s">
        <v>1321</v>
      </c>
      <c r="E285">
        <v>2156878</v>
      </c>
      <c r="F285">
        <v>750</v>
      </c>
      <c r="G285">
        <v>954</v>
      </c>
      <c r="H285" t="s">
        <v>4532</v>
      </c>
      <c r="I285">
        <v>0.154</v>
      </c>
      <c r="J285">
        <v>797</v>
      </c>
    </row>
    <row r="286" spans="1:10" x14ac:dyDescent="0.25">
      <c r="A286" t="s">
        <v>1142</v>
      </c>
      <c r="B286">
        <v>0.9</v>
      </c>
      <c r="C286">
        <v>160.08000000000001</v>
      </c>
      <c r="D286" t="s">
        <v>1143</v>
      </c>
      <c r="E286">
        <v>896068</v>
      </c>
      <c r="F286">
        <v>229</v>
      </c>
      <c r="G286">
        <v>693</v>
      </c>
      <c r="H286" t="s">
        <v>4533</v>
      </c>
      <c r="I286">
        <v>0.115</v>
      </c>
      <c r="J286">
        <v>778</v>
      </c>
    </row>
    <row r="287" spans="1:10" x14ac:dyDescent="0.25">
      <c r="A287" t="s">
        <v>2334</v>
      </c>
      <c r="B287">
        <v>1.18</v>
      </c>
      <c r="C287">
        <v>121.06</v>
      </c>
      <c r="D287" t="s">
        <v>697</v>
      </c>
      <c r="E287">
        <v>663510</v>
      </c>
      <c r="F287">
        <v>184</v>
      </c>
      <c r="G287">
        <v>213</v>
      </c>
      <c r="H287" t="s">
        <v>4534</v>
      </c>
      <c r="I287">
        <v>0.11600000000000001</v>
      </c>
      <c r="J287">
        <v>719</v>
      </c>
    </row>
    <row r="288" spans="1:10" x14ac:dyDescent="0.25">
      <c r="A288" t="s">
        <v>2970</v>
      </c>
      <c r="B288">
        <v>1.44</v>
      </c>
      <c r="C288">
        <v>71.06</v>
      </c>
      <c r="D288" t="s">
        <v>1640</v>
      </c>
      <c r="E288">
        <v>2846500</v>
      </c>
      <c r="F288">
        <v>853</v>
      </c>
      <c r="G288">
        <v>680</v>
      </c>
      <c r="H288" t="s">
        <v>4535</v>
      </c>
      <c r="I288">
        <v>0.16800000000000001</v>
      </c>
      <c r="J288">
        <v>735</v>
      </c>
    </row>
    <row r="289" spans="1:10" x14ac:dyDescent="0.25">
      <c r="A289" t="s">
        <v>1147</v>
      </c>
      <c r="B289">
        <v>2.34</v>
      </c>
      <c r="C289">
        <v>134.07</v>
      </c>
      <c r="D289" t="s">
        <v>808</v>
      </c>
      <c r="E289">
        <v>1017369</v>
      </c>
      <c r="F289">
        <v>174</v>
      </c>
      <c r="G289">
        <v>351</v>
      </c>
      <c r="H289" t="s">
        <v>4536</v>
      </c>
      <c r="I289">
        <v>0.13500000000000001</v>
      </c>
      <c r="J289">
        <v>757</v>
      </c>
    </row>
    <row r="290" spans="1:10" x14ac:dyDescent="0.25">
      <c r="A290" t="s">
        <v>1157</v>
      </c>
      <c r="B290">
        <v>2.54</v>
      </c>
      <c r="C290">
        <v>52.05</v>
      </c>
      <c r="D290" t="s">
        <v>4537</v>
      </c>
      <c r="E290">
        <v>955857</v>
      </c>
      <c r="F290">
        <v>412</v>
      </c>
      <c r="G290">
        <v>115</v>
      </c>
      <c r="H290" t="s">
        <v>4538</v>
      </c>
      <c r="I290">
        <v>0.17899999999999999</v>
      </c>
      <c r="J290">
        <v>718</v>
      </c>
    </row>
    <row r="291" spans="1:10" x14ac:dyDescent="0.25">
      <c r="A291" t="s">
        <v>4539</v>
      </c>
      <c r="B291">
        <v>2.4500000000000002</v>
      </c>
      <c r="C291">
        <v>73.040000000000006</v>
      </c>
      <c r="D291" t="s">
        <v>1219</v>
      </c>
      <c r="E291">
        <v>756337</v>
      </c>
      <c r="F291">
        <v>173</v>
      </c>
      <c r="G291">
        <v>242</v>
      </c>
      <c r="H291" t="s">
        <v>4540</v>
      </c>
      <c r="I291">
        <v>4.8000000000000001E-2</v>
      </c>
      <c r="J291">
        <v>710</v>
      </c>
    </row>
    <row r="292" spans="1:10" x14ac:dyDescent="0.25">
      <c r="A292" t="s">
        <v>1160</v>
      </c>
      <c r="B292">
        <v>1.1299999999999999</v>
      </c>
      <c r="C292">
        <v>138.07</v>
      </c>
      <c r="D292" t="s">
        <v>1855</v>
      </c>
      <c r="E292">
        <v>4016347</v>
      </c>
      <c r="F292">
        <v>829</v>
      </c>
      <c r="G292">
        <v>1134</v>
      </c>
      <c r="H292" t="s">
        <v>4541</v>
      </c>
      <c r="I292">
        <v>0.129</v>
      </c>
      <c r="J292">
        <v>903</v>
      </c>
    </row>
    <row r="293" spans="1:10" x14ac:dyDescent="0.25">
      <c r="A293" t="s">
        <v>1162</v>
      </c>
      <c r="B293">
        <v>1.03</v>
      </c>
      <c r="C293">
        <v>158.03</v>
      </c>
      <c r="D293" t="s">
        <v>1163</v>
      </c>
      <c r="E293">
        <v>630514</v>
      </c>
      <c r="F293">
        <v>354</v>
      </c>
      <c r="G293">
        <v>496</v>
      </c>
      <c r="H293" t="s">
        <v>4542</v>
      </c>
      <c r="I293">
        <v>0.13200000000000001</v>
      </c>
      <c r="J293">
        <v>812</v>
      </c>
    </row>
    <row r="294" spans="1:10" x14ac:dyDescent="0.25">
      <c r="A294" t="s">
        <v>2102</v>
      </c>
      <c r="B294">
        <v>2.36</v>
      </c>
      <c r="C294">
        <v>73.05</v>
      </c>
      <c r="D294" t="s">
        <v>2103</v>
      </c>
      <c r="E294">
        <v>924761</v>
      </c>
      <c r="F294">
        <v>219</v>
      </c>
      <c r="G294">
        <v>224</v>
      </c>
      <c r="H294" t="s">
        <v>4543</v>
      </c>
      <c r="I294">
        <v>4.5999999999999999E-2</v>
      </c>
      <c r="J294">
        <v>703</v>
      </c>
    </row>
    <row r="295" spans="1:10" x14ac:dyDescent="0.25">
      <c r="A295" t="s">
        <v>1165</v>
      </c>
      <c r="B295">
        <v>1.36</v>
      </c>
      <c r="C295">
        <v>151.07</v>
      </c>
      <c r="D295" t="s">
        <v>1166</v>
      </c>
      <c r="E295">
        <v>2056239</v>
      </c>
      <c r="F295">
        <v>1116</v>
      </c>
      <c r="G295">
        <v>789</v>
      </c>
      <c r="H295" t="s">
        <v>4544</v>
      </c>
      <c r="I295">
        <v>0.13200000000000001</v>
      </c>
      <c r="J295">
        <v>854</v>
      </c>
    </row>
    <row r="296" spans="1:10" x14ac:dyDescent="0.25">
      <c r="A296" t="s">
        <v>4545</v>
      </c>
      <c r="B296">
        <v>1.23</v>
      </c>
      <c r="C296">
        <v>151.07</v>
      </c>
      <c r="D296" t="s">
        <v>1166</v>
      </c>
      <c r="E296">
        <v>645381</v>
      </c>
      <c r="F296">
        <v>256</v>
      </c>
      <c r="G296">
        <v>292</v>
      </c>
      <c r="H296" t="s">
        <v>4546</v>
      </c>
      <c r="I296">
        <v>0.114</v>
      </c>
      <c r="J296">
        <v>707</v>
      </c>
    </row>
    <row r="297" spans="1:10" x14ac:dyDescent="0.25">
      <c r="A297" t="s">
        <v>1182</v>
      </c>
      <c r="B297">
        <v>0.96</v>
      </c>
      <c r="C297">
        <v>158.07</v>
      </c>
      <c r="D297" t="s">
        <v>1177</v>
      </c>
      <c r="E297">
        <v>1189679</v>
      </c>
      <c r="F297">
        <v>361</v>
      </c>
      <c r="G297">
        <v>754</v>
      </c>
      <c r="H297" t="s">
        <v>4547</v>
      </c>
      <c r="I297">
        <v>0.124</v>
      </c>
      <c r="J297">
        <v>748</v>
      </c>
    </row>
    <row r="298" spans="1:10" x14ac:dyDescent="0.25">
      <c r="A298" t="s">
        <v>1320</v>
      </c>
      <c r="B298">
        <v>1.18</v>
      </c>
      <c r="C298">
        <v>153.06</v>
      </c>
      <c r="D298" t="s">
        <v>2131</v>
      </c>
      <c r="E298">
        <v>644092</v>
      </c>
      <c r="F298">
        <v>210</v>
      </c>
      <c r="G298">
        <v>256</v>
      </c>
      <c r="H298" t="s">
        <v>4548</v>
      </c>
      <c r="I298">
        <v>0.125</v>
      </c>
      <c r="J298">
        <v>722</v>
      </c>
    </row>
    <row r="299" spans="1:10" x14ac:dyDescent="0.25">
      <c r="A299" t="s">
        <v>1194</v>
      </c>
      <c r="B299">
        <v>1.35</v>
      </c>
      <c r="C299">
        <v>105.03</v>
      </c>
      <c r="D299" t="s">
        <v>560</v>
      </c>
      <c r="E299">
        <v>3864887</v>
      </c>
      <c r="F299">
        <v>837</v>
      </c>
      <c r="G299">
        <v>708</v>
      </c>
      <c r="H299" t="s">
        <v>4549</v>
      </c>
      <c r="I299">
        <v>0.186</v>
      </c>
      <c r="J299">
        <v>951</v>
      </c>
    </row>
    <row r="300" spans="1:10" x14ac:dyDescent="0.25">
      <c r="A300" t="s">
        <v>1198</v>
      </c>
      <c r="B300">
        <v>1.33</v>
      </c>
      <c r="C300">
        <v>146.07</v>
      </c>
      <c r="D300" t="s">
        <v>920</v>
      </c>
      <c r="E300">
        <v>2789137</v>
      </c>
      <c r="F300">
        <v>981</v>
      </c>
      <c r="G300">
        <v>1019</v>
      </c>
      <c r="H300" t="s">
        <v>4550</v>
      </c>
      <c r="I300">
        <v>0.158</v>
      </c>
      <c r="J300">
        <v>826</v>
      </c>
    </row>
    <row r="301" spans="1:10" x14ac:dyDescent="0.25">
      <c r="A301" t="s">
        <v>4551</v>
      </c>
      <c r="B301">
        <v>2.79</v>
      </c>
      <c r="C301">
        <v>121.06</v>
      </c>
      <c r="D301" t="s">
        <v>697</v>
      </c>
      <c r="E301">
        <v>606190</v>
      </c>
      <c r="F301">
        <v>267</v>
      </c>
      <c r="G301">
        <v>227</v>
      </c>
      <c r="H301" t="s">
        <v>4552</v>
      </c>
      <c r="I301">
        <v>0.127</v>
      </c>
      <c r="J301">
        <v>702</v>
      </c>
    </row>
    <row r="302" spans="1:10" x14ac:dyDescent="0.25">
      <c r="A302" t="s">
        <v>4553</v>
      </c>
      <c r="B302">
        <v>1.0900000000000001</v>
      </c>
      <c r="C302">
        <v>61.02</v>
      </c>
      <c r="D302" t="s">
        <v>4554</v>
      </c>
      <c r="E302">
        <v>961289</v>
      </c>
      <c r="F302">
        <v>122</v>
      </c>
      <c r="G302">
        <v>446</v>
      </c>
      <c r="H302" t="s">
        <v>4555</v>
      </c>
      <c r="I302">
        <v>4.7E-2</v>
      </c>
      <c r="J302">
        <v>723</v>
      </c>
    </row>
    <row r="303" spans="1:10" x14ac:dyDescent="0.25">
      <c r="A303" t="s">
        <v>1215</v>
      </c>
      <c r="B303">
        <v>1.1299999999999999</v>
      </c>
      <c r="C303">
        <v>154.06</v>
      </c>
      <c r="D303" t="s">
        <v>1216</v>
      </c>
      <c r="E303">
        <v>133253735</v>
      </c>
      <c r="F303">
        <v>2783</v>
      </c>
      <c r="G303">
        <v>6870</v>
      </c>
      <c r="H303" t="s">
        <v>4556</v>
      </c>
      <c r="I303">
        <v>0.14799999999999999</v>
      </c>
      <c r="J303">
        <v>899</v>
      </c>
    </row>
    <row r="304" spans="1:10" x14ac:dyDescent="0.25">
      <c r="A304" t="s">
        <v>2056</v>
      </c>
      <c r="B304">
        <v>2.42</v>
      </c>
      <c r="C304">
        <v>166.1</v>
      </c>
      <c r="D304" t="s">
        <v>1211</v>
      </c>
      <c r="E304">
        <v>6087640</v>
      </c>
      <c r="F304">
        <v>497</v>
      </c>
      <c r="G304">
        <v>2343</v>
      </c>
      <c r="H304" t="s">
        <v>4557</v>
      </c>
      <c r="I304">
        <v>0.121</v>
      </c>
      <c r="J304">
        <v>809</v>
      </c>
    </row>
    <row r="305" spans="1:10" x14ac:dyDescent="0.25">
      <c r="A305" t="s">
        <v>1213</v>
      </c>
      <c r="B305">
        <v>0.51</v>
      </c>
      <c r="C305">
        <v>166.1</v>
      </c>
      <c r="D305" t="s">
        <v>1211</v>
      </c>
      <c r="E305">
        <v>1807054</v>
      </c>
      <c r="F305">
        <v>145</v>
      </c>
      <c r="G305">
        <v>905</v>
      </c>
      <c r="H305" t="s">
        <v>4558</v>
      </c>
      <c r="I305">
        <v>0.11899999999999999</v>
      </c>
      <c r="J305">
        <v>727</v>
      </c>
    </row>
    <row r="306" spans="1:10" x14ac:dyDescent="0.25">
      <c r="A306" t="s">
        <v>2062</v>
      </c>
      <c r="B306">
        <v>1.1299999999999999</v>
      </c>
      <c r="C306">
        <v>164.08</v>
      </c>
      <c r="D306" t="s">
        <v>1229</v>
      </c>
      <c r="E306">
        <v>11815199</v>
      </c>
      <c r="F306">
        <v>1910</v>
      </c>
      <c r="G306">
        <v>3069</v>
      </c>
      <c r="H306" t="s">
        <v>4559</v>
      </c>
      <c r="I306">
        <v>0.11899999999999999</v>
      </c>
      <c r="J306">
        <v>911</v>
      </c>
    </row>
    <row r="307" spans="1:10" x14ac:dyDescent="0.25">
      <c r="A307" t="s">
        <v>4560</v>
      </c>
      <c r="B307">
        <v>1.54</v>
      </c>
      <c r="C307">
        <v>105.03</v>
      </c>
      <c r="D307" t="s">
        <v>641</v>
      </c>
      <c r="E307">
        <v>1959069</v>
      </c>
      <c r="F307">
        <v>368</v>
      </c>
      <c r="G307">
        <v>411</v>
      </c>
      <c r="H307" t="s">
        <v>4561</v>
      </c>
      <c r="I307">
        <v>0.17299999999999999</v>
      </c>
      <c r="J307">
        <v>763</v>
      </c>
    </row>
    <row r="308" spans="1:10" x14ac:dyDescent="0.25">
      <c r="A308" t="s">
        <v>1233</v>
      </c>
      <c r="B308">
        <v>1.06</v>
      </c>
      <c r="C308">
        <v>92.06</v>
      </c>
      <c r="D308" t="s">
        <v>1341</v>
      </c>
      <c r="E308">
        <v>1501891</v>
      </c>
      <c r="F308">
        <v>508</v>
      </c>
      <c r="G308">
        <v>384</v>
      </c>
      <c r="H308" t="s">
        <v>4562</v>
      </c>
      <c r="I308">
        <v>8.4000000000000005E-2</v>
      </c>
      <c r="J308">
        <v>901</v>
      </c>
    </row>
    <row r="309" spans="1:10" x14ac:dyDescent="0.25">
      <c r="A309" t="s">
        <v>4563</v>
      </c>
      <c r="B309">
        <v>1.18</v>
      </c>
      <c r="C309">
        <v>151.07</v>
      </c>
      <c r="D309" t="s">
        <v>1166</v>
      </c>
      <c r="E309">
        <v>2807524</v>
      </c>
      <c r="F309">
        <v>538</v>
      </c>
      <c r="G309">
        <v>437</v>
      </c>
      <c r="H309" t="s">
        <v>4564</v>
      </c>
      <c r="I309">
        <v>0.11600000000000001</v>
      </c>
      <c r="J309">
        <v>728</v>
      </c>
    </row>
    <row r="310" spans="1:10" x14ac:dyDescent="0.25">
      <c r="A310" t="s">
        <v>1238</v>
      </c>
      <c r="B310">
        <v>1.06</v>
      </c>
      <c r="C310">
        <v>162.06</v>
      </c>
      <c r="D310" t="s">
        <v>4565</v>
      </c>
      <c r="E310">
        <v>4826839</v>
      </c>
      <c r="F310">
        <v>730</v>
      </c>
      <c r="G310">
        <v>2383</v>
      </c>
      <c r="H310" t="s">
        <v>4566</v>
      </c>
      <c r="I310">
        <v>0.13100000000000001</v>
      </c>
      <c r="J310">
        <v>792</v>
      </c>
    </row>
    <row r="311" spans="1:10" x14ac:dyDescent="0.25">
      <c r="A311" t="s">
        <v>1155</v>
      </c>
      <c r="B311">
        <v>1.08</v>
      </c>
      <c r="C311">
        <v>105.07</v>
      </c>
      <c r="D311" t="s">
        <v>548</v>
      </c>
      <c r="E311">
        <v>972315</v>
      </c>
      <c r="F311">
        <v>331</v>
      </c>
      <c r="G311">
        <v>247</v>
      </c>
      <c r="H311" t="s">
        <v>4567</v>
      </c>
      <c r="I311">
        <v>9.7000000000000003E-2</v>
      </c>
      <c r="J311">
        <v>842</v>
      </c>
    </row>
    <row r="312" spans="1:10" x14ac:dyDescent="0.25">
      <c r="A312" t="s">
        <v>1247</v>
      </c>
      <c r="B312">
        <v>1.1200000000000001</v>
      </c>
      <c r="C312">
        <v>137.06</v>
      </c>
      <c r="D312" t="s">
        <v>1062</v>
      </c>
      <c r="E312">
        <v>16465225</v>
      </c>
      <c r="F312">
        <v>2083</v>
      </c>
      <c r="G312">
        <v>3022</v>
      </c>
      <c r="H312" t="s">
        <v>4568</v>
      </c>
      <c r="I312">
        <v>0.112</v>
      </c>
      <c r="J312">
        <v>886</v>
      </c>
    </row>
    <row r="313" spans="1:10" x14ac:dyDescent="0.25">
      <c r="A313" t="s">
        <v>1249</v>
      </c>
      <c r="B313">
        <v>1.25</v>
      </c>
      <c r="C313">
        <v>164.08</v>
      </c>
      <c r="D313" t="s">
        <v>1229</v>
      </c>
      <c r="E313">
        <v>919985</v>
      </c>
      <c r="F313">
        <v>253</v>
      </c>
      <c r="G313">
        <v>514</v>
      </c>
      <c r="H313" t="s">
        <v>4569</v>
      </c>
      <c r="I313">
        <v>0.128</v>
      </c>
      <c r="J313">
        <v>860</v>
      </c>
    </row>
    <row r="314" spans="1:10" x14ac:dyDescent="0.25">
      <c r="A314" t="s">
        <v>1096</v>
      </c>
      <c r="B314">
        <v>1.19</v>
      </c>
      <c r="C314">
        <v>143.08000000000001</v>
      </c>
      <c r="D314" t="s">
        <v>1097</v>
      </c>
      <c r="E314">
        <v>594641</v>
      </c>
      <c r="F314">
        <v>265</v>
      </c>
      <c r="G314">
        <v>346</v>
      </c>
      <c r="H314" t="s">
        <v>4570</v>
      </c>
      <c r="I314">
        <v>0.11</v>
      </c>
      <c r="J314">
        <v>703</v>
      </c>
    </row>
    <row r="315" spans="1:10" x14ac:dyDescent="0.25">
      <c r="A315" t="s">
        <v>4571</v>
      </c>
      <c r="B315">
        <v>2.2799999999999998</v>
      </c>
      <c r="C315">
        <v>152.08000000000001</v>
      </c>
      <c r="D315" t="s">
        <v>851</v>
      </c>
      <c r="E315">
        <v>904788</v>
      </c>
      <c r="F315">
        <v>192</v>
      </c>
      <c r="G315">
        <v>259</v>
      </c>
      <c r="H315" t="s">
        <v>4572</v>
      </c>
      <c r="I315">
        <v>0.123</v>
      </c>
      <c r="J315">
        <v>737</v>
      </c>
    </row>
    <row r="316" spans="1:10" x14ac:dyDescent="0.25">
      <c r="A316" t="s">
        <v>2897</v>
      </c>
      <c r="B316">
        <v>1.0900000000000001</v>
      </c>
      <c r="C316">
        <v>164.08</v>
      </c>
      <c r="D316" t="s">
        <v>1229</v>
      </c>
      <c r="E316">
        <v>1430164</v>
      </c>
      <c r="F316">
        <v>430</v>
      </c>
      <c r="G316">
        <v>920</v>
      </c>
      <c r="H316" t="s">
        <v>4573</v>
      </c>
      <c r="I316">
        <v>0.125</v>
      </c>
      <c r="J316">
        <v>741</v>
      </c>
    </row>
    <row r="317" spans="1:10" x14ac:dyDescent="0.25">
      <c r="A317" t="s">
        <v>126</v>
      </c>
      <c r="B317">
        <v>2.61</v>
      </c>
      <c r="C317">
        <v>71.06</v>
      </c>
      <c r="D317" t="s">
        <v>1640</v>
      </c>
      <c r="E317">
        <v>2201519</v>
      </c>
      <c r="F317">
        <v>308</v>
      </c>
      <c r="G317">
        <v>415</v>
      </c>
      <c r="H317" t="s">
        <v>4574</v>
      </c>
      <c r="I317">
        <v>0.14699999999999999</v>
      </c>
      <c r="J317">
        <v>735</v>
      </c>
    </row>
    <row r="318" spans="1:10" x14ac:dyDescent="0.25">
      <c r="A318" t="s">
        <v>1259</v>
      </c>
      <c r="B318">
        <v>1.2</v>
      </c>
      <c r="C318">
        <v>148.05000000000001</v>
      </c>
      <c r="D318" t="s">
        <v>1004</v>
      </c>
      <c r="E318">
        <v>1032946</v>
      </c>
      <c r="F318">
        <v>236</v>
      </c>
      <c r="G318">
        <v>356</v>
      </c>
      <c r="H318" t="s">
        <v>4575</v>
      </c>
      <c r="I318">
        <v>0.157</v>
      </c>
      <c r="J318">
        <v>840</v>
      </c>
    </row>
    <row r="319" spans="1:10" x14ac:dyDescent="0.25">
      <c r="A319" t="s">
        <v>4576</v>
      </c>
      <c r="B319">
        <v>1.25</v>
      </c>
      <c r="C319">
        <v>55.07</v>
      </c>
      <c r="D319" t="s">
        <v>104</v>
      </c>
      <c r="E319">
        <v>1346359</v>
      </c>
      <c r="F319">
        <v>248</v>
      </c>
      <c r="G319">
        <v>153</v>
      </c>
      <c r="H319" t="s">
        <v>4577</v>
      </c>
      <c r="I319">
        <v>7.3999999999999996E-2</v>
      </c>
      <c r="J319">
        <v>918</v>
      </c>
    </row>
    <row r="320" spans="1:10" x14ac:dyDescent="0.25">
      <c r="A320" t="s">
        <v>1269</v>
      </c>
      <c r="B320">
        <v>1.05</v>
      </c>
      <c r="C320">
        <v>141.07</v>
      </c>
      <c r="D320" t="s">
        <v>1065</v>
      </c>
      <c r="E320">
        <v>4847687</v>
      </c>
      <c r="F320">
        <v>1207</v>
      </c>
      <c r="G320">
        <v>1846</v>
      </c>
      <c r="H320" t="s">
        <v>4578</v>
      </c>
      <c r="I320">
        <v>0.11799999999999999</v>
      </c>
      <c r="J320">
        <v>857</v>
      </c>
    </row>
    <row r="321" spans="1:10" x14ac:dyDescent="0.25">
      <c r="A321" t="s">
        <v>4579</v>
      </c>
      <c r="B321">
        <v>1.2</v>
      </c>
      <c r="C321">
        <v>165.09</v>
      </c>
      <c r="D321" t="s">
        <v>4580</v>
      </c>
      <c r="E321">
        <v>667547</v>
      </c>
      <c r="F321">
        <v>264</v>
      </c>
      <c r="G321">
        <v>362</v>
      </c>
      <c r="H321" t="s">
        <v>4581</v>
      </c>
      <c r="I321">
        <v>0.11600000000000001</v>
      </c>
      <c r="J321">
        <v>704</v>
      </c>
    </row>
    <row r="322" spans="1:10" x14ac:dyDescent="0.25">
      <c r="A322" t="s">
        <v>2084</v>
      </c>
      <c r="B322">
        <v>1.06</v>
      </c>
      <c r="C322">
        <v>141.07</v>
      </c>
      <c r="D322" t="s">
        <v>1065</v>
      </c>
      <c r="E322">
        <v>3545624</v>
      </c>
      <c r="F322">
        <v>619</v>
      </c>
      <c r="G322">
        <v>1642</v>
      </c>
      <c r="H322" t="s">
        <v>4582</v>
      </c>
      <c r="I322">
        <v>0.128</v>
      </c>
      <c r="J322">
        <v>880</v>
      </c>
    </row>
    <row r="323" spans="1:10" x14ac:dyDescent="0.25">
      <c r="A323" t="s">
        <v>4583</v>
      </c>
      <c r="B323">
        <v>1.19</v>
      </c>
      <c r="C323">
        <v>61.03</v>
      </c>
      <c r="D323" t="s">
        <v>4584</v>
      </c>
      <c r="E323">
        <v>2040497</v>
      </c>
      <c r="F323">
        <v>122</v>
      </c>
      <c r="G323">
        <v>674</v>
      </c>
      <c r="H323" t="s">
        <v>4585</v>
      </c>
      <c r="I323">
        <v>4.2999999999999997E-2</v>
      </c>
      <c r="J323">
        <v>702</v>
      </c>
    </row>
    <row r="324" spans="1:10" x14ac:dyDescent="0.25">
      <c r="A324" t="s">
        <v>1271</v>
      </c>
      <c r="B324">
        <v>1.1100000000000001</v>
      </c>
      <c r="C324">
        <v>168.09</v>
      </c>
      <c r="D324" t="s">
        <v>1272</v>
      </c>
      <c r="E324">
        <v>853786</v>
      </c>
      <c r="F324">
        <v>529</v>
      </c>
      <c r="G324">
        <v>609</v>
      </c>
      <c r="H324" t="s">
        <v>4586</v>
      </c>
      <c r="I324">
        <v>0.11899999999999999</v>
      </c>
      <c r="J324">
        <v>863</v>
      </c>
    </row>
    <row r="325" spans="1:10" x14ac:dyDescent="0.25">
      <c r="A325" t="s">
        <v>1274</v>
      </c>
      <c r="B325">
        <v>1.1299999999999999</v>
      </c>
      <c r="C325">
        <v>151.04</v>
      </c>
      <c r="D325" t="s">
        <v>1275</v>
      </c>
      <c r="E325">
        <v>17857854</v>
      </c>
      <c r="F325">
        <v>3849</v>
      </c>
      <c r="G325">
        <v>2614</v>
      </c>
      <c r="H325" t="s">
        <v>4587</v>
      </c>
      <c r="I325">
        <v>0.152</v>
      </c>
      <c r="J325">
        <v>934</v>
      </c>
    </row>
    <row r="326" spans="1:10" x14ac:dyDescent="0.25">
      <c r="A326" t="s">
        <v>1277</v>
      </c>
      <c r="B326">
        <v>1.53</v>
      </c>
      <c r="C326">
        <v>118.04</v>
      </c>
      <c r="D326" t="s">
        <v>1278</v>
      </c>
      <c r="E326">
        <v>962327</v>
      </c>
      <c r="F326">
        <v>381</v>
      </c>
      <c r="G326">
        <v>217</v>
      </c>
      <c r="H326" t="s">
        <v>4588</v>
      </c>
      <c r="I326">
        <v>0.185</v>
      </c>
      <c r="J326">
        <v>827</v>
      </c>
    </row>
    <row r="327" spans="1:10" x14ac:dyDescent="0.25">
      <c r="A327" t="s">
        <v>1280</v>
      </c>
      <c r="B327">
        <v>1.05</v>
      </c>
      <c r="C327">
        <v>156.09</v>
      </c>
      <c r="D327" t="s">
        <v>1281</v>
      </c>
      <c r="E327">
        <v>7608026</v>
      </c>
      <c r="F327">
        <v>1290</v>
      </c>
      <c r="G327">
        <v>3020</v>
      </c>
      <c r="H327" t="s">
        <v>4589</v>
      </c>
      <c r="I327">
        <v>0.121</v>
      </c>
      <c r="J327">
        <v>922</v>
      </c>
    </row>
    <row r="328" spans="1:10" x14ac:dyDescent="0.25">
      <c r="A328" t="s">
        <v>1283</v>
      </c>
      <c r="B328">
        <v>1.1399999999999999</v>
      </c>
      <c r="C328">
        <v>152.06</v>
      </c>
      <c r="D328" t="s">
        <v>1284</v>
      </c>
      <c r="E328">
        <v>1029586</v>
      </c>
      <c r="F328">
        <v>242</v>
      </c>
      <c r="G328">
        <v>217</v>
      </c>
      <c r="H328" t="s">
        <v>4590</v>
      </c>
      <c r="I328">
        <v>0.13</v>
      </c>
      <c r="J328">
        <v>752</v>
      </c>
    </row>
    <row r="329" spans="1:10" x14ac:dyDescent="0.25">
      <c r="A329" t="s">
        <v>1286</v>
      </c>
      <c r="B329">
        <v>1.1200000000000001</v>
      </c>
      <c r="C329">
        <v>159.08000000000001</v>
      </c>
      <c r="D329" t="s">
        <v>1265</v>
      </c>
      <c r="E329">
        <v>2265362</v>
      </c>
      <c r="F329">
        <v>475</v>
      </c>
      <c r="G329">
        <v>812</v>
      </c>
      <c r="H329" t="s">
        <v>4591</v>
      </c>
      <c r="I329">
        <v>0.107</v>
      </c>
      <c r="J329">
        <v>736</v>
      </c>
    </row>
    <row r="330" spans="1:10" x14ac:dyDescent="0.25">
      <c r="A330" t="s">
        <v>1292</v>
      </c>
      <c r="B330">
        <v>1.5</v>
      </c>
      <c r="C330">
        <v>167.07</v>
      </c>
      <c r="D330" t="s">
        <v>1293</v>
      </c>
      <c r="E330">
        <v>5818652</v>
      </c>
      <c r="F330">
        <v>853</v>
      </c>
      <c r="G330">
        <v>1576</v>
      </c>
      <c r="H330" t="s">
        <v>4592</v>
      </c>
      <c r="I330">
        <v>0.14000000000000001</v>
      </c>
      <c r="J330">
        <v>902</v>
      </c>
    </row>
    <row r="331" spans="1:10" x14ac:dyDescent="0.25">
      <c r="A331" t="s">
        <v>2108</v>
      </c>
      <c r="B331">
        <v>0.51</v>
      </c>
      <c r="C331">
        <v>145.06</v>
      </c>
      <c r="D331" t="s">
        <v>1104</v>
      </c>
      <c r="E331">
        <v>497241</v>
      </c>
      <c r="F331">
        <v>114</v>
      </c>
      <c r="G331">
        <v>253</v>
      </c>
      <c r="H331" t="s">
        <v>4593</v>
      </c>
      <c r="I331">
        <v>0.13200000000000001</v>
      </c>
      <c r="J331">
        <v>749</v>
      </c>
    </row>
    <row r="332" spans="1:10" x14ac:dyDescent="0.25">
      <c r="A332" t="s">
        <v>1305</v>
      </c>
      <c r="B332">
        <v>1.29</v>
      </c>
      <c r="C332">
        <v>161.04</v>
      </c>
      <c r="D332" t="s">
        <v>1306</v>
      </c>
      <c r="E332">
        <v>1321713</v>
      </c>
      <c r="F332">
        <v>509</v>
      </c>
      <c r="G332">
        <v>468</v>
      </c>
      <c r="H332" t="s">
        <v>4594</v>
      </c>
      <c r="I332">
        <v>0.16600000000000001</v>
      </c>
      <c r="J332">
        <v>893</v>
      </c>
    </row>
    <row r="333" spans="1:10" x14ac:dyDescent="0.25">
      <c r="A333" t="s">
        <v>4595</v>
      </c>
      <c r="B333">
        <v>1.27</v>
      </c>
      <c r="C333">
        <v>43.04</v>
      </c>
      <c r="D333" t="s">
        <v>32</v>
      </c>
      <c r="E333">
        <v>50239516</v>
      </c>
      <c r="F333">
        <v>1038</v>
      </c>
      <c r="G333">
        <v>1876</v>
      </c>
      <c r="H333" t="s">
        <v>4596</v>
      </c>
      <c r="I333">
        <v>3.5999999999999997E-2</v>
      </c>
      <c r="J333">
        <v>786</v>
      </c>
    </row>
    <row r="334" spans="1:10" x14ac:dyDescent="0.25">
      <c r="A334" t="s">
        <v>1264</v>
      </c>
      <c r="B334">
        <v>2.08</v>
      </c>
      <c r="C334">
        <v>159.08000000000001</v>
      </c>
      <c r="D334" t="s">
        <v>1265</v>
      </c>
      <c r="E334">
        <v>500776</v>
      </c>
      <c r="F334">
        <v>270</v>
      </c>
      <c r="G334">
        <v>249</v>
      </c>
      <c r="H334" t="s">
        <v>4597</v>
      </c>
      <c r="I334">
        <v>0.11600000000000001</v>
      </c>
      <c r="J334">
        <v>777</v>
      </c>
    </row>
    <row r="335" spans="1:10" x14ac:dyDescent="0.25">
      <c r="A335" t="s">
        <v>2106</v>
      </c>
      <c r="B335">
        <v>1.01</v>
      </c>
      <c r="C335">
        <v>156.09</v>
      </c>
      <c r="D335" t="s">
        <v>1281</v>
      </c>
      <c r="E335">
        <v>1330861</v>
      </c>
      <c r="F335">
        <v>365</v>
      </c>
      <c r="G335">
        <v>805</v>
      </c>
      <c r="H335" t="s">
        <v>4598</v>
      </c>
      <c r="I335">
        <v>0.128</v>
      </c>
      <c r="J335">
        <v>893</v>
      </c>
    </row>
    <row r="336" spans="1:10" x14ac:dyDescent="0.25">
      <c r="A336" t="s">
        <v>2038</v>
      </c>
      <c r="B336">
        <v>0.55000000000000004</v>
      </c>
      <c r="C336">
        <v>145.06</v>
      </c>
      <c r="D336" t="s">
        <v>1104</v>
      </c>
      <c r="E336">
        <v>382551</v>
      </c>
      <c r="F336">
        <v>164</v>
      </c>
      <c r="G336">
        <v>188</v>
      </c>
      <c r="H336" t="s">
        <v>4599</v>
      </c>
      <c r="I336">
        <v>0.14799999999999999</v>
      </c>
      <c r="J336">
        <v>706</v>
      </c>
    </row>
    <row r="337" spans="1:10" x14ac:dyDescent="0.25">
      <c r="A337" t="s">
        <v>1318</v>
      </c>
      <c r="B337">
        <v>1.08</v>
      </c>
      <c r="C337">
        <v>152.06</v>
      </c>
      <c r="D337" t="s">
        <v>1284</v>
      </c>
      <c r="E337">
        <v>26679207</v>
      </c>
      <c r="F337">
        <v>1772</v>
      </c>
      <c r="G337">
        <v>5150</v>
      </c>
      <c r="H337" t="s">
        <v>4600</v>
      </c>
      <c r="I337">
        <v>0.14399999999999999</v>
      </c>
      <c r="J337">
        <v>965</v>
      </c>
    </row>
    <row r="338" spans="1:10" x14ac:dyDescent="0.25">
      <c r="A338" t="s">
        <v>4601</v>
      </c>
      <c r="B338">
        <v>1.1399999999999999</v>
      </c>
      <c r="C338">
        <v>164.08</v>
      </c>
      <c r="D338" t="s">
        <v>1229</v>
      </c>
      <c r="E338">
        <v>839633</v>
      </c>
      <c r="F338">
        <v>333</v>
      </c>
      <c r="G338">
        <v>510</v>
      </c>
      <c r="H338" t="s">
        <v>4602</v>
      </c>
      <c r="I338">
        <v>0.115</v>
      </c>
      <c r="J338">
        <v>873</v>
      </c>
    </row>
    <row r="339" spans="1:10" x14ac:dyDescent="0.25">
      <c r="A339" t="s">
        <v>4603</v>
      </c>
      <c r="B339">
        <v>1.06</v>
      </c>
      <c r="C339">
        <v>161.06</v>
      </c>
      <c r="D339" t="s">
        <v>1324</v>
      </c>
      <c r="E339">
        <v>1699342</v>
      </c>
      <c r="F339">
        <v>554</v>
      </c>
      <c r="G339">
        <v>995</v>
      </c>
      <c r="H339" t="s">
        <v>4604</v>
      </c>
      <c r="I339">
        <v>0.127</v>
      </c>
      <c r="J339">
        <v>726</v>
      </c>
    </row>
    <row r="340" spans="1:10" x14ac:dyDescent="0.25">
      <c r="A340" t="s">
        <v>4605</v>
      </c>
      <c r="B340">
        <v>1.56</v>
      </c>
      <c r="C340">
        <v>178.1</v>
      </c>
      <c r="D340" t="s">
        <v>4606</v>
      </c>
      <c r="E340">
        <v>476759</v>
      </c>
      <c r="F340">
        <v>365</v>
      </c>
      <c r="G340">
        <v>371</v>
      </c>
      <c r="H340" t="s">
        <v>4607</v>
      </c>
      <c r="I340">
        <v>0.11700000000000001</v>
      </c>
      <c r="J340">
        <v>713</v>
      </c>
    </row>
    <row r="341" spans="1:10" x14ac:dyDescent="0.25">
      <c r="A341" t="s">
        <v>1340</v>
      </c>
      <c r="B341">
        <v>1.08</v>
      </c>
      <c r="C341">
        <v>92.06</v>
      </c>
      <c r="D341" t="s">
        <v>1341</v>
      </c>
      <c r="E341">
        <v>1076753</v>
      </c>
      <c r="F341">
        <v>414</v>
      </c>
      <c r="G341">
        <v>345</v>
      </c>
      <c r="H341" t="s">
        <v>4608</v>
      </c>
      <c r="I341">
        <v>8.2000000000000003E-2</v>
      </c>
      <c r="J341">
        <v>898</v>
      </c>
    </row>
    <row r="342" spans="1:10" x14ac:dyDescent="0.25">
      <c r="A342" t="s">
        <v>1345</v>
      </c>
      <c r="B342">
        <v>1.1499999999999999</v>
      </c>
      <c r="C342">
        <v>176.08</v>
      </c>
      <c r="D342" t="s">
        <v>1346</v>
      </c>
      <c r="E342">
        <v>1620554</v>
      </c>
      <c r="F342">
        <v>472</v>
      </c>
      <c r="G342">
        <v>1010</v>
      </c>
      <c r="H342" t="s">
        <v>4609</v>
      </c>
      <c r="I342">
        <v>0.127</v>
      </c>
      <c r="J342">
        <v>771</v>
      </c>
    </row>
    <row r="343" spans="1:10" x14ac:dyDescent="0.25">
      <c r="A343" t="s">
        <v>1360</v>
      </c>
      <c r="B343">
        <v>1.24</v>
      </c>
      <c r="C343">
        <v>160.09</v>
      </c>
      <c r="D343" t="s">
        <v>1236</v>
      </c>
      <c r="E343">
        <v>490834</v>
      </c>
      <c r="F343">
        <v>238</v>
      </c>
      <c r="G343">
        <v>285</v>
      </c>
      <c r="H343" t="s">
        <v>4610</v>
      </c>
      <c r="I343">
        <v>0.14899999999999999</v>
      </c>
      <c r="J343">
        <v>794</v>
      </c>
    </row>
    <row r="344" spans="1:10" x14ac:dyDescent="0.25">
      <c r="A344" t="s">
        <v>1365</v>
      </c>
      <c r="B344">
        <v>1.06</v>
      </c>
      <c r="C344">
        <v>153.07</v>
      </c>
      <c r="D344" t="s">
        <v>1366</v>
      </c>
      <c r="E344">
        <v>1701900</v>
      </c>
      <c r="F344">
        <v>913</v>
      </c>
      <c r="G344">
        <v>596</v>
      </c>
      <c r="H344" t="s">
        <v>4611</v>
      </c>
      <c r="I344">
        <v>0.14899999999999999</v>
      </c>
      <c r="J344">
        <v>933</v>
      </c>
    </row>
    <row r="345" spans="1:10" x14ac:dyDescent="0.25">
      <c r="A345" t="s">
        <v>2133</v>
      </c>
      <c r="B345">
        <v>1.06</v>
      </c>
      <c r="C345">
        <v>168.09</v>
      </c>
      <c r="D345" t="s">
        <v>1272</v>
      </c>
      <c r="E345">
        <v>3358974</v>
      </c>
      <c r="F345">
        <v>762</v>
      </c>
      <c r="G345">
        <v>1563</v>
      </c>
      <c r="H345" t="s">
        <v>4612</v>
      </c>
      <c r="I345">
        <v>0.121</v>
      </c>
      <c r="J345">
        <v>916</v>
      </c>
    </row>
    <row r="346" spans="1:10" x14ac:dyDescent="0.25">
      <c r="A346" t="s">
        <v>4613</v>
      </c>
      <c r="B346">
        <v>1.07</v>
      </c>
      <c r="C346">
        <v>174.07</v>
      </c>
      <c r="D346" t="s">
        <v>4614</v>
      </c>
      <c r="E346">
        <v>599906</v>
      </c>
      <c r="F346">
        <v>201</v>
      </c>
      <c r="G346">
        <v>589</v>
      </c>
      <c r="H346" t="s">
        <v>4615</v>
      </c>
      <c r="I346">
        <v>0.123</v>
      </c>
      <c r="J346">
        <v>809</v>
      </c>
    </row>
    <row r="347" spans="1:10" x14ac:dyDescent="0.25">
      <c r="A347" t="s">
        <v>1376</v>
      </c>
      <c r="B347">
        <v>1.1299999999999999</v>
      </c>
      <c r="C347">
        <v>151.04</v>
      </c>
      <c r="D347" t="s">
        <v>1275</v>
      </c>
      <c r="E347">
        <v>3697904</v>
      </c>
      <c r="F347">
        <v>535</v>
      </c>
      <c r="G347">
        <v>1121</v>
      </c>
      <c r="H347" t="s">
        <v>4616</v>
      </c>
      <c r="I347">
        <v>0.13700000000000001</v>
      </c>
      <c r="J347">
        <v>848</v>
      </c>
    </row>
    <row r="348" spans="1:10" x14ac:dyDescent="0.25">
      <c r="A348" t="s">
        <v>4617</v>
      </c>
      <c r="B348">
        <v>1.43</v>
      </c>
      <c r="C348">
        <v>55.07</v>
      </c>
      <c r="D348" t="s">
        <v>104</v>
      </c>
      <c r="E348">
        <v>451778</v>
      </c>
      <c r="F348">
        <v>128</v>
      </c>
      <c r="G348">
        <v>84</v>
      </c>
      <c r="H348" t="s">
        <v>4618</v>
      </c>
      <c r="I348">
        <v>8.6999999999999994E-2</v>
      </c>
      <c r="J348">
        <v>901</v>
      </c>
    </row>
    <row r="349" spans="1:10" x14ac:dyDescent="0.25">
      <c r="A349" t="s">
        <v>1387</v>
      </c>
      <c r="B349">
        <v>1.77</v>
      </c>
      <c r="C349">
        <v>153.06</v>
      </c>
      <c r="D349" t="s">
        <v>2131</v>
      </c>
      <c r="E349">
        <v>3038676</v>
      </c>
      <c r="F349">
        <v>1147</v>
      </c>
      <c r="G349">
        <v>793</v>
      </c>
      <c r="H349" t="s">
        <v>4619</v>
      </c>
      <c r="I349">
        <v>0.17499999999999999</v>
      </c>
      <c r="J349">
        <v>928</v>
      </c>
    </row>
    <row r="350" spans="1:10" x14ac:dyDescent="0.25">
      <c r="A350" t="s">
        <v>1382</v>
      </c>
      <c r="B350">
        <v>1.26</v>
      </c>
      <c r="C350">
        <v>127.05</v>
      </c>
      <c r="D350" t="s">
        <v>1399</v>
      </c>
      <c r="E350">
        <v>406035</v>
      </c>
      <c r="F350">
        <v>136</v>
      </c>
      <c r="G350">
        <v>171</v>
      </c>
      <c r="H350" t="s">
        <v>4620</v>
      </c>
      <c r="I350">
        <v>0.155</v>
      </c>
      <c r="J350">
        <v>903</v>
      </c>
    </row>
    <row r="351" spans="1:10" x14ac:dyDescent="0.25">
      <c r="A351" t="s">
        <v>1395</v>
      </c>
      <c r="B351">
        <v>1.1000000000000001</v>
      </c>
      <c r="C351">
        <v>155.08000000000001</v>
      </c>
      <c r="D351" t="s">
        <v>1396</v>
      </c>
      <c r="E351">
        <v>1068137</v>
      </c>
      <c r="F351">
        <v>528</v>
      </c>
      <c r="G351">
        <v>612</v>
      </c>
      <c r="H351" t="s">
        <v>4621</v>
      </c>
      <c r="I351">
        <v>0.11799999999999999</v>
      </c>
      <c r="J351">
        <v>845</v>
      </c>
    </row>
    <row r="352" spans="1:10" x14ac:dyDescent="0.25">
      <c r="A352" t="s">
        <v>1398</v>
      </c>
      <c r="B352">
        <v>1.29</v>
      </c>
      <c r="C352">
        <v>127.05</v>
      </c>
      <c r="D352" t="s">
        <v>1399</v>
      </c>
      <c r="E352">
        <v>884419</v>
      </c>
      <c r="F352">
        <v>325</v>
      </c>
      <c r="G352">
        <v>277</v>
      </c>
      <c r="H352" t="s">
        <v>4622</v>
      </c>
      <c r="I352">
        <v>0.161</v>
      </c>
      <c r="J352">
        <v>800</v>
      </c>
    </row>
    <row r="353" spans="1:10" x14ac:dyDescent="0.25">
      <c r="A353" t="s">
        <v>1421</v>
      </c>
      <c r="B353">
        <v>0.73</v>
      </c>
      <c r="C353">
        <v>155.09</v>
      </c>
      <c r="D353" t="s">
        <v>2114</v>
      </c>
      <c r="E353">
        <v>336695</v>
      </c>
      <c r="F353">
        <v>122</v>
      </c>
      <c r="G353">
        <v>160</v>
      </c>
      <c r="H353" t="s">
        <v>4623</v>
      </c>
      <c r="I353">
        <v>0.11600000000000001</v>
      </c>
      <c r="J353">
        <v>769</v>
      </c>
    </row>
    <row r="354" spans="1:10" x14ac:dyDescent="0.25">
      <c r="A354" t="s">
        <v>1401</v>
      </c>
      <c r="B354">
        <v>1.01</v>
      </c>
      <c r="C354">
        <v>155.08000000000001</v>
      </c>
      <c r="D354" t="s">
        <v>1396</v>
      </c>
      <c r="E354">
        <v>305977</v>
      </c>
      <c r="F354">
        <v>145</v>
      </c>
      <c r="G354">
        <v>181</v>
      </c>
      <c r="H354" t="s">
        <v>4624</v>
      </c>
      <c r="I354">
        <v>0.10199999999999999</v>
      </c>
      <c r="J354">
        <v>749</v>
      </c>
    </row>
    <row r="355" spans="1:10" x14ac:dyDescent="0.25">
      <c r="A355" t="s">
        <v>1408</v>
      </c>
      <c r="B355">
        <v>1</v>
      </c>
      <c r="C355">
        <v>172.05</v>
      </c>
      <c r="D355" t="s">
        <v>1409</v>
      </c>
      <c r="E355">
        <v>336579</v>
      </c>
      <c r="F355">
        <v>129</v>
      </c>
      <c r="G355">
        <v>240</v>
      </c>
      <c r="H355" t="s">
        <v>4625</v>
      </c>
      <c r="I355">
        <v>0.14000000000000001</v>
      </c>
      <c r="J355">
        <v>857</v>
      </c>
    </row>
    <row r="356" spans="1:10" x14ac:dyDescent="0.25">
      <c r="A356" t="s">
        <v>4626</v>
      </c>
      <c r="B356">
        <v>1.26</v>
      </c>
      <c r="C356">
        <v>194.09</v>
      </c>
      <c r="D356" t="s">
        <v>4627</v>
      </c>
      <c r="E356">
        <v>611124</v>
      </c>
      <c r="F356">
        <v>279</v>
      </c>
      <c r="G356">
        <v>474</v>
      </c>
      <c r="H356" t="s">
        <v>4628</v>
      </c>
      <c r="I356">
        <v>0.127</v>
      </c>
      <c r="J356">
        <v>734</v>
      </c>
    </row>
    <row r="357" spans="1:10" x14ac:dyDescent="0.25">
      <c r="A357" t="s">
        <v>1430</v>
      </c>
      <c r="B357">
        <v>1.1000000000000001</v>
      </c>
      <c r="C357">
        <v>137.06</v>
      </c>
      <c r="D357" t="s">
        <v>1062</v>
      </c>
      <c r="E357">
        <v>9067911</v>
      </c>
      <c r="F357">
        <v>1408</v>
      </c>
      <c r="G357">
        <v>2576</v>
      </c>
      <c r="H357" t="s">
        <v>4629</v>
      </c>
      <c r="I357">
        <v>0.13600000000000001</v>
      </c>
      <c r="J357">
        <v>781</v>
      </c>
    </row>
    <row r="358" spans="1:10" x14ac:dyDescent="0.25">
      <c r="A358" t="s">
        <v>1439</v>
      </c>
      <c r="B358">
        <v>1.37</v>
      </c>
      <c r="C358">
        <v>169.04</v>
      </c>
      <c r="D358" t="s">
        <v>1440</v>
      </c>
      <c r="E358">
        <v>711001</v>
      </c>
      <c r="F358">
        <v>149</v>
      </c>
      <c r="G358">
        <v>358</v>
      </c>
      <c r="H358" t="s">
        <v>4630</v>
      </c>
      <c r="I358">
        <v>0.13800000000000001</v>
      </c>
      <c r="J358">
        <v>789</v>
      </c>
    </row>
    <row r="359" spans="1:10" x14ac:dyDescent="0.25">
      <c r="A359" t="s">
        <v>1444</v>
      </c>
      <c r="B359">
        <v>1.0900000000000001</v>
      </c>
      <c r="C359">
        <v>165.07</v>
      </c>
      <c r="D359" t="s">
        <v>1445</v>
      </c>
      <c r="E359">
        <v>1713259</v>
      </c>
      <c r="F359">
        <v>360</v>
      </c>
      <c r="G359">
        <v>516</v>
      </c>
      <c r="H359" t="s">
        <v>4631</v>
      </c>
      <c r="I359">
        <v>0.13300000000000001</v>
      </c>
      <c r="J359">
        <v>895</v>
      </c>
    </row>
    <row r="360" spans="1:10" x14ac:dyDescent="0.25">
      <c r="A360" t="s">
        <v>1434</v>
      </c>
      <c r="B360">
        <v>1.1000000000000001</v>
      </c>
      <c r="C360">
        <v>168.05</v>
      </c>
      <c r="D360" t="s">
        <v>1435</v>
      </c>
      <c r="E360">
        <v>672016</v>
      </c>
      <c r="F360">
        <v>272</v>
      </c>
      <c r="G360">
        <v>447</v>
      </c>
      <c r="H360" t="s">
        <v>4632</v>
      </c>
      <c r="I360">
        <v>0.13</v>
      </c>
      <c r="J360">
        <v>815</v>
      </c>
    </row>
    <row r="361" spans="1:10" x14ac:dyDescent="0.25">
      <c r="A361" t="s">
        <v>4119</v>
      </c>
      <c r="B361">
        <v>1.07</v>
      </c>
      <c r="C361">
        <v>180.08</v>
      </c>
      <c r="D361" t="s">
        <v>4120</v>
      </c>
      <c r="E361">
        <v>822168</v>
      </c>
      <c r="F361">
        <v>272</v>
      </c>
      <c r="G361">
        <v>454</v>
      </c>
      <c r="H361" t="s">
        <v>4633</v>
      </c>
      <c r="I361">
        <v>0.11700000000000001</v>
      </c>
      <c r="J361">
        <v>762</v>
      </c>
    </row>
    <row r="362" spans="1:10" x14ac:dyDescent="0.25">
      <c r="A362" t="s">
        <v>1447</v>
      </c>
      <c r="B362">
        <v>1.06</v>
      </c>
      <c r="C362">
        <v>92.06</v>
      </c>
      <c r="D362" t="s">
        <v>1341</v>
      </c>
      <c r="E362">
        <v>767363</v>
      </c>
      <c r="F362">
        <v>288</v>
      </c>
      <c r="G362">
        <v>257</v>
      </c>
      <c r="H362" t="s">
        <v>4634</v>
      </c>
      <c r="I362">
        <v>7.6999999999999999E-2</v>
      </c>
      <c r="J362">
        <v>884</v>
      </c>
    </row>
    <row r="363" spans="1:10" x14ac:dyDescent="0.25">
      <c r="A363" t="s">
        <v>1449</v>
      </c>
      <c r="B363">
        <v>1.1299999999999999</v>
      </c>
      <c r="C363">
        <v>166.08</v>
      </c>
      <c r="D363" t="s">
        <v>2443</v>
      </c>
      <c r="E363">
        <v>7593682</v>
      </c>
      <c r="F363">
        <v>1163</v>
      </c>
      <c r="G363">
        <v>2650</v>
      </c>
      <c r="H363" t="s">
        <v>4635</v>
      </c>
      <c r="I363">
        <v>0.13300000000000001</v>
      </c>
      <c r="J363">
        <v>929</v>
      </c>
    </row>
    <row r="364" spans="1:10" x14ac:dyDescent="0.25">
      <c r="A364" t="s">
        <v>1437</v>
      </c>
      <c r="B364">
        <v>1.01</v>
      </c>
      <c r="C364">
        <v>155.08000000000001</v>
      </c>
      <c r="D364" t="s">
        <v>1396</v>
      </c>
      <c r="E364">
        <v>767988</v>
      </c>
      <c r="F364">
        <v>163</v>
      </c>
      <c r="G364">
        <v>321</v>
      </c>
      <c r="H364" t="s">
        <v>4636</v>
      </c>
      <c r="I364">
        <v>0.11700000000000001</v>
      </c>
      <c r="J364">
        <v>851</v>
      </c>
    </row>
    <row r="365" spans="1:10" x14ac:dyDescent="0.25">
      <c r="A365" t="s">
        <v>4133</v>
      </c>
      <c r="B365">
        <v>1.74</v>
      </c>
      <c r="C365">
        <v>55.07</v>
      </c>
      <c r="D365" t="s">
        <v>104</v>
      </c>
      <c r="E365">
        <v>328893</v>
      </c>
      <c r="F365">
        <v>135</v>
      </c>
      <c r="G365">
        <v>69</v>
      </c>
      <c r="H365" t="s">
        <v>4637</v>
      </c>
      <c r="I365">
        <v>7.2999999999999995E-2</v>
      </c>
      <c r="J365">
        <v>879</v>
      </c>
    </row>
    <row r="366" spans="1:10" x14ac:dyDescent="0.25">
      <c r="A366" t="s">
        <v>4638</v>
      </c>
      <c r="B366">
        <v>1.25</v>
      </c>
      <c r="C366">
        <v>182.11</v>
      </c>
      <c r="D366" t="s">
        <v>1458</v>
      </c>
      <c r="E366">
        <v>262386</v>
      </c>
      <c r="F366">
        <v>119</v>
      </c>
      <c r="G366">
        <v>115</v>
      </c>
      <c r="H366" t="s">
        <v>4639</v>
      </c>
      <c r="I366">
        <v>0.106</v>
      </c>
      <c r="J366">
        <v>819</v>
      </c>
    </row>
    <row r="367" spans="1:10" x14ac:dyDescent="0.25">
      <c r="A367" t="s">
        <v>1462</v>
      </c>
      <c r="B367">
        <v>1.07</v>
      </c>
      <c r="C367">
        <v>168.09</v>
      </c>
      <c r="D367" t="s">
        <v>1272</v>
      </c>
      <c r="E367">
        <v>371748</v>
      </c>
      <c r="F367">
        <v>163</v>
      </c>
      <c r="G367">
        <v>258</v>
      </c>
      <c r="H367" t="s">
        <v>4640</v>
      </c>
      <c r="I367">
        <v>0.13700000000000001</v>
      </c>
      <c r="J367">
        <v>741</v>
      </c>
    </row>
    <row r="368" spans="1:10" x14ac:dyDescent="0.25">
      <c r="A368" t="s">
        <v>1467</v>
      </c>
      <c r="B368">
        <v>1.07</v>
      </c>
      <c r="C368">
        <v>165.07</v>
      </c>
      <c r="D368" t="s">
        <v>1445</v>
      </c>
      <c r="E368">
        <v>1021374</v>
      </c>
      <c r="F368">
        <v>236</v>
      </c>
      <c r="G368">
        <v>393</v>
      </c>
      <c r="H368" t="s">
        <v>4641</v>
      </c>
      <c r="I368">
        <v>0.125</v>
      </c>
      <c r="J368">
        <v>867</v>
      </c>
    </row>
    <row r="369" spans="1:10" x14ac:dyDescent="0.25">
      <c r="A369" t="s">
        <v>1469</v>
      </c>
      <c r="B369">
        <v>1.1100000000000001</v>
      </c>
      <c r="C369">
        <v>194.09</v>
      </c>
      <c r="D369" t="s">
        <v>4627</v>
      </c>
      <c r="E369">
        <v>5227445</v>
      </c>
      <c r="F369">
        <v>1183</v>
      </c>
      <c r="G369">
        <v>1824</v>
      </c>
      <c r="H369" t="s">
        <v>4642</v>
      </c>
      <c r="I369">
        <v>0.123</v>
      </c>
      <c r="J369">
        <v>916</v>
      </c>
    </row>
    <row r="370" spans="1:10" x14ac:dyDescent="0.25">
      <c r="A370" t="s">
        <v>2925</v>
      </c>
      <c r="B370">
        <v>1.64</v>
      </c>
      <c r="C370">
        <v>44.01</v>
      </c>
      <c r="D370" t="s">
        <v>2386</v>
      </c>
      <c r="E370">
        <v>4776773</v>
      </c>
      <c r="F370">
        <v>142</v>
      </c>
      <c r="G370">
        <v>69</v>
      </c>
      <c r="H370" t="s">
        <v>4643</v>
      </c>
      <c r="I370">
        <v>4.9000000000000002E-2</v>
      </c>
      <c r="J370">
        <v>755</v>
      </c>
    </row>
    <row r="371" spans="1:10" x14ac:dyDescent="0.25">
      <c r="A371" t="s">
        <v>1482</v>
      </c>
      <c r="B371">
        <v>1.06</v>
      </c>
      <c r="C371">
        <v>182.07</v>
      </c>
      <c r="D371" t="s">
        <v>1480</v>
      </c>
      <c r="E371">
        <v>2605119</v>
      </c>
      <c r="F371">
        <v>500</v>
      </c>
      <c r="G371">
        <v>1307</v>
      </c>
      <c r="H371" t="s">
        <v>4644</v>
      </c>
      <c r="I371">
        <v>0.123</v>
      </c>
      <c r="J371">
        <v>877</v>
      </c>
    </row>
    <row r="372" spans="1:10" x14ac:dyDescent="0.25">
      <c r="A372" t="s">
        <v>1486</v>
      </c>
      <c r="B372">
        <v>1.0900000000000001</v>
      </c>
      <c r="C372">
        <v>182.07</v>
      </c>
      <c r="D372" t="s">
        <v>1480</v>
      </c>
      <c r="E372">
        <v>3542733</v>
      </c>
      <c r="F372">
        <v>787</v>
      </c>
      <c r="G372">
        <v>1798</v>
      </c>
      <c r="H372" t="s">
        <v>4645</v>
      </c>
      <c r="I372">
        <v>0.128</v>
      </c>
      <c r="J372">
        <v>834</v>
      </c>
    </row>
    <row r="373" spans="1:10" x14ac:dyDescent="0.25">
      <c r="A373" t="s">
        <v>1494</v>
      </c>
      <c r="B373">
        <v>1.08</v>
      </c>
      <c r="C373">
        <v>182.06</v>
      </c>
      <c r="D373" t="s">
        <v>1495</v>
      </c>
      <c r="E373">
        <v>3272112</v>
      </c>
      <c r="F373">
        <v>1209</v>
      </c>
      <c r="G373">
        <v>1064</v>
      </c>
      <c r="H373" t="s">
        <v>4646</v>
      </c>
      <c r="I373">
        <v>0.151</v>
      </c>
      <c r="J373">
        <v>889</v>
      </c>
    </row>
    <row r="374" spans="1:10" x14ac:dyDescent="0.25">
      <c r="A374" t="s">
        <v>1501</v>
      </c>
      <c r="B374">
        <v>1.1399999999999999</v>
      </c>
      <c r="C374">
        <v>92.06</v>
      </c>
      <c r="D374" t="s">
        <v>1341</v>
      </c>
      <c r="E374">
        <v>343805</v>
      </c>
      <c r="F374">
        <v>138</v>
      </c>
      <c r="G374">
        <v>116</v>
      </c>
      <c r="H374" t="s">
        <v>4647</v>
      </c>
      <c r="I374">
        <v>7.2999999999999995E-2</v>
      </c>
      <c r="J374">
        <v>842</v>
      </c>
    </row>
    <row r="375" spans="1:10" x14ac:dyDescent="0.25">
      <c r="A375" t="s">
        <v>4648</v>
      </c>
      <c r="B375">
        <v>1.06</v>
      </c>
      <c r="C375">
        <v>56.08</v>
      </c>
      <c r="D375" t="s">
        <v>1045</v>
      </c>
      <c r="E375">
        <v>2321426</v>
      </c>
      <c r="F375">
        <v>342</v>
      </c>
      <c r="G375">
        <v>391</v>
      </c>
      <c r="H375" t="s">
        <v>4649</v>
      </c>
      <c r="I375">
        <v>6.0999999999999999E-2</v>
      </c>
      <c r="J375">
        <v>908</v>
      </c>
    </row>
    <row r="376" spans="1:10" x14ac:dyDescent="0.25">
      <c r="A376" t="s">
        <v>1521</v>
      </c>
      <c r="B376">
        <v>1.43</v>
      </c>
      <c r="C376">
        <v>180.06</v>
      </c>
      <c r="D376" t="s">
        <v>1522</v>
      </c>
      <c r="E376">
        <v>1158348</v>
      </c>
      <c r="F376">
        <v>267</v>
      </c>
      <c r="G376">
        <v>509</v>
      </c>
      <c r="H376" t="s">
        <v>4650</v>
      </c>
      <c r="I376">
        <v>0.152</v>
      </c>
      <c r="J376">
        <v>919</v>
      </c>
    </row>
    <row r="377" spans="1:10" x14ac:dyDescent="0.25">
      <c r="A377" t="s">
        <v>1221</v>
      </c>
      <c r="B377">
        <v>0.98</v>
      </c>
      <c r="C377">
        <v>56.08</v>
      </c>
      <c r="D377" t="s">
        <v>1045</v>
      </c>
      <c r="E377">
        <v>1198023</v>
      </c>
      <c r="F377">
        <v>245</v>
      </c>
      <c r="G377">
        <v>235</v>
      </c>
      <c r="H377" t="s">
        <v>4651</v>
      </c>
      <c r="I377">
        <v>6.3E-2</v>
      </c>
      <c r="J377">
        <v>861</v>
      </c>
    </row>
    <row r="378" spans="1:10" x14ac:dyDescent="0.25">
      <c r="A378" t="s">
        <v>1518</v>
      </c>
      <c r="B378">
        <v>1.06</v>
      </c>
      <c r="C378">
        <v>196.09</v>
      </c>
      <c r="D378" t="s">
        <v>1527</v>
      </c>
      <c r="E378">
        <v>407137</v>
      </c>
      <c r="F378">
        <v>227</v>
      </c>
      <c r="G378">
        <v>338</v>
      </c>
      <c r="H378" t="s">
        <v>4652</v>
      </c>
      <c r="I378">
        <v>0.11700000000000001</v>
      </c>
      <c r="J378">
        <v>773</v>
      </c>
    </row>
    <row r="379" spans="1:10" x14ac:dyDescent="0.25">
      <c r="A379" t="s">
        <v>4158</v>
      </c>
      <c r="B379">
        <v>1.1100000000000001</v>
      </c>
      <c r="C379">
        <v>91.06</v>
      </c>
      <c r="D379" t="s">
        <v>813</v>
      </c>
      <c r="E379">
        <v>856382</v>
      </c>
      <c r="F379">
        <v>154</v>
      </c>
      <c r="G379">
        <v>146</v>
      </c>
      <c r="H379" t="s">
        <v>4653</v>
      </c>
      <c r="I379">
        <v>0.104</v>
      </c>
      <c r="J379">
        <v>717</v>
      </c>
    </row>
    <row r="380" spans="1:10" x14ac:dyDescent="0.25">
      <c r="A380" t="s">
        <v>4654</v>
      </c>
      <c r="B380">
        <v>1.33</v>
      </c>
      <c r="C380">
        <v>109.1</v>
      </c>
      <c r="D380" t="s">
        <v>4655</v>
      </c>
      <c r="E380">
        <v>201800</v>
      </c>
      <c r="F380">
        <v>117</v>
      </c>
      <c r="G380">
        <v>124</v>
      </c>
      <c r="H380" t="s">
        <v>4656</v>
      </c>
      <c r="I380">
        <v>0.10100000000000001</v>
      </c>
      <c r="J380">
        <v>746</v>
      </c>
    </row>
    <row r="381" spans="1:10" x14ac:dyDescent="0.25">
      <c r="A381" t="s">
        <v>1368</v>
      </c>
      <c r="B381">
        <v>0.96</v>
      </c>
      <c r="C381">
        <v>56.08</v>
      </c>
      <c r="D381" t="s">
        <v>1045</v>
      </c>
      <c r="E381">
        <v>300382</v>
      </c>
      <c r="F381">
        <v>109</v>
      </c>
      <c r="G381">
        <v>89</v>
      </c>
      <c r="H381" t="s">
        <v>4657</v>
      </c>
      <c r="I381">
        <v>6.0999999999999999E-2</v>
      </c>
      <c r="J381">
        <v>826</v>
      </c>
    </row>
    <row r="382" spans="1:10" x14ac:dyDescent="0.25">
      <c r="A382" t="s">
        <v>1529</v>
      </c>
      <c r="B382">
        <v>1.1599999999999999</v>
      </c>
      <c r="C382">
        <v>178.08</v>
      </c>
      <c r="D382" t="s">
        <v>1530</v>
      </c>
      <c r="E382">
        <v>13682918</v>
      </c>
      <c r="F382">
        <v>5068</v>
      </c>
      <c r="G382">
        <v>4198</v>
      </c>
      <c r="H382" t="s">
        <v>4658</v>
      </c>
      <c r="I382">
        <v>0.152</v>
      </c>
      <c r="J382">
        <v>950</v>
      </c>
    </row>
    <row r="383" spans="1:10" x14ac:dyDescent="0.25">
      <c r="A383" t="s">
        <v>4659</v>
      </c>
      <c r="B383">
        <v>1.0900000000000001</v>
      </c>
      <c r="C383">
        <v>167.07</v>
      </c>
      <c r="D383" t="s">
        <v>1293</v>
      </c>
      <c r="E383">
        <v>646305</v>
      </c>
      <c r="F383">
        <v>284</v>
      </c>
      <c r="G383">
        <v>501</v>
      </c>
      <c r="H383" t="s">
        <v>4660</v>
      </c>
      <c r="I383">
        <v>0.13300000000000001</v>
      </c>
      <c r="J383">
        <v>855</v>
      </c>
    </row>
    <row r="384" spans="1:10" x14ac:dyDescent="0.25">
      <c r="A384" t="s">
        <v>1554</v>
      </c>
      <c r="B384">
        <v>1.25</v>
      </c>
      <c r="C384">
        <v>192.09</v>
      </c>
      <c r="D384" t="s">
        <v>1547</v>
      </c>
      <c r="E384">
        <v>345945</v>
      </c>
      <c r="F384">
        <v>119</v>
      </c>
      <c r="G384">
        <v>273</v>
      </c>
      <c r="H384" t="s">
        <v>4661</v>
      </c>
      <c r="I384">
        <v>0.13500000000000001</v>
      </c>
      <c r="J384">
        <v>916</v>
      </c>
    </row>
    <row r="385" spans="1:10" x14ac:dyDescent="0.25">
      <c r="A385" t="s">
        <v>1556</v>
      </c>
      <c r="B385">
        <v>1.1200000000000001</v>
      </c>
      <c r="C385">
        <v>149.02000000000001</v>
      </c>
      <c r="D385" t="s">
        <v>1557</v>
      </c>
      <c r="E385">
        <v>6932108</v>
      </c>
      <c r="F385">
        <v>3151</v>
      </c>
      <c r="G385">
        <v>2918</v>
      </c>
      <c r="H385" t="s">
        <v>4662</v>
      </c>
      <c r="I385">
        <v>0.111</v>
      </c>
      <c r="J385">
        <v>910</v>
      </c>
    </row>
    <row r="386" spans="1:10" x14ac:dyDescent="0.25">
      <c r="A386" t="s">
        <v>1562</v>
      </c>
      <c r="B386">
        <v>2.59</v>
      </c>
      <c r="C386">
        <v>41.04</v>
      </c>
      <c r="D386" t="s">
        <v>75</v>
      </c>
      <c r="E386">
        <v>1809612</v>
      </c>
      <c r="F386">
        <v>237</v>
      </c>
      <c r="G386">
        <v>131</v>
      </c>
      <c r="H386" t="s">
        <v>4663</v>
      </c>
      <c r="I386">
        <v>0.191</v>
      </c>
      <c r="J386">
        <v>860</v>
      </c>
    </row>
    <row r="387" spans="1:10" x14ac:dyDescent="0.25">
      <c r="A387" t="s">
        <v>2211</v>
      </c>
      <c r="B387">
        <v>1.1599999999999999</v>
      </c>
      <c r="C387">
        <v>149.02000000000001</v>
      </c>
      <c r="D387" t="s">
        <v>1557</v>
      </c>
      <c r="E387">
        <v>3564336</v>
      </c>
      <c r="F387">
        <v>2083</v>
      </c>
      <c r="G387">
        <v>1931</v>
      </c>
      <c r="H387" t="s">
        <v>4664</v>
      </c>
      <c r="I387">
        <v>0.109</v>
      </c>
      <c r="J387">
        <v>929</v>
      </c>
    </row>
    <row r="388" spans="1:10" x14ac:dyDescent="0.25">
      <c r="A388" t="s">
        <v>1566</v>
      </c>
      <c r="B388">
        <v>1.1599999999999999</v>
      </c>
      <c r="C388">
        <v>149.02000000000001</v>
      </c>
      <c r="D388" t="s">
        <v>1557</v>
      </c>
      <c r="E388">
        <v>1970529</v>
      </c>
      <c r="F388">
        <v>1067</v>
      </c>
      <c r="G388">
        <v>1473</v>
      </c>
      <c r="H388" t="s">
        <v>4665</v>
      </c>
      <c r="I388">
        <v>0.107</v>
      </c>
      <c r="J388">
        <v>818</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4FA36-1C86-48FA-9A6A-76F89795E888}">
  <sheetPr>
    <tabColor theme="5" tint="0.79998168889431442"/>
  </sheetPr>
  <dimension ref="A1:J621"/>
  <sheetViews>
    <sheetView workbookViewId="0">
      <pane xSplit="1" ySplit="1" topLeftCell="B610" activePane="bottomRight" state="frozen"/>
      <selection pane="topRight" activeCell="B1" sqref="B1"/>
      <selection pane="bottomLeft" activeCell="A2" sqref="A2"/>
      <selection pane="bottomRight" sqref="A1:XFD1"/>
    </sheetView>
  </sheetViews>
  <sheetFormatPr defaultRowHeight="15" x14ac:dyDescent="0.25"/>
  <sheetData>
    <row r="1" spans="1:10" s="5" customFormat="1" x14ac:dyDescent="0.25">
      <c r="A1" s="5" t="s">
        <v>0</v>
      </c>
      <c r="B1" s="5" t="s">
        <v>4</v>
      </c>
      <c r="C1" s="5" t="s">
        <v>5</v>
      </c>
      <c r="D1" s="5" t="s">
        <v>6</v>
      </c>
      <c r="E1" s="5" t="s">
        <v>7</v>
      </c>
      <c r="F1" s="5" t="s">
        <v>8</v>
      </c>
      <c r="G1" s="5" t="s">
        <v>9</v>
      </c>
      <c r="H1" s="5" t="s">
        <v>10</v>
      </c>
      <c r="I1" s="5" t="s">
        <v>11</v>
      </c>
      <c r="J1" s="5" t="s">
        <v>12</v>
      </c>
    </row>
    <row r="2" spans="1:10" x14ac:dyDescent="0.25">
      <c r="A2" t="s">
        <v>23</v>
      </c>
      <c r="B2">
        <v>1.05</v>
      </c>
      <c r="C2">
        <v>43.06</v>
      </c>
      <c r="D2" t="s">
        <v>89</v>
      </c>
      <c r="E2">
        <v>22754642</v>
      </c>
      <c r="F2">
        <v>1111</v>
      </c>
      <c r="G2">
        <v>528</v>
      </c>
      <c r="H2" t="s">
        <v>4666</v>
      </c>
      <c r="I2">
        <v>0.127</v>
      </c>
      <c r="J2">
        <v>774</v>
      </c>
    </row>
    <row r="3" spans="1:10" x14ac:dyDescent="0.25">
      <c r="A3" t="s">
        <v>1590</v>
      </c>
      <c r="B3">
        <v>1.29</v>
      </c>
      <c r="C3">
        <v>69.040000000000006</v>
      </c>
      <c r="D3" t="s">
        <v>21</v>
      </c>
      <c r="E3">
        <v>223181333</v>
      </c>
      <c r="F3">
        <v>6514</v>
      </c>
      <c r="G3">
        <v>12315</v>
      </c>
      <c r="H3" t="s">
        <v>4667</v>
      </c>
      <c r="I3">
        <v>0.112</v>
      </c>
      <c r="J3">
        <v>881</v>
      </c>
    </row>
    <row r="4" spans="1:10" x14ac:dyDescent="0.25">
      <c r="A4" t="s">
        <v>34</v>
      </c>
      <c r="B4">
        <v>0.17</v>
      </c>
      <c r="C4">
        <v>43.04</v>
      </c>
      <c r="D4" t="s">
        <v>32</v>
      </c>
      <c r="E4">
        <v>2972470</v>
      </c>
      <c r="F4">
        <v>1025</v>
      </c>
      <c r="G4">
        <v>81</v>
      </c>
      <c r="H4" t="s">
        <v>4668</v>
      </c>
      <c r="I4">
        <v>0.114</v>
      </c>
      <c r="J4">
        <v>729</v>
      </c>
    </row>
    <row r="5" spans="1:10" x14ac:dyDescent="0.25">
      <c r="A5" t="s">
        <v>4669</v>
      </c>
      <c r="B5">
        <v>3.47</v>
      </c>
      <c r="C5">
        <v>41.06</v>
      </c>
      <c r="D5" t="s">
        <v>294</v>
      </c>
      <c r="E5">
        <v>41367695</v>
      </c>
      <c r="F5">
        <v>358</v>
      </c>
      <c r="G5">
        <v>2012</v>
      </c>
      <c r="H5" t="s">
        <v>4670</v>
      </c>
      <c r="I5">
        <v>0.08</v>
      </c>
      <c r="J5">
        <v>750</v>
      </c>
    </row>
    <row r="6" spans="1:10" x14ac:dyDescent="0.25">
      <c r="A6" t="s">
        <v>2475</v>
      </c>
      <c r="B6">
        <v>0.65</v>
      </c>
      <c r="C6">
        <v>45.05</v>
      </c>
      <c r="D6" t="s">
        <v>43</v>
      </c>
      <c r="E6">
        <v>140635277</v>
      </c>
      <c r="F6">
        <v>1325</v>
      </c>
      <c r="G6">
        <v>3071</v>
      </c>
      <c r="H6" t="s">
        <v>4671</v>
      </c>
      <c r="I6">
        <v>0.11899999999999999</v>
      </c>
      <c r="J6">
        <v>740</v>
      </c>
    </row>
    <row r="7" spans="1:10" x14ac:dyDescent="0.25">
      <c r="A7" t="s">
        <v>1588</v>
      </c>
      <c r="B7">
        <v>1.23</v>
      </c>
      <c r="C7">
        <v>79.06</v>
      </c>
      <c r="D7" t="s">
        <v>243</v>
      </c>
      <c r="E7">
        <v>24255832</v>
      </c>
      <c r="F7">
        <v>3024</v>
      </c>
      <c r="G7">
        <v>2867</v>
      </c>
      <c r="H7" t="s">
        <v>4672</v>
      </c>
      <c r="I7">
        <v>9.0999999999999998E-2</v>
      </c>
      <c r="J7">
        <v>877</v>
      </c>
    </row>
    <row r="8" spans="1:10" x14ac:dyDescent="0.25">
      <c r="A8" t="s">
        <v>1594</v>
      </c>
      <c r="B8">
        <v>2.82</v>
      </c>
      <c r="C8">
        <v>79.040000000000006</v>
      </c>
      <c r="D8" t="s">
        <v>1595</v>
      </c>
      <c r="E8">
        <v>328397418</v>
      </c>
      <c r="F8">
        <v>4895</v>
      </c>
      <c r="G8">
        <v>9255</v>
      </c>
      <c r="H8" t="s">
        <v>4673</v>
      </c>
      <c r="I8">
        <v>0.157</v>
      </c>
      <c r="J8">
        <v>933</v>
      </c>
    </row>
    <row r="9" spans="1:10" x14ac:dyDescent="0.25">
      <c r="A9" t="s">
        <v>53</v>
      </c>
      <c r="B9">
        <v>1.82</v>
      </c>
      <c r="C9">
        <v>53.06</v>
      </c>
      <c r="D9" t="s">
        <v>1597</v>
      </c>
      <c r="E9">
        <v>25218724</v>
      </c>
      <c r="F9">
        <v>3692</v>
      </c>
      <c r="G9">
        <v>2697</v>
      </c>
      <c r="H9" t="s">
        <v>4674</v>
      </c>
      <c r="I9">
        <v>9.8000000000000004E-2</v>
      </c>
      <c r="J9">
        <v>822</v>
      </c>
    </row>
    <row r="10" spans="1:10" x14ac:dyDescent="0.25">
      <c r="A10" t="s">
        <v>4205</v>
      </c>
      <c r="B10">
        <v>1.27</v>
      </c>
      <c r="C10">
        <v>55.03</v>
      </c>
      <c r="D10" t="s">
        <v>78</v>
      </c>
      <c r="E10">
        <v>43884455</v>
      </c>
      <c r="F10">
        <v>3127</v>
      </c>
      <c r="G10">
        <v>3949</v>
      </c>
      <c r="H10" t="s">
        <v>3448</v>
      </c>
      <c r="I10">
        <v>0.105</v>
      </c>
      <c r="J10">
        <v>764</v>
      </c>
    </row>
    <row r="11" spans="1:10" x14ac:dyDescent="0.25">
      <c r="A11" t="s">
        <v>56</v>
      </c>
      <c r="B11">
        <v>2.76</v>
      </c>
      <c r="C11">
        <v>55.07</v>
      </c>
      <c r="D11" t="s">
        <v>104</v>
      </c>
      <c r="E11">
        <v>16204488</v>
      </c>
      <c r="F11">
        <v>882</v>
      </c>
      <c r="G11">
        <v>2233</v>
      </c>
      <c r="H11" t="s">
        <v>4675</v>
      </c>
      <c r="I11">
        <v>9.2999999999999999E-2</v>
      </c>
      <c r="J11">
        <v>814</v>
      </c>
    </row>
    <row r="12" spans="1:10" x14ac:dyDescent="0.25">
      <c r="A12" t="s">
        <v>4676</v>
      </c>
      <c r="B12">
        <v>0.53</v>
      </c>
      <c r="C12">
        <v>43.04</v>
      </c>
      <c r="D12" t="s">
        <v>32</v>
      </c>
      <c r="E12">
        <v>12581989</v>
      </c>
      <c r="F12">
        <v>480</v>
      </c>
      <c r="G12">
        <v>296</v>
      </c>
      <c r="H12" t="s">
        <v>4677</v>
      </c>
      <c r="I12">
        <v>0.115</v>
      </c>
      <c r="J12">
        <v>776</v>
      </c>
    </row>
    <row r="13" spans="1:10" x14ac:dyDescent="0.25">
      <c r="A13" t="s">
        <v>59</v>
      </c>
      <c r="B13">
        <v>1.34</v>
      </c>
      <c r="C13">
        <v>69.040000000000006</v>
      </c>
      <c r="D13" t="s">
        <v>21</v>
      </c>
      <c r="E13">
        <v>13030017</v>
      </c>
      <c r="F13">
        <v>1805</v>
      </c>
      <c r="G13">
        <v>2452</v>
      </c>
      <c r="H13" t="s">
        <v>4678</v>
      </c>
      <c r="I13">
        <v>0.10199999999999999</v>
      </c>
      <c r="J13">
        <v>813</v>
      </c>
    </row>
    <row r="14" spans="1:10" x14ac:dyDescent="0.25">
      <c r="A14" t="s">
        <v>63</v>
      </c>
      <c r="B14">
        <v>1.17</v>
      </c>
      <c r="C14">
        <v>86.04</v>
      </c>
      <c r="D14" t="s">
        <v>1606</v>
      </c>
      <c r="E14">
        <v>65062901</v>
      </c>
      <c r="F14">
        <v>5643</v>
      </c>
      <c r="G14">
        <v>15041</v>
      </c>
      <c r="H14" t="s">
        <v>3451</v>
      </c>
      <c r="I14">
        <v>0.127</v>
      </c>
      <c r="J14">
        <v>822</v>
      </c>
    </row>
    <row r="15" spans="1:10" x14ac:dyDescent="0.25">
      <c r="A15" t="s">
        <v>1608</v>
      </c>
      <c r="B15">
        <v>1.63</v>
      </c>
      <c r="C15">
        <v>57.05</v>
      </c>
      <c r="D15" t="s">
        <v>617</v>
      </c>
      <c r="E15">
        <v>215432440</v>
      </c>
      <c r="F15">
        <v>5205</v>
      </c>
      <c r="G15">
        <v>5774</v>
      </c>
      <c r="H15" t="s">
        <v>4679</v>
      </c>
      <c r="I15">
        <v>0.13</v>
      </c>
      <c r="J15">
        <v>925</v>
      </c>
    </row>
    <row r="16" spans="1:10" x14ac:dyDescent="0.25">
      <c r="A16" t="s">
        <v>66</v>
      </c>
      <c r="B16">
        <v>0.77</v>
      </c>
      <c r="C16">
        <v>43.07</v>
      </c>
      <c r="D16" t="s">
        <v>24</v>
      </c>
      <c r="E16">
        <v>38734868</v>
      </c>
      <c r="F16">
        <v>891</v>
      </c>
      <c r="G16">
        <v>1285</v>
      </c>
      <c r="H16" t="s">
        <v>1610</v>
      </c>
      <c r="I16">
        <v>8.8999999999999996E-2</v>
      </c>
      <c r="J16">
        <v>911</v>
      </c>
    </row>
    <row r="17" spans="1:10" x14ac:dyDescent="0.25">
      <c r="A17" t="s">
        <v>69</v>
      </c>
      <c r="B17">
        <v>0.88</v>
      </c>
      <c r="C17">
        <v>41.06</v>
      </c>
      <c r="D17" t="s">
        <v>294</v>
      </c>
      <c r="E17">
        <v>10653200</v>
      </c>
      <c r="F17">
        <v>1006</v>
      </c>
      <c r="G17">
        <v>533</v>
      </c>
      <c r="H17" t="s">
        <v>2484</v>
      </c>
      <c r="I17">
        <v>0.107</v>
      </c>
      <c r="J17">
        <v>833</v>
      </c>
    </row>
    <row r="18" spans="1:10" x14ac:dyDescent="0.25">
      <c r="A18" t="s">
        <v>1631</v>
      </c>
      <c r="B18">
        <v>1.42</v>
      </c>
      <c r="C18">
        <v>55.04</v>
      </c>
      <c r="D18" t="s">
        <v>1613</v>
      </c>
      <c r="E18">
        <v>15597315</v>
      </c>
      <c r="F18">
        <v>678</v>
      </c>
      <c r="G18">
        <v>1101</v>
      </c>
      <c r="H18" t="s">
        <v>4680</v>
      </c>
      <c r="I18">
        <v>0.11</v>
      </c>
      <c r="J18">
        <v>782</v>
      </c>
    </row>
    <row r="19" spans="1:10" x14ac:dyDescent="0.25">
      <c r="A19" t="s">
        <v>4681</v>
      </c>
      <c r="B19">
        <v>1.33</v>
      </c>
      <c r="C19">
        <v>41.05</v>
      </c>
      <c r="D19" t="s">
        <v>49</v>
      </c>
      <c r="E19">
        <v>9239247</v>
      </c>
      <c r="F19">
        <v>440</v>
      </c>
      <c r="G19">
        <v>317</v>
      </c>
      <c r="H19" t="s">
        <v>4682</v>
      </c>
      <c r="I19">
        <v>0.111</v>
      </c>
      <c r="J19">
        <v>833</v>
      </c>
    </row>
    <row r="20" spans="1:10" x14ac:dyDescent="0.25">
      <c r="A20" t="s">
        <v>77</v>
      </c>
      <c r="B20">
        <v>1.22</v>
      </c>
      <c r="C20">
        <v>55.04</v>
      </c>
      <c r="D20" t="s">
        <v>1613</v>
      </c>
      <c r="E20">
        <v>9880236</v>
      </c>
      <c r="F20">
        <v>2640</v>
      </c>
      <c r="G20">
        <v>537</v>
      </c>
      <c r="H20" t="s">
        <v>4683</v>
      </c>
      <c r="I20">
        <v>0.11899999999999999</v>
      </c>
      <c r="J20">
        <v>810</v>
      </c>
    </row>
    <row r="21" spans="1:10" x14ac:dyDescent="0.25">
      <c r="A21" t="s">
        <v>82</v>
      </c>
      <c r="B21">
        <v>1.4</v>
      </c>
      <c r="C21">
        <v>42.06</v>
      </c>
      <c r="D21" t="s">
        <v>83</v>
      </c>
      <c r="E21">
        <v>115335827</v>
      </c>
      <c r="F21">
        <v>2015</v>
      </c>
      <c r="G21">
        <v>1718</v>
      </c>
      <c r="H21" t="s">
        <v>4684</v>
      </c>
      <c r="I21">
        <v>0.13300000000000001</v>
      </c>
      <c r="J21">
        <v>822</v>
      </c>
    </row>
    <row r="22" spans="1:10" x14ac:dyDescent="0.25">
      <c r="A22" t="s">
        <v>85</v>
      </c>
      <c r="B22">
        <v>1.1299999999999999</v>
      </c>
      <c r="C22">
        <v>60.04</v>
      </c>
      <c r="D22" t="s">
        <v>2238</v>
      </c>
      <c r="E22">
        <v>198573100</v>
      </c>
      <c r="F22">
        <v>4441</v>
      </c>
      <c r="G22">
        <v>5571</v>
      </c>
      <c r="H22" t="s">
        <v>4685</v>
      </c>
      <c r="I22">
        <v>0.10299999999999999</v>
      </c>
      <c r="J22">
        <v>852</v>
      </c>
    </row>
    <row r="23" spans="1:10" x14ac:dyDescent="0.25">
      <c r="A23" t="s">
        <v>88</v>
      </c>
      <c r="B23">
        <v>2.11</v>
      </c>
      <c r="C23">
        <v>43.07</v>
      </c>
      <c r="D23" t="s">
        <v>24</v>
      </c>
      <c r="E23">
        <v>56483452</v>
      </c>
      <c r="F23">
        <v>1406</v>
      </c>
      <c r="G23">
        <v>1795</v>
      </c>
      <c r="H23" t="s">
        <v>1619</v>
      </c>
      <c r="I23">
        <v>0.10100000000000001</v>
      </c>
      <c r="J23">
        <v>926</v>
      </c>
    </row>
    <row r="24" spans="1:10" x14ac:dyDescent="0.25">
      <c r="A24" t="s">
        <v>91</v>
      </c>
      <c r="B24">
        <v>1.01</v>
      </c>
      <c r="C24">
        <v>84.06</v>
      </c>
      <c r="D24" t="s">
        <v>275</v>
      </c>
      <c r="E24">
        <v>17928201</v>
      </c>
      <c r="F24">
        <v>1158</v>
      </c>
      <c r="G24">
        <v>2855</v>
      </c>
      <c r="H24" t="s">
        <v>4686</v>
      </c>
      <c r="I24">
        <v>0.111</v>
      </c>
      <c r="J24">
        <v>819</v>
      </c>
    </row>
    <row r="25" spans="1:10" x14ac:dyDescent="0.25">
      <c r="A25" t="s">
        <v>113</v>
      </c>
      <c r="B25">
        <v>0.96</v>
      </c>
      <c r="C25">
        <v>86.04</v>
      </c>
      <c r="D25" t="s">
        <v>1606</v>
      </c>
      <c r="E25">
        <v>10977027</v>
      </c>
      <c r="F25">
        <v>973</v>
      </c>
      <c r="G25">
        <v>1733</v>
      </c>
      <c r="H25" t="s">
        <v>4687</v>
      </c>
      <c r="I25">
        <v>0.10299999999999999</v>
      </c>
      <c r="J25">
        <v>745</v>
      </c>
    </row>
    <row r="26" spans="1:10" x14ac:dyDescent="0.25">
      <c r="A26" t="s">
        <v>140</v>
      </c>
      <c r="B26">
        <v>1.18</v>
      </c>
      <c r="C26">
        <v>93.07</v>
      </c>
      <c r="D26" t="s">
        <v>563</v>
      </c>
      <c r="E26">
        <v>1982810</v>
      </c>
      <c r="F26">
        <v>582</v>
      </c>
      <c r="G26">
        <v>731</v>
      </c>
      <c r="H26" t="s">
        <v>4688</v>
      </c>
      <c r="I26">
        <v>0.128</v>
      </c>
      <c r="J26">
        <v>865</v>
      </c>
    </row>
    <row r="27" spans="1:10" x14ac:dyDescent="0.25">
      <c r="A27" t="s">
        <v>4689</v>
      </c>
      <c r="B27">
        <v>0.34</v>
      </c>
      <c r="C27">
        <v>43.04</v>
      </c>
      <c r="D27" t="s">
        <v>32</v>
      </c>
      <c r="E27">
        <v>24050638</v>
      </c>
      <c r="F27">
        <v>661</v>
      </c>
      <c r="G27">
        <v>656</v>
      </c>
      <c r="H27" t="s">
        <v>4690</v>
      </c>
      <c r="I27">
        <v>0.151</v>
      </c>
      <c r="J27">
        <v>840</v>
      </c>
    </row>
    <row r="28" spans="1:10" x14ac:dyDescent="0.25">
      <c r="A28" t="s">
        <v>2968</v>
      </c>
      <c r="B28">
        <v>2.89</v>
      </c>
      <c r="C28">
        <v>43.03</v>
      </c>
      <c r="D28" t="s">
        <v>18</v>
      </c>
      <c r="E28">
        <v>35662816</v>
      </c>
      <c r="F28">
        <v>1612</v>
      </c>
      <c r="G28">
        <v>1141</v>
      </c>
      <c r="H28" t="s">
        <v>4691</v>
      </c>
      <c r="I28">
        <v>0.17799999999999999</v>
      </c>
      <c r="J28">
        <v>784</v>
      </c>
    </row>
    <row r="29" spans="1:10" x14ac:dyDescent="0.25">
      <c r="A29" t="s">
        <v>100</v>
      </c>
      <c r="B29">
        <v>1.84</v>
      </c>
      <c r="C29">
        <v>58</v>
      </c>
      <c r="D29" t="s">
        <v>101</v>
      </c>
      <c r="E29">
        <v>10363813</v>
      </c>
      <c r="F29">
        <v>1593</v>
      </c>
      <c r="G29">
        <v>1474</v>
      </c>
      <c r="H29" t="s">
        <v>4692</v>
      </c>
      <c r="I29">
        <v>0.14499999999999999</v>
      </c>
      <c r="J29">
        <v>831</v>
      </c>
    </row>
    <row r="30" spans="1:10" x14ac:dyDescent="0.25">
      <c r="A30" t="s">
        <v>4693</v>
      </c>
      <c r="B30">
        <v>3.29</v>
      </c>
      <c r="C30">
        <v>55.07</v>
      </c>
      <c r="D30" t="s">
        <v>104</v>
      </c>
      <c r="E30">
        <v>3146896</v>
      </c>
      <c r="F30">
        <v>372</v>
      </c>
      <c r="G30">
        <v>309</v>
      </c>
      <c r="H30" t="s">
        <v>4694</v>
      </c>
      <c r="I30">
        <v>0.14499999999999999</v>
      </c>
      <c r="J30">
        <v>753</v>
      </c>
    </row>
    <row r="31" spans="1:10" x14ac:dyDescent="0.25">
      <c r="A31" t="s">
        <v>1715</v>
      </c>
      <c r="B31">
        <v>1.34</v>
      </c>
      <c r="C31">
        <v>110.07</v>
      </c>
      <c r="D31" t="s">
        <v>4695</v>
      </c>
      <c r="E31">
        <v>801458</v>
      </c>
      <c r="F31">
        <v>515</v>
      </c>
      <c r="G31">
        <v>437</v>
      </c>
      <c r="H31" t="s">
        <v>4696</v>
      </c>
      <c r="I31">
        <v>0.12</v>
      </c>
      <c r="J31">
        <v>748</v>
      </c>
    </row>
    <row r="32" spans="1:10" x14ac:dyDescent="0.25">
      <c r="A32" t="s">
        <v>4697</v>
      </c>
      <c r="B32">
        <v>0.24</v>
      </c>
      <c r="C32">
        <v>43.04</v>
      </c>
      <c r="D32" t="s">
        <v>32</v>
      </c>
      <c r="E32">
        <v>11868802</v>
      </c>
      <c r="F32">
        <v>200</v>
      </c>
      <c r="G32">
        <v>300</v>
      </c>
      <c r="H32" t="s">
        <v>4698</v>
      </c>
      <c r="I32">
        <v>0.124</v>
      </c>
      <c r="J32">
        <v>750</v>
      </c>
    </row>
    <row r="33" spans="1:10" x14ac:dyDescent="0.25">
      <c r="A33" t="s">
        <v>4699</v>
      </c>
      <c r="B33">
        <v>1.34</v>
      </c>
      <c r="C33">
        <v>43.04</v>
      </c>
      <c r="D33" t="s">
        <v>32</v>
      </c>
      <c r="E33">
        <v>4900305</v>
      </c>
      <c r="F33">
        <v>179</v>
      </c>
      <c r="G33">
        <v>201</v>
      </c>
      <c r="H33" t="s">
        <v>4700</v>
      </c>
      <c r="I33">
        <v>9.7000000000000003E-2</v>
      </c>
      <c r="J33">
        <v>747</v>
      </c>
    </row>
    <row r="34" spans="1:10" x14ac:dyDescent="0.25">
      <c r="A34" t="s">
        <v>108</v>
      </c>
      <c r="B34">
        <v>2.78</v>
      </c>
      <c r="C34">
        <v>93.06</v>
      </c>
      <c r="D34" t="s">
        <v>141</v>
      </c>
      <c r="E34">
        <v>226167623</v>
      </c>
      <c r="F34">
        <v>7168</v>
      </c>
      <c r="G34">
        <v>8131</v>
      </c>
      <c r="H34" t="s">
        <v>4701</v>
      </c>
      <c r="I34">
        <v>0.16300000000000001</v>
      </c>
      <c r="J34">
        <v>897</v>
      </c>
    </row>
    <row r="35" spans="1:10" x14ac:dyDescent="0.25">
      <c r="A35" t="s">
        <v>115</v>
      </c>
      <c r="B35">
        <v>1.17</v>
      </c>
      <c r="C35">
        <v>94.05</v>
      </c>
      <c r="D35" t="s">
        <v>1637</v>
      </c>
      <c r="E35">
        <v>33652878</v>
      </c>
      <c r="F35">
        <v>921</v>
      </c>
      <c r="G35">
        <v>3201</v>
      </c>
      <c r="H35" t="s">
        <v>4702</v>
      </c>
      <c r="I35">
        <v>0.13900000000000001</v>
      </c>
      <c r="J35">
        <v>772</v>
      </c>
    </row>
    <row r="36" spans="1:10" x14ac:dyDescent="0.25">
      <c r="A36" t="s">
        <v>4225</v>
      </c>
      <c r="B36">
        <v>0.66</v>
      </c>
      <c r="C36">
        <v>43.07</v>
      </c>
      <c r="D36" t="s">
        <v>24</v>
      </c>
      <c r="E36">
        <v>21786165</v>
      </c>
      <c r="F36">
        <v>320</v>
      </c>
      <c r="G36">
        <v>629</v>
      </c>
      <c r="H36" t="s">
        <v>112</v>
      </c>
      <c r="I36">
        <v>0.151</v>
      </c>
      <c r="J36">
        <v>828</v>
      </c>
    </row>
    <row r="37" spans="1:10" x14ac:dyDescent="0.25">
      <c r="A37" t="s">
        <v>118</v>
      </c>
      <c r="B37">
        <v>1.83</v>
      </c>
      <c r="C37">
        <v>74.040000000000006</v>
      </c>
      <c r="D37" t="s">
        <v>119</v>
      </c>
      <c r="E37">
        <v>3239822</v>
      </c>
      <c r="F37">
        <v>614</v>
      </c>
      <c r="G37">
        <v>532</v>
      </c>
      <c r="H37" t="s">
        <v>4703</v>
      </c>
      <c r="I37">
        <v>0.111</v>
      </c>
      <c r="J37">
        <v>846</v>
      </c>
    </row>
    <row r="38" spans="1:10" x14ac:dyDescent="0.25">
      <c r="A38" t="s">
        <v>4704</v>
      </c>
      <c r="B38">
        <v>0.2</v>
      </c>
      <c r="C38">
        <v>42.05</v>
      </c>
      <c r="D38" t="s">
        <v>180</v>
      </c>
      <c r="E38">
        <v>5208677</v>
      </c>
      <c r="F38">
        <v>656</v>
      </c>
      <c r="G38">
        <v>139</v>
      </c>
      <c r="H38" t="s">
        <v>2501</v>
      </c>
      <c r="I38">
        <v>0.13200000000000001</v>
      </c>
      <c r="J38">
        <v>706</v>
      </c>
    </row>
    <row r="39" spans="1:10" x14ac:dyDescent="0.25">
      <c r="A39" t="s">
        <v>2736</v>
      </c>
      <c r="B39">
        <v>1.81</v>
      </c>
      <c r="C39">
        <v>71.06</v>
      </c>
      <c r="D39" t="s">
        <v>1640</v>
      </c>
      <c r="E39">
        <v>79476869</v>
      </c>
      <c r="F39">
        <v>2596</v>
      </c>
      <c r="G39">
        <v>5730</v>
      </c>
      <c r="H39" t="s">
        <v>4705</v>
      </c>
      <c r="I39">
        <v>0.14899999999999999</v>
      </c>
      <c r="J39">
        <v>895</v>
      </c>
    </row>
    <row r="40" spans="1:10" x14ac:dyDescent="0.25">
      <c r="A40" t="s">
        <v>4706</v>
      </c>
      <c r="B40">
        <v>3.07</v>
      </c>
      <c r="C40">
        <v>54.03</v>
      </c>
      <c r="D40" t="s">
        <v>240</v>
      </c>
      <c r="E40">
        <v>114292462</v>
      </c>
      <c r="F40">
        <v>6056</v>
      </c>
      <c r="G40">
        <v>11718</v>
      </c>
      <c r="H40" t="s">
        <v>4707</v>
      </c>
      <c r="I40">
        <v>0.157</v>
      </c>
      <c r="J40">
        <v>702</v>
      </c>
    </row>
    <row r="41" spans="1:10" x14ac:dyDescent="0.25">
      <c r="A41" t="s">
        <v>4708</v>
      </c>
      <c r="B41">
        <v>1.2</v>
      </c>
      <c r="C41">
        <v>93.07</v>
      </c>
      <c r="D41" t="s">
        <v>563</v>
      </c>
      <c r="E41">
        <v>2240811</v>
      </c>
      <c r="F41">
        <v>479</v>
      </c>
      <c r="G41">
        <v>456</v>
      </c>
      <c r="H41" t="s">
        <v>1646</v>
      </c>
      <c r="I41">
        <v>0.124</v>
      </c>
      <c r="J41">
        <v>804</v>
      </c>
    </row>
    <row r="42" spans="1:10" x14ac:dyDescent="0.25">
      <c r="A42" t="s">
        <v>4709</v>
      </c>
      <c r="B42">
        <v>0.92</v>
      </c>
      <c r="C42">
        <v>43.07</v>
      </c>
      <c r="D42" t="s">
        <v>24</v>
      </c>
      <c r="E42">
        <v>8321323</v>
      </c>
      <c r="F42">
        <v>603</v>
      </c>
      <c r="G42">
        <v>360</v>
      </c>
      <c r="H42" t="s">
        <v>4710</v>
      </c>
      <c r="I42">
        <v>0.14099999999999999</v>
      </c>
      <c r="J42">
        <v>793</v>
      </c>
    </row>
    <row r="43" spans="1:10" x14ac:dyDescent="0.25">
      <c r="A43" t="s">
        <v>4711</v>
      </c>
      <c r="B43">
        <v>1.26</v>
      </c>
      <c r="C43">
        <v>57.09</v>
      </c>
      <c r="D43" t="s">
        <v>1741</v>
      </c>
      <c r="E43">
        <v>29819633</v>
      </c>
      <c r="F43">
        <v>2476</v>
      </c>
      <c r="G43">
        <v>4021</v>
      </c>
      <c r="H43" t="s">
        <v>4712</v>
      </c>
      <c r="I43">
        <v>0.156</v>
      </c>
      <c r="J43">
        <v>736</v>
      </c>
    </row>
    <row r="44" spans="1:10" x14ac:dyDescent="0.25">
      <c r="A44" t="s">
        <v>128</v>
      </c>
      <c r="B44">
        <v>1.22</v>
      </c>
      <c r="C44">
        <v>81.040000000000006</v>
      </c>
      <c r="D44" t="s">
        <v>1665</v>
      </c>
      <c r="E44">
        <v>16186110</v>
      </c>
      <c r="F44">
        <v>808</v>
      </c>
      <c r="G44">
        <v>2255</v>
      </c>
      <c r="H44" t="s">
        <v>4713</v>
      </c>
      <c r="I44">
        <v>0.13100000000000001</v>
      </c>
      <c r="J44">
        <v>756</v>
      </c>
    </row>
    <row r="45" spans="1:10" x14ac:dyDescent="0.25">
      <c r="A45" t="s">
        <v>199</v>
      </c>
      <c r="B45">
        <v>1.81</v>
      </c>
      <c r="C45">
        <v>83.05</v>
      </c>
      <c r="D45" t="s">
        <v>131</v>
      </c>
      <c r="E45">
        <v>51374370</v>
      </c>
      <c r="F45">
        <v>893</v>
      </c>
      <c r="G45">
        <v>4707</v>
      </c>
      <c r="H45" t="s">
        <v>4714</v>
      </c>
      <c r="I45">
        <v>0.61199999999999999</v>
      </c>
      <c r="J45">
        <v>898</v>
      </c>
    </row>
    <row r="46" spans="1:10" x14ac:dyDescent="0.25">
      <c r="A46" t="s">
        <v>138</v>
      </c>
      <c r="B46">
        <v>0.69</v>
      </c>
      <c r="C46">
        <v>55.07</v>
      </c>
      <c r="D46" t="s">
        <v>104</v>
      </c>
      <c r="E46">
        <v>167442856</v>
      </c>
      <c r="F46">
        <v>510</v>
      </c>
      <c r="G46">
        <v>8689</v>
      </c>
      <c r="H46" t="s">
        <v>4715</v>
      </c>
      <c r="I46">
        <v>0.14799999999999999</v>
      </c>
      <c r="J46">
        <v>709</v>
      </c>
    </row>
    <row r="47" spans="1:10" x14ac:dyDescent="0.25">
      <c r="A47" t="s">
        <v>218</v>
      </c>
      <c r="B47">
        <v>0.85</v>
      </c>
      <c r="C47">
        <v>42.06</v>
      </c>
      <c r="D47" t="s">
        <v>83</v>
      </c>
      <c r="E47">
        <v>56947298</v>
      </c>
      <c r="F47">
        <v>790</v>
      </c>
      <c r="G47">
        <v>1525</v>
      </c>
      <c r="H47" t="s">
        <v>4716</v>
      </c>
      <c r="I47">
        <v>0.14899999999999999</v>
      </c>
      <c r="J47">
        <v>755</v>
      </c>
    </row>
    <row r="48" spans="1:10" x14ac:dyDescent="0.25">
      <c r="A48" t="s">
        <v>3486</v>
      </c>
      <c r="B48">
        <v>1.19</v>
      </c>
      <c r="C48">
        <v>69.05</v>
      </c>
      <c r="D48" t="s">
        <v>2757</v>
      </c>
      <c r="E48">
        <v>40438247</v>
      </c>
      <c r="F48">
        <v>1814</v>
      </c>
      <c r="G48">
        <v>4233</v>
      </c>
      <c r="H48" t="s">
        <v>4717</v>
      </c>
      <c r="I48">
        <v>0.151</v>
      </c>
      <c r="J48">
        <v>869</v>
      </c>
    </row>
    <row r="49" spans="1:10" x14ac:dyDescent="0.25">
      <c r="A49" t="s">
        <v>145</v>
      </c>
      <c r="B49">
        <v>2.4</v>
      </c>
      <c r="C49">
        <v>55.07</v>
      </c>
      <c r="D49" t="s">
        <v>104</v>
      </c>
      <c r="E49">
        <v>4672970</v>
      </c>
      <c r="F49">
        <v>440</v>
      </c>
      <c r="G49">
        <v>542</v>
      </c>
      <c r="H49" t="s">
        <v>2743</v>
      </c>
      <c r="I49">
        <v>0.14899999999999999</v>
      </c>
      <c r="J49">
        <v>768</v>
      </c>
    </row>
    <row r="50" spans="1:10" x14ac:dyDescent="0.25">
      <c r="A50" t="s">
        <v>1600</v>
      </c>
      <c r="B50">
        <v>0.27</v>
      </c>
      <c r="C50">
        <v>41.04</v>
      </c>
      <c r="D50" t="s">
        <v>75</v>
      </c>
      <c r="E50">
        <v>1800499</v>
      </c>
      <c r="F50">
        <v>101</v>
      </c>
      <c r="G50">
        <v>100</v>
      </c>
      <c r="H50" t="s">
        <v>4718</v>
      </c>
      <c r="I50">
        <v>0.13900000000000001</v>
      </c>
      <c r="J50">
        <v>737</v>
      </c>
    </row>
    <row r="51" spans="1:10" x14ac:dyDescent="0.25">
      <c r="A51" t="s">
        <v>147</v>
      </c>
      <c r="B51">
        <v>1.33</v>
      </c>
      <c r="C51">
        <v>74.040000000000006</v>
      </c>
      <c r="D51" t="s">
        <v>119</v>
      </c>
      <c r="E51">
        <v>15180366</v>
      </c>
      <c r="F51">
        <v>1218</v>
      </c>
      <c r="G51">
        <v>2070</v>
      </c>
      <c r="H51" t="s">
        <v>4719</v>
      </c>
      <c r="I51">
        <v>0.121</v>
      </c>
      <c r="J51">
        <v>910</v>
      </c>
    </row>
    <row r="52" spans="1:10" x14ac:dyDescent="0.25">
      <c r="A52" t="s">
        <v>149</v>
      </c>
      <c r="B52">
        <v>1.3</v>
      </c>
      <c r="C52">
        <v>43.03</v>
      </c>
      <c r="D52" t="s">
        <v>18</v>
      </c>
      <c r="E52">
        <v>38200229</v>
      </c>
      <c r="F52">
        <v>2768</v>
      </c>
      <c r="G52">
        <v>1409</v>
      </c>
      <c r="H52" t="s">
        <v>4720</v>
      </c>
      <c r="I52">
        <v>0.13900000000000001</v>
      </c>
      <c r="J52">
        <v>971</v>
      </c>
    </row>
    <row r="53" spans="1:10" x14ac:dyDescent="0.25">
      <c r="A53" t="s">
        <v>151</v>
      </c>
      <c r="B53">
        <v>1.47</v>
      </c>
      <c r="C53">
        <v>41.06</v>
      </c>
      <c r="D53" t="s">
        <v>294</v>
      </c>
      <c r="E53">
        <v>2629896</v>
      </c>
      <c r="F53">
        <v>104</v>
      </c>
      <c r="G53">
        <v>195</v>
      </c>
      <c r="H53" t="s">
        <v>4721</v>
      </c>
      <c r="I53">
        <v>0.10199999999999999</v>
      </c>
      <c r="J53">
        <v>758</v>
      </c>
    </row>
    <row r="54" spans="1:10" x14ac:dyDescent="0.25">
      <c r="A54" t="s">
        <v>153</v>
      </c>
      <c r="B54">
        <v>1.57</v>
      </c>
      <c r="C54">
        <v>98.03</v>
      </c>
      <c r="D54" t="s">
        <v>154</v>
      </c>
      <c r="E54">
        <v>383864608</v>
      </c>
      <c r="F54">
        <v>12472</v>
      </c>
      <c r="G54">
        <v>11759</v>
      </c>
      <c r="H54" t="s">
        <v>4722</v>
      </c>
      <c r="I54">
        <v>0.19400000000000001</v>
      </c>
      <c r="J54">
        <v>918</v>
      </c>
    </row>
    <row r="55" spans="1:10" x14ac:dyDescent="0.25">
      <c r="A55" t="s">
        <v>158</v>
      </c>
      <c r="B55">
        <v>1.42</v>
      </c>
      <c r="C55">
        <v>43.04</v>
      </c>
      <c r="D55" t="s">
        <v>32</v>
      </c>
      <c r="E55">
        <v>15744701</v>
      </c>
      <c r="F55">
        <v>893</v>
      </c>
      <c r="G55">
        <v>500</v>
      </c>
      <c r="H55" t="s">
        <v>4723</v>
      </c>
      <c r="I55">
        <v>0.17599999999999999</v>
      </c>
      <c r="J55">
        <v>832</v>
      </c>
    </row>
    <row r="56" spans="1:10" x14ac:dyDescent="0.25">
      <c r="A56" t="s">
        <v>4292</v>
      </c>
      <c r="B56">
        <v>1.71</v>
      </c>
      <c r="C56">
        <v>55.07</v>
      </c>
      <c r="D56" t="s">
        <v>104</v>
      </c>
      <c r="E56">
        <v>2985348</v>
      </c>
      <c r="F56">
        <v>324</v>
      </c>
      <c r="G56">
        <v>242</v>
      </c>
      <c r="H56" t="s">
        <v>4724</v>
      </c>
      <c r="I56">
        <v>0.14899999999999999</v>
      </c>
      <c r="J56">
        <v>731</v>
      </c>
    </row>
    <row r="57" spans="1:10" x14ac:dyDescent="0.25">
      <c r="A57" t="s">
        <v>1659</v>
      </c>
      <c r="B57">
        <v>1.19</v>
      </c>
      <c r="C57">
        <v>43.03</v>
      </c>
      <c r="D57" t="s">
        <v>18</v>
      </c>
      <c r="E57">
        <v>74561747</v>
      </c>
      <c r="F57">
        <v>2439</v>
      </c>
      <c r="G57">
        <v>1153</v>
      </c>
      <c r="H57" t="s">
        <v>4725</v>
      </c>
      <c r="I57">
        <v>0.16500000000000001</v>
      </c>
      <c r="J57">
        <v>780</v>
      </c>
    </row>
    <row r="58" spans="1:10" x14ac:dyDescent="0.25">
      <c r="A58" t="s">
        <v>371</v>
      </c>
      <c r="B58">
        <v>3.49</v>
      </c>
      <c r="C58">
        <v>82.05</v>
      </c>
      <c r="D58" t="s">
        <v>1805</v>
      </c>
      <c r="E58">
        <v>10168386</v>
      </c>
      <c r="F58">
        <v>540</v>
      </c>
      <c r="G58">
        <v>444</v>
      </c>
      <c r="H58" t="s">
        <v>4726</v>
      </c>
      <c r="I58">
        <v>0.23400000000000001</v>
      </c>
      <c r="J58">
        <v>714</v>
      </c>
    </row>
    <row r="59" spans="1:10" x14ac:dyDescent="0.25">
      <c r="A59" t="s">
        <v>162</v>
      </c>
      <c r="B59">
        <v>4.96</v>
      </c>
      <c r="C59">
        <v>53.06</v>
      </c>
      <c r="D59" t="s">
        <v>1597</v>
      </c>
      <c r="E59">
        <v>2071587</v>
      </c>
      <c r="F59">
        <v>274</v>
      </c>
      <c r="G59">
        <v>225</v>
      </c>
      <c r="H59" t="s">
        <v>4727</v>
      </c>
      <c r="I59">
        <v>0.12</v>
      </c>
      <c r="J59">
        <v>814</v>
      </c>
    </row>
    <row r="60" spans="1:10" x14ac:dyDescent="0.25">
      <c r="A60" t="s">
        <v>164</v>
      </c>
      <c r="B60">
        <v>3.73</v>
      </c>
      <c r="C60">
        <v>93.06</v>
      </c>
      <c r="D60" t="s">
        <v>141</v>
      </c>
      <c r="E60">
        <v>131957292</v>
      </c>
      <c r="F60">
        <v>1654</v>
      </c>
      <c r="G60">
        <v>4274</v>
      </c>
      <c r="H60" t="s">
        <v>4728</v>
      </c>
      <c r="I60">
        <v>0.17299999999999999</v>
      </c>
      <c r="J60">
        <v>895</v>
      </c>
    </row>
    <row r="61" spans="1:10" x14ac:dyDescent="0.25">
      <c r="A61" t="s">
        <v>166</v>
      </c>
      <c r="B61">
        <v>1.46</v>
      </c>
      <c r="C61">
        <v>44.04</v>
      </c>
      <c r="D61" t="s">
        <v>207</v>
      </c>
      <c r="E61">
        <v>13607780</v>
      </c>
      <c r="F61">
        <v>138</v>
      </c>
      <c r="G61">
        <v>194</v>
      </c>
      <c r="H61" t="s">
        <v>4729</v>
      </c>
      <c r="I61">
        <v>0.155</v>
      </c>
      <c r="J61">
        <v>716</v>
      </c>
    </row>
    <row r="62" spans="1:10" x14ac:dyDescent="0.25">
      <c r="A62" t="s">
        <v>3493</v>
      </c>
      <c r="B62">
        <v>1.17</v>
      </c>
      <c r="C62">
        <v>83.05</v>
      </c>
      <c r="D62" t="s">
        <v>131</v>
      </c>
      <c r="E62">
        <v>4926421</v>
      </c>
      <c r="F62">
        <v>1023</v>
      </c>
      <c r="G62">
        <v>674</v>
      </c>
      <c r="H62" t="s">
        <v>4730</v>
      </c>
      <c r="I62">
        <v>0.12</v>
      </c>
      <c r="J62">
        <v>793</v>
      </c>
    </row>
    <row r="63" spans="1:10" x14ac:dyDescent="0.25">
      <c r="A63" t="s">
        <v>2256</v>
      </c>
      <c r="B63">
        <v>1.69</v>
      </c>
      <c r="C63">
        <v>43.04</v>
      </c>
      <c r="D63" t="s">
        <v>32</v>
      </c>
      <c r="E63">
        <v>1059189803</v>
      </c>
      <c r="F63">
        <v>23064</v>
      </c>
      <c r="G63">
        <v>9625</v>
      </c>
      <c r="H63" t="s">
        <v>4731</v>
      </c>
      <c r="I63">
        <v>0.36499999999999999</v>
      </c>
      <c r="J63">
        <v>963</v>
      </c>
    </row>
    <row r="64" spans="1:10" x14ac:dyDescent="0.25">
      <c r="A64" t="s">
        <v>4732</v>
      </c>
      <c r="B64">
        <v>0.55000000000000004</v>
      </c>
      <c r="C64">
        <v>43.04</v>
      </c>
      <c r="D64" t="s">
        <v>32</v>
      </c>
      <c r="E64">
        <v>26407311</v>
      </c>
      <c r="F64">
        <v>358</v>
      </c>
      <c r="G64">
        <v>489</v>
      </c>
      <c r="H64" t="s">
        <v>4733</v>
      </c>
      <c r="I64">
        <v>0.14199999999999999</v>
      </c>
      <c r="J64">
        <v>745</v>
      </c>
    </row>
    <row r="65" spans="1:10" x14ac:dyDescent="0.25">
      <c r="A65" t="s">
        <v>2749</v>
      </c>
      <c r="B65">
        <v>1.26</v>
      </c>
      <c r="C65">
        <v>81.040000000000006</v>
      </c>
      <c r="D65" t="s">
        <v>1665</v>
      </c>
      <c r="E65">
        <v>52252568</v>
      </c>
      <c r="F65">
        <v>2517</v>
      </c>
      <c r="G65">
        <v>2981</v>
      </c>
      <c r="H65" t="s">
        <v>4734</v>
      </c>
      <c r="I65">
        <v>0.16500000000000001</v>
      </c>
      <c r="J65">
        <v>827</v>
      </c>
    </row>
    <row r="66" spans="1:10" x14ac:dyDescent="0.25">
      <c r="A66" t="s">
        <v>3496</v>
      </c>
      <c r="B66">
        <v>2.67</v>
      </c>
      <c r="C66">
        <v>55.07</v>
      </c>
      <c r="D66" t="s">
        <v>104</v>
      </c>
      <c r="E66">
        <v>6988966</v>
      </c>
      <c r="F66">
        <v>593</v>
      </c>
      <c r="G66">
        <v>518</v>
      </c>
      <c r="H66" t="s">
        <v>4735</v>
      </c>
      <c r="I66">
        <v>0.113</v>
      </c>
      <c r="J66">
        <v>899</v>
      </c>
    </row>
    <row r="67" spans="1:10" x14ac:dyDescent="0.25">
      <c r="A67" t="s">
        <v>176</v>
      </c>
      <c r="B67">
        <v>1.1299999999999999</v>
      </c>
      <c r="C67">
        <v>96.02</v>
      </c>
      <c r="D67" t="s">
        <v>1671</v>
      </c>
      <c r="E67">
        <v>39514599</v>
      </c>
      <c r="F67">
        <v>1403</v>
      </c>
      <c r="G67">
        <v>2805</v>
      </c>
      <c r="H67" t="s">
        <v>4736</v>
      </c>
      <c r="I67">
        <v>0.188</v>
      </c>
      <c r="J67">
        <v>913</v>
      </c>
    </row>
    <row r="68" spans="1:10" x14ac:dyDescent="0.25">
      <c r="A68" t="s">
        <v>171</v>
      </c>
      <c r="B68">
        <v>0.22</v>
      </c>
      <c r="C68">
        <v>43.04</v>
      </c>
      <c r="D68" t="s">
        <v>32</v>
      </c>
      <c r="E68">
        <v>6659789</v>
      </c>
      <c r="F68">
        <v>168</v>
      </c>
      <c r="G68">
        <v>256</v>
      </c>
      <c r="H68" t="s">
        <v>4737</v>
      </c>
      <c r="I68">
        <v>0.13600000000000001</v>
      </c>
      <c r="J68">
        <v>757</v>
      </c>
    </row>
    <row r="69" spans="1:10" x14ac:dyDescent="0.25">
      <c r="A69" t="s">
        <v>182</v>
      </c>
      <c r="B69">
        <v>1.23</v>
      </c>
      <c r="C69">
        <v>60.04</v>
      </c>
      <c r="D69" t="s">
        <v>2238</v>
      </c>
      <c r="E69">
        <v>17261893</v>
      </c>
      <c r="F69">
        <v>1871</v>
      </c>
      <c r="G69">
        <v>1120</v>
      </c>
      <c r="H69" t="s">
        <v>4738</v>
      </c>
      <c r="I69">
        <v>0.106</v>
      </c>
      <c r="J69">
        <v>894</v>
      </c>
    </row>
    <row r="70" spans="1:10" x14ac:dyDescent="0.25">
      <c r="A70" t="s">
        <v>179</v>
      </c>
      <c r="B70">
        <v>2.87</v>
      </c>
      <c r="C70">
        <v>42.05</v>
      </c>
      <c r="D70" t="s">
        <v>180</v>
      </c>
      <c r="E70">
        <v>42456155</v>
      </c>
      <c r="F70">
        <v>1580</v>
      </c>
      <c r="G70">
        <v>1510</v>
      </c>
      <c r="H70" t="s">
        <v>4739</v>
      </c>
      <c r="I70">
        <v>0.153</v>
      </c>
      <c r="J70">
        <v>914</v>
      </c>
    </row>
    <row r="71" spans="1:10" x14ac:dyDescent="0.25">
      <c r="A71" t="s">
        <v>184</v>
      </c>
      <c r="B71">
        <v>1.19</v>
      </c>
      <c r="C71">
        <v>74.040000000000006</v>
      </c>
      <c r="D71" t="s">
        <v>119</v>
      </c>
      <c r="E71">
        <v>5246142</v>
      </c>
      <c r="F71">
        <v>1007</v>
      </c>
      <c r="G71">
        <v>797</v>
      </c>
      <c r="H71" t="s">
        <v>2993</v>
      </c>
      <c r="I71">
        <v>0.14099999999999999</v>
      </c>
      <c r="J71">
        <v>840</v>
      </c>
    </row>
    <row r="72" spans="1:10" x14ac:dyDescent="0.25">
      <c r="A72" t="s">
        <v>189</v>
      </c>
      <c r="B72">
        <v>2.09</v>
      </c>
      <c r="C72">
        <v>107.08</v>
      </c>
      <c r="D72" t="s">
        <v>3842</v>
      </c>
      <c r="E72">
        <v>43514341</v>
      </c>
      <c r="F72">
        <v>2070</v>
      </c>
      <c r="G72">
        <v>3190</v>
      </c>
      <c r="H72" t="s">
        <v>4740</v>
      </c>
      <c r="I72">
        <v>0.16500000000000001</v>
      </c>
      <c r="J72">
        <v>867</v>
      </c>
    </row>
    <row r="73" spans="1:10" x14ac:dyDescent="0.25">
      <c r="A73" t="s">
        <v>4741</v>
      </c>
      <c r="B73">
        <v>1.0900000000000001</v>
      </c>
      <c r="C73">
        <v>96.06</v>
      </c>
      <c r="D73" t="s">
        <v>475</v>
      </c>
      <c r="E73">
        <v>11564975</v>
      </c>
      <c r="F73">
        <v>260</v>
      </c>
      <c r="G73">
        <v>1450</v>
      </c>
      <c r="H73" t="s">
        <v>4742</v>
      </c>
      <c r="I73">
        <v>0.224</v>
      </c>
      <c r="J73">
        <v>709</v>
      </c>
    </row>
    <row r="74" spans="1:10" x14ac:dyDescent="0.25">
      <c r="A74" t="s">
        <v>197</v>
      </c>
      <c r="B74">
        <v>0.9</v>
      </c>
      <c r="C74">
        <v>43.04</v>
      </c>
      <c r="D74" t="s">
        <v>32</v>
      </c>
      <c r="E74">
        <v>27461536</v>
      </c>
      <c r="F74">
        <v>924</v>
      </c>
      <c r="G74">
        <v>647</v>
      </c>
      <c r="H74" t="s">
        <v>4743</v>
      </c>
      <c r="I74">
        <v>0.114</v>
      </c>
      <c r="J74">
        <v>890</v>
      </c>
    </row>
    <row r="75" spans="1:10" x14ac:dyDescent="0.25">
      <c r="A75" t="s">
        <v>1677</v>
      </c>
      <c r="B75">
        <v>9.1</v>
      </c>
      <c r="C75">
        <v>98.04</v>
      </c>
      <c r="D75" t="s">
        <v>700</v>
      </c>
      <c r="E75">
        <v>1273753</v>
      </c>
      <c r="F75">
        <v>227</v>
      </c>
      <c r="G75">
        <v>302</v>
      </c>
      <c r="H75" t="s">
        <v>4744</v>
      </c>
      <c r="I75">
        <v>0.11</v>
      </c>
      <c r="J75">
        <v>748</v>
      </c>
    </row>
    <row r="76" spans="1:10" x14ac:dyDescent="0.25">
      <c r="A76" t="s">
        <v>3510</v>
      </c>
      <c r="B76">
        <v>1.23</v>
      </c>
      <c r="C76">
        <v>96.02</v>
      </c>
      <c r="D76" t="s">
        <v>1671</v>
      </c>
      <c r="E76">
        <v>19164877</v>
      </c>
      <c r="F76">
        <v>775</v>
      </c>
      <c r="G76">
        <v>1391</v>
      </c>
      <c r="H76" t="s">
        <v>4745</v>
      </c>
      <c r="I76">
        <v>0.111</v>
      </c>
      <c r="J76">
        <v>765</v>
      </c>
    </row>
    <row r="77" spans="1:10" x14ac:dyDescent="0.25">
      <c r="A77" t="s">
        <v>4746</v>
      </c>
      <c r="B77">
        <v>2.36</v>
      </c>
      <c r="C77">
        <v>55.06</v>
      </c>
      <c r="D77" t="s">
        <v>57</v>
      </c>
      <c r="E77">
        <v>4499415</v>
      </c>
      <c r="F77">
        <v>234</v>
      </c>
      <c r="G77">
        <v>446</v>
      </c>
      <c r="H77" t="s">
        <v>4747</v>
      </c>
      <c r="I77">
        <v>0.157</v>
      </c>
      <c r="J77">
        <v>745</v>
      </c>
    </row>
    <row r="78" spans="1:10" x14ac:dyDescent="0.25">
      <c r="A78" t="s">
        <v>4748</v>
      </c>
      <c r="B78">
        <v>1.1399999999999999</v>
      </c>
      <c r="C78">
        <v>58</v>
      </c>
      <c r="D78" t="s">
        <v>101</v>
      </c>
      <c r="E78">
        <v>2941679</v>
      </c>
      <c r="F78">
        <v>229</v>
      </c>
      <c r="G78">
        <v>618</v>
      </c>
      <c r="H78" t="s">
        <v>4749</v>
      </c>
      <c r="I78">
        <v>0.13900000000000001</v>
      </c>
      <c r="J78">
        <v>893</v>
      </c>
    </row>
    <row r="79" spans="1:10" x14ac:dyDescent="0.25">
      <c r="A79" t="s">
        <v>4750</v>
      </c>
      <c r="B79">
        <v>1.1100000000000001</v>
      </c>
      <c r="C79">
        <v>84.02</v>
      </c>
      <c r="D79" t="s">
        <v>1624</v>
      </c>
      <c r="E79">
        <v>7270194</v>
      </c>
      <c r="F79">
        <v>1031</v>
      </c>
      <c r="G79">
        <v>1666</v>
      </c>
      <c r="H79" t="s">
        <v>4751</v>
      </c>
      <c r="I79">
        <v>0.124</v>
      </c>
      <c r="J79">
        <v>726</v>
      </c>
    </row>
    <row r="80" spans="1:10" x14ac:dyDescent="0.25">
      <c r="A80" t="s">
        <v>4752</v>
      </c>
      <c r="B80">
        <v>1.21</v>
      </c>
      <c r="C80">
        <v>44.05</v>
      </c>
      <c r="D80" t="s">
        <v>4753</v>
      </c>
      <c r="E80">
        <v>27336866</v>
      </c>
      <c r="F80">
        <v>1018</v>
      </c>
      <c r="G80">
        <v>362</v>
      </c>
      <c r="H80" t="s">
        <v>4754</v>
      </c>
      <c r="I80">
        <v>0.185</v>
      </c>
      <c r="J80">
        <v>715</v>
      </c>
    </row>
    <row r="81" spans="1:10" x14ac:dyDescent="0.25">
      <c r="A81" t="s">
        <v>2756</v>
      </c>
      <c r="B81">
        <v>1.18</v>
      </c>
      <c r="C81">
        <v>69.05</v>
      </c>
      <c r="D81" t="s">
        <v>2757</v>
      </c>
      <c r="E81">
        <v>8154633</v>
      </c>
      <c r="F81">
        <v>1034</v>
      </c>
      <c r="G81">
        <v>1303</v>
      </c>
      <c r="H81" t="s">
        <v>205</v>
      </c>
      <c r="I81">
        <v>0.15</v>
      </c>
      <c r="J81">
        <v>738</v>
      </c>
    </row>
    <row r="82" spans="1:10" x14ac:dyDescent="0.25">
      <c r="A82" t="s">
        <v>4755</v>
      </c>
      <c r="B82">
        <v>1.1000000000000001</v>
      </c>
      <c r="C82">
        <v>68.040000000000006</v>
      </c>
      <c r="D82" t="s">
        <v>351</v>
      </c>
      <c r="E82">
        <v>9099280</v>
      </c>
      <c r="F82">
        <v>1237</v>
      </c>
      <c r="G82">
        <v>1178</v>
      </c>
      <c r="H82" t="s">
        <v>4756</v>
      </c>
      <c r="I82">
        <v>0.16300000000000001</v>
      </c>
      <c r="J82">
        <v>827</v>
      </c>
    </row>
    <row r="83" spans="1:10" x14ac:dyDescent="0.25">
      <c r="A83" t="s">
        <v>1749</v>
      </c>
      <c r="B83">
        <v>1.74</v>
      </c>
      <c r="C83">
        <v>67.06</v>
      </c>
      <c r="D83" t="s">
        <v>195</v>
      </c>
      <c r="E83">
        <v>4748615</v>
      </c>
      <c r="F83">
        <v>199</v>
      </c>
      <c r="G83">
        <v>719</v>
      </c>
      <c r="H83" t="s">
        <v>4757</v>
      </c>
      <c r="I83">
        <v>0.16600000000000001</v>
      </c>
      <c r="J83">
        <v>739</v>
      </c>
    </row>
    <row r="84" spans="1:10" x14ac:dyDescent="0.25">
      <c r="A84" t="s">
        <v>209</v>
      </c>
      <c r="B84">
        <v>1.42</v>
      </c>
      <c r="C84">
        <v>95.01</v>
      </c>
      <c r="D84" t="s">
        <v>187</v>
      </c>
      <c r="E84">
        <v>30381573</v>
      </c>
      <c r="F84">
        <v>1095</v>
      </c>
      <c r="G84">
        <v>3571</v>
      </c>
      <c r="H84" t="s">
        <v>210</v>
      </c>
      <c r="I84">
        <v>0.14899999999999999</v>
      </c>
      <c r="J84">
        <v>824</v>
      </c>
    </row>
    <row r="85" spans="1:10" x14ac:dyDescent="0.25">
      <c r="A85" t="s">
        <v>211</v>
      </c>
      <c r="B85">
        <v>2.54</v>
      </c>
      <c r="C85">
        <v>106.07</v>
      </c>
      <c r="D85" t="s">
        <v>1205</v>
      </c>
      <c r="E85">
        <v>35034589</v>
      </c>
      <c r="F85">
        <v>2407</v>
      </c>
      <c r="G85">
        <v>2715</v>
      </c>
      <c r="H85" t="s">
        <v>4758</v>
      </c>
      <c r="I85">
        <v>0.17</v>
      </c>
      <c r="J85">
        <v>795</v>
      </c>
    </row>
    <row r="86" spans="1:10" x14ac:dyDescent="0.25">
      <c r="A86" t="s">
        <v>4261</v>
      </c>
      <c r="B86">
        <v>1.69</v>
      </c>
      <c r="C86">
        <v>108.07</v>
      </c>
      <c r="D86" t="s">
        <v>1692</v>
      </c>
      <c r="E86">
        <v>10453969</v>
      </c>
      <c r="F86">
        <v>455</v>
      </c>
      <c r="G86">
        <v>2257</v>
      </c>
      <c r="H86" t="s">
        <v>4759</v>
      </c>
      <c r="I86">
        <v>0.21</v>
      </c>
      <c r="J86">
        <v>739</v>
      </c>
    </row>
    <row r="87" spans="1:10" x14ac:dyDescent="0.25">
      <c r="A87" t="s">
        <v>221</v>
      </c>
      <c r="B87">
        <v>0.17</v>
      </c>
      <c r="C87">
        <v>78.05</v>
      </c>
      <c r="D87" t="s">
        <v>983</v>
      </c>
      <c r="E87">
        <v>14135081</v>
      </c>
      <c r="F87">
        <v>244</v>
      </c>
      <c r="G87">
        <v>379</v>
      </c>
      <c r="H87" t="s">
        <v>4760</v>
      </c>
      <c r="I87">
        <v>0.19</v>
      </c>
      <c r="J87">
        <v>720</v>
      </c>
    </row>
    <row r="88" spans="1:10" x14ac:dyDescent="0.25">
      <c r="A88" t="s">
        <v>4761</v>
      </c>
      <c r="B88">
        <v>1.28</v>
      </c>
      <c r="C88">
        <v>42.06</v>
      </c>
      <c r="D88" t="s">
        <v>83</v>
      </c>
      <c r="E88">
        <v>437435375</v>
      </c>
      <c r="F88">
        <v>10939</v>
      </c>
      <c r="G88">
        <v>5545</v>
      </c>
      <c r="H88" t="s">
        <v>4762</v>
      </c>
      <c r="I88">
        <v>0.23100000000000001</v>
      </c>
      <c r="J88">
        <v>951</v>
      </c>
    </row>
    <row r="89" spans="1:10" x14ac:dyDescent="0.25">
      <c r="A89" t="s">
        <v>224</v>
      </c>
      <c r="B89">
        <v>2.25</v>
      </c>
      <c r="C89">
        <v>43.04</v>
      </c>
      <c r="D89" t="s">
        <v>32</v>
      </c>
      <c r="E89">
        <v>39435695</v>
      </c>
      <c r="F89">
        <v>701</v>
      </c>
      <c r="G89">
        <v>1106</v>
      </c>
      <c r="H89" t="s">
        <v>4763</v>
      </c>
      <c r="I89">
        <v>0.154</v>
      </c>
      <c r="J89">
        <v>931</v>
      </c>
    </row>
    <row r="90" spans="1:10" x14ac:dyDescent="0.25">
      <c r="A90" t="s">
        <v>228</v>
      </c>
      <c r="B90">
        <v>1.7</v>
      </c>
      <c r="C90">
        <v>107.06</v>
      </c>
      <c r="D90" t="s">
        <v>1699</v>
      </c>
      <c r="E90">
        <v>37151518</v>
      </c>
      <c r="F90">
        <v>1670</v>
      </c>
      <c r="G90">
        <v>3057</v>
      </c>
      <c r="H90" t="s">
        <v>4764</v>
      </c>
      <c r="I90">
        <v>0.158</v>
      </c>
      <c r="J90">
        <v>935</v>
      </c>
    </row>
    <row r="91" spans="1:10" x14ac:dyDescent="0.25">
      <c r="A91" t="s">
        <v>2975</v>
      </c>
      <c r="B91">
        <v>1.99</v>
      </c>
      <c r="C91">
        <v>43.07</v>
      </c>
      <c r="D91" t="s">
        <v>24</v>
      </c>
      <c r="E91">
        <v>26641774</v>
      </c>
      <c r="F91">
        <v>729</v>
      </c>
      <c r="G91">
        <v>1122</v>
      </c>
      <c r="H91" t="s">
        <v>4765</v>
      </c>
      <c r="I91">
        <v>0.249</v>
      </c>
      <c r="J91">
        <v>851</v>
      </c>
    </row>
    <row r="92" spans="1:10" x14ac:dyDescent="0.25">
      <c r="A92" t="s">
        <v>4766</v>
      </c>
      <c r="B92">
        <v>1.21</v>
      </c>
      <c r="C92">
        <v>95.02</v>
      </c>
      <c r="D92" t="s">
        <v>282</v>
      </c>
      <c r="E92">
        <v>11031853</v>
      </c>
      <c r="F92">
        <v>988</v>
      </c>
      <c r="G92">
        <v>803</v>
      </c>
      <c r="H92" t="s">
        <v>4767</v>
      </c>
      <c r="I92">
        <v>0.16500000000000001</v>
      </c>
      <c r="J92">
        <v>753</v>
      </c>
    </row>
    <row r="93" spans="1:10" x14ac:dyDescent="0.25">
      <c r="A93" t="s">
        <v>231</v>
      </c>
      <c r="B93">
        <v>1.1499999999999999</v>
      </c>
      <c r="C93">
        <v>108.06</v>
      </c>
      <c r="D93" t="s">
        <v>2266</v>
      </c>
      <c r="E93">
        <v>25686316</v>
      </c>
      <c r="F93">
        <v>1439</v>
      </c>
      <c r="G93">
        <v>3464</v>
      </c>
      <c r="H93" t="s">
        <v>3012</v>
      </c>
      <c r="I93">
        <v>0.13700000000000001</v>
      </c>
      <c r="J93">
        <v>880</v>
      </c>
    </row>
    <row r="94" spans="1:10" x14ac:dyDescent="0.25">
      <c r="A94" t="s">
        <v>472</v>
      </c>
      <c r="B94">
        <v>1.52</v>
      </c>
      <c r="C94">
        <v>54.04</v>
      </c>
      <c r="D94" t="s">
        <v>1778</v>
      </c>
      <c r="E94">
        <v>8265220</v>
      </c>
      <c r="F94">
        <v>499</v>
      </c>
      <c r="G94">
        <v>616</v>
      </c>
      <c r="H94" t="s">
        <v>4768</v>
      </c>
      <c r="I94">
        <v>0.21099999999999999</v>
      </c>
      <c r="J94">
        <v>780</v>
      </c>
    </row>
    <row r="95" spans="1:10" x14ac:dyDescent="0.25">
      <c r="A95" t="s">
        <v>3014</v>
      </c>
      <c r="B95">
        <v>1.65</v>
      </c>
      <c r="C95">
        <v>69.08</v>
      </c>
      <c r="D95" t="s">
        <v>591</v>
      </c>
      <c r="E95">
        <v>5829489</v>
      </c>
      <c r="F95">
        <v>599</v>
      </c>
      <c r="G95">
        <v>730</v>
      </c>
      <c r="H95" t="s">
        <v>4769</v>
      </c>
      <c r="I95">
        <v>0.13600000000000001</v>
      </c>
      <c r="J95">
        <v>839</v>
      </c>
    </row>
    <row r="96" spans="1:10" x14ac:dyDescent="0.25">
      <c r="A96" t="s">
        <v>307</v>
      </c>
      <c r="B96">
        <v>1.29</v>
      </c>
      <c r="C96">
        <v>79.06</v>
      </c>
      <c r="D96" t="s">
        <v>243</v>
      </c>
      <c r="E96">
        <v>16604960</v>
      </c>
      <c r="F96">
        <v>1879</v>
      </c>
      <c r="G96">
        <v>1444</v>
      </c>
      <c r="H96" t="s">
        <v>3018</v>
      </c>
      <c r="I96">
        <v>0.16600000000000001</v>
      </c>
      <c r="J96">
        <v>765</v>
      </c>
    </row>
    <row r="97" spans="1:10" x14ac:dyDescent="0.25">
      <c r="A97" t="s">
        <v>245</v>
      </c>
      <c r="B97">
        <v>2.93</v>
      </c>
      <c r="C97">
        <v>98.04</v>
      </c>
      <c r="D97" t="s">
        <v>700</v>
      </c>
      <c r="E97">
        <v>34350797</v>
      </c>
      <c r="F97">
        <v>1724</v>
      </c>
      <c r="G97">
        <v>5146</v>
      </c>
      <c r="H97" t="s">
        <v>4770</v>
      </c>
      <c r="I97">
        <v>0.14299999999999999</v>
      </c>
      <c r="J97">
        <v>918</v>
      </c>
    </row>
    <row r="98" spans="1:10" x14ac:dyDescent="0.25">
      <c r="A98" t="s">
        <v>369</v>
      </c>
      <c r="B98">
        <v>1.43</v>
      </c>
      <c r="C98">
        <v>40.049999999999997</v>
      </c>
      <c r="D98" t="s">
        <v>1689</v>
      </c>
      <c r="E98">
        <v>52746919</v>
      </c>
      <c r="F98">
        <v>2515</v>
      </c>
      <c r="G98">
        <v>1463</v>
      </c>
      <c r="H98" t="s">
        <v>4771</v>
      </c>
      <c r="I98">
        <v>0.159</v>
      </c>
      <c r="J98">
        <v>733</v>
      </c>
    </row>
    <row r="99" spans="1:10" x14ac:dyDescent="0.25">
      <c r="A99" t="s">
        <v>4772</v>
      </c>
      <c r="B99">
        <v>1.1399999999999999</v>
      </c>
      <c r="C99">
        <v>107.09</v>
      </c>
      <c r="D99" t="s">
        <v>3688</v>
      </c>
      <c r="E99">
        <v>400121</v>
      </c>
      <c r="F99">
        <v>154</v>
      </c>
      <c r="G99">
        <v>131</v>
      </c>
      <c r="H99" t="s">
        <v>4773</v>
      </c>
      <c r="I99">
        <v>0.11899999999999999</v>
      </c>
      <c r="J99">
        <v>785</v>
      </c>
    </row>
    <row r="100" spans="1:10" x14ac:dyDescent="0.25">
      <c r="A100" t="s">
        <v>254</v>
      </c>
      <c r="B100">
        <v>1.54</v>
      </c>
      <c r="C100">
        <v>106.06</v>
      </c>
      <c r="D100" t="s">
        <v>212</v>
      </c>
      <c r="E100">
        <v>12625482</v>
      </c>
      <c r="F100">
        <v>548</v>
      </c>
      <c r="G100">
        <v>1979</v>
      </c>
      <c r="H100" t="s">
        <v>4774</v>
      </c>
      <c r="I100">
        <v>0.16200000000000001</v>
      </c>
      <c r="J100">
        <v>851</v>
      </c>
    </row>
    <row r="101" spans="1:10" x14ac:dyDescent="0.25">
      <c r="A101" t="s">
        <v>257</v>
      </c>
      <c r="B101">
        <v>1.27</v>
      </c>
      <c r="C101">
        <v>43.04</v>
      </c>
      <c r="D101" t="s">
        <v>32</v>
      </c>
      <c r="E101">
        <v>126955719</v>
      </c>
      <c r="F101">
        <v>4118</v>
      </c>
      <c r="G101">
        <v>3252</v>
      </c>
      <c r="H101" t="s">
        <v>4775</v>
      </c>
      <c r="I101">
        <v>0.17499999999999999</v>
      </c>
      <c r="J101">
        <v>915</v>
      </c>
    </row>
    <row r="102" spans="1:10" x14ac:dyDescent="0.25">
      <c r="A102" t="s">
        <v>259</v>
      </c>
      <c r="B102">
        <v>1.27</v>
      </c>
      <c r="C102">
        <v>68.040000000000006</v>
      </c>
      <c r="D102" t="s">
        <v>351</v>
      </c>
      <c r="E102">
        <v>119432329</v>
      </c>
      <c r="F102">
        <v>7422</v>
      </c>
      <c r="G102">
        <v>6895</v>
      </c>
      <c r="H102" t="s">
        <v>3529</v>
      </c>
      <c r="I102">
        <v>0.18099999999999999</v>
      </c>
      <c r="J102">
        <v>868</v>
      </c>
    </row>
    <row r="103" spans="1:10" x14ac:dyDescent="0.25">
      <c r="A103" t="s">
        <v>267</v>
      </c>
      <c r="B103">
        <v>1.94</v>
      </c>
      <c r="C103">
        <v>105.06</v>
      </c>
      <c r="D103" t="s">
        <v>1717</v>
      </c>
      <c r="E103">
        <v>13275583</v>
      </c>
      <c r="F103">
        <v>1600</v>
      </c>
      <c r="G103">
        <v>1477</v>
      </c>
      <c r="H103" t="s">
        <v>4776</v>
      </c>
      <c r="I103">
        <v>0.159</v>
      </c>
      <c r="J103">
        <v>925</v>
      </c>
    </row>
    <row r="104" spans="1:10" x14ac:dyDescent="0.25">
      <c r="A104" t="s">
        <v>4777</v>
      </c>
      <c r="B104">
        <v>0.73</v>
      </c>
      <c r="C104">
        <v>43.04</v>
      </c>
      <c r="D104" t="s">
        <v>32</v>
      </c>
      <c r="E104">
        <v>7319093</v>
      </c>
      <c r="F104">
        <v>289</v>
      </c>
      <c r="G104">
        <v>241</v>
      </c>
      <c r="H104" t="s">
        <v>4778</v>
      </c>
      <c r="I104">
        <v>0.28599999999999998</v>
      </c>
      <c r="J104">
        <v>701</v>
      </c>
    </row>
    <row r="105" spans="1:10" x14ac:dyDescent="0.25">
      <c r="A105" t="s">
        <v>4779</v>
      </c>
      <c r="B105">
        <v>5.25</v>
      </c>
      <c r="C105">
        <v>55.05</v>
      </c>
      <c r="D105" t="s">
        <v>134</v>
      </c>
      <c r="E105">
        <v>4752504</v>
      </c>
      <c r="F105">
        <v>610</v>
      </c>
      <c r="G105">
        <v>584</v>
      </c>
      <c r="H105" t="s">
        <v>4780</v>
      </c>
      <c r="I105">
        <v>0.123</v>
      </c>
      <c r="J105">
        <v>829</v>
      </c>
    </row>
    <row r="106" spans="1:10" x14ac:dyDescent="0.25">
      <c r="A106" t="s">
        <v>4781</v>
      </c>
      <c r="B106">
        <v>3.3</v>
      </c>
      <c r="C106">
        <v>107.08</v>
      </c>
      <c r="D106" t="s">
        <v>3842</v>
      </c>
      <c r="E106">
        <v>66455759</v>
      </c>
      <c r="F106">
        <v>2763</v>
      </c>
      <c r="G106">
        <v>2441</v>
      </c>
      <c r="H106" t="s">
        <v>4782</v>
      </c>
      <c r="I106">
        <v>0.16300000000000001</v>
      </c>
      <c r="J106">
        <v>905</v>
      </c>
    </row>
    <row r="107" spans="1:10" x14ac:dyDescent="0.25">
      <c r="A107" t="s">
        <v>277</v>
      </c>
      <c r="B107">
        <v>1.21</v>
      </c>
      <c r="C107">
        <v>67.069999999999993</v>
      </c>
      <c r="D107" t="s">
        <v>1675</v>
      </c>
      <c r="E107">
        <v>67068262</v>
      </c>
      <c r="F107">
        <v>1866</v>
      </c>
      <c r="G107">
        <v>3757</v>
      </c>
      <c r="H107" t="s">
        <v>4783</v>
      </c>
      <c r="I107">
        <v>0.16700000000000001</v>
      </c>
      <c r="J107">
        <v>850</v>
      </c>
    </row>
    <row r="108" spans="1:10" x14ac:dyDescent="0.25">
      <c r="A108" t="s">
        <v>279</v>
      </c>
      <c r="B108">
        <v>1.23</v>
      </c>
      <c r="C108">
        <v>54.03</v>
      </c>
      <c r="D108" t="s">
        <v>240</v>
      </c>
      <c r="E108">
        <v>2666640</v>
      </c>
      <c r="F108">
        <v>356</v>
      </c>
      <c r="G108">
        <v>381</v>
      </c>
      <c r="H108" t="s">
        <v>4784</v>
      </c>
      <c r="I108">
        <v>0.17399999999999999</v>
      </c>
      <c r="J108">
        <v>934</v>
      </c>
    </row>
    <row r="109" spans="1:10" x14ac:dyDescent="0.25">
      <c r="A109" t="s">
        <v>284</v>
      </c>
      <c r="B109">
        <v>1.24</v>
      </c>
      <c r="C109">
        <v>55.04</v>
      </c>
      <c r="D109" t="s">
        <v>1613</v>
      </c>
      <c r="E109">
        <v>162846198</v>
      </c>
      <c r="F109">
        <v>5128</v>
      </c>
      <c r="G109">
        <v>6040</v>
      </c>
      <c r="H109" t="s">
        <v>4785</v>
      </c>
      <c r="I109">
        <v>0.19</v>
      </c>
      <c r="J109">
        <v>885</v>
      </c>
    </row>
    <row r="110" spans="1:10" x14ac:dyDescent="0.25">
      <c r="A110" t="s">
        <v>3027</v>
      </c>
      <c r="B110">
        <v>3.31</v>
      </c>
      <c r="C110">
        <v>69.05</v>
      </c>
      <c r="D110" t="s">
        <v>2757</v>
      </c>
      <c r="E110">
        <v>3519119</v>
      </c>
      <c r="F110">
        <v>333</v>
      </c>
      <c r="G110">
        <v>608</v>
      </c>
      <c r="H110" t="s">
        <v>4786</v>
      </c>
      <c r="I110">
        <v>0.20100000000000001</v>
      </c>
      <c r="J110">
        <v>804</v>
      </c>
    </row>
    <row r="111" spans="1:10" x14ac:dyDescent="0.25">
      <c r="A111" t="s">
        <v>4787</v>
      </c>
      <c r="B111">
        <v>1.5</v>
      </c>
      <c r="C111">
        <v>40.049999999999997</v>
      </c>
      <c r="D111" t="s">
        <v>1689</v>
      </c>
      <c r="E111">
        <v>31760540</v>
      </c>
      <c r="F111">
        <v>1948</v>
      </c>
      <c r="G111">
        <v>1054</v>
      </c>
      <c r="H111" t="s">
        <v>4788</v>
      </c>
      <c r="I111">
        <v>0.19700000000000001</v>
      </c>
      <c r="J111">
        <v>710</v>
      </c>
    </row>
    <row r="112" spans="1:10" x14ac:dyDescent="0.25">
      <c r="A112" t="s">
        <v>293</v>
      </c>
      <c r="B112">
        <v>1.18</v>
      </c>
      <c r="C112">
        <v>41.06</v>
      </c>
      <c r="D112" t="s">
        <v>294</v>
      </c>
      <c r="E112">
        <v>9780275</v>
      </c>
      <c r="F112">
        <v>801</v>
      </c>
      <c r="G112">
        <v>386</v>
      </c>
      <c r="H112" t="s">
        <v>4789</v>
      </c>
      <c r="I112">
        <v>0.20799999999999999</v>
      </c>
      <c r="J112">
        <v>870</v>
      </c>
    </row>
    <row r="113" spans="1:10" x14ac:dyDescent="0.25">
      <c r="A113" t="s">
        <v>1685</v>
      </c>
      <c r="B113">
        <v>1.51</v>
      </c>
      <c r="C113">
        <v>67.069999999999993</v>
      </c>
      <c r="D113" t="s">
        <v>1675</v>
      </c>
      <c r="E113">
        <v>4684695</v>
      </c>
      <c r="F113">
        <v>350</v>
      </c>
      <c r="G113">
        <v>683</v>
      </c>
      <c r="H113" t="s">
        <v>4790</v>
      </c>
      <c r="I113">
        <v>0.17899999999999999</v>
      </c>
      <c r="J113">
        <v>821</v>
      </c>
    </row>
    <row r="114" spans="1:10" x14ac:dyDescent="0.25">
      <c r="A114" t="s">
        <v>1713</v>
      </c>
      <c r="B114">
        <v>3.06</v>
      </c>
      <c r="C114">
        <v>107.08</v>
      </c>
      <c r="D114" t="s">
        <v>3842</v>
      </c>
      <c r="E114">
        <v>16114213</v>
      </c>
      <c r="F114">
        <v>1436</v>
      </c>
      <c r="G114">
        <v>1470</v>
      </c>
      <c r="H114" t="s">
        <v>4791</v>
      </c>
      <c r="I114">
        <v>0.224</v>
      </c>
      <c r="J114">
        <v>907</v>
      </c>
    </row>
    <row r="115" spans="1:10" x14ac:dyDescent="0.25">
      <c r="A115" t="s">
        <v>242</v>
      </c>
      <c r="B115">
        <v>1.7</v>
      </c>
      <c r="C115">
        <v>79.06</v>
      </c>
      <c r="D115" t="s">
        <v>243</v>
      </c>
      <c r="E115">
        <v>45773411</v>
      </c>
      <c r="F115">
        <v>1355</v>
      </c>
      <c r="G115">
        <v>2659</v>
      </c>
      <c r="H115" t="s">
        <v>4792</v>
      </c>
      <c r="I115">
        <v>0.155</v>
      </c>
      <c r="J115">
        <v>831</v>
      </c>
    </row>
    <row r="116" spans="1:10" x14ac:dyDescent="0.25">
      <c r="A116" t="s">
        <v>4793</v>
      </c>
      <c r="B116">
        <v>1.04</v>
      </c>
      <c r="C116">
        <v>55.04</v>
      </c>
      <c r="D116" t="s">
        <v>1613</v>
      </c>
      <c r="E116">
        <v>14638419</v>
      </c>
      <c r="F116">
        <v>1016</v>
      </c>
      <c r="G116">
        <v>1043</v>
      </c>
      <c r="H116" t="s">
        <v>4794</v>
      </c>
      <c r="I116">
        <v>0.14799999999999999</v>
      </c>
      <c r="J116">
        <v>739</v>
      </c>
    </row>
    <row r="117" spans="1:10" x14ac:dyDescent="0.25">
      <c r="A117" t="s">
        <v>300</v>
      </c>
      <c r="B117">
        <v>1.3</v>
      </c>
      <c r="C117">
        <v>56.06</v>
      </c>
      <c r="D117" t="s">
        <v>301</v>
      </c>
      <c r="E117">
        <v>76305758</v>
      </c>
      <c r="F117">
        <v>3827</v>
      </c>
      <c r="G117">
        <v>3518</v>
      </c>
      <c r="H117" t="s">
        <v>4795</v>
      </c>
      <c r="I117">
        <v>0.188</v>
      </c>
      <c r="J117">
        <v>945</v>
      </c>
    </row>
    <row r="118" spans="1:10" x14ac:dyDescent="0.25">
      <c r="A118" t="s">
        <v>303</v>
      </c>
      <c r="B118">
        <v>2.85</v>
      </c>
      <c r="C118">
        <v>106.07</v>
      </c>
      <c r="D118" t="s">
        <v>1205</v>
      </c>
      <c r="E118">
        <v>5502327</v>
      </c>
      <c r="F118">
        <v>278</v>
      </c>
      <c r="G118">
        <v>657</v>
      </c>
      <c r="H118" t="s">
        <v>4796</v>
      </c>
      <c r="I118">
        <v>0.182</v>
      </c>
      <c r="J118">
        <v>840</v>
      </c>
    </row>
    <row r="119" spans="1:10" x14ac:dyDescent="0.25">
      <c r="A119" t="s">
        <v>305</v>
      </c>
      <c r="B119">
        <v>10.17</v>
      </c>
      <c r="C119">
        <v>55.06</v>
      </c>
      <c r="D119" t="s">
        <v>57</v>
      </c>
      <c r="E119">
        <v>4533905</v>
      </c>
      <c r="F119">
        <v>476</v>
      </c>
      <c r="G119">
        <v>425</v>
      </c>
      <c r="H119" t="s">
        <v>4797</v>
      </c>
      <c r="I119">
        <v>0.152</v>
      </c>
      <c r="J119">
        <v>763</v>
      </c>
    </row>
    <row r="120" spans="1:10" x14ac:dyDescent="0.25">
      <c r="A120" t="s">
        <v>4798</v>
      </c>
      <c r="B120">
        <v>1.98</v>
      </c>
      <c r="C120">
        <v>43.04</v>
      </c>
      <c r="D120" t="s">
        <v>32</v>
      </c>
      <c r="E120">
        <v>13269308</v>
      </c>
      <c r="F120">
        <v>723</v>
      </c>
      <c r="G120">
        <v>528</v>
      </c>
      <c r="H120" t="s">
        <v>4799</v>
      </c>
      <c r="I120">
        <v>0.183</v>
      </c>
      <c r="J120">
        <v>757</v>
      </c>
    </row>
    <row r="121" spans="1:10" x14ac:dyDescent="0.25">
      <c r="A121" t="s">
        <v>298</v>
      </c>
      <c r="B121">
        <v>0.88</v>
      </c>
      <c r="C121">
        <v>67.069999999999993</v>
      </c>
      <c r="D121" t="s">
        <v>1675</v>
      </c>
      <c r="E121">
        <v>3845860</v>
      </c>
      <c r="F121">
        <v>332</v>
      </c>
      <c r="G121">
        <v>560</v>
      </c>
      <c r="H121" t="s">
        <v>4800</v>
      </c>
      <c r="I121">
        <v>0.13100000000000001</v>
      </c>
      <c r="J121">
        <v>751</v>
      </c>
    </row>
    <row r="122" spans="1:10" x14ac:dyDescent="0.25">
      <c r="A122" t="s">
        <v>320</v>
      </c>
      <c r="B122">
        <v>1.02</v>
      </c>
      <c r="C122">
        <v>110.04</v>
      </c>
      <c r="D122" t="s">
        <v>1735</v>
      </c>
      <c r="E122">
        <v>28642937</v>
      </c>
      <c r="F122">
        <v>2692</v>
      </c>
      <c r="G122">
        <v>4685</v>
      </c>
      <c r="H122" t="s">
        <v>4801</v>
      </c>
      <c r="I122">
        <v>0.19600000000000001</v>
      </c>
      <c r="J122">
        <v>740</v>
      </c>
    </row>
    <row r="123" spans="1:10" x14ac:dyDescent="0.25">
      <c r="A123" t="s">
        <v>325</v>
      </c>
      <c r="B123">
        <v>2.91</v>
      </c>
      <c r="C123">
        <v>69.05</v>
      </c>
      <c r="D123" t="s">
        <v>2757</v>
      </c>
      <c r="E123">
        <v>4272049</v>
      </c>
      <c r="F123">
        <v>322</v>
      </c>
      <c r="G123">
        <v>631</v>
      </c>
      <c r="H123" t="s">
        <v>4802</v>
      </c>
      <c r="I123">
        <v>0.158</v>
      </c>
      <c r="J123">
        <v>741</v>
      </c>
    </row>
    <row r="124" spans="1:10" x14ac:dyDescent="0.25">
      <c r="A124" t="s">
        <v>4803</v>
      </c>
      <c r="B124">
        <v>1.26</v>
      </c>
      <c r="C124">
        <v>110.04</v>
      </c>
      <c r="D124" t="s">
        <v>1735</v>
      </c>
      <c r="E124">
        <v>4963653</v>
      </c>
      <c r="F124">
        <v>520</v>
      </c>
      <c r="G124">
        <v>1054</v>
      </c>
      <c r="H124" t="s">
        <v>4804</v>
      </c>
      <c r="I124">
        <v>0.191</v>
      </c>
      <c r="J124">
        <v>706</v>
      </c>
    </row>
    <row r="125" spans="1:10" x14ac:dyDescent="0.25">
      <c r="A125" t="s">
        <v>327</v>
      </c>
      <c r="B125">
        <v>1.1499999999999999</v>
      </c>
      <c r="C125">
        <v>43.04</v>
      </c>
      <c r="D125" t="s">
        <v>32</v>
      </c>
      <c r="E125">
        <v>17474116</v>
      </c>
      <c r="F125">
        <v>1215</v>
      </c>
      <c r="G125">
        <v>622</v>
      </c>
      <c r="H125" t="s">
        <v>4805</v>
      </c>
      <c r="I125">
        <v>0.16400000000000001</v>
      </c>
      <c r="J125">
        <v>727</v>
      </c>
    </row>
    <row r="126" spans="1:10" x14ac:dyDescent="0.25">
      <c r="A126" t="s">
        <v>317</v>
      </c>
      <c r="B126">
        <v>3.14</v>
      </c>
      <c r="C126">
        <v>92.05</v>
      </c>
      <c r="D126" t="s">
        <v>318</v>
      </c>
      <c r="E126">
        <v>5732489</v>
      </c>
      <c r="F126">
        <v>543</v>
      </c>
      <c r="G126">
        <v>576</v>
      </c>
      <c r="H126" t="s">
        <v>4806</v>
      </c>
      <c r="I126">
        <v>0.17299999999999999</v>
      </c>
      <c r="J126">
        <v>925</v>
      </c>
    </row>
    <row r="127" spans="1:10" x14ac:dyDescent="0.25">
      <c r="A127" t="s">
        <v>331</v>
      </c>
      <c r="B127">
        <v>1.08</v>
      </c>
      <c r="C127">
        <v>57.05</v>
      </c>
      <c r="D127" t="s">
        <v>617</v>
      </c>
      <c r="E127">
        <v>168820073</v>
      </c>
      <c r="F127">
        <v>5199</v>
      </c>
      <c r="G127">
        <v>21512</v>
      </c>
      <c r="H127" t="s">
        <v>4807</v>
      </c>
      <c r="I127">
        <v>0.156</v>
      </c>
      <c r="J127">
        <v>831</v>
      </c>
    </row>
    <row r="128" spans="1:10" x14ac:dyDescent="0.25">
      <c r="A128" t="s">
        <v>345</v>
      </c>
      <c r="B128">
        <v>1.26</v>
      </c>
      <c r="C128">
        <v>43.04</v>
      </c>
      <c r="D128" t="s">
        <v>32</v>
      </c>
      <c r="E128">
        <v>198786504</v>
      </c>
      <c r="F128">
        <v>9397</v>
      </c>
      <c r="G128">
        <v>4176</v>
      </c>
      <c r="H128" t="s">
        <v>4808</v>
      </c>
      <c r="I128">
        <v>0.157</v>
      </c>
      <c r="J128">
        <v>933</v>
      </c>
    </row>
    <row r="129" spans="1:10" x14ac:dyDescent="0.25">
      <c r="A129" t="s">
        <v>314</v>
      </c>
      <c r="B129">
        <v>7.08</v>
      </c>
      <c r="C129">
        <v>81.08</v>
      </c>
      <c r="D129" t="s">
        <v>1775</v>
      </c>
      <c r="E129">
        <v>2242490</v>
      </c>
      <c r="F129">
        <v>497</v>
      </c>
      <c r="G129">
        <v>279</v>
      </c>
      <c r="H129" t="s">
        <v>4809</v>
      </c>
      <c r="I129">
        <v>0.189</v>
      </c>
      <c r="J129">
        <v>805</v>
      </c>
    </row>
    <row r="130" spans="1:10" x14ac:dyDescent="0.25">
      <c r="A130" t="s">
        <v>350</v>
      </c>
      <c r="B130">
        <v>1.38</v>
      </c>
      <c r="C130">
        <v>68.040000000000006</v>
      </c>
      <c r="D130" t="s">
        <v>351</v>
      </c>
      <c r="E130">
        <v>90752067</v>
      </c>
      <c r="F130">
        <v>6508</v>
      </c>
      <c r="G130">
        <v>5043</v>
      </c>
      <c r="H130" t="s">
        <v>3039</v>
      </c>
      <c r="I130">
        <v>0.185</v>
      </c>
      <c r="J130">
        <v>836</v>
      </c>
    </row>
    <row r="131" spans="1:10" x14ac:dyDescent="0.25">
      <c r="A131" t="s">
        <v>342</v>
      </c>
      <c r="B131">
        <v>2.23</v>
      </c>
      <c r="C131">
        <v>120.09</v>
      </c>
      <c r="D131" t="s">
        <v>4810</v>
      </c>
      <c r="E131">
        <v>16716376</v>
      </c>
      <c r="F131">
        <v>1475</v>
      </c>
      <c r="G131">
        <v>1905</v>
      </c>
      <c r="H131" t="s">
        <v>4811</v>
      </c>
      <c r="I131">
        <v>0.159</v>
      </c>
      <c r="J131">
        <v>873</v>
      </c>
    </row>
    <row r="132" spans="1:10" x14ac:dyDescent="0.25">
      <c r="A132" t="s">
        <v>353</v>
      </c>
      <c r="B132">
        <v>2.39</v>
      </c>
      <c r="C132">
        <v>109.03</v>
      </c>
      <c r="D132" t="s">
        <v>354</v>
      </c>
      <c r="E132">
        <v>26709183</v>
      </c>
      <c r="F132">
        <v>1710</v>
      </c>
      <c r="G132">
        <v>4985</v>
      </c>
      <c r="H132" t="s">
        <v>4812</v>
      </c>
      <c r="I132">
        <v>0.16</v>
      </c>
      <c r="J132">
        <v>795</v>
      </c>
    </row>
    <row r="133" spans="1:10" x14ac:dyDescent="0.25">
      <c r="A133" t="s">
        <v>4813</v>
      </c>
      <c r="B133">
        <v>2.48</v>
      </c>
      <c r="C133">
        <v>41.06</v>
      </c>
      <c r="D133" t="s">
        <v>294</v>
      </c>
      <c r="E133">
        <v>1816150</v>
      </c>
      <c r="F133">
        <v>263</v>
      </c>
      <c r="G133">
        <v>141</v>
      </c>
      <c r="H133" t="s">
        <v>4814</v>
      </c>
      <c r="I133">
        <v>0.20200000000000001</v>
      </c>
      <c r="J133">
        <v>732</v>
      </c>
    </row>
    <row r="134" spans="1:10" x14ac:dyDescent="0.25">
      <c r="A134" t="s">
        <v>356</v>
      </c>
      <c r="B134">
        <v>1.23</v>
      </c>
      <c r="C134">
        <v>106.04</v>
      </c>
      <c r="D134" t="s">
        <v>357</v>
      </c>
      <c r="E134">
        <v>2658409</v>
      </c>
      <c r="F134">
        <v>245</v>
      </c>
      <c r="G134">
        <v>453</v>
      </c>
      <c r="H134" t="s">
        <v>4815</v>
      </c>
      <c r="I134">
        <v>0.16900000000000001</v>
      </c>
      <c r="J134">
        <v>790</v>
      </c>
    </row>
    <row r="135" spans="1:10" x14ac:dyDescent="0.25">
      <c r="A135" t="s">
        <v>623</v>
      </c>
      <c r="B135">
        <v>1.49</v>
      </c>
      <c r="C135">
        <v>109.03</v>
      </c>
      <c r="D135" t="s">
        <v>354</v>
      </c>
      <c r="E135">
        <v>14109558</v>
      </c>
      <c r="F135">
        <v>1226</v>
      </c>
      <c r="G135">
        <v>2974</v>
      </c>
      <c r="H135" t="s">
        <v>4816</v>
      </c>
      <c r="I135">
        <v>0.154</v>
      </c>
      <c r="J135">
        <v>837</v>
      </c>
    </row>
    <row r="136" spans="1:10" x14ac:dyDescent="0.25">
      <c r="A136" t="s">
        <v>362</v>
      </c>
      <c r="B136">
        <v>1.18</v>
      </c>
      <c r="C136">
        <v>95.01</v>
      </c>
      <c r="D136" t="s">
        <v>187</v>
      </c>
      <c r="E136">
        <v>100038305</v>
      </c>
      <c r="F136">
        <v>6290</v>
      </c>
      <c r="G136">
        <v>10389</v>
      </c>
      <c r="H136" t="s">
        <v>364</v>
      </c>
      <c r="I136">
        <v>0.152</v>
      </c>
      <c r="J136">
        <v>905</v>
      </c>
    </row>
    <row r="137" spans="1:10" x14ac:dyDescent="0.25">
      <c r="A137" t="s">
        <v>3042</v>
      </c>
      <c r="B137">
        <v>1.1399999999999999</v>
      </c>
      <c r="C137">
        <v>110.04</v>
      </c>
      <c r="D137" t="s">
        <v>1735</v>
      </c>
      <c r="E137">
        <v>183600362</v>
      </c>
      <c r="F137">
        <v>3180</v>
      </c>
      <c r="G137">
        <v>7617</v>
      </c>
      <c r="H137" t="s">
        <v>4817</v>
      </c>
      <c r="I137">
        <v>0.16600000000000001</v>
      </c>
      <c r="J137">
        <v>737</v>
      </c>
    </row>
    <row r="138" spans="1:10" x14ac:dyDescent="0.25">
      <c r="A138" t="s">
        <v>1611</v>
      </c>
      <c r="B138">
        <v>0.8</v>
      </c>
      <c r="C138">
        <v>41.06</v>
      </c>
      <c r="D138" t="s">
        <v>294</v>
      </c>
      <c r="E138">
        <v>136348203</v>
      </c>
      <c r="F138">
        <v>6909</v>
      </c>
      <c r="G138">
        <v>3479</v>
      </c>
      <c r="H138" t="s">
        <v>4818</v>
      </c>
      <c r="I138">
        <v>0.186</v>
      </c>
      <c r="J138">
        <v>808</v>
      </c>
    </row>
    <row r="139" spans="1:10" x14ac:dyDescent="0.25">
      <c r="A139" t="s">
        <v>3617</v>
      </c>
      <c r="B139">
        <v>2.17</v>
      </c>
      <c r="C139">
        <v>94.19</v>
      </c>
      <c r="D139" t="s">
        <v>4819</v>
      </c>
      <c r="E139">
        <v>227724404</v>
      </c>
      <c r="F139">
        <v>1418</v>
      </c>
      <c r="G139">
        <v>19408</v>
      </c>
      <c r="H139" t="s">
        <v>4820</v>
      </c>
      <c r="I139">
        <v>0.157</v>
      </c>
      <c r="J139">
        <v>805</v>
      </c>
    </row>
    <row r="140" spans="1:10" x14ac:dyDescent="0.25">
      <c r="A140" t="s">
        <v>4821</v>
      </c>
      <c r="B140">
        <v>3.27</v>
      </c>
      <c r="C140">
        <v>95</v>
      </c>
      <c r="D140" t="s">
        <v>363</v>
      </c>
      <c r="E140">
        <v>117806738</v>
      </c>
      <c r="F140">
        <v>414</v>
      </c>
      <c r="G140">
        <v>7904</v>
      </c>
      <c r="H140" t="s">
        <v>4822</v>
      </c>
      <c r="I140">
        <v>0.441</v>
      </c>
      <c r="J140">
        <v>770</v>
      </c>
    </row>
    <row r="141" spans="1:10" x14ac:dyDescent="0.25">
      <c r="A141" t="s">
        <v>4823</v>
      </c>
      <c r="B141">
        <v>2.2200000000000002</v>
      </c>
      <c r="C141">
        <v>95.07</v>
      </c>
      <c r="D141" t="s">
        <v>4824</v>
      </c>
      <c r="E141">
        <v>88963939</v>
      </c>
      <c r="F141">
        <v>193</v>
      </c>
      <c r="G141">
        <v>2308</v>
      </c>
      <c r="H141" t="s">
        <v>4825</v>
      </c>
      <c r="I141">
        <v>0.111</v>
      </c>
      <c r="J141">
        <v>717</v>
      </c>
    </row>
    <row r="142" spans="1:10" x14ac:dyDescent="0.25">
      <c r="A142" t="s">
        <v>2560</v>
      </c>
      <c r="B142">
        <v>0.2</v>
      </c>
      <c r="C142">
        <v>94.04</v>
      </c>
      <c r="D142" t="s">
        <v>116</v>
      </c>
      <c r="E142">
        <v>1083789</v>
      </c>
      <c r="F142">
        <v>120</v>
      </c>
      <c r="G142">
        <v>45</v>
      </c>
      <c r="H142" t="s">
        <v>4826</v>
      </c>
      <c r="I142">
        <v>0.10299999999999999</v>
      </c>
      <c r="J142">
        <v>800</v>
      </c>
    </row>
    <row r="143" spans="1:10" x14ac:dyDescent="0.25">
      <c r="A143" t="s">
        <v>4827</v>
      </c>
      <c r="B143">
        <v>2.4700000000000002</v>
      </c>
      <c r="C143">
        <v>96.02</v>
      </c>
      <c r="D143" t="s">
        <v>1671</v>
      </c>
      <c r="E143">
        <v>27976068</v>
      </c>
      <c r="F143">
        <v>2036</v>
      </c>
      <c r="G143">
        <v>1128</v>
      </c>
      <c r="H143" t="s">
        <v>4828</v>
      </c>
      <c r="I143">
        <v>0.19800000000000001</v>
      </c>
      <c r="J143">
        <v>948</v>
      </c>
    </row>
    <row r="144" spans="1:10" x14ac:dyDescent="0.25">
      <c r="A144" t="s">
        <v>4829</v>
      </c>
      <c r="B144">
        <v>1.3</v>
      </c>
      <c r="C144">
        <v>128.01</v>
      </c>
      <c r="D144" t="s">
        <v>4830</v>
      </c>
      <c r="E144">
        <v>2886905</v>
      </c>
      <c r="F144">
        <v>816</v>
      </c>
      <c r="G144">
        <v>970</v>
      </c>
      <c r="H144" t="s">
        <v>4831</v>
      </c>
      <c r="I144">
        <v>0.14199999999999999</v>
      </c>
      <c r="J144">
        <v>822</v>
      </c>
    </row>
    <row r="145" spans="1:10" x14ac:dyDescent="0.25">
      <c r="A145" t="s">
        <v>4832</v>
      </c>
      <c r="B145">
        <v>1.6</v>
      </c>
      <c r="C145">
        <v>82.05</v>
      </c>
      <c r="D145" t="s">
        <v>1805</v>
      </c>
      <c r="E145">
        <v>11169340</v>
      </c>
      <c r="F145">
        <v>1037</v>
      </c>
      <c r="G145">
        <v>1326</v>
      </c>
      <c r="H145" t="s">
        <v>4833</v>
      </c>
      <c r="I145">
        <v>0.188</v>
      </c>
      <c r="J145">
        <v>717</v>
      </c>
    </row>
    <row r="146" spans="1:10" x14ac:dyDescent="0.25">
      <c r="A146" t="s">
        <v>4834</v>
      </c>
      <c r="B146">
        <v>1.21</v>
      </c>
      <c r="C146">
        <v>43.04</v>
      </c>
      <c r="D146" t="s">
        <v>32</v>
      </c>
      <c r="E146">
        <v>6303364</v>
      </c>
      <c r="F146">
        <v>473</v>
      </c>
      <c r="G146">
        <v>268</v>
      </c>
      <c r="H146" t="s">
        <v>4835</v>
      </c>
      <c r="I146">
        <v>0.16700000000000001</v>
      </c>
      <c r="J146">
        <v>881</v>
      </c>
    </row>
    <row r="147" spans="1:10" x14ac:dyDescent="0.25">
      <c r="A147" t="s">
        <v>3552</v>
      </c>
      <c r="B147">
        <v>1.21</v>
      </c>
      <c r="C147">
        <v>57.06</v>
      </c>
      <c r="D147" t="s">
        <v>463</v>
      </c>
      <c r="E147">
        <v>8384535</v>
      </c>
      <c r="F147">
        <v>3092</v>
      </c>
      <c r="G147">
        <v>1056</v>
      </c>
      <c r="H147" t="s">
        <v>4836</v>
      </c>
      <c r="I147">
        <v>0.188</v>
      </c>
      <c r="J147">
        <v>763</v>
      </c>
    </row>
    <row r="148" spans="1:10" x14ac:dyDescent="0.25">
      <c r="A148" t="s">
        <v>4837</v>
      </c>
      <c r="B148">
        <v>1.1499999999999999</v>
      </c>
      <c r="C148">
        <v>81.040000000000006</v>
      </c>
      <c r="D148" t="s">
        <v>1665</v>
      </c>
      <c r="E148">
        <v>3839040</v>
      </c>
      <c r="F148">
        <v>517</v>
      </c>
      <c r="G148">
        <v>430</v>
      </c>
      <c r="H148" t="s">
        <v>4838</v>
      </c>
      <c r="I148">
        <v>0.17399999999999999</v>
      </c>
      <c r="J148">
        <v>709</v>
      </c>
    </row>
    <row r="149" spans="1:10" x14ac:dyDescent="0.25">
      <c r="A149" t="s">
        <v>375</v>
      </c>
      <c r="B149">
        <v>1.19</v>
      </c>
      <c r="C149">
        <v>43.04</v>
      </c>
      <c r="D149" t="s">
        <v>32</v>
      </c>
      <c r="E149">
        <v>74841992</v>
      </c>
      <c r="F149">
        <v>1585</v>
      </c>
      <c r="G149">
        <v>1683</v>
      </c>
      <c r="H149" t="s">
        <v>4839</v>
      </c>
      <c r="I149">
        <v>0.14699999999999999</v>
      </c>
      <c r="J149">
        <v>917</v>
      </c>
    </row>
    <row r="150" spans="1:10" x14ac:dyDescent="0.25">
      <c r="A150" t="s">
        <v>377</v>
      </c>
      <c r="B150">
        <v>1.1399999999999999</v>
      </c>
      <c r="C150">
        <v>118.08</v>
      </c>
      <c r="D150" t="s">
        <v>3304</v>
      </c>
      <c r="E150">
        <v>29823976</v>
      </c>
      <c r="F150">
        <v>4409</v>
      </c>
      <c r="G150">
        <v>5671</v>
      </c>
      <c r="H150" t="s">
        <v>4840</v>
      </c>
      <c r="I150">
        <v>0.13400000000000001</v>
      </c>
      <c r="J150">
        <v>928</v>
      </c>
    </row>
    <row r="151" spans="1:10" x14ac:dyDescent="0.25">
      <c r="A151" t="s">
        <v>4841</v>
      </c>
      <c r="B151">
        <v>0.99</v>
      </c>
      <c r="C151">
        <v>43.04</v>
      </c>
      <c r="D151" t="s">
        <v>32</v>
      </c>
      <c r="E151">
        <v>19182664</v>
      </c>
      <c r="F151">
        <v>579</v>
      </c>
      <c r="G151">
        <v>770</v>
      </c>
      <c r="H151" t="s">
        <v>4842</v>
      </c>
      <c r="I151">
        <v>0.14599999999999999</v>
      </c>
      <c r="J151">
        <v>750</v>
      </c>
    </row>
    <row r="152" spans="1:10" x14ac:dyDescent="0.25">
      <c r="A152" t="s">
        <v>383</v>
      </c>
      <c r="B152">
        <v>1.0900000000000001</v>
      </c>
      <c r="C152">
        <v>118.04</v>
      </c>
      <c r="D152" t="s">
        <v>1278</v>
      </c>
      <c r="E152">
        <v>120309449</v>
      </c>
      <c r="F152">
        <v>2180</v>
      </c>
      <c r="G152">
        <v>25671</v>
      </c>
      <c r="H152" t="s">
        <v>4843</v>
      </c>
      <c r="I152">
        <v>0.14299999999999999</v>
      </c>
      <c r="J152">
        <v>945</v>
      </c>
    </row>
    <row r="153" spans="1:10" x14ac:dyDescent="0.25">
      <c r="A153" t="s">
        <v>389</v>
      </c>
      <c r="B153">
        <v>3.56</v>
      </c>
      <c r="C153">
        <v>81.040000000000006</v>
      </c>
      <c r="D153" t="s">
        <v>1665</v>
      </c>
      <c r="E153">
        <v>5821294</v>
      </c>
      <c r="F153">
        <v>408</v>
      </c>
      <c r="G153">
        <v>841</v>
      </c>
      <c r="H153" t="s">
        <v>4844</v>
      </c>
      <c r="I153">
        <v>0.13700000000000001</v>
      </c>
      <c r="J153">
        <v>866</v>
      </c>
    </row>
    <row r="154" spans="1:10" x14ac:dyDescent="0.25">
      <c r="A154" t="s">
        <v>403</v>
      </c>
      <c r="B154">
        <v>0.95</v>
      </c>
      <c r="C154">
        <v>110.99</v>
      </c>
      <c r="D154" t="s">
        <v>3568</v>
      </c>
      <c r="E154">
        <v>4901948</v>
      </c>
      <c r="F154">
        <v>536</v>
      </c>
      <c r="G154">
        <v>1364</v>
      </c>
      <c r="H154" t="s">
        <v>4845</v>
      </c>
      <c r="I154">
        <v>0.152</v>
      </c>
      <c r="J154">
        <v>786</v>
      </c>
    </row>
    <row r="155" spans="1:10" x14ac:dyDescent="0.25">
      <c r="A155" t="s">
        <v>411</v>
      </c>
      <c r="B155">
        <v>1.06</v>
      </c>
      <c r="C155">
        <v>121.03</v>
      </c>
      <c r="D155" t="s">
        <v>478</v>
      </c>
      <c r="E155">
        <v>8158530</v>
      </c>
      <c r="F155">
        <v>765</v>
      </c>
      <c r="G155">
        <v>2546</v>
      </c>
      <c r="H155" t="s">
        <v>3046</v>
      </c>
      <c r="I155">
        <v>0.14099999999999999</v>
      </c>
      <c r="J155">
        <v>894</v>
      </c>
    </row>
    <row r="156" spans="1:10" x14ac:dyDescent="0.25">
      <c r="A156" t="s">
        <v>414</v>
      </c>
      <c r="B156">
        <v>3.03</v>
      </c>
      <c r="C156">
        <v>109.06</v>
      </c>
      <c r="D156" t="s">
        <v>315</v>
      </c>
      <c r="E156">
        <v>34496660</v>
      </c>
      <c r="F156">
        <v>1373</v>
      </c>
      <c r="G156">
        <v>1484</v>
      </c>
      <c r="H156" t="s">
        <v>4846</v>
      </c>
      <c r="I156">
        <v>0.17399999999999999</v>
      </c>
      <c r="J156">
        <v>873</v>
      </c>
    </row>
    <row r="157" spans="1:10" x14ac:dyDescent="0.25">
      <c r="A157" t="s">
        <v>417</v>
      </c>
      <c r="B157">
        <v>1.32</v>
      </c>
      <c r="C157">
        <v>69.040000000000006</v>
      </c>
      <c r="D157" t="s">
        <v>21</v>
      </c>
      <c r="E157">
        <v>122510549</v>
      </c>
      <c r="F157">
        <v>6179</v>
      </c>
      <c r="G157">
        <v>5501</v>
      </c>
      <c r="H157" t="s">
        <v>4847</v>
      </c>
      <c r="I157">
        <v>0.186</v>
      </c>
      <c r="J157">
        <v>887</v>
      </c>
    </row>
    <row r="158" spans="1:10" x14ac:dyDescent="0.25">
      <c r="A158" t="s">
        <v>421</v>
      </c>
      <c r="B158">
        <v>1.34</v>
      </c>
      <c r="C158">
        <v>109.06</v>
      </c>
      <c r="D158" t="s">
        <v>315</v>
      </c>
      <c r="E158">
        <v>8645328</v>
      </c>
      <c r="F158">
        <v>1331</v>
      </c>
      <c r="G158">
        <v>836</v>
      </c>
      <c r="H158" t="s">
        <v>4848</v>
      </c>
      <c r="I158">
        <v>0.17</v>
      </c>
      <c r="J158">
        <v>877</v>
      </c>
    </row>
    <row r="159" spans="1:10" x14ac:dyDescent="0.25">
      <c r="A159" t="s">
        <v>423</v>
      </c>
      <c r="B159">
        <v>1.9</v>
      </c>
      <c r="C159">
        <v>104.04</v>
      </c>
      <c r="D159" t="s">
        <v>1762</v>
      </c>
      <c r="E159">
        <v>7359355</v>
      </c>
      <c r="F159">
        <v>1122</v>
      </c>
      <c r="G159">
        <v>1264</v>
      </c>
      <c r="H159" t="s">
        <v>4849</v>
      </c>
      <c r="I159">
        <v>0.16900000000000001</v>
      </c>
      <c r="J159">
        <v>945</v>
      </c>
    </row>
    <row r="160" spans="1:10" x14ac:dyDescent="0.25">
      <c r="A160" t="s">
        <v>399</v>
      </c>
      <c r="B160">
        <v>1.38</v>
      </c>
      <c r="C160">
        <v>95.01</v>
      </c>
      <c r="D160" t="s">
        <v>187</v>
      </c>
      <c r="E160">
        <v>50436237</v>
      </c>
      <c r="F160">
        <v>3816</v>
      </c>
      <c r="G160">
        <v>4421</v>
      </c>
      <c r="H160" t="s">
        <v>3579</v>
      </c>
      <c r="I160">
        <v>0.14699999999999999</v>
      </c>
      <c r="J160">
        <v>901</v>
      </c>
    </row>
    <row r="161" spans="1:10" x14ac:dyDescent="0.25">
      <c r="A161" t="s">
        <v>126</v>
      </c>
      <c r="B161">
        <v>1.38</v>
      </c>
      <c r="C161">
        <v>71.06</v>
      </c>
      <c r="D161" t="s">
        <v>1640</v>
      </c>
      <c r="E161">
        <v>129177084</v>
      </c>
      <c r="F161">
        <v>1958</v>
      </c>
      <c r="G161">
        <v>5965</v>
      </c>
      <c r="H161" t="s">
        <v>4850</v>
      </c>
      <c r="I161">
        <v>0.18099999999999999</v>
      </c>
      <c r="J161">
        <v>825</v>
      </c>
    </row>
    <row r="162" spans="1:10" x14ac:dyDescent="0.25">
      <c r="A162" t="s">
        <v>427</v>
      </c>
      <c r="B162">
        <v>1.1499999999999999</v>
      </c>
      <c r="C162">
        <v>95.04</v>
      </c>
      <c r="D162" t="s">
        <v>1766</v>
      </c>
      <c r="E162">
        <v>20492528</v>
      </c>
      <c r="F162">
        <v>1247</v>
      </c>
      <c r="G162">
        <v>1197</v>
      </c>
      <c r="H162" t="s">
        <v>1767</v>
      </c>
      <c r="I162">
        <v>0.152</v>
      </c>
      <c r="J162">
        <v>923</v>
      </c>
    </row>
    <row r="163" spans="1:10" x14ac:dyDescent="0.25">
      <c r="A163" t="s">
        <v>2243</v>
      </c>
      <c r="B163">
        <v>0.2</v>
      </c>
      <c r="C163">
        <v>42.06</v>
      </c>
      <c r="D163" t="s">
        <v>83</v>
      </c>
      <c r="E163">
        <v>1965026</v>
      </c>
      <c r="F163">
        <v>139</v>
      </c>
      <c r="G163">
        <v>85</v>
      </c>
      <c r="H163" t="s">
        <v>4851</v>
      </c>
      <c r="I163">
        <v>0.158</v>
      </c>
      <c r="J163">
        <v>739</v>
      </c>
    </row>
    <row r="164" spans="1:10" x14ac:dyDescent="0.25">
      <c r="A164" t="s">
        <v>447</v>
      </c>
      <c r="B164">
        <v>1.1599999999999999</v>
      </c>
      <c r="C164">
        <v>122.08</v>
      </c>
      <c r="D164" t="s">
        <v>1757</v>
      </c>
      <c r="E164">
        <v>13561678</v>
      </c>
      <c r="F164">
        <v>3479</v>
      </c>
      <c r="G164">
        <v>2801</v>
      </c>
      <c r="H164" t="s">
        <v>1768</v>
      </c>
      <c r="I164">
        <v>0.14599999999999999</v>
      </c>
      <c r="J164">
        <v>867</v>
      </c>
    </row>
    <row r="165" spans="1:10" x14ac:dyDescent="0.25">
      <c r="A165" t="s">
        <v>2293</v>
      </c>
      <c r="B165">
        <v>1.1100000000000001</v>
      </c>
      <c r="C165">
        <v>145.97</v>
      </c>
      <c r="D165" t="s">
        <v>2294</v>
      </c>
      <c r="E165">
        <v>13575100</v>
      </c>
      <c r="F165">
        <v>2856</v>
      </c>
      <c r="G165">
        <v>12721</v>
      </c>
      <c r="H165" t="s">
        <v>2295</v>
      </c>
      <c r="I165">
        <v>0.124</v>
      </c>
      <c r="J165">
        <v>921</v>
      </c>
    </row>
    <row r="166" spans="1:10" x14ac:dyDescent="0.25">
      <c r="A166" t="s">
        <v>4852</v>
      </c>
      <c r="B166">
        <v>1.31</v>
      </c>
      <c r="C166">
        <v>44</v>
      </c>
      <c r="D166" t="s">
        <v>338</v>
      </c>
      <c r="E166">
        <v>3114038</v>
      </c>
      <c r="F166">
        <v>101</v>
      </c>
      <c r="G166">
        <v>81</v>
      </c>
      <c r="H166" t="s">
        <v>4853</v>
      </c>
      <c r="I166">
        <v>0.05</v>
      </c>
      <c r="J166">
        <v>703</v>
      </c>
    </row>
    <row r="167" spans="1:10" x14ac:dyDescent="0.25">
      <c r="A167" t="s">
        <v>433</v>
      </c>
      <c r="B167">
        <v>0.99</v>
      </c>
      <c r="C167">
        <v>54.03</v>
      </c>
      <c r="D167" t="s">
        <v>240</v>
      </c>
      <c r="E167">
        <v>3023382</v>
      </c>
      <c r="F167">
        <v>975</v>
      </c>
      <c r="G167">
        <v>414</v>
      </c>
      <c r="H167" t="s">
        <v>3581</v>
      </c>
      <c r="I167">
        <v>0.158</v>
      </c>
      <c r="J167">
        <v>837</v>
      </c>
    </row>
    <row r="168" spans="1:10" x14ac:dyDescent="0.25">
      <c r="A168" t="s">
        <v>763</v>
      </c>
      <c r="B168">
        <v>1.1399999999999999</v>
      </c>
      <c r="C168">
        <v>68.040000000000006</v>
      </c>
      <c r="D168" t="s">
        <v>351</v>
      </c>
      <c r="E168">
        <v>24412949</v>
      </c>
      <c r="F168">
        <v>3320</v>
      </c>
      <c r="G168">
        <v>1625</v>
      </c>
      <c r="H168" t="s">
        <v>4854</v>
      </c>
      <c r="I168">
        <v>0.17399999999999999</v>
      </c>
      <c r="J168">
        <v>755</v>
      </c>
    </row>
    <row r="169" spans="1:10" x14ac:dyDescent="0.25">
      <c r="A169" t="s">
        <v>4855</v>
      </c>
      <c r="B169">
        <v>0.22</v>
      </c>
      <c r="C169">
        <v>44.01</v>
      </c>
      <c r="D169" t="s">
        <v>2386</v>
      </c>
      <c r="E169">
        <v>3778178</v>
      </c>
      <c r="F169">
        <v>110</v>
      </c>
      <c r="G169">
        <v>85</v>
      </c>
      <c r="H169" t="s">
        <v>4856</v>
      </c>
      <c r="I169">
        <v>0.10199999999999999</v>
      </c>
      <c r="J169">
        <v>715</v>
      </c>
    </row>
    <row r="170" spans="1:10" x14ac:dyDescent="0.25">
      <c r="A170" t="s">
        <v>186</v>
      </c>
      <c r="B170">
        <v>1.27</v>
      </c>
      <c r="C170">
        <v>96.02</v>
      </c>
      <c r="D170" t="s">
        <v>1671</v>
      </c>
      <c r="E170">
        <v>2808378</v>
      </c>
      <c r="F170">
        <v>340</v>
      </c>
      <c r="G170">
        <v>363</v>
      </c>
      <c r="H170" t="s">
        <v>4857</v>
      </c>
      <c r="I170">
        <v>7.5999999999999998E-2</v>
      </c>
      <c r="J170">
        <v>781</v>
      </c>
    </row>
    <row r="171" spans="1:10" x14ac:dyDescent="0.25">
      <c r="A171" t="s">
        <v>437</v>
      </c>
      <c r="B171">
        <v>5.91</v>
      </c>
      <c r="C171">
        <v>120.09</v>
      </c>
      <c r="D171" t="s">
        <v>4810</v>
      </c>
      <c r="E171">
        <v>12162146</v>
      </c>
      <c r="F171">
        <v>1038</v>
      </c>
      <c r="G171">
        <v>1823</v>
      </c>
      <c r="H171" t="s">
        <v>4858</v>
      </c>
      <c r="I171">
        <v>0.16800000000000001</v>
      </c>
      <c r="J171">
        <v>808</v>
      </c>
    </row>
    <row r="172" spans="1:10" x14ac:dyDescent="0.25">
      <c r="A172" t="s">
        <v>444</v>
      </c>
      <c r="B172">
        <v>0.88</v>
      </c>
      <c r="C172">
        <v>119.04</v>
      </c>
      <c r="D172" t="s">
        <v>3059</v>
      </c>
      <c r="E172">
        <v>8180615</v>
      </c>
      <c r="F172">
        <v>758</v>
      </c>
      <c r="G172">
        <v>1292</v>
      </c>
      <c r="H172" t="s">
        <v>4859</v>
      </c>
      <c r="I172">
        <v>0.17199999999999999</v>
      </c>
      <c r="J172">
        <v>936</v>
      </c>
    </row>
    <row r="173" spans="1:10" x14ac:dyDescent="0.25">
      <c r="A173" t="s">
        <v>365</v>
      </c>
      <c r="B173">
        <v>1.1399999999999999</v>
      </c>
      <c r="C173">
        <v>110.04</v>
      </c>
      <c r="D173" t="s">
        <v>1735</v>
      </c>
      <c r="E173">
        <v>43258746</v>
      </c>
      <c r="F173">
        <v>1613</v>
      </c>
      <c r="G173">
        <v>3997</v>
      </c>
      <c r="H173" t="s">
        <v>4860</v>
      </c>
      <c r="I173">
        <v>0.16500000000000001</v>
      </c>
      <c r="J173">
        <v>725</v>
      </c>
    </row>
    <row r="174" spans="1:10" x14ac:dyDescent="0.25">
      <c r="A174" t="s">
        <v>286</v>
      </c>
      <c r="B174">
        <v>1.0900000000000001</v>
      </c>
      <c r="C174">
        <v>117.07</v>
      </c>
      <c r="D174" t="s">
        <v>287</v>
      </c>
      <c r="E174">
        <v>11378064</v>
      </c>
      <c r="F174">
        <v>2030</v>
      </c>
      <c r="G174">
        <v>3172</v>
      </c>
      <c r="H174" t="s">
        <v>4861</v>
      </c>
      <c r="I174">
        <v>0.122</v>
      </c>
      <c r="J174">
        <v>938</v>
      </c>
    </row>
    <row r="175" spans="1:10" x14ac:dyDescent="0.25">
      <c r="A175" t="s">
        <v>453</v>
      </c>
      <c r="B175">
        <v>1.31</v>
      </c>
      <c r="C175">
        <v>81.08</v>
      </c>
      <c r="D175" t="s">
        <v>1775</v>
      </c>
      <c r="E175">
        <v>7766408</v>
      </c>
      <c r="F175">
        <v>1177</v>
      </c>
      <c r="G175">
        <v>956</v>
      </c>
      <c r="H175" t="s">
        <v>4862</v>
      </c>
      <c r="I175">
        <v>0.153</v>
      </c>
      <c r="J175">
        <v>825</v>
      </c>
    </row>
    <row r="176" spans="1:10" x14ac:dyDescent="0.25">
      <c r="A176" t="s">
        <v>455</v>
      </c>
      <c r="B176">
        <v>1.1499999999999999</v>
      </c>
      <c r="C176">
        <v>112.05</v>
      </c>
      <c r="D176" t="s">
        <v>1126</v>
      </c>
      <c r="E176">
        <v>80276044</v>
      </c>
      <c r="F176">
        <v>2248</v>
      </c>
      <c r="G176">
        <v>5163</v>
      </c>
      <c r="H176" t="s">
        <v>4863</v>
      </c>
      <c r="I176">
        <v>0.153</v>
      </c>
      <c r="J176">
        <v>877</v>
      </c>
    </row>
    <row r="177" spans="1:10" x14ac:dyDescent="0.25">
      <c r="A177" t="s">
        <v>460</v>
      </c>
      <c r="B177">
        <v>1.2</v>
      </c>
      <c r="C177">
        <v>74.040000000000006</v>
      </c>
      <c r="D177" t="s">
        <v>119</v>
      </c>
      <c r="E177">
        <v>1124727</v>
      </c>
      <c r="F177">
        <v>231</v>
      </c>
      <c r="G177">
        <v>193</v>
      </c>
      <c r="H177" t="s">
        <v>4864</v>
      </c>
      <c r="I177">
        <v>0.111</v>
      </c>
      <c r="J177">
        <v>803</v>
      </c>
    </row>
    <row r="178" spans="1:10" x14ac:dyDescent="0.25">
      <c r="A178" t="s">
        <v>4865</v>
      </c>
      <c r="B178">
        <v>1.39</v>
      </c>
      <c r="C178">
        <v>45.02</v>
      </c>
      <c r="D178" t="s">
        <v>4866</v>
      </c>
      <c r="E178">
        <v>3972651</v>
      </c>
      <c r="F178">
        <v>852</v>
      </c>
      <c r="G178">
        <v>229</v>
      </c>
      <c r="H178" t="s">
        <v>4867</v>
      </c>
      <c r="I178">
        <v>0.108</v>
      </c>
      <c r="J178">
        <v>747</v>
      </c>
    </row>
    <row r="179" spans="1:10" x14ac:dyDescent="0.25">
      <c r="A179" t="s">
        <v>4868</v>
      </c>
      <c r="B179">
        <v>0.45</v>
      </c>
      <c r="C179">
        <v>43.04</v>
      </c>
      <c r="D179" t="s">
        <v>32</v>
      </c>
      <c r="E179">
        <v>11672009</v>
      </c>
      <c r="F179">
        <v>519</v>
      </c>
      <c r="G179">
        <v>519</v>
      </c>
      <c r="H179" t="s">
        <v>4869</v>
      </c>
      <c r="I179">
        <v>0.13900000000000001</v>
      </c>
      <c r="J179">
        <v>704</v>
      </c>
    </row>
    <row r="180" spans="1:10" x14ac:dyDescent="0.25">
      <c r="A180" t="s">
        <v>469</v>
      </c>
      <c r="B180">
        <v>1.59</v>
      </c>
      <c r="C180">
        <v>56.05</v>
      </c>
      <c r="D180" t="s">
        <v>3244</v>
      </c>
      <c r="E180">
        <v>6265895</v>
      </c>
      <c r="F180">
        <v>572</v>
      </c>
      <c r="G180">
        <v>789</v>
      </c>
      <c r="H180" t="s">
        <v>471</v>
      </c>
      <c r="I180">
        <v>0.23699999999999999</v>
      </c>
      <c r="J180">
        <v>801</v>
      </c>
    </row>
    <row r="181" spans="1:10" x14ac:dyDescent="0.25">
      <c r="A181" t="s">
        <v>696</v>
      </c>
      <c r="B181">
        <v>0.89</v>
      </c>
      <c r="C181">
        <v>121.04</v>
      </c>
      <c r="D181" t="s">
        <v>4870</v>
      </c>
      <c r="E181">
        <v>13035121</v>
      </c>
      <c r="F181">
        <v>740</v>
      </c>
      <c r="G181">
        <v>2624</v>
      </c>
      <c r="H181" t="s">
        <v>4871</v>
      </c>
      <c r="I181">
        <v>0.13700000000000001</v>
      </c>
      <c r="J181">
        <v>781</v>
      </c>
    </row>
    <row r="182" spans="1:10" x14ac:dyDescent="0.25">
      <c r="A182" t="s">
        <v>1795</v>
      </c>
      <c r="B182">
        <v>0.44</v>
      </c>
      <c r="C182">
        <v>124.06</v>
      </c>
      <c r="D182" t="s">
        <v>4872</v>
      </c>
      <c r="E182">
        <v>4132788</v>
      </c>
      <c r="F182">
        <v>367</v>
      </c>
      <c r="G182">
        <v>1354</v>
      </c>
      <c r="H182" t="s">
        <v>4873</v>
      </c>
      <c r="I182">
        <v>0.13500000000000001</v>
      </c>
      <c r="J182">
        <v>769</v>
      </c>
    </row>
    <row r="183" spans="1:10" x14ac:dyDescent="0.25">
      <c r="A183" t="s">
        <v>482</v>
      </c>
      <c r="B183">
        <v>1.29</v>
      </c>
      <c r="C183">
        <v>96.06</v>
      </c>
      <c r="D183" t="s">
        <v>475</v>
      </c>
      <c r="E183">
        <v>13974157</v>
      </c>
      <c r="F183">
        <v>773</v>
      </c>
      <c r="G183">
        <v>1267</v>
      </c>
      <c r="H183" t="s">
        <v>4874</v>
      </c>
      <c r="I183">
        <v>0.157</v>
      </c>
      <c r="J183">
        <v>740</v>
      </c>
    </row>
    <row r="184" spans="1:10" x14ac:dyDescent="0.25">
      <c r="A184" t="s">
        <v>487</v>
      </c>
      <c r="B184">
        <v>1.58</v>
      </c>
      <c r="C184">
        <v>110.04</v>
      </c>
      <c r="D184" t="s">
        <v>1735</v>
      </c>
      <c r="E184">
        <v>10856033</v>
      </c>
      <c r="F184">
        <v>1066</v>
      </c>
      <c r="G184">
        <v>1226</v>
      </c>
      <c r="H184" t="s">
        <v>4875</v>
      </c>
      <c r="I184">
        <v>0.17799999999999999</v>
      </c>
      <c r="J184">
        <v>814</v>
      </c>
    </row>
    <row r="185" spans="1:10" x14ac:dyDescent="0.25">
      <c r="A185" t="s">
        <v>4876</v>
      </c>
      <c r="B185">
        <v>1.36</v>
      </c>
      <c r="C185">
        <v>84.06</v>
      </c>
      <c r="D185" t="s">
        <v>275</v>
      </c>
      <c r="E185">
        <v>2522145</v>
      </c>
      <c r="F185">
        <v>1634</v>
      </c>
      <c r="G185">
        <v>470</v>
      </c>
      <c r="H185" t="s">
        <v>4877</v>
      </c>
      <c r="I185">
        <v>0.151</v>
      </c>
      <c r="J185">
        <v>803</v>
      </c>
    </row>
    <row r="186" spans="1:10" x14ac:dyDescent="0.25">
      <c r="A186" t="s">
        <v>491</v>
      </c>
      <c r="B186">
        <v>1.1399999999999999</v>
      </c>
      <c r="C186">
        <v>109.03</v>
      </c>
      <c r="D186" t="s">
        <v>354</v>
      </c>
      <c r="E186">
        <v>3039781</v>
      </c>
      <c r="F186">
        <v>407</v>
      </c>
      <c r="G186">
        <v>502</v>
      </c>
      <c r="H186" t="s">
        <v>3080</v>
      </c>
      <c r="I186">
        <v>0.127</v>
      </c>
      <c r="J186">
        <v>766</v>
      </c>
    </row>
    <row r="187" spans="1:10" x14ac:dyDescent="0.25">
      <c r="A187" t="s">
        <v>1787</v>
      </c>
      <c r="B187">
        <v>1.19</v>
      </c>
      <c r="C187">
        <v>83.04</v>
      </c>
      <c r="D187" t="s">
        <v>1788</v>
      </c>
      <c r="E187">
        <v>22590970</v>
      </c>
      <c r="F187">
        <v>448</v>
      </c>
      <c r="G187">
        <v>2454</v>
      </c>
      <c r="H187" t="s">
        <v>4878</v>
      </c>
      <c r="I187">
        <v>0.17</v>
      </c>
      <c r="J187">
        <v>867</v>
      </c>
    </row>
    <row r="188" spans="1:10" x14ac:dyDescent="0.25">
      <c r="A188" t="s">
        <v>3603</v>
      </c>
      <c r="B188">
        <v>1.0900000000000001</v>
      </c>
      <c r="C188">
        <v>54.07</v>
      </c>
      <c r="D188" t="s">
        <v>3604</v>
      </c>
      <c r="E188">
        <v>8147363</v>
      </c>
      <c r="F188">
        <v>644</v>
      </c>
      <c r="G188">
        <v>815</v>
      </c>
      <c r="H188" t="s">
        <v>4879</v>
      </c>
      <c r="I188">
        <v>0.14799999999999999</v>
      </c>
      <c r="J188">
        <v>829</v>
      </c>
    </row>
    <row r="189" spans="1:10" x14ac:dyDescent="0.25">
      <c r="A189" t="s">
        <v>577</v>
      </c>
      <c r="B189">
        <v>2.2400000000000002</v>
      </c>
      <c r="C189">
        <v>134.1</v>
      </c>
      <c r="D189" t="s">
        <v>4880</v>
      </c>
      <c r="E189">
        <v>920943</v>
      </c>
      <c r="F189">
        <v>198</v>
      </c>
      <c r="G189">
        <v>345</v>
      </c>
      <c r="H189" t="s">
        <v>4881</v>
      </c>
      <c r="I189">
        <v>0.161</v>
      </c>
      <c r="J189">
        <v>745</v>
      </c>
    </row>
    <row r="190" spans="1:10" x14ac:dyDescent="0.25">
      <c r="A190" t="s">
        <v>347</v>
      </c>
      <c r="B190">
        <v>2.95</v>
      </c>
      <c r="C190">
        <v>109.07</v>
      </c>
      <c r="D190" t="s">
        <v>1009</v>
      </c>
      <c r="E190">
        <v>4561141</v>
      </c>
      <c r="F190">
        <v>610</v>
      </c>
      <c r="G190">
        <v>602</v>
      </c>
      <c r="H190" t="s">
        <v>4882</v>
      </c>
      <c r="I190">
        <v>0.20200000000000001</v>
      </c>
      <c r="J190">
        <v>708</v>
      </c>
    </row>
    <row r="191" spans="1:10" x14ac:dyDescent="0.25">
      <c r="A191" t="s">
        <v>4337</v>
      </c>
      <c r="B191">
        <v>1.0900000000000001</v>
      </c>
      <c r="C191">
        <v>115.05</v>
      </c>
      <c r="D191" t="s">
        <v>949</v>
      </c>
      <c r="E191">
        <v>157553567</v>
      </c>
      <c r="F191">
        <v>2365</v>
      </c>
      <c r="G191">
        <v>20335</v>
      </c>
      <c r="H191" t="s">
        <v>4883</v>
      </c>
      <c r="I191">
        <v>0.15</v>
      </c>
      <c r="J191">
        <v>930</v>
      </c>
    </row>
    <row r="192" spans="1:10" x14ac:dyDescent="0.25">
      <c r="A192" t="s">
        <v>503</v>
      </c>
      <c r="B192">
        <v>1.19</v>
      </c>
      <c r="C192">
        <v>122.04</v>
      </c>
      <c r="D192" t="s">
        <v>1792</v>
      </c>
      <c r="E192">
        <v>32080126</v>
      </c>
      <c r="F192">
        <v>1805</v>
      </c>
      <c r="G192">
        <v>3337</v>
      </c>
      <c r="H192" t="s">
        <v>4884</v>
      </c>
      <c r="I192">
        <v>0.152</v>
      </c>
      <c r="J192">
        <v>923</v>
      </c>
    </row>
    <row r="193" spans="1:10" x14ac:dyDescent="0.25">
      <c r="A193" t="s">
        <v>506</v>
      </c>
      <c r="B193">
        <v>1.1599999999999999</v>
      </c>
      <c r="C193">
        <v>91.06</v>
      </c>
      <c r="D193" t="s">
        <v>813</v>
      </c>
      <c r="E193">
        <v>5476034</v>
      </c>
      <c r="F193">
        <v>440</v>
      </c>
      <c r="G193">
        <v>440</v>
      </c>
      <c r="H193" t="s">
        <v>1794</v>
      </c>
      <c r="I193">
        <v>0.122</v>
      </c>
      <c r="J193">
        <v>806</v>
      </c>
    </row>
    <row r="194" spans="1:10" x14ac:dyDescent="0.25">
      <c r="A194" t="s">
        <v>509</v>
      </c>
      <c r="B194">
        <v>1.43</v>
      </c>
      <c r="C194">
        <v>123.05</v>
      </c>
      <c r="D194" t="s">
        <v>864</v>
      </c>
      <c r="E194">
        <v>5089440</v>
      </c>
      <c r="F194">
        <v>743</v>
      </c>
      <c r="G194">
        <v>1311</v>
      </c>
      <c r="H194" t="s">
        <v>4885</v>
      </c>
      <c r="I194">
        <v>0.156</v>
      </c>
      <c r="J194">
        <v>756</v>
      </c>
    </row>
    <row r="195" spans="1:10" x14ac:dyDescent="0.25">
      <c r="A195" t="s">
        <v>367</v>
      </c>
      <c r="B195">
        <v>1.38</v>
      </c>
      <c r="C195">
        <v>69.040000000000006</v>
      </c>
      <c r="D195" t="s">
        <v>21</v>
      </c>
      <c r="E195">
        <v>66076452</v>
      </c>
      <c r="F195">
        <v>2837</v>
      </c>
      <c r="G195">
        <v>4619</v>
      </c>
      <c r="H195" t="s">
        <v>4886</v>
      </c>
      <c r="I195">
        <v>0.191</v>
      </c>
      <c r="J195">
        <v>864</v>
      </c>
    </row>
    <row r="196" spans="1:10" x14ac:dyDescent="0.25">
      <c r="A196" t="s">
        <v>656</v>
      </c>
      <c r="B196">
        <v>1.66</v>
      </c>
      <c r="C196">
        <v>79.06</v>
      </c>
      <c r="D196" t="s">
        <v>243</v>
      </c>
      <c r="E196">
        <v>6546699</v>
      </c>
      <c r="F196">
        <v>765</v>
      </c>
      <c r="G196">
        <v>612</v>
      </c>
      <c r="H196" t="s">
        <v>4887</v>
      </c>
      <c r="I196">
        <v>0.14699999999999999</v>
      </c>
      <c r="J196">
        <v>777</v>
      </c>
    </row>
    <row r="197" spans="1:10" x14ac:dyDescent="0.25">
      <c r="A197" t="s">
        <v>517</v>
      </c>
      <c r="B197">
        <v>5.82</v>
      </c>
      <c r="C197">
        <v>93.06</v>
      </c>
      <c r="D197" t="s">
        <v>141</v>
      </c>
      <c r="E197">
        <v>3758841</v>
      </c>
      <c r="F197">
        <v>750</v>
      </c>
      <c r="G197">
        <v>633</v>
      </c>
      <c r="H197" t="s">
        <v>4888</v>
      </c>
      <c r="I197">
        <v>0.16900000000000001</v>
      </c>
      <c r="J197">
        <v>797</v>
      </c>
    </row>
    <row r="198" spans="1:10" x14ac:dyDescent="0.25">
      <c r="A198" t="s">
        <v>3085</v>
      </c>
      <c r="B198">
        <v>1.22</v>
      </c>
      <c r="C198">
        <v>95.05</v>
      </c>
      <c r="D198" t="s">
        <v>451</v>
      </c>
      <c r="E198">
        <v>9627604</v>
      </c>
      <c r="F198">
        <v>1316</v>
      </c>
      <c r="G198">
        <v>1125</v>
      </c>
      <c r="H198" t="s">
        <v>4889</v>
      </c>
      <c r="I198">
        <v>0.14499999999999999</v>
      </c>
      <c r="J198">
        <v>719</v>
      </c>
    </row>
    <row r="199" spans="1:10" x14ac:dyDescent="0.25">
      <c r="A199" t="s">
        <v>3087</v>
      </c>
      <c r="B199">
        <v>3.87</v>
      </c>
      <c r="C199">
        <v>96.07</v>
      </c>
      <c r="D199" t="s">
        <v>3088</v>
      </c>
      <c r="E199">
        <v>5327787</v>
      </c>
      <c r="F199">
        <v>483</v>
      </c>
      <c r="G199">
        <v>622</v>
      </c>
      <c r="H199" t="s">
        <v>4890</v>
      </c>
      <c r="I199">
        <v>0.15</v>
      </c>
      <c r="J199">
        <v>793</v>
      </c>
    </row>
    <row r="200" spans="1:10" x14ac:dyDescent="0.25">
      <c r="A200" t="s">
        <v>574</v>
      </c>
      <c r="B200">
        <v>0.33</v>
      </c>
      <c r="C200">
        <v>124.06</v>
      </c>
      <c r="D200" t="s">
        <v>4872</v>
      </c>
      <c r="E200">
        <v>3620180</v>
      </c>
      <c r="F200">
        <v>418</v>
      </c>
      <c r="G200">
        <v>1157</v>
      </c>
      <c r="H200" t="s">
        <v>4891</v>
      </c>
      <c r="I200">
        <v>0.151</v>
      </c>
      <c r="J200">
        <v>754</v>
      </c>
    </row>
    <row r="201" spans="1:10" x14ac:dyDescent="0.25">
      <c r="A201" t="s">
        <v>45</v>
      </c>
      <c r="B201">
        <v>5.08</v>
      </c>
      <c r="C201">
        <v>55.06</v>
      </c>
      <c r="D201" t="s">
        <v>57</v>
      </c>
      <c r="E201">
        <v>1726879</v>
      </c>
      <c r="F201">
        <v>533</v>
      </c>
      <c r="G201">
        <v>202</v>
      </c>
      <c r="H201" t="s">
        <v>4892</v>
      </c>
      <c r="I201">
        <v>0.183</v>
      </c>
      <c r="J201">
        <v>704</v>
      </c>
    </row>
    <row r="202" spans="1:10" x14ac:dyDescent="0.25">
      <c r="A202" t="s">
        <v>526</v>
      </c>
      <c r="B202">
        <v>1.31</v>
      </c>
      <c r="C202">
        <v>42.03</v>
      </c>
      <c r="D202" t="s">
        <v>219</v>
      </c>
      <c r="E202">
        <v>58442239</v>
      </c>
      <c r="F202">
        <v>3563</v>
      </c>
      <c r="G202">
        <v>1093</v>
      </c>
      <c r="H202" t="s">
        <v>4893</v>
      </c>
      <c r="I202">
        <v>0.21299999999999999</v>
      </c>
      <c r="J202">
        <v>884</v>
      </c>
    </row>
    <row r="203" spans="1:10" x14ac:dyDescent="0.25">
      <c r="A203" t="s">
        <v>4894</v>
      </c>
      <c r="B203">
        <v>1.04</v>
      </c>
      <c r="C203">
        <v>126.07</v>
      </c>
      <c r="D203" t="s">
        <v>4895</v>
      </c>
      <c r="E203">
        <v>3527684</v>
      </c>
      <c r="F203">
        <v>359</v>
      </c>
      <c r="G203">
        <v>1449</v>
      </c>
      <c r="H203" t="s">
        <v>4896</v>
      </c>
      <c r="I203">
        <v>0.188</v>
      </c>
      <c r="J203">
        <v>733</v>
      </c>
    </row>
    <row r="204" spans="1:10" x14ac:dyDescent="0.25">
      <c r="A204" t="s">
        <v>530</v>
      </c>
      <c r="B204">
        <v>1.43</v>
      </c>
      <c r="C204">
        <v>82.05</v>
      </c>
      <c r="D204" t="s">
        <v>1805</v>
      </c>
      <c r="E204">
        <v>18399433</v>
      </c>
      <c r="F204">
        <v>982</v>
      </c>
      <c r="G204">
        <v>1393</v>
      </c>
      <c r="H204" t="s">
        <v>4897</v>
      </c>
      <c r="I204">
        <v>0.16800000000000001</v>
      </c>
      <c r="J204">
        <v>870</v>
      </c>
    </row>
    <row r="205" spans="1:10" x14ac:dyDescent="0.25">
      <c r="A205" t="s">
        <v>532</v>
      </c>
      <c r="B205">
        <v>2.99</v>
      </c>
      <c r="C205">
        <v>119.04</v>
      </c>
      <c r="D205" t="s">
        <v>3059</v>
      </c>
      <c r="E205">
        <v>5533241</v>
      </c>
      <c r="F205">
        <v>576</v>
      </c>
      <c r="G205">
        <v>775</v>
      </c>
      <c r="H205" t="s">
        <v>4898</v>
      </c>
      <c r="I205">
        <v>0.18099999999999999</v>
      </c>
      <c r="J205">
        <v>874</v>
      </c>
    </row>
    <row r="206" spans="1:10" x14ac:dyDescent="0.25">
      <c r="A206" t="s">
        <v>537</v>
      </c>
      <c r="B206">
        <v>1.25</v>
      </c>
      <c r="C206">
        <v>124.06</v>
      </c>
      <c r="D206" t="s">
        <v>4872</v>
      </c>
      <c r="E206">
        <v>3910500</v>
      </c>
      <c r="F206">
        <v>983</v>
      </c>
      <c r="G206">
        <v>1129</v>
      </c>
      <c r="H206" t="s">
        <v>4899</v>
      </c>
      <c r="I206">
        <v>0.13900000000000001</v>
      </c>
      <c r="J206">
        <v>783</v>
      </c>
    </row>
    <row r="207" spans="1:10" x14ac:dyDescent="0.25">
      <c r="A207" t="s">
        <v>4900</v>
      </c>
      <c r="B207">
        <v>2.67</v>
      </c>
      <c r="C207">
        <v>43.04</v>
      </c>
      <c r="D207" t="s">
        <v>32</v>
      </c>
      <c r="E207">
        <v>6963571</v>
      </c>
      <c r="F207">
        <v>403</v>
      </c>
      <c r="G207">
        <v>384</v>
      </c>
      <c r="H207" t="s">
        <v>4901</v>
      </c>
      <c r="I207">
        <v>0.151</v>
      </c>
      <c r="J207">
        <v>807</v>
      </c>
    </row>
    <row r="208" spans="1:10" x14ac:dyDescent="0.25">
      <c r="A208" t="s">
        <v>542</v>
      </c>
      <c r="B208">
        <v>1.26</v>
      </c>
      <c r="C208">
        <v>94.03</v>
      </c>
      <c r="D208" t="s">
        <v>543</v>
      </c>
      <c r="E208">
        <v>7292143</v>
      </c>
      <c r="F208">
        <v>638</v>
      </c>
      <c r="G208">
        <v>386</v>
      </c>
      <c r="H208" t="s">
        <v>4902</v>
      </c>
      <c r="I208">
        <v>0.17699999999999999</v>
      </c>
      <c r="J208">
        <v>879</v>
      </c>
    </row>
    <row r="209" spans="1:10" x14ac:dyDescent="0.25">
      <c r="A209" t="s">
        <v>547</v>
      </c>
      <c r="B209">
        <v>0.82</v>
      </c>
      <c r="C209">
        <v>105.07</v>
      </c>
      <c r="D209" t="s">
        <v>548</v>
      </c>
      <c r="E209">
        <v>1388144</v>
      </c>
      <c r="F209">
        <v>201</v>
      </c>
      <c r="G209">
        <v>220</v>
      </c>
      <c r="H209" t="s">
        <v>4903</v>
      </c>
      <c r="I209">
        <v>0.13100000000000001</v>
      </c>
      <c r="J209">
        <v>770</v>
      </c>
    </row>
    <row r="210" spans="1:10" x14ac:dyDescent="0.25">
      <c r="A210" t="s">
        <v>550</v>
      </c>
      <c r="B210">
        <v>1.1100000000000001</v>
      </c>
      <c r="C210">
        <v>94.04</v>
      </c>
      <c r="D210" t="s">
        <v>116</v>
      </c>
      <c r="E210">
        <v>216549367</v>
      </c>
      <c r="F210">
        <v>4290</v>
      </c>
      <c r="G210">
        <v>7266</v>
      </c>
      <c r="H210" t="s">
        <v>4904</v>
      </c>
      <c r="I210">
        <v>0.14599999999999999</v>
      </c>
      <c r="J210">
        <v>938</v>
      </c>
    </row>
    <row r="211" spans="1:10" x14ac:dyDescent="0.25">
      <c r="A211" t="s">
        <v>709</v>
      </c>
      <c r="B211">
        <v>1.1499999999999999</v>
      </c>
      <c r="C211">
        <v>95.02</v>
      </c>
      <c r="D211" t="s">
        <v>282</v>
      </c>
      <c r="E211">
        <v>20664524</v>
      </c>
      <c r="F211">
        <v>1367</v>
      </c>
      <c r="G211">
        <v>2155</v>
      </c>
      <c r="H211" t="s">
        <v>4905</v>
      </c>
      <c r="I211">
        <v>0.14599999999999999</v>
      </c>
      <c r="J211">
        <v>726</v>
      </c>
    </row>
    <row r="212" spans="1:10" x14ac:dyDescent="0.25">
      <c r="A212" t="s">
        <v>485</v>
      </c>
      <c r="B212">
        <v>1.35</v>
      </c>
      <c r="C212">
        <v>79.06</v>
      </c>
      <c r="D212" t="s">
        <v>243</v>
      </c>
      <c r="E212">
        <v>13793481</v>
      </c>
      <c r="F212">
        <v>842</v>
      </c>
      <c r="G212">
        <v>650</v>
      </c>
      <c r="H212" t="s">
        <v>4906</v>
      </c>
      <c r="I212">
        <v>0.16500000000000001</v>
      </c>
      <c r="J212">
        <v>832</v>
      </c>
    </row>
    <row r="213" spans="1:10" x14ac:dyDescent="0.25">
      <c r="A213" t="s">
        <v>554</v>
      </c>
      <c r="B213">
        <v>1.39</v>
      </c>
      <c r="C213">
        <v>104.04</v>
      </c>
      <c r="D213" t="s">
        <v>1762</v>
      </c>
      <c r="E213">
        <v>11954886</v>
      </c>
      <c r="F213">
        <v>1254</v>
      </c>
      <c r="G213">
        <v>1308</v>
      </c>
      <c r="H213" t="s">
        <v>4907</v>
      </c>
      <c r="I213">
        <v>0.17100000000000001</v>
      </c>
      <c r="J213">
        <v>930</v>
      </c>
    </row>
    <row r="214" spans="1:10" x14ac:dyDescent="0.25">
      <c r="A214" t="s">
        <v>4908</v>
      </c>
      <c r="B214">
        <v>1.2</v>
      </c>
      <c r="C214">
        <v>45.05</v>
      </c>
      <c r="D214" t="s">
        <v>43</v>
      </c>
      <c r="E214">
        <v>1220326</v>
      </c>
      <c r="F214">
        <v>197</v>
      </c>
      <c r="G214">
        <v>92</v>
      </c>
      <c r="H214" t="s">
        <v>4909</v>
      </c>
      <c r="I214">
        <v>0.11600000000000001</v>
      </c>
      <c r="J214">
        <v>738</v>
      </c>
    </row>
    <row r="215" spans="1:10" x14ac:dyDescent="0.25">
      <c r="A215" t="s">
        <v>565</v>
      </c>
      <c r="B215">
        <v>1.34</v>
      </c>
      <c r="C215">
        <v>91.06</v>
      </c>
      <c r="D215" t="s">
        <v>813</v>
      </c>
      <c r="E215">
        <v>99020629</v>
      </c>
      <c r="F215">
        <v>16822</v>
      </c>
      <c r="G215">
        <v>3906</v>
      </c>
      <c r="H215" t="s">
        <v>2579</v>
      </c>
      <c r="I215">
        <v>0.151</v>
      </c>
      <c r="J215">
        <v>908</v>
      </c>
    </row>
    <row r="216" spans="1:10" x14ac:dyDescent="0.25">
      <c r="A216" t="s">
        <v>1819</v>
      </c>
      <c r="B216">
        <v>1.39</v>
      </c>
      <c r="C216">
        <v>117.06</v>
      </c>
      <c r="D216" t="s">
        <v>1820</v>
      </c>
      <c r="E216">
        <v>40456840</v>
      </c>
      <c r="F216">
        <v>2107</v>
      </c>
      <c r="G216">
        <v>4381</v>
      </c>
      <c r="H216" t="s">
        <v>3099</v>
      </c>
      <c r="I216">
        <v>0.161</v>
      </c>
      <c r="J216">
        <v>793</v>
      </c>
    </row>
    <row r="217" spans="1:10" x14ac:dyDescent="0.25">
      <c r="A217" t="s">
        <v>570</v>
      </c>
      <c r="B217">
        <v>1.06</v>
      </c>
      <c r="C217">
        <v>117.08</v>
      </c>
      <c r="D217" t="s">
        <v>2409</v>
      </c>
      <c r="E217">
        <v>1251530</v>
      </c>
      <c r="F217">
        <v>335</v>
      </c>
      <c r="G217">
        <v>336</v>
      </c>
      <c r="H217" t="s">
        <v>3101</v>
      </c>
      <c r="I217">
        <v>0.11600000000000001</v>
      </c>
      <c r="J217">
        <v>815</v>
      </c>
    </row>
    <row r="218" spans="1:10" x14ac:dyDescent="0.25">
      <c r="A218" t="s">
        <v>4910</v>
      </c>
      <c r="B218">
        <v>1.29</v>
      </c>
      <c r="C218">
        <v>95.04</v>
      </c>
      <c r="D218" t="s">
        <v>1766</v>
      </c>
      <c r="E218">
        <v>2574183</v>
      </c>
      <c r="F218">
        <v>398</v>
      </c>
      <c r="G218">
        <v>344</v>
      </c>
      <c r="H218" t="s">
        <v>4911</v>
      </c>
      <c r="I218">
        <v>0.16900000000000001</v>
      </c>
      <c r="J218">
        <v>737</v>
      </c>
    </row>
    <row r="219" spans="1:10" x14ac:dyDescent="0.25">
      <c r="A219" t="s">
        <v>515</v>
      </c>
      <c r="B219">
        <v>0.44</v>
      </c>
      <c r="C219">
        <v>79.069999999999993</v>
      </c>
      <c r="D219" t="s">
        <v>4912</v>
      </c>
      <c r="E219">
        <v>2537372</v>
      </c>
      <c r="F219">
        <v>155</v>
      </c>
      <c r="G219">
        <v>257</v>
      </c>
      <c r="H219" t="s">
        <v>4913</v>
      </c>
      <c r="I219">
        <v>0.18099999999999999</v>
      </c>
      <c r="J219">
        <v>711</v>
      </c>
    </row>
    <row r="220" spans="1:10" x14ac:dyDescent="0.25">
      <c r="A220" t="s">
        <v>580</v>
      </c>
      <c r="B220">
        <v>1.28</v>
      </c>
      <c r="C220">
        <v>55.07</v>
      </c>
      <c r="D220" t="s">
        <v>104</v>
      </c>
      <c r="E220">
        <v>14359548</v>
      </c>
      <c r="F220">
        <v>1206</v>
      </c>
      <c r="G220">
        <v>891</v>
      </c>
      <c r="H220" t="s">
        <v>1822</v>
      </c>
      <c r="I220">
        <v>0.16900000000000001</v>
      </c>
      <c r="J220">
        <v>778</v>
      </c>
    </row>
    <row r="221" spans="1:10" x14ac:dyDescent="0.25">
      <c r="A221" t="s">
        <v>4914</v>
      </c>
      <c r="B221">
        <v>1.35</v>
      </c>
      <c r="C221">
        <v>43.08</v>
      </c>
      <c r="D221" t="s">
        <v>4915</v>
      </c>
      <c r="E221">
        <v>2757929</v>
      </c>
      <c r="F221">
        <v>366</v>
      </c>
      <c r="G221">
        <v>158</v>
      </c>
      <c r="H221" t="s">
        <v>4916</v>
      </c>
      <c r="I221">
        <v>0.11899999999999999</v>
      </c>
      <c r="J221">
        <v>844</v>
      </c>
    </row>
    <row r="222" spans="1:10" x14ac:dyDescent="0.25">
      <c r="A222" t="s">
        <v>582</v>
      </c>
      <c r="B222">
        <v>1.1000000000000001</v>
      </c>
      <c r="C222">
        <v>117.07</v>
      </c>
      <c r="D222" t="s">
        <v>287</v>
      </c>
      <c r="E222">
        <v>1378456</v>
      </c>
      <c r="F222">
        <v>612</v>
      </c>
      <c r="G222">
        <v>436</v>
      </c>
      <c r="H222" t="s">
        <v>4917</v>
      </c>
      <c r="I222">
        <v>0.154</v>
      </c>
      <c r="J222">
        <v>766</v>
      </c>
    </row>
    <row r="223" spans="1:10" x14ac:dyDescent="0.25">
      <c r="A223" t="s">
        <v>4918</v>
      </c>
      <c r="B223">
        <v>1.17</v>
      </c>
      <c r="C223">
        <v>43.04</v>
      </c>
      <c r="D223" t="s">
        <v>32</v>
      </c>
      <c r="E223">
        <v>13557712</v>
      </c>
      <c r="F223">
        <v>623</v>
      </c>
      <c r="G223">
        <v>498</v>
      </c>
      <c r="H223" t="s">
        <v>4919</v>
      </c>
      <c r="I223">
        <v>0.13800000000000001</v>
      </c>
      <c r="J223">
        <v>766</v>
      </c>
    </row>
    <row r="224" spans="1:10" x14ac:dyDescent="0.25">
      <c r="A224" t="s">
        <v>586</v>
      </c>
      <c r="B224">
        <v>1.7</v>
      </c>
      <c r="C224">
        <v>81.040000000000006</v>
      </c>
      <c r="D224" t="s">
        <v>1665</v>
      </c>
      <c r="E224">
        <v>48444393</v>
      </c>
      <c r="F224">
        <v>5301</v>
      </c>
      <c r="G224">
        <v>3436</v>
      </c>
      <c r="H224" t="s">
        <v>4920</v>
      </c>
      <c r="I224">
        <v>0.16700000000000001</v>
      </c>
      <c r="J224">
        <v>836</v>
      </c>
    </row>
    <row r="225" spans="1:10" x14ac:dyDescent="0.25">
      <c r="A225" t="s">
        <v>4921</v>
      </c>
      <c r="B225">
        <v>1.87</v>
      </c>
      <c r="C225">
        <v>82.05</v>
      </c>
      <c r="D225" t="s">
        <v>1805</v>
      </c>
      <c r="E225">
        <v>8726906</v>
      </c>
      <c r="F225">
        <v>979</v>
      </c>
      <c r="G225">
        <v>859</v>
      </c>
      <c r="H225" t="s">
        <v>4922</v>
      </c>
      <c r="I225">
        <v>0.184</v>
      </c>
      <c r="J225">
        <v>713</v>
      </c>
    </row>
    <row r="226" spans="1:10" x14ac:dyDescent="0.25">
      <c r="A226" t="s">
        <v>4923</v>
      </c>
      <c r="B226">
        <v>1.22</v>
      </c>
      <c r="C226">
        <v>69.08</v>
      </c>
      <c r="D226" t="s">
        <v>591</v>
      </c>
      <c r="E226">
        <v>2053571</v>
      </c>
      <c r="F226">
        <v>403</v>
      </c>
      <c r="G226">
        <v>362</v>
      </c>
      <c r="H226" t="s">
        <v>4924</v>
      </c>
      <c r="I226">
        <v>0.109</v>
      </c>
      <c r="J226">
        <v>808</v>
      </c>
    </row>
    <row r="227" spans="1:10" x14ac:dyDescent="0.25">
      <c r="A227" t="s">
        <v>596</v>
      </c>
      <c r="B227">
        <v>1.28</v>
      </c>
      <c r="C227">
        <v>60.04</v>
      </c>
      <c r="D227" t="s">
        <v>2238</v>
      </c>
      <c r="E227">
        <v>3385547</v>
      </c>
      <c r="F227">
        <v>412</v>
      </c>
      <c r="G227">
        <v>386</v>
      </c>
      <c r="H227" t="s">
        <v>4925</v>
      </c>
      <c r="I227">
        <v>9.9000000000000005E-2</v>
      </c>
      <c r="J227">
        <v>893</v>
      </c>
    </row>
    <row r="228" spans="1:10" x14ac:dyDescent="0.25">
      <c r="A228" t="s">
        <v>812</v>
      </c>
      <c r="B228">
        <v>1.05</v>
      </c>
      <c r="C228">
        <v>120.06</v>
      </c>
      <c r="D228" t="s">
        <v>1029</v>
      </c>
      <c r="E228">
        <v>63948997</v>
      </c>
      <c r="F228">
        <v>1859</v>
      </c>
      <c r="G228">
        <v>6378</v>
      </c>
      <c r="H228" t="s">
        <v>4926</v>
      </c>
      <c r="I228">
        <v>0.14399999999999999</v>
      </c>
      <c r="J228">
        <v>859</v>
      </c>
    </row>
    <row r="229" spans="1:10" x14ac:dyDescent="0.25">
      <c r="A229" t="s">
        <v>598</v>
      </c>
      <c r="B229">
        <v>1.34</v>
      </c>
      <c r="C229">
        <v>130.08000000000001</v>
      </c>
      <c r="D229" t="s">
        <v>1831</v>
      </c>
      <c r="E229">
        <v>8928184</v>
      </c>
      <c r="F229">
        <v>799</v>
      </c>
      <c r="G229">
        <v>2719</v>
      </c>
      <c r="H229" t="s">
        <v>4927</v>
      </c>
      <c r="I229">
        <v>0.13400000000000001</v>
      </c>
      <c r="J229">
        <v>870</v>
      </c>
    </row>
    <row r="230" spans="1:10" x14ac:dyDescent="0.25">
      <c r="A230" t="s">
        <v>658</v>
      </c>
      <c r="B230">
        <v>1.19</v>
      </c>
      <c r="C230">
        <v>124.06</v>
      </c>
      <c r="D230" t="s">
        <v>4872</v>
      </c>
      <c r="E230">
        <v>48521797</v>
      </c>
      <c r="F230">
        <v>978</v>
      </c>
      <c r="G230">
        <v>5823</v>
      </c>
      <c r="H230" t="s">
        <v>4928</v>
      </c>
      <c r="I230">
        <v>0.154</v>
      </c>
      <c r="J230">
        <v>716</v>
      </c>
    </row>
    <row r="231" spans="1:10" x14ac:dyDescent="0.25">
      <c r="A231" t="s">
        <v>605</v>
      </c>
      <c r="B231">
        <v>1.2</v>
      </c>
      <c r="C231">
        <v>129.08000000000001</v>
      </c>
      <c r="D231" t="s">
        <v>3112</v>
      </c>
      <c r="E231">
        <v>2032047</v>
      </c>
      <c r="F231">
        <v>314</v>
      </c>
      <c r="G231">
        <v>732</v>
      </c>
      <c r="H231" t="s">
        <v>4929</v>
      </c>
      <c r="I231">
        <v>0.16900000000000001</v>
      </c>
      <c r="J231">
        <v>810</v>
      </c>
    </row>
    <row r="232" spans="1:10" x14ac:dyDescent="0.25">
      <c r="A232" t="s">
        <v>2023</v>
      </c>
      <c r="B232">
        <v>0.51</v>
      </c>
      <c r="C232">
        <v>41.06</v>
      </c>
      <c r="D232" t="s">
        <v>294</v>
      </c>
      <c r="E232">
        <v>1018820</v>
      </c>
      <c r="F232">
        <v>137</v>
      </c>
      <c r="G232">
        <v>73</v>
      </c>
      <c r="H232" t="s">
        <v>1832</v>
      </c>
      <c r="I232">
        <v>8.8999999999999996E-2</v>
      </c>
      <c r="J232">
        <v>893</v>
      </c>
    </row>
    <row r="233" spans="1:10" x14ac:dyDescent="0.25">
      <c r="A233" t="s">
        <v>3114</v>
      </c>
      <c r="B233">
        <v>1.1100000000000001</v>
      </c>
      <c r="C233">
        <v>119.09</v>
      </c>
      <c r="D233" t="s">
        <v>1802</v>
      </c>
      <c r="E233">
        <v>43373592</v>
      </c>
      <c r="F233">
        <v>4117</v>
      </c>
      <c r="G233">
        <v>5772</v>
      </c>
      <c r="H233" t="s">
        <v>4930</v>
      </c>
      <c r="I233">
        <v>0.127</v>
      </c>
      <c r="J233">
        <v>904</v>
      </c>
    </row>
    <row r="234" spans="1:10" x14ac:dyDescent="0.25">
      <c r="A234" t="s">
        <v>1833</v>
      </c>
      <c r="B234">
        <v>0.93</v>
      </c>
      <c r="C234">
        <v>117.07</v>
      </c>
      <c r="D234" t="s">
        <v>287</v>
      </c>
      <c r="E234">
        <v>31879167</v>
      </c>
      <c r="F234">
        <v>1746</v>
      </c>
      <c r="G234">
        <v>4901</v>
      </c>
      <c r="H234" t="s">
        <v>4931</v>
      </c>
      <c r="I234">
        <v>0.20399999999999999</v>
      </c>
      <c r="J234">
        <v>840</v>
      </c>
    </row>
    <row r="235" spans="1:10" x14ac:dyDescent="0.25">
      <c r="A235" t="s">
        <v>3116</v>
      </c>
      <c r="B235">
        <v>0.41</v>
      </c>
      <c r="C235">
        <v>91.06</v>
      </c>
      <c r="D235" t="s">
        <v>813</v>
      </c>
      <c r="E235">
        <v>5080551</v>
      </c>
      <c r="F235">
        <v>482</v>
      </c>
      <c r="G235">
        <v>471</v>
      </c>
      <c r="H235" t="s">
        <v>4932</v>
      </c>
      <c r="I235">
        <v>0.122</v>
      </c>
      <c r="J235">
        <v>867</v>
      </c>
    </row>
    <row r="236" spans="1:10" x14ac:dyDescent="0.25">
      <c r="A236" t="s">
        <v>3118</v>
      </c>
      <c r="B236">
        <v>3.43</v>
      </c>
      <c r="C236">
        <v>43.04</v>
      </c>
      <c r="D236" t="s">
        <v>32</v>
      </c>
      <c r="E236">
        <v>19258401</v>
      </c>
      <c r="F236">
        <v>1030</v>
      </c>
      <c r="G236">
        <v>877</v>
      </c>
      <c r="H236" t="s">
        <v>4933</v>
      </c>
      <c r="I236">
        <v>0.17199999999999999</v>
      </c>
      <c r="J236">
        <v>865</v>
      </c>
    </row>
    <row r="237" spans="1:10" x14ac:dyDescent="0.25">
      <c r="A237" t="s">
        <v>3639</v>
      </c>
      <c r="B237">
        <v>1.1100000000000001</v>
      </c>
      <c r="C237">
        <v>84.03</v>
      </c>
      <c r="D237" t="s">
        <v>3640</v>
      </c>
      <c r="E237">
        <v>2664687</v>
      </c>
      <c r="F237">
        <v>877</v>
      </c>
      <c r="G237">
        <v>619</v>
      </c>
      <c r="H237" t="s">
        <v>3641</v>
      </c>
      <c r="I237">
        <v>0.14799999999999999</v>
      </c>
      <c r="J237">
        <v>737</v>
      </c>
    </row>
    <row r="238" spans="1:10" x14ac:dyDescent="0.25">
      <c r="A238" t="s">
        <v>4934</v>
      </c>
      <c r="B238">
        <v>1.08</v>
      </c>
      <c r="C238">
        <v>93.07</v>
      </c>
      <c r="D238" t="s">
        <v>563</v>
      </c>
      <c r="E238">
        <v>396165</v>
      </c>
      <c r="F238">
        <v>116</v>
      </c>
      <c r="G238">
        <v>89</v>
      </c>
      <c r="H238" t="s">
        <v>4935</v>
      </c>
      <c r="I238">
        <v>0.11</v>
      </c>
      <c r="J238">
        <v>761</v>
      </c>
    </row>
    <row r="239" spans="1:10" x14ac:dyDescent="0.25">
      <c r="A239" t="s">
        <v>619</v>
      </c>
      <c r="B239">
        <v>1.06</v>
      </c>
      <c r="C239">
        <v>117.08</v>
      </c>
      <c r="D239" t="s">
        <v>2409</v>
      </c>
      <c r="E239">
        <v>5529427</v>
      </c>
      <c r="F239">
        <v>1375</v>
      </c>
      <c r="G239">
        <v>1264</v>
      </c>
      <c r="H239" t="s">
        <v>4936</v>
      </c>
      <c r="I239">
        <v>0.123</v>
      </c>
      <c r="J239">
        <v>913</v>
      </c>
    </row>
    <row r="240" spans="1:10" x14ac:dyDescent="0.25">
      <c r="A240" t="s">
        <v>4937</v>
      </c>
      <c r="B240">
        <v>0.6</v>
      </c>
      <c r="C240">
        <v>55.07</v>
      </c>
      <c r="D240" t="s">
        <v>104</v>
      </c>
      <c r="E240">
        <v>13499888</v>
      </c>
      <c r="F240">
        <v>512</v>
      </c>
      <c r="G240">
        <v>1120</v>
      </c>
      <c r="H240" t="s">
        <v>4938</v>
      </c>
      <c r="I240">
        <v>0.13700000000000001</v>
      </c>
      <c r="J240">
        <v>733</v>
      </c>
    </row>
    <row r="241" spans="1:10" x14ac:dyDescent="0.25">
      <c r="A241" t="s">
        <v>629</v>
      </c>
      <c r="B241">
        <v>1.48</v>
      </c>
      <c r="C241">
        <v>113.05</v>
      </c>
      <c r="D241" t="s">
        <v>1839</v>
      </c>
      <c r="E241">
        <v>36350799</v>
      </c>
      <c r="F241">
        <v>1983</v>
      </c>
      <c r="G241">
        <v>6044</v>
      </c>
      <c r="H241" t="s">
        <v>3649</v>
      </c>
      <c r="I241">
        <v>0.20599999999999999</v>
      </c>
      <c r="J241">
        <v>852</v>
      </c>
    </row>
    <row r="242" spans="1:10" x14ac:dyDescent="0.25">
      <c r="A242" t="s">
        <v>632</v>
      </c>
      <c r="B242">
        <v>1.25</v>
      </c>
      <c r="C242">
        <v>44.05</v>
      </c>
      <c r="D242" t="s">
        <v>4753</v>
      </c>
      <c r="E242">
        <v>79629350</v>
      </c>
      <c r="F242">
        <v>2615</v>
      </c>
      <c r="G242">
        <v>824</v>
      </c>
      <c r="H242" t="s">
        <v>3131</v>
      </c>
      <c r="I242">
        <v>0.19400000000000001</v>
      </c>
      <c r="J242">
        <v>781</v>
      </c>
    </row>
    <row r="243" spans="1:10" x14ac:dyDescent="0.25">
      <c r="A243" t="s">
        <v>634</v>
      </c>
      <c r="B243">
        <v>1.2</v>
      </c>
      <c r="C243">
        <v>55.07</v>
      </c>
      <c r="D243" t="s">
        <v>104</v>
      </c>
      <c r="E243">
        <v>11479391</v>
      </c>
      <c r="F243">
        <v>1007</v>
      </c>
      <c r="G243">
        <v>639</v>
      </c>
      <c r="H243" t="s">
        <v>4939</v>
      </c>
      <c r="I243">
        <v>8.2000000000000003E-2</v>
      </c>
      <c r="J243">
        <v>928</v>
      </c>
    </row>
    <row r="244" spans="1:10" x14ac:dyDescent="0.25">
      <c r="A244" t="s">
        <v>640</v>
      </c>
      <c r="B244">
        <v>1.19</v>
      </c>
      <c r="C244">
        <v>105.04</v>
      </c>
      <c r="D244" t="s">
        <v>3748</v>
      </c>
      <c r="E244">
        <v>95376321</v>
      </c>
      <c r="F244">
        <v>3005</v>
      </c>
      <c r="G244">
        <v>7697</v>
      </c>
      <c r="H244" t="s">
        <v>3132</v>
      </c>
      <c r="I244">
        <v>0.14399999999999999</v>
      </c>
      <c r="J244">
        <v>960</v>
      </c>
    </row>
    <row r="245" spans="1:10" x14ac:dyDescent="0.25">
      <c r="A245" t="s">
        <v>601</v>
      </c>
      <c r="B245">
        <v>1.1000000000000001</v>
      </c>
      <c r="C245">
        <v>43.04</v>
      </c>
      <c r="D245" t="s">
        <v>32</v>
      </c>
      <c r="E245">
        <v>11938479</v>
      </c>
      <c r="F245">
        <v>589</v>
      </c>
      <c r="G245">
        <v>610</v>
      </c>
      <c r="H245" t="s">
        <v>4940</v>
      </c>
      <c r="I245">
        <v>0.13900000000000001</v>
      </c>
      <c r="J245">
        <v>714</v>
      </c>
    </row>
    <row r="246" spans="1:10" x14ac:dyDescent="0.25">
      <c r="A246" t="s">
        <v>636</v>
      </c>
      <c r="B246">
        <v>1.83</v>
      </c>
      <c r="C246">
        <v>82.05</v>
      </c>
      <c r="D246" t="s">
        <v>1805</v>
      </c>
      <c r="E246">
        <v>5286337</v>
      </c>
      <c r="F246">
        <v>940</v>
      </c>
      <c r="G246">
        <v>522</v>
      </c>
      <c r="H246" t="s">
        <v>4941</v>
      </c>
      <c r="I246">
        <v>0.187</v>
      </c>
      <c r="J246">
        <v>778</v>
      </c>
    </row>
    <row r="247" spans="1:10" x14ac:dyDescent="0.25">
      <c r="A247" t="s">
        <v>638</v>
      </c>
      <c r="B247">
        <v>1.1000000000000001</v>
      </c>
      <c r="C247">
        <v>117.08</v>
      </c>
      <c r="D247" t="s">
        <v>2409</v>
      </c>
      <c r="E247">
        <v>10730572</v>
      </c>
      <c r="F247">
        <v>1129</v>
      </c>
      <c r="G247">
        <v>2044</v>
      </c>
      <c r="H247" t="s">
        <v>4942</v>
      </c>
      <c r="I247">
        <v>0.13300000000000001</v>
      </c>
      <c r="J247">
        <v>866</v>
      </c>
    </row>
    <row r="248" spans="1:10" x14ac:dyDescent="0.25">
      <c r="A248" t="s">
        <v>4943</v>
      </c>
      <c r="B248">
        <v>0.9</v>
      </c>
      <c r="C248">
        <v>51.05</v>
      </c>
      <c r="D248" t="s">
        <v>4944</v>
      </c>
      <c r="E248">
        <v>15682780</v>
      </c>
      <c r="F248">
        <v>873</v>
      </c>
      <c r="G248">
        <v>1155</v>
      </c>
      <c r="H248" t="s">
        <v>4945</v>
      </c>
      <c r="I248">
        <v>0.218</v>
      </c>
      <c r="J248">
        <v>746</v>
      </c>
    </row>
    <row r="249" spans="1:10" x14ac:dyDescent="0.25">
      <c r="A249" t="s">
        <v>643</v>
      </c>
      <c r="B249">
        <v>1.38</v>
      </c>
      <c r="C249">
        <v>97.04</v>
      </c>
      <c r="D249" t="s">
        <v>2330</v>
      </c>
      <c r="E249">
        <v>19407185</v>
      </c>
      <c r="F249">
        <v>3047</v>
      </c>
      <c r="G249">
        <v>2950</v>
      </c>
      <c r="H249" t="s">
        <v>3133</v>
      </c>
      <c r="I249">
        <v>0.16400000000000001</v>
      </c>
      <c r="J249">
        <v>824</v>
      </c>
    </row>
    <row r="250" spans="1:10" x14ac:dyDescent="0.25">
      <c r="A250" t="s">
        <v>646</v>
      </c>
      <c r="B250">
        <v>1.0900000000000001</v>
      </c>
      <c r="C250">
        <v>131.05000000000001</v>
      </c>
      <c r="D250" t="s">
        <v>647</v>
      </c>
      <c r="E250">
        <v>68414753</v>
      </c>
      <c r="F250">
        <v>2189</v>
      </c>
      <c r="G250">
        <v>15621</v>
      </c>
      <c r="H250" t="s">
        <v>648</v>
      </c>
      <c r="I250">
        <v>0.14000000000000001</v>
      </c>
      <c r="J250">
        <v>908</v>
      </c>
    </row>
    <row r="251" spans="1:10" x14ac:dyDescent="0.25">
      <c r="A251" t="s">
        <v>649</v>
      </c>
      <c r="B251">
        <v>1.39</v>
      </c>
      <c r="C251">
        <v>69.08</v>
      </c>
      <c r="D251" t="s">
        <v>591</v>
      </c>
      <c r="E251">
        <v>1097310</v>
      </c>
      <c r="F251">
        <v>148</v>
      </c>
      <c r="G251">
        <v>191</v>
      </c>
      <c r="H251" t="s">
        <v>4946</v>
      </c>
      <c r="I251">
        <v>0.09</v>
      </c>
      <c r="J251">
        <v>873</v>
      </c>
    </row>
    <row r="252" spans="1:10" x14ac:dyDescent="0.25">
      <c r="A252" t="s">
        <v>1847</v>
      </c>
      <c r="B252">
        <v>1.57</v>
      </c>
      <c r="C252">
        <v>112.06</v>
      </c>
      <c r="D252" t="s">
        <v>4947</v>
      </c>
      <c r="E252">
        <v>2748428</v>
      </c>
      <c r="F252">
        <v>434</v>
      </c>
      <c r="G252">
        <v>581</v>
      </c>
      <c r="H252" t="s">
        <v>3662</v>
      </c>
      <c r="I252">
        <v>0.23899999999999999</v>
      </c>
      <c r="J252">
        <v>729</v>
      </c>
    </row>
    <row r="253" spans="1:10" x14ac:dyDescent="0.25">
      <c r="A253" t="s">
        <v>1849</v>
      </c>
      <c r="B253">
        <v>1.04</v>
      </c>
      <c r="C253">
        <v>117.08</v>
      </c>
      <c r="D253" t="s">
        <v>2409</v>
      </c>
      <c r="E253">
        <v>3901158</v>
      </c>
      <c r="F253">
        <v>770</v>
      </c>
      <c r="G253">
        <v>1035</v>
      </c>
      <c r="H253" t="s">
        <v>4948</v>
      </c>
      <c r="I253">
        <v>0.126</v>
      </c>
      <c r="J253">
        <v>891</v>
      </c>
    </row>
    <row r="254" spans="1:10" x14ac:dyDescent="0.25">
      <c r="A254" t="s">
        <v>662</v>
      </c>
      <c r="B254">
        <v>2.86</v>
      </c>
      <c r="C254">
        <v>81.08</v>
      </c>
      <c r="D254" t="s">
        <v>1775</v>
      </c>
      <c r="E254">
        <v>23311099</v>
      </c>
      <c r="F254">
        <v>1184</v>
      </c>
      <c r="G254">
        <v>1422</v>
      </c>
      <c r="H254" t="s">
        <v>4949</v>
      </c>
      <c r="I254">
        <v>0.16300000000000001</v>
      </c>
      <c r="J254">
        <v>764</v>
      </c>
    </row>
    <row r="255" spans="1:10" x14ac:dyDescent="0.25">
      <c r="A255" t="s">
        <v>440</v>
      </c>
      <c r="B255">
        <v>1.2</v>
      </c>
      <c r="C255">
        <v>68.05</v>
      </c>
      <c r="D255" t="s">
        <v>3143</v>
      </c>
      <c r="E255">
        <v>12345900</v>
      </c>
      <c r="F255">
        <v>1023</v>
      </c>
      <c r="G255">
        <v>1157</v>
      </c>
      <c r="H255" t="s">
        <v>4950</v>
      </c>
      <c r="I255">
        <v>0.14299999999999999</v>
      </c>
      <c r="J255">
        <v>768</v>
      </c>
    </row>
    <row r="256" spans="1:10" x14ac:dyDescent="0.25">
      <c r="A256" t="s">
        <v>664</v>
      </c>
      <c r="B256">
        <v>1.44</v>
      </c>
      <c r="C256">
        <v>117.06</v>
      </c>
      <c r="D256" t="s">
        <v>1820</v>
      </c>
      <c r="E256">
        <v>15602907</v>
      </c>
      <c r="F256">
        <v>3205</v>
      </c>
      <c r="G256">
        <v>2770</v>
      </c>
      <c r="H256" t="s">
        <v>4951</v>
      </c>
      <c r="I256">
        <v>0.14499999999999999</v>
      </c>
      <c r="J256">
        <v>942</v>
      </c>
    </row>
    <row r="257" spans="1:10" x14ac:dyDescent="0.25">
      <c r="A257" t="s">
        <v>4952</v>
      </c>
      <c r="B257">
        <v>1.62</v>
      </c>
      <c r="C257">
        <v>138.07</v>
      </c>
      <c r="D257" t="s">
        <v>1855</v>
      </c>
      <c r="E257">
        <v>2618844</v>
      </c>
      <c r="F257">
        <v>491</v>
      </c>
      <c r="G257">
        <v>1040</v>
      </c>
      <c r="H257" t="s">
        <v>4953</v>
      </c>
      <c r="I257">
        <v>0.14599999999999999</v>
      </c>
      <c r="J257">
        <v>751</v>
      </c>
    </row>
    <row r="258" spans="1:10" x14ac:dyDescent="0.25">
      <c r="A258" t="s">
        <v>673</v>
      </c>
      <c r="B258">
        <v>0.72</v>
      </c>
      <c r="C258">
        <v>68.05</v>
      </c>
      <c r="D258" t="s">
        <v>3143</v>
      </c>
      <c r="E258">
        <v>5150868</v>
      </c>
      <c r="F258">
        <v>626</v>
      </c>
      <c r="G258">
        <v>454</v>
      </c>
      <c r="H258" t="s">
        <v>4954</v>
      </c>
      <c r="I258">
        <v>0.185</v>
      </c>
      <c r="J258">
        <v>783</v>
      </c>
    </row>
    <row r="259" spans="1:10" x14ac:dyDescent="0.25">
      <c r="A259" t="s">
        <v>2032</v>
      </c>
      <c r="B259">
        <v>0.91</v>
      </c>
      <c r="C259">
        <v>55.07</v>
      </c>
      <c r="D259" t="s">
        <v>104</v>
      </c>
      <c r="E259">
        <v>2821707</v>
      </c>
      <c r="F259">
        <v>231</v>
      </c>
      <c r="G259">
        <v>232</v>
      </c>
      <c r="H259" t="s">
        <v>4955</v>
      </c>
      <c r="I259">
        <v>8.2000000000000003E-2</v>
      </c>
      <c r="J259">
        <v>909</v>
      </c>
    </row>
    <row r="260" spans="1:10" x14ac:dyDescent="0.25">
      <c r="A260" t="s">
        <v>671</v>
      </c>
      <c r="B260">
        <v>1.1100000000000001</v>
      </c>
      <c r="C260">
        <v>122.07</v>
      </c>
      <c r="D260" t="s">
        <v>431</v>
      </c>
      <c r="E260">
        <v>43401603</v>
      </c>
      <c r="F260">
        <v>647</v>
      </c>
      <c r="G260">
        <v>2892</v>
      </c>
      <c r="H260" t="s">
        <v>4956</v>
      </c>
      <c r="I260">
        <v>0.14199999999999999</v>
      </c>
      <c r="J260">
        <v>807</v>
      </c>
    </row>
    <row r="261" spans="1:10" x14ac:dyDescent="0.25">
      <c r="A261" t="s">
        <v>683</v>
      </c>
      <c r="B261">
        <v>2.64</v>
      </c>
      <c r="C261">
        <v>123.09</v>
      </c>
      <c r="D261" t="s">
        <v>3237</v>
      </c>
      <c r="E261">
        <v>2331514</v>
      </c>
      <c r="F261">
        <v>284</v>
      </c>
      <c r="G261">
        <v>520</v>
      </c>
      <c r="H261" t="s">
        <v>4957</v>
      </c>
      <c r="I261">
        <v>0.17799999999999999</v>
      </c>
      <c r="J261">
        <v>737</v>
      </c>
    </row>
    <row r="262" spans="1:10" x14ac:dyDescent="0.25">
      <c r="A262" t="s">
        <v>4958</v>
      </c>
      <c r="B262">
        <v>0.81</v>
      </c>
      <c r="C262">
        <v>134.08000000000001</v>
      </c>
      <c r="D262" t="s">
        <v>3187</v>
      </c>
      <c r="E262">
        <v>3583618</v>
      </c>
      <c r="F262">
        <v>524</v>
      </c>
      <c r="G262">
        <v>1582</v>
      </c>
      <c r="H262" t="s">
        <v>4959</v>
      </c>
      <c r="I262">
        <v>0.13500000000000001</v>
      </c>
      <c r="J262">
        <v>713</v>
      </c>
    </row>
    <row r="263" spans="1:10" x14ac:dyDescent="0.25">
      <c r="A263" t="s">
        <v>1868</v>
      </c>
      <c r="B263">
        <v>1.49</v>
      </c>
      <c r="C263">
        <v>42.06</v>
      </c>
      <c r="D263" t="s">
        <v>83</v>
      </c>
      <c r="E263">
        <v>26176861</v>
      </c>
      <c r="F263">
        <v>1081</v>
      </c>
      <c r="G263">
        <v>649</v>
      </c>
      <c r="H263" t="s">
        <v>4960</v>
      </c>
      <c r="I263">
        <v>0.189</v>
      </c>
      <c r="J263">
        <v>705</v>
      </c>
    </row>
    <row r="264" spans="1:10" x14ac:dyDescent="0.25">
      <c r="A264" t="s">
        <v>686</v>
      </c>
      <c r="B264">
        <v>1.81</v>
      </c>
      <c r="C264">
        <v>136.09</v>
      </c>
      <c r="D264" t="s">
        <v>1870</v>
      </c>
      <c r="E264">
        <v>24883181</v>
      </c>
      <c r="F264">
        <v>3328</v>
      </c>
      <c r="G264">
        <v>6188</v>
      </c>
      <c r="H264" t="s">
        <v>4961</v>
      </c>
      <c r="I264">
        <v>0.14899999999999999</v>
      </c>
      <c r="J264">
        <v>894</v>
      </c>
    </row>
    <row r="265" spans="1:10" x14ac:dyDescent="0.25">
      <c r="A265" t="s">
        <v>689</v>
      </c>
      <c r="B265">
        <v>1.26</v>
      </c>
      <c r="C265">
        <v>43.04</v>
      </c>
      <c r="D265" t="s">
        <v>32</v>
      </c>
      <c r="E265">
        <v>36119799</v>
      </c>
      <c r="F265">
        <v>2684</v>
      </c>
      <c r="G265">
        <v>1203</v>
      </c>
      <c r="H265" t="s">
        <v>4962</v>
      </c>
      <c r="I265">
        <v>0.17399999999999999</v>
      </c>
      <c r="J265">
        <v>734</v>
      </c>
    </row>
    <row r="266" spans="1:10" x14ac:dyDescent="0.25">
      <c r="A266" t="s">
        <v>699</v>
      </c>
      <c r="B266">
        <v>1.02</v>
      </c>
      <c r="C266">
        <v>98.04</v>
      </c>
      <c r="D266" t="s">
        <v>700</v>
      </c>
      <c r="E266">
        <v>6056238</v>
      </c>
      <c r="F266">
        <v>1636</v>
      </c>
      <c r="G266">
        <v>1169</v>
      </c>
      <c r="H266" t="s">
        <v>4963</v>
      </c>
      <c r="I266">
        <v>0.17699999999999999</v>
      </c>
      <c r="J266">
        <v>892</v>
      </c>
    </row>
    <row r="267" spans="1:10" x14ac:dyDescent="0.25">
      <c r="A267" t="s">
        <v>681</v>
      </c>
      <c r="B267">
        <v>1.43</v>
      </c>
      <c r="C267">
        <v>55.07</v>
      </c>
      <c r="D267" t="s">
        <v>104</v>
      </c>
      <c r="E267">
        <v>979298</v>
      </c>
      <c r="F267">
        <v>166</v>
      </c>
      <c r="G267">
        <v>154</v>
      </c>
      <c r="H267" t="s">
        <v>4964</v>
      </c>
      <c r="I267">
        <v>8.4000000000000005E-2</v>
      </c>
      <c r="J267">
        <v>933</v>
      </c>
    </row>
    <row r="268" spans="1:10" x14ac:dyDescent="0.25">
      <c r="A268" t="s">
        <v>4965</v>
      </c>
      <c r="B268">
        <v>2.17</v>
      </c>
      <c r="C268">
        <v>133.11000000000001</v>
      </c>
      <c r="D268" t="s">
        <v>3169</v>
      </c>
      <c r="E268">
        <v>1846198</v>
      </c>
      <c r="F268">
        <v>221</v>
      </c>
      <c r="G268">
        <v>366</v>
      </c>
      <c r="H268" t="s">
        <v>4966</v>
      </c>
      <c r="I268">
        <v>0.128</v>
      </c>
      <c r="J268">
        <v>775</v>
      </c>
    </row>
    <row r="269" spans="1:10" x14ac:dyDescent="0.25">
      <c r="A269" t="s">
        <v>702</v>
      </c>
      <c r="B269">
        <v>1.1200000000000001</v>
      </c>
      <c r="C269">
        <v>82.01</v>
      </c>
      <c r="D269" t="s">
        <v>1876</v>
      </c>
      <c r="E269">
        <v>7760370</v>
      </c>
      <c r="F269">
        <v>888</v>
      </c>
      <c r="G269">
        <v>1365</v>
      </c>
      <c r="H269" t="s">
        <v>4967</v>
      </c>
      <c r="I269">
        <v>0.13600000000000001</v>
      </c>
      <c r="J269">
        <v>790</v>
      </c>
    </row>
    <row r="270" spans="1:10" x14ac:dyDescent="0.25">
      <c r="A270" t="s">
        <v>4968</v>
      </c>
      <c r="B270">
        <v>1.1000000000000001</v>
      </c>
      <c r="C270">
        <v>133.07</v>
      </c>
      <c r="D270" t="s">
        <v>1922</v>
      </c>
      <c r="E270">
        <v>1237627</v>
      </c>
      <c r="F270">
        <v>218</v>
      </c>
      <c r="G270">
        <v>237</v>
      </c>
      <c r="H270" t="s">
        <v>4969</v>
      </c>
      <c r="I270">
        <v>0.14199999999999999</v>
      </c>
      <c r="J270">
        <v>749</v>
      </c>
    </row>
    <row r="271" spans="1:10" x14ac:dyDescent="0.25">
      <c r="A271" t="s">
        <v>786</v>
      </c>
      <c r="B271">
        <v>0.91</v>
      </c>
      <c r="C271">
        <v>130.08000000000001</v>
      </c>
      <c r="D271" t="s">
        <v>1831</v>
      </c>
      <c r="E271">
        <v>791927</v>
      </c>
      <c r="F271">
        <v>222</v>
      </c>
      <c r="G271">
        <v>389</v>
      </c>
      <c r="H271" t="s">
        <v>4970</v>
      </c>
      <c r="I271">
        <v>0.126</v>
      </c>
      <c r="J271">
        <v>783</v>
      </c>
    </row>
    <row r="272" spans="1:10" x14ac:dyDescent="0.25">
      <c r="A272" t="s">
        <v>3677</v>
      </c>
      <c r="B272">
        <v>1.05</v>
      </c>
      <c r="C272">
        <v>64.05</v>
      </c>
      <c r="D272" t="s">
        <v>4971</v>
      </c>
      <c r="E272">
        <v>12990332</v>
      </c>
      <c r="F272">
        <v>1489</v>
      </c>
      <c r="G272">
        <v>1083</v>
      </c>
      <c r="H272" t="s">
        <v>4972</v>
      </c>
      <c r="I272">
        <v>0.13300000000000001</v>
      </c>
      <c r="J272">
        <v>884</v>
      </c>
    </row>
    <row r="273" spans="1:10" x14ac:dyDescent="0.25">
      <c r="A273" t="s">
        <v>1878</v>
      </c>
      <c r="B273">
        <v>1.1599999999999999</v>
      </c>
      <c r="C273">
        <v>136.09</v>
      </c>
      <c r="D273" t="s">
        <v>1870</v>
      </c>
      <c r="E273">
        <v>10507627</v>
      </c>
      <c r="F273">
        <v>1507</v>
      </c>
      <c r="G273">
        <v>1788</v>
      </c>
      <c r="H273" t="s">
        <v>4973</v>
      </c>
      <c r="I273">
        <v>0.13800000000000001</v>
      </c>
      <c r="J273">
        <v>812</v>
      </c>
    </row>
    <row r="274" spans="1:10" x14ac:dyDescent="0.25">
      <c r="A274" t="s">
        <v>528</v>
      </c>
      <c r="B274">
        <v>1.71</v>
      </c>
      <c r="C274">
        <v>55.07</v>
      </c>
      <c r="D274" t="s">
        <v>104</v>
      </c>
      <c r="E274">
        <v>14004906</v>
      </c>
      <c r="F274">
        <v>2620</v>
      </c>
      <c r="G274">
        <v>831</v>
      </c>
      <c r="H274" t="s">
        <v>4974</v>
      </c>
      <c r="I274">
        <v>0.13500000000000001</v>
      </c>
      <c r="J274">
        <v>896</v>
      </c>
    </row>
    <row r="275" spans="1:10" x14ac:dyDescent="0.25">
      <c r="A275" t="s">
        <v>4975</v>
      </c>
      <c r="B275">
        <v>1.21</v>
      </c>
      <c r="C275">
        <v>85.02</v>
      </c>
      <c r="D275" t="s">
        <v>1880</v>
      </c>
      <c r="E275">
        <v>10614183</v>
      </c>
      <c r="F275">
        <v>2228</v>
      </c>
      <c r="G275">
        <v>1740</v>
      </c>
      <c r="H275" t="s">
        <v>4976</v>
      </c>
      <c r="I275">
        <v>0.16500000000000001</v>
      </c>
      <c r="J275">
        <v>762</v>
      </c>
    </row>
    <row r="276" spans="1:10" x14ac:dyDescent="0.25">
      <c r="A276" t="s">
        <v>4977</v>
      </c>
      <c r="B276">
        <v>1.47</v>
      </c>
      <c r="C276">
        <v>123.09</v>
      </c>
      <c r="D276" t="s">
        <v>3237</v>
      </c>
      <c r="E276">
        <v>3586974</v>
      </c>
      <c r="F276">
        <v>310</v>
      </c>
      <c r="G276">
        <v>808</v>
      </c>
      <c r="H276" t="s">
        <v>4978</v>
      </c>
      <c r="I276">
        <v>0.16500000000000001</v>
      </c>
      <c r="J276">
        <v>749</v>
      </c>
    </row>
    <row r="277" spans="1:10" x14ac:dyDescent="0.25">
      <c r="A277" t="s">
        <v>1882</v>
      </c>
      <c r="B277">
        <v>1.04</v>
      </c>
      <c r="C277">
        <v>135.05000000000001</v>
      </c>
      <c r="D277" t="s">
        <v>1860</v>
      </c>
      <c r="E277">
        <v>3392517</v>
      </c>
      <c r="F277">
        <v>410</v>
      </c>
      <c r="G277">
        <v>1003</v>
      </c>
      <c r="H277" t="s">
        <v>4979</v>
      </c>
      <c r="I277">
        <v>0.13400000000000001</v>
      </c>
      <c r="J277">
        <v>779</v>
      </c>
    </row>
    <row r="278" spans="1:10" x14ac:dyDescent="0.25">
      <c r="A278" t="s">
        <v>4980</v>
      </c>
      <c r="B278">
        <v>1.07</v>
      </c>
      <c r="C278">
        <v>56.05</v>
      </c>
      <c r="D278" t="s">
        <v>3244</v>
      </c>
      <c r="E278">
        <v>12617541</v>
      </c>
      <c r="F278">
        <v>1639</v>
      </c>
      <c r="G278">
        <v>1367</v>
      </c>
      <c r="H278" t="s">
        <v>4981</v>
      </c>
      <c r="I278">
        <v>0.21299999999999999</v>
      </c>
      <c r="J278">
        <v>705</v>
      </c>
    </row>
    <row r="279" spans="1:10" x14ac:dyDescent="0.25">
      <c r="A279" t="s">
        <v>3100</v>
      </c>
      <c r="B279">
        <v>1.1499999999999999</v>
      </c>
      <c r="C279">
        <v>117.08</v>
      </c>
      <c r="D279" t="s">
        <v>2409</v>
      </c>
      <c r="E279">
        <v>18189378</v>
      </c>
      <c r="F279">
        <v>3649</v>
      </c>
      <c r="G279">
        <v>3107</v>
      </c>
      <c r="H279" t="s">
        <v>4982</v>
      </c>
      <c r="I279">
        <v>0.14899999999999999</v>
      </c>
      <c r="J279">
        <v>909</v>
      </c>
    </row>
    <row r="280" spans="1:10" x14ac:dyDescent="0.25">
      <c r="A280" t="s">
        <v>722</v>
      </c>
      <c r="B280">
        <v>0.98</v>
      </c>
      <c r="C280">
        <v>130.08000000000001</v>
      </c>
      <c r="D280" t="s">
        <v>1831</v>
      </c>
      <c r="E280">
        <v>3175436</v>
      </c>
      <c r="F280">
        <v>680</v>
      </c>
      <c r="G280">
        <v>1193</v>
      </c>
      <c r="H280" t="s">
        <v>3157</v>
      </c>
      <c r="I280">
        <v>0.114</v>
      </c>
      <c r="J280">
        <v>906</v>
      </c>
    </row>
    <row r="281" spans="1:10" x14ac:dyDescent="0.25">
      <c r="A281" t="s">
        <v>724</v>
      </c>
      <c r="B281">
        <v>1.1000000000000001</v>
      </c>
      <c r="C281">
        <v>56.05</v>
      </c>
      <c r="D281" t="s">
        <v>3244</v>
      </c>
      <c r="E281">
        <v>1473685</v>
      </c>
      <c r="F281">
        <v>630</v>
      </c>
      <c r="G281">
        <v>197</v>
      </c>
      <c r="H281" t="s">
        <v>4983</v>
      </c>
      <c r="I281">
        <v>0.20399999999999999</v>
      </c>
      <c r="J281">
        <v>745</v>
      </c>
    </row>
    <row r="282" spans="1:10" x14ac:dyDescent="0.25">
      <c r="A282" t="s">
        <v>4984</v>
      </c>
      <c r="B282">
        <v>1.1200000000000001</v>
      </c>
      <c r="C282">
        <v>109.07</v>
      </c>
      <c r="D282" t="s">
        <v>1009</v>
      </c>
      <c r="E282">
        <v>2575949</v>
      </c>
      <c r="F282">
        <v>350</v>
      </c>
      <c r="G282">
        <v>379</v>
      </c>
      <c r="H282" t="s">
        <v>4985</v>
      </c>
      <c r="I282">
        <v>0.16800000000000001</v>
      </c>
      <c r="J282">
        <v>760</v>
      </c>
    </row>
    <row r="283" spans="1:10" x14ac:dyDescent="0.25">
      <c r="A283" t="s">
        <v>4986</v>
      </c>
      <c r="B283">
        <v>1.56</v>
      </c>
      <c r="C283">
        <v>124.06</v>
      </c>
      <c r="D283" t="s">
        <v>4872</v>
      </c>
      <c r="E283">
        <v>2073619</v>
      </c>
      <c r="F283">
        <v>324</v>
      </c>
      <c r="G283">
        <v>364</v>
      </c>
      <c r="H283" t="s">
        <v>4987</v>
      </c>
      <c r="I283">
        <v>0.16900000000000001</v>
      </c>
      <c r="J283">
        <v>725</v>
      </c>
    </row>
    <row r="284" spans="1:10" x14ac:dyDescent="0.25">
      <c r="A284" t="s">
        <v>4988</v>
      </c>
      <c r="B284">
        <v>1.18</v>
      </c>
      <c r="C284">
        <v>54.07</v>
      </c>
      <c r="D284" t="s">
        <v>3604</v>
      </c>
      <c r="E284">
        <v>1169807</v>
      </c>
      <c r="F284">
        <v>119</v>
      </c>
      <c r="G284">
        <v>163</v>
      </c>
      <c r="H284" t="s">
        <v>4989</v>
      </c>
      <c r="I284">
        <v>9.0999999999999998E-2</v>
      </c>
      <c r="J284">
        <v>762</v>
      </c>
    </row>
    <row r="285" spans="1:10" x14ac:dyDescent="0.25">
      <c r="A285" t="s">
        <v>731</v>
      </c>
      <c r="B285">
        <v>1.17</v>
      </c>
      <c r="C285">
        <v>43.04</v>
      </c>
      <c r="D285" t="s">
        <v>32</v>
      </c>
      <c r="E285">
        <v>30879377</v>
      </c>
      <c r="F285">
        <v>4292</v>
      </c>
      <c r="G285">
        <v>877</v>
      </c>
      <c r="H285" t="s">
        <v>4990</v>
      </c>
      <c r="I285">
        <v>0.16</v>
      </c>
      <c r="J285">
        <v>868</v>
      </c>
    </row>
    <row r="286" spans="1:10" x14ac:dyDescent="0.25">
      <c r="A286" t="s">
        <v>733</v>
      </c>
      <c r="B286">
        <v>1.1299999999999999</v>
      </c>
      <c r="C286">
        <v>85.03</v>
      </c>
      <c r="D286" t="s">
        <v>535</v>
      </c>
      <c r="E286">
        <v>24204183</v>
      </c>
      <c r="F286">
        <v>2566</v>
      </c>
      <c r="G286">
        <v>3539</v>
      </c>
      <c r="H286" t="s">
        <v>4991</v>
      </c>
      <c r="I286">
        <v>0.192</v>
      </c>
      <c r="J286">
        <v>897</v>
      </c>
    </row>
    <row r="287" spans="1:10" x14ac:dyDescent="0.25">
      <c r="A287" t="s">
        <v>3163</v>
      </c>
      <c r="B287">
        <v>1.05</v>
      </c>
      <c r="C287">
        <v>117.08</v>
      </c>
      <c r="D287" t="s">
        <v>2409</v>
      </c>
      <c r="E287">
        <v>12059964</v>
      </c>
      <c r="F287">
        <v>1554</v>
      </c>
      <c r="G287">
        <v>2246</v>
      </c>
      <c r="H287" t="s">
        <v>4992</v>
      </c>
      <c r="I287">
        <v>0.115</v>
      </c>
      <c r="J287">
        <v>902</v>
      </c>
    </row>
    <row r="288" spans="1:10" x14ac:dyDescent="0.25">
      <c r="A288" t="s">
        <v>4993</v>
      </c>
      <c r="B288">
        <v>1.51</v>
      </c>
      <c r="C288">
        <v>96.06</v>
      </c>
      <c r="D288" t="s">
        <v>475</v>
      </c>
      <c r="E288">
        <v>2205814</v>
      </c>
      <c r="F288">
        <v>335</v>
      </c>
      <c r="G288">
        <v>292</v>
      </c>
      <c r="H288" t="s">
        <v>4994</v>
      </c>
      <c r="I288">
        <v>0.13200000000000001</v>
      </c>
      <c r="J288">
        <v>734</v>
      </c>
    </row>
    <row r="289" spans="1:10" x14ac:dyDescent="0.25">
      <c r="A289" t="s">
        <v>740</v>
      </c>
      <c r="B289">
        <v>1.57</v>
      </c>
      <c r="C289">
        <v>109.04</v>
      </c>
      <c r="D289" t="s">
        <v>4403</v>
      </c>
      <c r="E289">
        <v>12758590</v>
      </c>
      <c r="F289">
        <v>975</v>
      </c>
      <c r="G289">
        <v>1680</v>
      </c>
      <c r="H289" t="s">
        <v>742</v>
      </c>
      <c r="I289">
        <v>0.182</v>
      </c>
      <c r="J289">
        <v>861</v>
      </c>
    </row>
    <row r="290" spans="1:10" x14ac:dyDescent="0.25">
      <c r="A290" t="s">
        <v>4995</v>
      </c>
      <c r="B290">
        <v>1.65</v>
      </c>
      <c r="C290">
        <v>124.09</v>
      </c>
      <c r="D290" t="s">
        <v>4996</v>
      </c>
      <c r="E290">
        <v>16022332</v>
      </c>
      <c r="F290">
        <v>1444</v>
      </c>
      <c r="G290">
        <v>1486</v>
      </c>
      <c r="H290" t="s">
        <v>4997</v>
      </c>
      <c r="I290">
        <v>0.153</v>
      </c>
      <c r="J290">
        <v>752</v>
      </c>
    </row>
    <row r="291" spans="1:10" x14ac:dyDescent="0.25">
      <c r="A291" t="s">
        <v>745</v>
      </c>
      <c r="B291">
        <v>3.6</v>
      </c>
      <c r="C291">
        <v>136.09</v>
      </c>
      <c r="D291" t="s">
        <v>1870</v>
      </c>
      <c r="E291">
        <v>2220014</v>
      </c>
      <c r="F291">
        <v>220</v>
      </c>
      <c r="G291">
        <v>806</v>
      </c>
      <c r="H291" t="s">
        <v>4998</v>
      </c>
      <c r="I291">
        <v>0.214</v>
      </c>
      <c r="J291">
        <v>810</v>
      </c>
    </row>
    <row r="292" spans="1:10" x14ac:dyDescent="0.25">
      <c r="A292" t="s">
        <v>3168</v>
      </c>
      <c r="B292">
        <v>1.1599999999999999</v>
      </c>
      <c r="C292">
        <v>133.11000000000001</v>
      </c>
      <c r="D292" t="s">
        <v>3169</v>
      </c>
      <c r="E292">
        <v>2008889</v>
      </c>
      <c r="F292">
        <v>517</v>
      </c>
      <c r="G292">
        <v>572</v>
      </c>
      <c r="H292" t="s">
        <v>4999</v>
      </c>
      <c r="I292">
        <v>0.13100000000000001</v>
      </c>
      <c r="J292">
        <v>826</v>
      </c>
    </row>
    <row r="293" spans="1:10" x14ac:dyDescent="0.25">
      <c r="A293" t="s">
        <v>752</v>
      </c>
      <c r="B293">
        <v>1.1000000000000001</v>
      </c>
      <c r="C293">
        <v>123.05</v>
      </c>
      <c r="D293" t="s">
        <v>864</v>
      </c>
      <c r="E293">
        <v>1424858</v>
      </c>
      <c r="F293">
        <v>354</v>
      </c>
      <c r="G293">
        <v>534</v>
      </c>
      <c r="H293" t="s">
        <v>5000</v>
      </c>
      <c r="I293">
        <v>0.15</v>
      </c>
      <c r="J293">
        <v>731</v>
      </c>
    </row>
    <row r="294" spans="1:10" x14ac:dyDescent="0.25">
      <c r="A294" t="s">
        <v>5001</v>
      </c>
      <c r="B294">
        <v>1.06</v>
      </c>
      <c r="C294">
        <v>133.11000000000001</v>
      </c>
      <c r="D294" t="s">
        <v>3169</v>
      </c>
      <c r="E294">
        <v>1038784</v>
      </c>
      <c r="F294">
        <v>245</v>
      </c>
      <c r="G294">
        <v>335</v>
      </c>
      <c r="H294" t="s">
        <v>5002</v>
      </c>
      <c r="I294">
        <v>0.125</v>
      </c>
      <c r="J294">
        <v>835</v>
      </c>
    </row>
    <row r="295" spans="1:10" x14ac:dyDescent="0.25">
      <c r="A295" t="s">
        <v>5003</v>
      </c>
      <c r="B295">
        <v>1.1399999999999999</v>
      </c>
      <c r="C295">
        <v>108.06</v>
      </c>
      <c r="D295" t="s">
        <v>2266</v>
      </c>
      <c r="E295">
        <v>4660514</v>
      </c>
      <c r="F295">
        <v>756</v>
      </c>
      <c r="G295">
        <v>508</v>
      </c>
      <c r="H295" t="s">
        <v>5004</v>
      </c>
      <c r="I295">
        <v>0.153</v>
      </c>
      <c r="J295">
        <v>875</v>
      </c>
    </row>
    <row r="296" spans="1:10" x14ac:dyDescent="0.25">
      <c r="A296" t="s">
        <v>845</v>
      </c>
      <c r="B296">
        <v>1.25</v>
      </c>
      <c r="C296">
        <v>119.05</v>
      </c>
      <c r="D296" t="s">
        <v>846</v>
      </c>
      <c r="E296">
        <v>11494435</v>
      </c>
      <c r="F296">
        <v>3824</v>
      </c>
      <c r="G296">
        <v>1791</v>
      </c>
      <c r="H296" t="s">
        <v>5005</v>
      </c>
      <c r="I296">
        <v>0.151</v>
      </c>
      <c r="J296">
        <v>891</v>
      </c>
    </row>
    <row r="297" spans="1:10" x14ac:dyDescent="0.25">
      <c r="A297" t="s">
        <v>761</v>
      </c>
      <c r="B297">
        <v>0.33</v>
      </c>
      <c r="C297">
        <v>79.06</v>
      </c>
      <c r="D297" t="s">
        <v>243</v>
      </c>
      <c r="E297">
        <v>3268650</v>
      </c>
      <c r="F297">
        <v>227</v>
      </c>
      <c r="G297">
        <v>375</v>
      </c>
      <c r="H297" t="s">
        <v>5006</v>
      </c>
      <c r="I297">
        <v>0.14000000000000001</v>
      </c>
      <c r="J297">
        <v>705</v>
      </c>
    </row>
    <row r="298" spans="1:10" x14ac:dyDescent="0.25">
      <c r="A298" t="s">
        <v>5007</v>
      </c>
      <c r="B298">
        <v>0.71</v>
      </c>
      <c r="C298">
        <v>91.06</v>
      </c>
      <c r="D298" t="s">
        <v>813</v>
      </c>
      <c r="E298">
        <v>1614899</v>
      </c>
      <c r="F298">
        <v>264</v>
      </c>
      <c r="G298">
        <v>160</v>
      </c>
      <c r="H298" t="s">
        <v>5008</v>
      </c>
      <c r="I298">
        <v>0.11899999999999999</v>
      </c>
      <c r="J298">
        <v>723</v>
      </c>
    </row>
    <row r="299" spans="1:10" x14ac:dyDescent="0.25">
      <c r="A299" t="s">
        <v>5009</v>
      </c>
      <c r="B299">
        <v>1.3</v>
      </c>
      <c r="C299">
        <v>134.08000000000001</v>
      </c>
      <c r="D299" t="s">
        <v>3187</v>
      </c>
      <c r="E299">
        <v>1518961</v>
      </c>
      <c r="F299">
        <v>240</v>
      </c>
      <c r="G299">
        <v>621</v>
      </c>
      <c r="H299" t="s">
        <v>5010</v>
      </c>
      <c r="I299">
        <v>0.11600000000000001</v>
      </c>
      <c r="J299">
        <v>742</v>
      </c>
    </row>
    <row r="300" spans="1:10" x14ac:dyDescent="0.25">
      <c r="A300" t="s">
        <v>567</v>
      </c>
      <c r="B300">
        <v>1.33</v>
      </c>
      <c r="C300">
        <v>117.06</v>
      </c>
      <c r="D300" t="s">
        <v>1820</v>
      </c>
      <c r="E300">
        <v>42660157</v>
      </c>
      <c r="F300">
        <v>2640</v>
      </c>
      <c r="G300">
        <v>5231</v>
      </c>
      <c r="H300" t="s">
        <v>5011</v>
      </c>
      <c r="I300">
        <v>0.16400000000000001</v>
      </c>
      <c r="J300">
        <v>945</v>
      </c>
    </row>
    <row r="301" spans="1:10" x14ac:dyDescent="0.25">
      <c r="A301" t="s">
        <v>766</v>
      </c>
      <c r="B301">
        <v>1.21</v>
      </c>
      <c r="C301">
        <v>107.05</v>
      </c>
      <c r="D301" t="s">
        <v>229</v>
      </c>
      <c r="E301">
        <v>113361268</v>
      </c>
      <c r="F301">
        <v>4557</v>
      </c>
      <c r="G301">
        <v>5144</v>
      </c>
      <c r="H301" t="s">
        <v>5012</v>
      </c>
      <c r="I301">
        <v>0.13</v>
      </c>
      <c r="J301">
        <v>917</v>
      </c>
    </row>
    <row r="302" spans="1:10" x14ac:dyDescent="0.25">
      <c r="A302" t="s">
        <v>768</v>
      </c>
      <c r="B302">
        <v>0.97</v>
      </c>
      <c r="C302">
        <v>59.05</v>
      </c>
      <c r="D302" t="s">
        <v>1891</v>
      </c>
      <c r="E302">
        <v>1657900</v>
      </c>
      <c r="F302">
        <v>204</v>
      </c>
      <c r="G302">
        <v>489</v>
      </c>
      <c r="H302" t="s">
        <v>5013</v>
      </c>
      <c r="I302">
        <v>0.128</v>
      </c>
      <c r="J302">
        <v>771</v>
      </c>
    </row>
    <row r="303" spans="1:10" x14ac:dyDescent="0.25">
      <c r="A303" t="s">
        <v>5014</v>
      </c>
      <c r="B303">
        <v>2</v>
      </c>
      <c r="C303">
        <v>131.09</v>
      </c>
      <c r="D303" t="s">
        <v>1908</v>
      </c>
      <c r="E303">
        <v>1861676</v>
      </c>
      <c r="F303">
        <v>291</v>
      </c>
      <c r="G303">
        <v>510</v>
      </c>
      <c r="H303" t="s">
        <v>5015</v>
      </c>
      <c r="I303">
        <v>0.20200000000000001</v>
      </c>
      <c r="J303">
        <v>809</v>
      </c>
    </row>
    <row r="304" spans="1:10" x14ac:dyDescent="0.25">
      <c r="A304" t="s">
        <v>627</v>
      </c>
      <c r="B304">
        <v>1.2</v>
      </c>
      <c r="C304">
        <v>55.08</v>
      </c>
      <c r="D304" t="s">
        <v>3481</v>
      </c>
      <c r="E304">
        <v>17237302</v>
      </c>
      <c r="F304">
        <v>2140</v>
      </c>
      <c r="G304">
        <v>1071</v>
      </c>
      <c r="H304" t="s">
        <v>5016</v>
      </c>
      <c r="I304">
        <v>0.17399999999999999</v>
      </c>
      <c r="J304">
        <v>806</v>
      </c>
    </row>
    <row r="305" spans="1:10" x14ac:dyDescent="0.25">
      <c r="A305" t="s">
        <v>3180</v>
      </c>
      <c r="B305">
        <v>1.06</v>
      </c>
      <c r="C305">
        <v>133.11000000000001</v>
      </c>
      <c r="D305" t="s">
        <v>3169</v>
      </c>
      <c r="E305">
        <v>7384612</v>
      </c>
      <c r="F305">
        <v>1019</v>
      </c>
      <c r="G305">
        <v>1876</v>
      </c>
      <c r="H305" t="s">
        <v>5017</v>
      </c>
      <c r="I305">
        <v>0.13600000000000001</v>
      </c>
      <c r="J305">
        <v>859</v>
      </c>
    </row>
    <row r="306" spans="1:10" x14ac:dyDescent="0.25">
      <c r="A306" t="s">
        <v>781</v>
      </c>
      <c r="B306">
        <v>1.41</v>
      </c>
      <c r="C306">
        <v>116.05</v>
      </c>
      <c r="D306" t="s">
        <v>501</v>
      </c>
      <c r="E306">
        <v>3446119</v>
      </c>
      <c r="F306">
        <v>574</v>
      </c>
      <c r="G306">
        <v>963</v>
      </c>
      <c r="H306" t="s">
        <v>5018</v>
      </c>
      <c r="I306">
        <v>0.157</v>
      </c>
      <c r="J306">
        <v>847</v>
      </c>
    </row>
    <row r="307" spans="1:10" x14ac:dyDescent="0.25">
      <c r="A307" t="s">
        <v>805</v>
      </c>
      <c r="B307">
        <v>1.02</v>
      </c>
      <c r="C307">
        <v>130.08000000000001</v>
      </c>
      <c r="D307" t="s">
        <v>1831</v>
      </c>
      <c r="E307">
        <v>123064048</v>
      </c>
      <c r="F307">
        <v>2834</v>
      </c>
      <c r="G307">
        <v>16327</v>
      </c>
      <c r="H307" t="s">
        <v>5019</v>
      </c>
      <c r="I307">
        <v>0.13200000000000001</v>
      </c>
      <c r="J307">
        <v>922</v>
      </c>
    </row>
    <row r="308" spans="1:10" x14ac:dyDescent="0.25">
      <c r="A308" t="s">
        <v>1898</v>
      </c>
      <c r="B308">
        <v>1.51</v>
      </c>
      <c r="C308">
        <v>138.07</v>
      </c>
      <c r="D308" t="s">
        <v>1855</v>
      </c>
      <c r="E308">
        <v>20003827</v>
      </c>
      <c r="F308">
        <v>2441</v>
      </c>
      <c r="G308">
        <v>2817</v>
      </c>
      <c r="H308" t="s">
        <v>5020</v>
      </c>
      <c r="I308">
        <v>0.159</v>
      </c>
      <c r="J308">
        <v>899</v>
      </c>
    </row>
    <row r="309" spans="1:10" x14ac:dyDescent="0.25">
      <c r="A309" t="s">
        <v>796</v>
      </c>
      <c r="B309">
        <v>1.21</v>
      </c>
      <c r="C309">
        <v>92.04</v>
      </c>
      <c r="D309" t="s">
        <v>1900</v>
      </c>
      <c r="E309">
        <v>6596681</v>
      </c>
      <c r="F309">
        <v>763</v>
      </c>
      <c r="G309">
        <v>940</v>
      </c>
      <c r="H309" t="s">
        <v>5021</v>
      </c>
      <c r="I309">
        <v>0.14000000000000001</v>
      </c>
      <c r="J309">
        <v>931</v>
      </c>
    </row>
    <row r="310" spans="1:10" x14ac:dyDescent="0.25">
      <c r="A310" t="s">
        <v>799</v>
      </c>
      <c r="B310">
        <v>11.03</v>
      </c>
      <c r="C310">
        <v>107.08</v>
      </c>
      <c r="D310" t="s">
        <v>3842</v>
      </c>
      <c r="E310">
        <v>4718636</v>
      </c>
      <c r="F310">
        <v>463</v>
      </c>
      <c r="G310">
        <v>367</v>
      </c>
      <c r="H310" t="s">
        <v>5022</v>
      </c>
      <c r="I310">
        <v>0.14599999999999999</v>
      </c>
      <c r="J310">
        <v>731</v>
      </c>
    </row>
    <row r="311" spans="1:10" x14ac:dyDescent="0.25">
      <c r="A311" t="s">
        <v>801</v>
      </c>
      <c r="B311">
        <v>1.24</v>
      </c>
      <c r="C311">
        <v>107.05</v>
      </c>
      <c r="D311" t="s">
        <v>229</v>
      </c>
      <c r="E311">
        <v>217402821</v>
      </c>
      <c r="F311">
        <v>3255</v>
      </c>
      <c r="G311">
        <v>5208</v>
      </c>
      <c r="H311" t="s">
        <v>5023</v>
      </c>
      <c r="I311">
        <v>0.13400000000000001</v>
      </c>
      <c r="J311">
        <v>916</v>
      </c>
    </row>
    <row r="312" spans="1:10" x14ac:dyDescent="0.25">
      <c r="A312" t="s">
        <v>5024</v>
      </c>
      <c r="B312">
        <v>1.44</v>
      </c>
      <c r="C312">
        <v>83.05</v>
      </c>
      <c r="D312" t="s">
        <v>131</v>
      </c>
      <c r="E312">
        <v>21932832</v>
      </c>
      <c r="F312">
        <v>4288</v>
      </c>
      <c r="G312">
        <v>2222</v>
      </c>
      <c r="H312" t="s">
        <v>5025</v>
      </c>
      <c r="I312">
        <v>0.17599999999999999</v>
      </c>
      <c r="J312">
        <v>821</v>
      </c>
    </row>
    <row r="313" spans="1:10" x14ac:dyDescent="0.25">
      <c r="A313" t="s">
        <v>4419</v>
      </c>
      <c r="B313">
        <v>1.0900000000000001</v>
      </c>
      <c r="C313">
        <v>42.06</v>
      </c>
      <c r="D313" t="s">
        <v>83</v>
      </c>
      <c r="E313">
        <v>44707927</v>
      </c>
      <c r="F313">
        <v>1928</v>
      </c>
      <c r="G313">
        <v>1356</v>
      </c>
      <c r="H313" t="s">
        <v>5026</v>
      </c>
      <c r="I313">
        <v>0.19800000000000001</v>
      </c>
      <c r="J313">
        <v>727</v>
      </c>
    </row>
    <row r="314" spans="1:10" x14ac:dyDescent="0.25">
      <c r="A314" t="s">
        <v>2280</v>
      </c>
      <c r="B314">
        <v>0.49</v>
      </c>
      <c r="C314">
        <v>267.02</v>
      </c>
      <c r="D314" t="s">
        <v>5027</v>
      </c>
      <c r="E314">
        <v>1119483</v>
      </c>
      <c r="F314">
        <v>214</v>
      </c>
      <c r="G314">
        <v>768</v>
      </c>
      <c r="H314" t="s">
        <v>5028</v>
      </c>
      <c r="I314">
        <v>0.18</v>
      </c>
      <c r="J314">
        <v>768</v>
      </c>
    </row>
    <row r="315" spans="1:10" x14ac:dyDescent="0.25">
      <c r="A315" t="s">
        <v>691</v>
      </c>
      <c r="B315">
        <v>1.24</v>
      </c>
      <c r="C315">
        <v>131.09</v>
      </c>
      <c r="D315" t="s">
        <v>1908</v>
      </c>
      <c r="E315">
        <v>1257707</v>
      </c>
      <c r="F315">
        <v>337</v>
      </c>
      <c r="G315">
        <v>340</v>
      </c>
      <c r="H315" t="s">
        <v>5029</v>
      </c>
      <c r="I315">
        <v>0.126</v>
      </c>
      <c r="J315">
        <v>855</v>
      </c>
    </row>
    <row r="316" spans="1:10" x14ac:dyDescent="0.25">
      <c r="A316" t="s">
        <v>2611</v>
      </c>
      <c r="B316">
        <v>1.52</v>
      </c>
      <c r="C316">
        <v>44.01</v>
      </c>
      <c r="D316" t="s">
        <v>2386</v>
      </c>
      <c r="E316">
        <v>3122196</v>
      </c>
      <c r="F316">
        <v>142</v>
      </c>
      <c r="G316">
        <v>78</v>
      </c>
      <c r="H316" t="s">
        <v>5030</v>
      </c>
      <c r="I316">
        <v>4.8000000000000001E-2</v>
      </c>
      <c r="J316">
        <v>783</v>
      </c>
    </row>
    <row r="317" spans="1:10" x14ac:dyDescent="0.25">
      <c r="A317" t="s">
        <v>5031</v>
      </c>
      <c r="B317">
        <v>1.1200000000000001</v>
      </c>
      <c r="C317">
        <v>94.04</v>
      </c>
      <c r="D317" t="s">
        <v>116</v>
      </c>
      <c r="E317">
        <v>17139363</v>
      </c>
      <c r="F317">
        <v>1127</v>
      </c>
      <c r="G317">
        <v>1078</v>
      </c>
      <c r="H317" t="s">
        <v>5032</v>
      </c>
      <c r="I317">
        <v>0.123</v>
      </c>
      <c r="J317">
        <v>890</v>
      </c>
    </row>
    <row r="318" spans="1:10" x14ac:dyDescent="0.25">
      <c r="A318" t="s">
        <v>3193</v>
      </c>
      <c r="B318">
        <v>1.1599999999999999</v>
      </c>
      <c r="C318">
        <v>135.05000000000001</v>
      </c>
      <c r="D318" t="s">
        <v>1860</v>
      </c>
      <c r="E318">
        <v>2360057</v>
      </c>
      <c r="F318">
        <v>598</v>
      </c>
      <c r="G318">
        <v>516</v>
      </c>
      <c r="H318" t="s">
        <v>5033</v>
      </c>
      <c r="I318">
        <v>0.13700000000000001</v>
      </c>
      <c r="J318">
        <v>817</v>
      </c>
    </row>
    <row r="319" spans="1:10" x14ac:dyDescent="0.25">
      <c r="A319" t="s">
        <v>819</v>
      </c>
      <c r="B319">
        <v>1.1299999999999999</v>
      </c>
      <c r="C319">
        <v>128.07</v>
      </c>
      <c r="D319" t="s">
        <v>2135</v>
      </c>
      <c r="E319">
        <v>19767353</v>
      </c>
      <c r="F319">
        <v>1475</v>
      </c>
      <c r="G319">
        <v>2919</v>
      </c>
      <c r="H319" t="s">
        <v>821</v>
      </c>
      <c r="I319">
        <v>0.13700000000000001</v>
      </c>
      <c r="J319">
        <v>884</v>
      </c>
    </row>
    <row r="320" spans="1:10" x14ac:dyDescent="0.25">
      <c r="A320" t="s">
        <v>5034</v>
      </c>
      <c r="B320">
        <v>1.4</v>
      </c>
      <c r="C320">
        <v>134.08000000000001</v>
      </c>
      <c r="D320" t="s">
        <v>3187</v>
      </c>
      <c r="E320">
        <v>3300990</v>
      </c>
      <c r="F320">
        <v>971</v>
      </c>
      <c r="G320">
        <v>1187</v>
      </c>
      <c r="H320" t="s">
        <v>5035</v>
      </c>
      <c r="I320">
        <v>0.13600000000000001</v>
      </c>
      <c r="J320">
        <v>758</v>
      </c>
    </row>
    <row r="321" spans="1:10" x14ac:dyDescent="0.25">
      <c r="A321" t="s">
        <v>4426</v>
      </c>
      <c r="B321">
        <v>1.19</v>
      </c>
      <c r="C321">
        <v>121.04</v>
      </c>
      <c r="D321" t="s">
        <v>4870</v>
      </c>
      <c r="E321">
        <v>12812026</v>
      </c>
      <c r="F321">
        <v>964</v>
      </c>
      <c r="G321">
        <v>1355</v>
      </c>
      <c r="H321" t="s">
        <v>5036</v>
      </c>
      <c r="I321">
        <v>0.13700000000000001</v>
      </c>
      <c r="J321">
        <v>886</v>
      </c>
    </row>
    <row r="322" spans="1:10" x14ac:dyDescent="0.25">
      <c r="A322" t="s">
        <v>826</v>
      </c>
      <c r="B322">
        <v>1.24</v>
      </c>
      <c r="C322">
        <v>121.06</v>
      </c>
      <c r="D322" t="s">
        <v>697</v>
      </c>
      <c r="E322">
        <v>7329720</v>
      </c>
      <c r="F322">
        <v>433</v>
      </c>
      <c r="G322">
        <v>692</v>
      </c>
      <c r="H322" t="s">
        <v>5037</v>
      </c>
      <c r="I322">
        <v>0.16900000000000001</v>
      </c>
      <c r="J322">
        <v>717</v>
      </c>
    </row>
    <row r="323" spans="1:10" x14ac:dyDescent="0.25">
      <c r="A323" t="s">
        <v>5038</v>
      </c>
      <c r="B323">
        <v>1.1499999999999999</v>
      </c>
      <c r="C323">
        <v>68.069999999999993</v>
      </c>
      <c r="D323" t="s">
        <v>1539</v>
      </c>
      <c r="E323">
        <v>424978</v>
      </c>
      <c r="F323">
        <v>106</v>
      </c>
      <c r="G323">
        <v>101</v>
      </c>
      <c r="H323" t="s">
        <v>5039</v>
      </c>
      <c r="I323">
        <v>9.2999999999999999E-2</v>
      </c>
      <c r="J323">
        <v>704</v>
      </c>
    </row>
    <row r="324" spans="1:10" x14ac:dyDescent="0.25">
      <c r="A324" t="s">
        <v>3197</v>
      </c>
      <c r="B324">
        <v>1.27</v>
      </c>
      <c r="C324">
        <v>105.04</v>
      </c>
      <c r="D324" t="s">
        <v>3748</v>
      </c>
      <c r="E324">
        <v>7073781</v>
      </c>
      <c r="F324">
        <v>986</v>
      </c>
      <c r="G324">
        <v>937</v>
      </c>
      <c r="H324" t="s">
        <v>5040</v>
      </c>
      <c r="I324">
        <v>0.11700000000000001</v>
      </c>
      <c r="J324">
        <v>922</v>
      </c>
    </row>
    <row r="325" spans="1:10" x14ac:dyDescent="0.25">
      <c r="A325" t="s">
        <v>5041</v>
      </c>
      <c r="B325">
        <v>1.1399999999999999</v>
      </c>
      <c r="C325">
        <v>57.05</v>
      </c>
      <c r="D325" t="s">
        <v>617</v>
      </c>
      <c r="E325">
        <v>1235177</v>
      </c>
      <c r="F325">
        <v>600</v>
      </c>
      <c r="G325">
        <v>259</v>
      </c>
      <c r="H325" t="s">
        <v>5042</v>
      </c>
      <c r="I325">
        <v>0.19</v>
      </c>
      <c r="J325">
        <v>712</v>
      </c>
    </row>
    <row r="326" spans="1:10" x14ac:dyDescent="0.25">
      <c r="A326" t="s">
        <v>835</v>
      </c>
      <c r="B326">
        <v>1.31</v>
      </c>
      <c r="C326">
        <v>105.04</v>
      </c>
      <c r="D326" t="s">
        <v>3748</v>
      </c>
      <c r="E326">
        <v>23149689</v>
      </c>
      <c r="F326">
        <v>1402</v>
      </c>
      <c r="G326">
        <v>2191</v>
      </c>
      <c r="H326" t="s">
        <v>5043</v>
      </c>
      <c r="I326">
        <v>0.13800000000000001</v>
      </c>
      <c r="J326">
        <v>906</v>
      </c>
    </row>
    <row r="327" spans="1:10" x14ac:dyDescent="0.25">
      <c r="A327" t="s">
        <v>5044</v>
      </c>
      <c r="B327">
        <v>1.44</v>
      </c>
      <c r="C327">
        <v>68.05</v>
      </c>
      <c r="D327" t="s">
        <v>3143</v>
      </c>
      <c r="E327">
        <v>3740167</v>
      </c>
      <c r="F327">
        <v>692</v>
      </c>
      <c r="G327">
        <v>506</v>
      </c>
      <c r="H327" t="s">
        <v>5045</v>
      </c>
      <c r="I327">
        <v>0.158</v>
      </c>
      <c r="J327">
        <v>711</v>
      </c>
    </row>
    <row r="328" spans="1:10" x14ac:dyDescent="0.25">
      <c r="A328" t="s">
        <v>839</v>
      </c>
      <c r="B328">
        <v>1.02</v>
      </c>
      <c r="C328">
        <v>134.08000000000001</v>
      </c>
      <c r="D328" t="s">
        <v>3187</v>
      </c>
      <c r="E328">
        <v>2100570</v>
      </c>
      <c r="F328">
        <v>380</v>
      </c>
      <c r="G328">
        <v>753</v>
      </c>
      <c r="H328" t="s">
        <v>5046</v>
      </c>
      <c r="I328">
        <v>0.13300000000000001</v>
      </c>
      <c r="J328">
        <v>719</v>
      </c>
    </row>
    <row r="329" spans="1:10" x14ac:dyDescent="0.25">
      <c r="A329" t="s">
        <v>841</v>
      </c>
      <c r="B329">
        <v>1.1299999999999999</v>
      </c>
      <c r="C329">
        <v>138.07</v>
      </c>
      <c r="D329" t="s">
        <v>1855</v>
      </c>
      <c r="E329">
        <v>3177099</v>
      </c>
      <c r="F329">
        <v>317</v>
      </c>
      <c r="G329">
        <v>1411</v>
      </c>
      <c r="H329" t="s">
        <v>5047</v>
      </c>
      <c r="I329">
        <v>0.13400000000000001</v>
      </c>
      <c r="J329">
        <v>781</v>
      </c>
    </row>
    <row r="330" spans="1:10" x14ac:dyDescent="0.25">
      <c r="A330" t="s">
        <v>843</v>
      </c>
      <c r="B330">
        <v>1.39</v>
      </c>
      <c r="C330">
        <v>116.05</v>
      </c>
      <c r="D330" t="s">
        <v>501</v>
      </c>
      <c r="E330">
        <v>6456109</v>
      </c>
      <c r="F330">
        <v>1098</v>
      </c>
      <c r="G330">
        <v>1352</v>
      </c>
      <c r="H330" t="s">
        <v>5048</v>
      </c>
      <c r="I330">
        <v>0.16</v>
      </c>
      <c r="J330">
        <v>889</v>
      </c>
    </row>
    <row r="331" spans="1:10" x14ac:dyDescent="0.25">
      <c r="A331" t="s">
        <v>1157</v>
      </c>
      <c r="B331">
        <v>1.21</v>
      </c>
      <c r="C331">
        <v>80.040000000000006</v>
      </c>
      <c r="D331" t="s">
        <v>1581</v>
      </c>
      <c r="E331">
        <v>1228762</v>
      </c>
      <c r="F331">
        <v>228</v>
      </c>
      <c r="G331">
        <v>230</v>
      </c>
      <c r="H331" t="s">
        <v>5049</v>
      </c>
      <c r="I331">
        <v>0.14000000000000001</v>
      </c>
      <c r="J331">
        <v>707</v>
      </c>
    </row>
    <row r="332" spans="1:10" x14ac:dyDescent="0.25">
      <c r="A332" t="s">
        <v>917</v>
      </c>
      <c r="B332">
        <v>1.76</v>
      </c>
      <c r="C332">
        <v>81.05</v>
      </c>
      <c r="D332" t="s">
        <v>2617</v>
      </c>
      <c r="E332">
        <v>4641490</v>
      </c>
      <c r="F332">
        <v>374</v>
      </c>
      <c r="G332">
        <v>556</v>
      </c>
      <c r="H332" t="s">
        <v>5050</v>
      </c>
      <c r="I332">
        <v>0.14799999999999999</v>
      </c>
      <c r="J332">
        <v>736</v>
      </c>
    </row>
    <row r="333" spans="1:10" x14ac:dyDescent="0.25">
      <c r="A333" t="s">
        <v>1887</v>
      </c>
      <c r="B333">
        <v>1.38</v>
      </c>
      <c r="C333">
        <v>119.05</v>
      </c>
      <c r="D333" t="s">
        <v>846</v>
      </c>
      <c r="E333">
        <v>46160736</v>
      </c>
      <c r="F333">
        <v>3234</v>
      </c>
      <c r="G333">
        <v>4845</v>
      </c>
      <c r="H333" t="s">
        <v>5051</v>
      </c>
      <c r="I333">
        <v>0.14699999999999999</v>
      </c>
      <c r="J333">
        <v>884</v>
      </c>
    </row>
    <row r="334" spans="1:10" x14ac:dyDescent="0.25">
      <c r="A334" t="s">
        <v>5052</v>
      </c>
      <c r="B334">
        <v>1.87</v>
      </c>
      <c r="C334">
        <v>43.07</v>
      </c>
      <c r="D334" t="s">
        <v>24</v>
      </c>
      <c r="E334">
        <v>1513859</v>
      </c>
      <c r="F334">
        <v>317</v>
      </c>
      <c r="G334">
        <v>115</v>
      </c>
      <c r="H334" t="s">
        <v>5053</v>
      </c>
      <c r="I334">
        <v>0.105</v>
      </c>
      <c r="J334">
        <v>736</v>
      </c>
    </row>
    <row r="335" spans="1:10" x14ac:dyDescent="0.25">
      <c r="A335" t="s">
        <v>1921</v>
      </c>
      <c r="B335">
        <v>1.18</v>
      </c>
      <c r="C335">
        <v>133.07</v>
      </c>
      <c r="D335" t="s">
        <v>1922</v>
      </c>
      <c r="E335">
        <v>6158592</v>
      </c>
      <c r="F335">
        <v>892</v>
      </c>
      <c r="G335">
        <v>1209</v>
      </c>
      <c r="H335" t="s">
        <v>5054</v>
      </c>
      <c r="I335">
        <v>0.14299999999999999</v>
      </c>
      <c r="J335">
        <v>866</v>
      </c>
    </row>
    <row r="336" spans="1:10" x14ac:dyDescent="0.25">
      <c r="A336" t="s">
        <v>1919</v>
      </c>
      <c r="B336">
        <v>0.63</v>
      </c>
      <c r="C336">
        <v>152.09</v>
      </c>
      <c r="D336" t="s">
        <v>1985</v>
      </c>
      <c r="E336">
        <v>3388161</v>
      </c>
      <c r="F336">
        <v>164</v>
      </c>
      <c r="G336">
        <v>825</v>
      </c>
      <c r="H336" t="s">
        <v>5055</v>
      </c>
      <c r="I336">
        <v>0.13500000000000001</v>
      </c>
      <c r="J336">
        <v>763</v>
      </c>
    </row>
    <row r="337" spans="1:10" x14ac:dyDescent="0.25">
      <c r="A337" t="s">
        <v>853</v>
      </c>
      <c r="B337">
        <v>1.34</v>
      </c>
      <c r="C337">
        <v>82.01</v>
      </c>
      <c r="D337" t="s">
        <v>1876</v>
      </c>
      <c r="E337">
        <v>2384179</v>
      </c>
      <c r="F337">
        <v>853</v>
      </c>
      <c r="G337">
        <v>637</v>
      </c>
      <c r="H337" t="s">
        <v>5056</v>
      </c>
      <c r="I337">
        <v>0.158</v>
      </c>
      <c r="J337">
        <v>784</v>
      </c>
    </row>
    <row r="338" spans="1:10" x14ac:dyDescent="0.25">
      <c r="A338" t="s">
        <v>5057</v>
      </c>
      <c r="B338">
        <v>4</v>
      </c>
      <c r="C338">
        <v>43.04</v>
      </c>
      <c r="D338" t="s">
        <v>32</v>
      </c>
      <c r="E338">
        <v>2780858</v>
      </c>
      <c r="F338">
        <v>331</v>
      </c>
      <c r="G338">
        <v>165</v>
      </c>
      <c r="H338" t="s">
        <v>5058</v>
      </c>
      <c r="I338">
        <v>0.13</v>
      </c>
      <c r="J338">
        <v>724</v>
      </c>
    </row>
    <row r="339" spans="1:10" x14ac:dyDescent="0.25">
      <c r="A339" t="s">
        <v>889</v>
      </c>
      <c r="B339">
        <v>1.2</v>
      </c>
      <c r="C339">
        <v>123.05</v>
      </c>
      <c r="D339" t="s">
        <v>864</v>
      </c>
      <c r="E339">
        <v>21713780</v>
      </c>
      <c r="F339">
        <v>1674</v>
      </c>
      <c r="G339">
        <v>3048</v>
      </c>
      <c r="H339" t="s">
        <v>5059</v>
      </c>
      <c r="I339">
        <v>0.13300000000000001</v>
      </c>
      <c r="J339">
        <v>826</v>
      </c>
    </row>
    <row r="340" spans="1:10" x14ac:dyDescent="0.25">
      <c r="A340" t="s">
        <v>5060</v>
      </c>
      <c r="B340">
        <v>0.3</v>
      </c>
      <c r="C340">
        <v>41.06</v>
      </c>
      <c r="D340" t="s">
        <v>294</v>
      </c>
      <c r="E340">
        <v>1589949</v>
      </c>
      <c r="F340">
        <v>173</v>
      </c>
      <c r="G340">
        <v>101</v>
      </c>
      <c r="H340" t="s">
        <v>5061</v>
      </c>
      <c r="I340">
        <v>0.14899999999999999</v>
      </c>
      <c r="J340">
        <v>707</v>
      </c>
    </row>
    <row r="341" spans="1:10" x14ac:dyDescent="0.25">
      <c r="A341" t="s">
        <v>861</v>
      </c>
      <c r="B341">
        <v>1.21</v>
      </c>
      <c r="C341">
        <v>107.05</v>
      </c>
      <c r="D341" t="s">
        <v>229</v>
      </c>
      <c r="E341">
        <v>37165841</v>
      </c>
      <c r="F341">
        <v>3267</v>
      </c>
      <c r="G341">
        <v>2381</v>
      </c>
      <c r="H341" t="s">
        <v>5062</v>
      </c>
      <c r="I341">
        <v>0.13700000000000001</v>
      </c>
      <c r="J341">
        <v>880</v>
      </c>
    </row>
    <row r="342" spans="1:10" x14ac:dyDescent="0.25">
      <c r="A342" t="s">
        <v>866</v>
      </c>
      <c r="B342">
        <v>1.07</v>
      </c>
      <c r="C342">
        <v>131.06</v>
      </c>
      <c r="D342" t="s">
        <v>5063</v>
      </c>
      <c r="E342">
        <v>19714999</v>
      </c>
      <c r="F342">
        <v>2392</v>
      </c>
      <c r="G342">
        <v>5789</v>
      </c>
      <c r="H342" t="s">
        <v>5064</v>
      </c>
      <c r="I342">
        <v>0.128</v>
      </c>
      <c r="J342">
        <v>880</v>
      </c>
    </row>
    <row r="343" spans="1:10" x14ac:dyDescent="0.25">
      <c r="A343" t="s">
        <v>4460</v>
      </c>
      <c r="B343">
        <v>1.07</v>
      </c>
      <c r="C343">
        <v>135.09</v>
      </c>
      <c r="D343" t="s">
        <v>5065</v>
      </c>
      <c r="E343">
        <v>2315178</v>
      </c>
      <c r="F343">
        <v>311</v>
      </c>
      <c r="G343">
        <v>349</v>
      </c>
      <c r="H343" t="s">
        <v>5066</v>
      </c>
      <c r="I343">
        <v>0.124</v>
      </c>
      <c r="J343">
        <v>731</v>
      </c>
    </row>
    <row r="344" spans="1:10" x14ac:dyDescent="0.25">
      <c r="A344" t="s">
        <v>3211</v>
      </c>
      <c r="B344">
        <v>1.05</v>
      </c>
      <c r="C344">
        <v>162.08000000000001</v>
      </c>
      <c r="D344" t="s">
        <v>5067</v>
      </c>
      <c r="E344">
        <v>1856700</v>
      </c>
      <c r="F344">
        <v>894</v>
      </c>
      <c r="G344">
        <v>1739</v>
      </c>
      <c r="H344" t="s">
        <v>5068</v>
      </c>
      <c r="I344">
        <v>0.11600000000000001</v>
      </c>
      <c r="J344">
        <v>928</v>
      </c>
    </row>
    <row r="345" spans="1:10" x14ac:dyDescent="0.25">
      <c r="A345" t="s">
        <v>985</v>
      </c>
      <c r="B345">
        <v>1.19</v>
      </c>
      <c r="C345">
        <v>121.07</v>
      </c>
      <c r="D345" t="s">
        <v>395</v>
      </c>
      <c r="E345">
        <v>19500980</v>
      </c>
      <c r="F345">
        <v>990</v>
      </c>
      <c r="G345">
        <v>2002</v>
      </c>
      <c r="H345" t="s">
        <v>3768</v>
      </c>
      <c r="I345">
        <v>0.129</v>
      </c>
      <c r="J345">
        <v>871</v>
      </c>
    </row>
    <row r="346" spans="1:10" x14ac:dyDescent="0.25">
      <c r="A346" t="s">
        <v>1147</v>
      </c>
      <c r="B346">
        <v>2.56</v>
      </c>
      <c r="C346">
        <v>134.08000000000001</v>
      </c>
      <c r="D346" t="s">
        <v>3187</v>
      </c>
      <c r="E346">
        <v>16265672</v>
      </c>
      <c r="F346">
        <v>576</v>
      </c>
      <c r="G346">
        <v>2773</v>
      </c>
      <c r="H346" t="s">
        <v>5069</v>
      </c>
      <c r="I346">
        <v>0.14499999999999999</v>
      </c>
      <c r="J346">
        <v>725</v>
      </c>
    </row>
    <row r="347" spans="1:10" x14ac:dyDescent="0.25">
      <c r="A347" t="s">
        <v>5070</v>
      </c>
      <c r="B347">
        <v>1</v>
      </c>
      <c r="C347">
        <v>83.05</v>
      </c>
      <c r="D347" t="s">
        <v>131</v>
      </c>
      <c r="E347">
        <v>4905097</v>
      </c>
      <c r="F347">
        <v>382</v>
      </c>
      <c r="G347">
        <v>744</v>
      </c>
      <c r="H347" t="s">
        <v>5071</v>
      </c>
      <c r="I347">
        <v>0.152</v>
      </c>
      <c r="J347">
        <v>734</v>
      </c>
    </row>
    <row r="348" spans="1:10" x14ac:dyDescent="0.25">
      <c r="A348" t="s">
        <v>868</v>
      </c>
      <c r="B348">
        <v>0.92</v>
      </c>
      <c r="C348">
        <v>55.07</v>
      </c>
      <c r="D348" t="s">
        <v>104</v>
      </c>
      <c r="E348">
        <v>1477082</v>
      </c>
      <c r="F348">
        <v>241</v>
      </c>
      <c r="G348">
        <v>199</v>
      </c>
      <c r="H348" t="s">
        <v>3215</v>
      </c>
      <c r="I348">
        <v>8.5000000000000006E-2</v>
      </c>
      <c r="J348">
        <v>895</v>
      </c>
    </row>
    <row r="349" spans="1:10" x14ac:dyDescent="0.25">
      <c r="A349" t="s">
        <v>5072</v>
      </c>
      <c r="B349">
        <v>1.46</v>
      </c>
      <c r="C349">
        <v>116.05</v>
      </c>
      <c r="D349" t="s">
        <v>501</v>
      </c>
      <c r="E349">
        <v>7450071</v>
      </c>
      <c r="F349">
        <v>517</v>
      </c>
      <c r="G349">
        <v>1364</v>
      </c>
      <c r="H349" t="s">
        <v>5073</v>
      </c>
      <c r="I349">
        <v>0.22</v>
      </c>
      <c r="J349">
        <v>710</v>
      </c>
    </row>
    <row r="350" spans="1:10" x14ac:dyDescent="0.25">
      <c r="A350" t="s">
        <v>875</v>
      </c>
      <c r="B350">
        <v>1.0900000000000001</v>
      </c>
      <c r="C350">
        <v>102.05</v>
      </c>
      <c r="D350" t="s">
        <v>876</v>
      </c>
      <c r="E350">
        <v>6689883</v>
      </c>
      <c r="F350">
        <v>595</v>
      </c>
      <c r="G350">
        <v>1160</v>
      </c>
      <c r="H350" t="s">
        <v>5074</v>
      </c>
      <c r="I350">
        <v>0.14499999999999999</v>
      </c>
      <c r="J350">
        <v>900</v>
      </c>
    </row>
    <row r="351" spans="1:10" x14ac:dyDescent="0.25">
      <c r="A351" t="s">
        <v>900</v>
      </c>
      <c r="B351">
        <v>1.04</v>
      </c>
      <c r="C351">
        <v>131.09</v>
      </c>
      <c r="D351" t="s">
        <v>1908</v>
      </c>
      <c r="E351">
        <v>15666583</v>
      </c>
      <c r="F351">
        <v>1191</v>
      </c>
      <c r="G351">
        <v>2218</v>
      </c>
      <c r="H351" t="s">
        <v>5075</v>
      </c>
      <c r="I351">
        <v>0.123</v>
      </c>
      <c r="J351">
        <v>893</v>
      </c>
    </row>
    <row r="352" spans="1:10" x14ac:dyDescent="0.25">
      <c r="A352" t="s">
        <v>863</v>
      </c>
      <c r="B352">
        <v>1.1599999999999999</v>
      </c>
      <c r="C352">
        <v>123.05</v>
      </c>
      <c r="D352" t="s">
        <v>864</v>
      </c>
      <c r="E352">
        <v>12326490</v>
      </c>
      <c r="F352">
        <v>918</v>
      </c>
      <c r="G352">
        <v>1750</v>
      </c>
      <c r="H352" t="s">
        <v>5076</v>
      </c>
      <c r="I352">
        <v>0.127</v>
      </c>
      <c r="J352">
        <v>888</v>
      </c>
    </row>
    <row r="353" spans="1:10" x14ac:dyDescent="0.25">
      <c r="A353" t="s">
        <v>5077</v>
      </c>
      <c r="B353">
        <v>1.31</v>
      </c>
      <c r="C353">
        <v>121.04</v>
      </c>
      <c r="D353" t="s">
        <v>4870</v>
      </c>
      <c r="E353">
        <v>2420455</v>
      </c>
      <c r="F353">
        <v>305</v>
      </c>
      <c r="G353">
        <v>449</v>
      </c>
      <c r="H353" t="s">
        <v>5078</v>
      </c>
      <c r="I353">
        <v>0.129</v>
      </c>
      <c r="J353">
        <v>851</v>
      </c>
    </row>
    <row r="354" spans="1:10" x14ac:dyDescent="0.25">
      <c r="A354" t="s">
        <v>882</v>
      </c>
      <c r="B354">
        <v>1.18</v>
      </c>
      <c r="C354">
        <v>131.06</v>
      </c>
      <c r="D354" t="s">
        <v>5063</v>
      </c>
      <c r="E354">
        <v>4835886</v>
      </c>
      <c r="F354">
        <v>339</v>
      </c>
      <c r="G354">
        <v>886</v>
      </c>
      <c r="H354" t="s">
        <v>883</v>
      </c>
      <c r="I354">
        <v>0.156</v>
      </c>
      <c r="J354">
        <v>782</v>
      </c>
    </row>
    <row r="355" spans="1:10" x14ac:dyDescent="0.25">
      <c r="A355" t="s">
        <v>884</v>
      </c>
      <c r="B355">
        <v>1.07</v>
      </c>
      <c r="C355">
        <v>134.02000000000001</v>
      </c>
      <c r="D355" t="s">
        <v>1935</v>
      </c>
      <c r="E355">
        <v>22429404</v>
      </c>
      <c r="F355">
        <v>1885</v>
      </c>
      <c r="G355">
        <v>6818</v>
      </c>
      <c r="H355" t="s">
        <v>5079</v>
      </c>
      <c r="I355">
        <v>0.14099999999999999</v>
      </c>
      <c r="J355">
        <v>934</v>
      </c>
    </row>
    <row r="356" spans="1:10" x14ac:dyDescent="0.25">
      <c r="A356" t="s">
        <v>5080</v>
      </c>
      <c r="B356">
        <v>0.83</v>
      </c>
      <c r="C356">
        <v>117.08</v>
      </c>
      <c r="D356" t="s">
        <v>2409</v>
      </c>
      <c r="E356">
        <v>2395873</v>
      </c>
      <c r="F356">
        <v>421</v>
      </c>
      <c r="G356">
        <v>742</v>
      </c>
      <c r="H356" t="s">
        <v>5081</v>
      </c>
      <c r="I356">
        <v>0.13400000000000001</v>
      </c>
      <c r="J356">
        <v>713</v>
      </c>
    </row>
    <row r="357" spans="1:10" x14ac:dyDescent="0.25">
      <c r="A357" t="s">
        <v>3199</v>
      </c>
      <c r="B357">
        <v>0.34</v>
      </c>
      <c r="C357">
        <v>134.08000000000001</v>
      </c>
      <c r="D357" t="s">
        <v>3187</v>
      </c>
      <c r="E357">
        <v>3750703</v>
      </c>
      <c r="F357">
        <v>324</v>
      </c>
      <c r="G357">
        <v>1382</v>
      </c>
      <c r="H357" t="s">
        <v>5082</v>
      </c>
      <c r="I357">
        <v>0.13300000000000001</v>
      </c>
      <c r="J357">
        <v>710</v>
      </c>
    </row>
    <row r="358" spans="1:10" x14ac:dyDescent="0.25">
      <c r="A358" t="s">
        <v>1937</v>
      </c>
      <c r="B358">
        <v>1.08</v>
      </c>
      <c r="C358">
        <v>55.06</v>
      </c>
      <c r="D358" t="s">
        <v>57</v>
      </c>
      <c r="E358">
        <v>6141598</v>
      </c>
      <c r="F358">
        <v>1165</v>
      </c>
      <c r="G358">
        <v>330</v>
      </c>
      <c r="H358" t="s">
        <v>1938</v>
      </c>
      <c r="I358">
        <v>0.22</v>
      </c>
      <c r="J358">
        <v>726</v>
      </c>
    </row>
    <row r="359" spans="1:10" x14ac:dyDescent="0.25">
      <c r="A359" t="s">
        <v>878</v>
      </c>
      <c r="B359">
        <v>1.0900000000000001</v>
      </c>
      <c r="C359">
        <v>131.09</v>
      </c>
      <c r="D359" t="s">
        <v>1908</v>
      </c>
      <c r="E359">
        <v>680408</v>
      </c>
      <c r="F359">
        <v>174</v>
      </c>
      <c r="G359">
        <v>180</v>
      </c>
      <c r="H359" t="s">
        <v>5083</v>
      </c>
      <c r="I359">
        <v>0.11600000000000001</v>
      </c>
      <c r="J359">
        <v>824</v>
      </c>
    </row>
    <row r="360" spans="1:10" x14ac:dyDescent="0.25">
      <c r="A360" t="s">
        <v>392</v>
      </c>
      <c r="B360">
        <v>1.27</v>
      </c>
      <c r="C360">
        <v>94.04</v>
      </c>
      <c r="D360" t="s">
        <v>116</v>
      </c>
      <c r="E360">
        <v>2537916</v>
      </c>
      <c r="F360">
        <v>240</v>
      </c>
      <c r="G360">
        <v>244</v>
      </c>
      <c r="H360" t="s">
        <v>5084</v>
      </c>
      <c r="I360">
        <v>7.2999999999999995E-2</v>
      </c>
      <c r="J360">
        <v>865</v>
      </c>
    </row>
    <row r="361" spans="1:10" x14ac:dyDescent="0.25">
      <c r="A361" t="s">
        <v>897</v>
      </c>
      <c r="B361">
        <v>1.08</v>
      </c>
      <c r="C361">
        <v>135.09</v>
      </c>
      <c r="D361" t="s">
        <v>5065</v>
      </c>
      <c r="E361">
        <v>3137843</v>
      </c>
      <c r="F361">
        <v>307</v>
      </c>
      <c r="G361">
        <v>332</v>
      </c>
      <c r="H361" t="s">
        <v>5085</v>
      </c>
      <c r="I361">
        <v>0.11899999999999999</v>
      </c>
      <c r="J361">
        <v>830</v>
      </c>
    </row>
    <row r="362" spans="1:10" x14ac:dyDescent="0.25">
      <c r="A362" t="s">
        <v>1932</v>
      </c>
      <c r="B362">
        <v>0.98</v>
      </c>
      <c r="C362">
        <v>131.09</v>
      </c>
      <c r="D362" t="s">
        <v>1908</v>
      </c>
      <c r="E362">
        <v>6934256</v>
      </c>
      <c r="F362">
        <v>750</v>
      </c>
      <c r="G362">
        <v>1236</v>
      </c>
      <c r="H362" t="s">
        <v>5086</v>
      </c>
      <c r="I362">
        <v>0.126</v>
      </c>
      <c r="J362">
        <v>839</v>
      </c>
    </row>
    <row r="363" spans="1:10" x14ac:dyDescent="0.25">
      <c r="A363" t="s">
        <v>902</v>
      </c>
      <c r="B363">
        <v>1.96</v>
      </c>
      <c r="C363">
        <v>147.08000000000001</v>
      </c>
      <c r="D363" t="s">
        <v>5087</v>
      </c>
      <c r="E363">
        <v>1336461</v>
      </c>
      <c r="F363">
        <v>295</v>
      </c>
      <c r="G363">
        <v>467</v>
      </c>
      <c r="H363" t="s">
        <v>5088</v>
      </c>
      <c r="I363">
        <v>0.153</v>
      </c>
      <c r="J363">
        <v>741</v>
      </c>
    </row>
    <row r="364" spans="1:10" x14ac:dyDescent="0.25">
      <c r="A364" t="s">
        <v>905</v>
      </c>
      <c r="B364">
        <v>1.05</v>
      </c>
      <c r="C364">
        <v>133.11000000000001</v>
      </c>
      <c r="D364" t="s">
        <v>3169</v>
      </c>
      <c r="E364">
        <v>8023488</v>
      </c>
      <c r="F364">
        <v>988</v>
      </c>
      <c r="G364">
        <v>1544</v>
      </c>
      <c r="H364" t="s">
        <v>906</v>
      </c>
      <c r="I364">
        <v>0.11899999999999999</v>
      </c>
      <c r="J364">
        <v>851</v>
      </c>
    </row>
    <row r="365" spans="1:10" x14ac:dyDescent="0.25">
      <c r="A365" t="s">
        <v>907</v>
      </c>
      <c r="B365">
        <v>0.18</v>
      </c>
      <c r="C365">
        <v>131.06</v>
      </c>
      <c r="D365" t="s">
        <v>5063</v>
      </c>
      <c r="E365">
        <v>1792421</v>
      </c>
      <c r="F365">
        <v>303</v>
      </c>
      <c r="G365">
        <v>452</v>
      </c>
      <c r="H365" t="s">
        <v>5089</v>
      </c>
      <c r="I365">
        <v>0.13</v>
      </c>
      <c r="J365">
        <v>877</v>
      </c>
    </row>
    <row r="366" spans="1:10" x14ac:dyDescent="0.25">
      <c r="A366" t="s">
        <v>5090</v>
      </c>
      <c r="B366">
        <v>1.26</v>
      </c>
      <c r="C366">
        <v>136.06</v>
      </c>
      <c r="D366" t="s">
        <v>5091</v>
      </c>
      <c r="E366">
        <v>1466138</v>
      </c>
      <c r="F366">
        <v>345</v>
      </c>
      <c r="G366">
        <v>242</v>
      </c>
      <c r="H366" t="s">
        <v>911</v>
      </c>
      <c r="I366">
        <v>0.155</v>
      </c>
      <c r="J366">
        <v>797</v>
      </c>
    </row>
    <row r="367" spans="1:10" x14ac:dyDescent="0.25">
      <c r="A367" t="s">
        <v>3708</v>
      </c>
      <c r="B367">
        <v>0.88</v>
      </c>
      <c r="C367">
        <v>55.07</v>
      </c>
      <c r="D367" t="s">
        <v>104</v>
      </c>
      <c r="E367">
        <v>2113575</v>
      </c>
      <c r="F367">
        <v>200</v>
      </c>
      <c r="G367">
        <v>197</v>
      </c>
      <c r="H367" t="s">
        <v>5092</v>
      </c>
      <c r="I367">
        <v>9.2999999999999999E-2</v>
      </c>
      <c r="J367">
        <v>822</v>
      </c>
    </row>
    <row r="368" spans="1:10" x14ac:dyDescent="0.25">
      <c r="A368" t="s">
        <v>1135</v>
      </c>
      <c r="B368">
        <v>1.1299999999999999</v>
      </c>
      <c r="C368">
        <v>135.09</v>
      </c>
      <c r="D368" t="s">
        <v>5065</v>
      </c>
      <c r="E368">
        <v>2617473</v>
      </c>
      <c r="F368">
        <v>523</v>
      </c>
      <c r="G368">
        <v>403</v>
      </c>
      <c r="H368" t="s">
        <v>5093</v>
      </c>
      <c r="I368">
        <v>0.11700000000000001</v>
      </c>
      <c r="J368">
        <v>707</v>
      </c>
    </row>
    <row r="369" spans="1:10" x14ac:dyDescent="0.25">
      <c r="A369" t="s">
        <v>915</v>
      </c>
      <c r="B369">
        <v>1.33</v>
      </c>
      <c r="C369">
        <v>129.06</v>
      </c>
      <c r="D369" t="s">
        <v>1944</v>
      </c>
      <c r="E369">
        <v>2041768</v>
      </c>
      <c r="F369">
        <v>588</v>
      </c>
      <c r="G369">
        <v>491</v>
      </c>
      <c r="H369" t="s">
        <v>5094</v>
      </c>
      <c r="I369">
        <v>0.14099999999999999</v>
      </c>
      <c r="J369">
        <v>859</v>
      </c>
    </row>
    <row r="370" spans="1:10" x14ac:dyDescent="0.25">
      <c r="A370" t="s">
        <v>5095</v>
      </c>
      <c r="B370">
        <v>0.24</v>
      </c>
      <c r="C370">
        <v>131.06</v>
      </c>
      <c r="D370" t="s">
        <v>5063</v>
      </c>
      <c r="E370">
        <v>2630098</v>
      </c>
      <c r="F370">
        <v>120</v>
      </c>
      <c r="G370">
        <v>449</v>
      </c>
      <c r="H370" t="s">
        <v>5096</v>
      </c>
      <c r="I370">
        <v>0.155</v>
      </c>
      <c r="J370">
        <v>733</v>
      </c>
    </row>
    <row r="371" spans="1:10" x14ac:dyDescent="0.25">
      <c r="A371" t="s">
        <v>919</v>
      </c>
      <c r="B371">
        <v>1.07</v>
      </c>
      <c r="C371">
        <v>146.08000000000001</v>
      </c>
      <c r="D371" t="s">
        <v>2362</v>
      </c>
      <c r="E371">
        <v>31731532</v>
      </c>
      <c r="F371">
        <v>3629</v>
      </c>
      <c r="G371">
        <v>10952</v>
      </c>
      <c r="H371" t="s">
        <v>3222</v>
      </c>
      <c r="I371">
        <v>0.13</v>
      </c>
      <c r="J371">
        <v>847</v>
      </c>
    </row>
    <row r="372" spans="1:10" x14ac:dyDescent="0.25">
      <c r="A372" t="s">
        <v>1081</v>
      </c>
      <c r="B372">
        <v>1.1499999999999999</v>
      </c>
      <c r="C372">
        <v>121.07</v>
      </c>
      <c r="D372" t="s">
        <v>395</v>
      </c>
      <c r="E372">
        <v>16000643</v>
      </c>
      <c r="F372">
        <v>930</v>
      </c>
      <c r="G372">
        <v>1720</v>
      </c>
      <c r="H372" t="s">
        <v>5097</v>
      </c>
      <c r="I372">
        <v>0.125</v>
      </c>
      <c r="J372">
        <v>872</v>
      </c>
    </row>
    <row r="373" spans="1:10" x14ac:dyDescent="0.25">
      <c r="A373" t="s">
        <v>5098</v>
      </c>
      <c r="B373">
        <v>1.07</v>
      </c>
      <c r="C373">
        <v>110.04</v>
      </c>
      <c r="D373" t="s">
        <v>1735</v>
      </c>
      <c r="E373">
        <v>52424050</v>
      </c>
      <c r="F373">
        <v>2726</v>
      </c>
      <c r="G373">
        <v>5152</v>
      </c>
      <c r="H373" t="s">
        <v>5099</v>
      </c>
      <c r="I373">
        <v>0.12</v>
      </c>
      <c r="J373">
        <v>879</v>
      </c>
    </row>
    <row r="374" spans="1:10" x14ac:dyDescent="0.25">
      <c r="A374" t="s">
        <v>5100</v>
      </c>
      <c r="B374">
        <v>1.25</v>
      </c>
      <c r="C374">
        <v>134.08000000000001</v>
      </c>
      <c r="D374" t="s">
        <v>3187</v>
      </c>
      <c r="E374">
        <v>1427891</v>
      </c>
      <c r="F374">
        <v>205</v>
      </c>
      <c r="G374">
        <v>416</v>
      </c>
      <c r="H374" t="s">
        <v>5101</v>
      </c>
      <c r="I374">
        <v>0.14299999999999999</v>
      </c>
      <c r="J374">
        <v>845</v>
      </c>
    </row>
    <row r="375" spans="1:10" x14ac:dyDescent="0.25">
      <c r="A375" t="s">
        <v>924</v>
      </c>
      <c r="B375">
        <v>1.1200000000000001</v>
      </c>
      <c r="C375">
        <v>119.05</v>
      </c>
      <c r="D375" t="s">
        <v>846</v>
      </c>
      <c r="E375">
        <v>6589115</v>
      </c>
      <c r="F375">
        <v>698</v>
      </c>
      <c r="G375">
        <v>1240</v>
      </c>
      <c r="H375" t="s">
        <v>5102</v>
      </c>
      <c r="I375">
        <v>0.124</v>
      </c>
      <c r="J375">
        <v>891</v>
      </c>
    </row>
    <row r="376" spans="1:10" x14ac:dyDescent="0.25">
      <c r="A376" t="s">
        <v>5103</v>
      </c>
      <c r="B376">
        <v>0.25</v>
      </c>
      <c r="C376">
        <v>43.04</v>
      </c>
      <c r="D376" t="s">
        <v>32</v>
      </c>
      <c r="E376">
        <v>1962674</v>
      </c>
      <c r="F376">
        <v>118</v>
      </c>
      <c r="G376">
        <v>106</v>
      </c>
      <c r="H376" t="s">
        <v>5104</v>
      </c>
      <c r="I376">
        <v>0.191</v>
      </c>
      <c r="J376">
        <v>701</v>
      </c>
    </row>
    <row r="377" spans="1:10" x14ac:dyDescent="0.25">
      <c r="A377" t="s">
        <v>5105</v>
      </c>
      <c r="B377">
        <v>1.3</v>
      </c>
      <c r="C377">
        <v>76.040000000000006</v>
      </c>
      <c r="D377" t="s">
        <v>5106</v>
      </c>
      <c r="E377">
        <v>1762661</v>
      </c>
      <c r="F377">
        <v>534</v>
      </c>
      <c r="G377">
        <v>308</v>
      </c>
      <c r="H377" t="s">
        <v>5107</v>
      </c>
      <c r="I377">
        <v>0.17399999999999999</v>
      </c>
      <c r="J377">
        <v>744</v>
      </c>
    </row>
    <row r="378" spans="1:10" x14ac:dyDescent="0.25">
      <c r="A378" t="s">
        <v>938</v>
      </c>
      <c r="B378">
        <v>1.35</v>
      </c>
      <c r="C378">
        <v>122.04</v>
      </c>
      <c r="D378" t="s">
        <v>1792</v>
      </c>
      <c r="E378">
        <v>3579595</v>
      </c>
      <c r="F378">
        <v>783</v>
      </c>
      <c r="G378">
        <v>562</v>
      </c>
      <c r="H378" t="s">
        <v>5108</v>
      </c>
      <c r="I378">
        <v>0.18099999999999999</v>
      </c>
      <c r="J378">
        <v>787</v>
      </c>
    </row>
    <row r="379" spans="1:10" x14ac:dyDescent="0.25">
      <c r="A379" t="s">
        <v>848</v>
      </c>
      <c r="B379">
        <v>1.25</v>
      </c>
      <c r="C379">
        <v>133.07</v>
      </c>
      <c r="D379" t="s">
        <v>1922</v>
      </c>
      <c r="E379">
        <v>3461781</v>
      </c>
      <c r="F379">
        <v>1254</v>
      </c>
      <c r="G379">
        <v>935</v>
      </c>
      <c r="H379" t="s">
        <v>5109</v>
      </c>
      <c r="I379">
        <v>0.13800000000000001</v>
      </c>
      <c r="J379">
        <v>891</v>
      </c>
    </row>
    <row r="380" spans="1:10" x14ac:dyDescent="0.25">
      <c r="A380" t="s">
        <v>5110</v>
      </c>
      <c r="B380">
        <v>0.33</v>
      </c>
      <c r="C380">
        <v>55.08</v>
      </c>
      <c r="D380" t="s">
        <v>3481</v>
      </c>
      <c r="E380">
        <v>1074660</v>
      </c>
      <c r="F380">
        <v>191</v>
      </c>
      <c r="G380">
        <v>198</v>
      </c>
      <c r="H380" t="s">
        <v>5111</v>
      </c>
      <c r="I380">
        <v>7.6999999999999999E-2</v>
      </c>
      <c r="J380">
        <v>924</v>
      </c>
    </row>
    <row r="381" spans="1:10" x14ac:dyDescent="0.25">
      <c r="A381" t="s">
        <v>1076</v>
      </c>
      <c r="B381">
        <v>0.99</v>
      </c>
      <c r="C381">
        <v>144.06</v>
      </c>
      <c r="D381" t="s">
        <v>1962</v>
      </c>
      <c r="E381">
        <v>1290376</v>
      </c>
      <c r="F381">
        <v>364</v>
      </c>
      <c r="G381">
        <v>583</v>
      </c>
      <c r="H381" t="s">
        <v>5112</v>
      </c>
      <c r="I381">
        <v>0.122</v>
      </c>
      <c r="J381">
        <v>828</v>
      </c>
    </row>
    <row r="382" spans="1:10" x14ac:dyDescent="0.25">
      <c r="A382" t="s">
        <v>3815</v>
      </c>
      <c r="B382">
        <v>1.25</v>
      </c>
      <c r="C382">
        <v>78.06</v>
      </c>
      <c r="D382" t="s">
        <v>1973</v>
      </c>
      <c r="E382">
        <v>2727774</v>
      </c>
      <c r="F382">
        <v>236</v>
      </c>
      <c r="G382">
        <v>172</v>
      </c>
      <c r="H382" t="s">
        <v>5113</v>
      </c>
      <c r="I382">
        <v>0.125</v>
      </c>
      <c r="J382">
        <v>742</v>
      </c>
    </row>
    <row r="383" spans="1:10" x14ac:dyDescent="0.25">
      <c r="A383" t="s">
        <v>1951</v>
      </c>
      <c r="B383">
        <v>1.06</v>
      </c>
      <c r="C383">
        <v>133.11000000000001</v>
      </c>
      <c r="D383" t="s">
        <v>3169</v>
      </c>
      <c r="E383">
        <v>1473468</v>
      </c>
      <c r="F383">
        <v>403</v>
      </c>
      <c r="G383">
        <v>437</v>
      </c>
      <c r="H383" t="s">
        <v>5114</v>
      </c>
      <c r="I383">
        <v>0.123</v>
      </c>
      <c r="J383">
        <v>770</v>
      </c>
    </row>
    <row r="384" spans="1:10" x14ac:dyDescent="0.25">
      <c r="A384" t="s">
        <v>942</v>
      </c>
      <c r="B384">
        <v>1.1499999999999999</v>
      </c>
      <c r="C384">
        <v>131.05000000000001</v>
      </c>
      <c r="D384" t="s">
        <v>647</v>
      </c>
      <c r="E384">
        <v>56570968</v>
      </c>
      <c r="F384">
        <v>9454</v>
      </c>
      <c r="G384">
        <v>4587</v>
      </c>
      <c r="H384" t="s">
        <v>5115</v>
      </c>
      <c r="I384">
        <v>0.17899999999999999</v>
      </c>
      <c r="J384">
        <v>872</v>
      </c>
    </row>
    <row r="385" spans="1:10" x14ac:dyDescent="0.25">
      <c r="A385" t="s">
        <v>944</v>
      </c>
      <c r="B385">
        <v>0.63</v>
      </c>
      <c r="C385">
        <v>43.04</v>
      </c>
      <c r="D385" t="s">
        <v>32</v>
      </c>
      <c r="E385">
        <v>2519578</v>
      </c>
      <c r="F385">
        <v>644</v>
      </c>
      <c r="G385">
        <v>131</v>
      </c>
      <c r="H385" t="s">
        <v>3818</v>
      </c>
      <c r="I385">
        <v>0.17799999999999999</v>
      </c>
      <c r="J385">
        <v>796</v>
      </c>
    </row>
    <row r="386" spans="1:10" x14ac:dyDescent="0.25">
      <c r="A386" t="s">
        <v>2366</v>
      </c>
      <c r="B386">
        <v>1.05</v>
      </c>
      <c r="C386">
        <v>131.05000000000001</v>
      </c>
      <c r="D386" t="s">
        <v>647</v>
      </c>
      <c r="E386">
        <v>63605920</v>
      </c>
      <c r="F386">
        <v>3634</v>
      </c>
      <c r="G386">
        <v>7358</v>
      </c>
      <c r="H386" t="s">
        <v>5116</v>
      </c>
      <c r="I386">
        <v>0.128</v>
      </c>
      <c r="J386">
        <v>820</v>
      </c>
    </row>
    <row r="387" spans="1:10" x14ac:dyDescent="0.25">
      <c r="A387" t="s">
        <v>5117</v>
      </c>
      <c r="B387">
        <v>2.4300000000000002</v>
      </c>
      <c r="C387">
        <v>67.069999999999993</v>
      </c>
      <c r="D387" t="s">
        <v>1675</v>
      </c>
      <c r="E387">
        <v>1220389</v>
      </c>
      <c r="F387">
        <v>354</v>
      </c>
      <c r="G387">
        <v>187</v>
      </c>
      <c r="H387" t="s">
        <v>5118</v>
      </c>
      <c r="I387">
        <v>0.16800000000000001</v>
      </c>
      <c r="J387">
        <v>768</v>
      </c>
    </row>
    <row r="388" spans="1:10" x14ac:dyDescent="0.25">
      <c r="A388" t="s">
        <v>948</v>
      </c>
      <c r="B388">
        <v>0.95</v>
      </c>
      <c r="C388">
        <v>115.06</v>
      </c>
      <c r="D388" t="s">
        <v>2009</v>
      </c>
      <c r="E388">
        <v>1954185</v>
      </c>
      <c r="F388">
        <v>682</v>
      </c>
      <c r="G388">
        <v>402</v>
      </c>
      <c r="H388" t="s">
        <v>5119</v>
      </c>
      <c r="I388">
        <v>0.125</v>
      </c>
      <c r="J388">
        <v>804</v>
      </c>
    </row>
    <row r="389" spans="1:10" x14ac:dyDescent="0.25">
      <c r="A389" t="s">
        <v>956</v>
      </c>
      <c r="B389">
        <v>1.0900000000000001</v>
      </c>
      <c r="C389">
        <v>117.08</v>
      </c>
      <c r="D389" t="s">
        <v>2409</v>
      </c>
      <c r="E389">
        <v>3291554</v>
      </c>
      <c r="F389">
        <v>649</v>
      </c>
      <c r="G389">
        <v>678</v>
      </c>
      <c r="H389" t="s">
        <v>5120</v>
      </c>
      <c r="I389">
        <v>0.10100000000000001</v>
      </c>
      <c r="J389">
        <v>901</v>
      </c>
    </row>
    <row r="390" spans="1:10" x14ac:dyDescent="0.25">
      <c r="A390" t="s">
        <v>2075</v>
      </c>
      <c r="B390">
        <v>1.21</v>
      </c>
      <c r="C390">
        <v>107.05</v>
      </c>
      <c r="D390" t="s">
        <v>229</v>
      </c>
      <c r="E390">
        <v>10100359</v>
      </c>
      <c r="F390">
        <v>1147</v>
      </c>
      <c r="G390">
        <v>896</v>
      </c>
      <c r="H390" t="s">
        <v>5121</v>
      </c>
      <c r="I390">
        <v>0.115</v>
      </c>
      <c r="J390">
        <v>809</v>
      </c>
    </row>
    <row r="391" spans="1:10" x14ac:dyDescent="0.25">
      <c r="A391" t="s">
        <v>960</v>
      </c>
      <c r="B391">
        <v>1.25</v>
      </c>
      <c r="C391">
        <v>104.07</v>
      </c>
      <c r="D391" t="s">
        <v>1960</v>
      </c>
      <c r="E391">
        <v>5534363</v>
      </c>
      <c r="F391">
        <v>1247</v>
      </c>
      <c r="G391">
        <v>836</v>
      </c>
      <c r="H391" t="s">
        <v>5122</v>
      </c>
      <c r="I391">
        <v>0.15</v>
      </c>
      <c r="J391">
        <v>927</v>
      </c>
    </row>
    <row r="392" spans="1:10" x14ac:dyDescent="0.25">
      <c r="A392" t="s">
        <v>962</v>
      </c>
      <c r="B392">
        <v>1.66</v>
      </c>
      <c r="C392">
        <v>144.06</v>
      </c>
      <c r="D392" t="s">
        <v>1962</v>
      </c>
      <c r="E392">
        <v>18992869</v>
      </c>
      <c r="F392">
        <v>1508</v>
      </c>
      <c r="G392">
        <v>5406</v>
      </c>
      <c r="H392" t="s">
        <v>5123</v>
      </c>
      <c r="I392">
        <v>0.123</v>
      </c>
      <c r="J392">
        <v>917</v>
      </c>
    </row>
    <row r="393" spans="1:10" x14ac:dyDescent="0.25">
      <c r="A393" t="s">
        <v>5124</v>
      </c>
      <c r="B393">
        <v>1.2</v>
      </c>
      <c r="C393">
        <v>43.04</v>
      </c>
      <c r="D393" t="s">
        <v>32</v>
      </c>
      <c r="E393">
        <v>3640223</v>
      </c>
      <c r="F393">
        <v>134</v>
      </c>
      <c r="G393">
        <v>205</v>
      </c>
      <c r="H393" t="s">
        <v>5125</v>
      </c>
      <c r="I393">
        <v>0.217</v>
      </c>
      <c r="J393">
        <v>704</v>
      </c>
    </row>
    <row r="394" spans="1:10" x14ac:dyDescent="0.25">
      <c r="A394" t="s">
        <v>2847</v>
      </c>
      <c r="B394">
        <v>1.08</v>
      </c>
      <c r="C394">
        <v>71.03</v>
      </c>
      <c r="D394" t="s">
        <v>5126</v>
      </c>
      <c r="E394">
        <v>5551139</v>
      </c>
      <c r="F394">
        <v>471</v>
      </c>
      <c r="G394">
        <v>1193</v>
      </c>
      <c r="H394" t="s">
        <v>5127</v>
      </c>
      <c r="I394">
        <v>0.157</v>
      </c>
      <c r="J394">
        <v>808</v>
      </c>
    </row>
    <row r="395" spans="1:10" x14ac:dyDescent="0.25">
      <c r="A395" t="s">
        <v>5128</v>
      </c>
      <c r="B395">
        <v>1.04</v>
      </c>
      <c r="C395">
        <v>54.07</v>
      </c>
      <c r="D395" t="s">
        <v>3604</v>
      </c>
      <c r="E395">
        <v>975731</v>
      </c>
      <c r="F395">
        <v>263</v>
      </c>
      <c r="G395">
        <v>211</v>
      </c>
      <c r="H395" t="s">
        <v>5129</v>
      </c>
      <c r="I395">
        <v>7.3999999999999996E-2</v>
      </c>
      <c r="J395">
        <v>811</v>
      </c>
    </row>
    <row r="396" spans="1:10" x14ac:dyDescent="0.25">
      <c r="A396" t="s">
        <v>969</v>
      </c>
      <c r="B396">
        <v>1</v>
      </c>
      <c r="C396">
        <v>131.06</v>
      </c>
      <c r="D396" t="s">
        <v>5063</v>
      </c>
      <c r="E396">
        <v>7680516</v>
      </c>
      <c r="F396">
        <v>1059</v>
      </c>
      <c r="G396">
        <v>1531</v>
      </c>
      <c r="H396" t="s">
        <v>5130</v>
      </c>
      <c r="I396">
        <v>0.123</v>
      </c>
      <c r="J396">
        <v>819</v>
      </c>
    </row>
    <row r="397" spans="1:10" x14ac:dyDescent="0.25">
      <c r="A397" t="s">
        <v>5131</v>
      </c>
      <c r="B397">
        <v>0.96</v>
      </c>
      <c r="C397">
        <v>105.08</v>
      </c>
      <c r="D397" t="s">
        <v>5132</v>
      </c>
      <c r="E397">
        <v>2776641</v>
      </c>
      <c r="F397">
        <v>328</v>
      </c>
      <c r="G397">
        <v>498</v>
      </c>
      <c r="H397" t="s">
        <v>5133</v>
      </c>
      <c r="I397">
        <v>0.14000000000000001</v>
      </c>
      <c r="J397">
        <v>728</v>
      </c>
    </row>
    <row r="398" spans="1:10" x14ac:dyDescent="0.25">
      <c r="A398" t="s">
        <v>1969</v>
      </c>
      <c r="B398">
        <v>1.4</v>
      </c>
      <c r="C398">
        <v>71.06</v>
      </c>
      <c r="D398" t="s">
        <v>1640</v>
      </c>
      <c r="E398">
        <v>12924520</v>
      </c>
      <c r="F398">
        <v>1722</v>
      </c>
      <c r="G398">
        <v>1772</v>
      </c>
      <c r="H398" t="s">
        <v>5134</v>
      </c>
      <c r="I398">
        <v>0.159</v>
      </c>
      <c r="J398">
        <v>746</v>
      </c>
    </row>
    <row r="399" spans="1:10" x14ac:dyDescent="0.25">
      <c r="A399" t="s">
        <v>2377</v>
      </c>
      <c r="B399">
        <v>1.17</v>
      </c>
      <c r="C399">
        <v>121.07</v>
      </c>
      <c r="D399" t="s">
        <v>395</v>
      </c>
      <c r="E399">
        <v>43525073</v>
      </c>
      <c r="F399">
        <v>2736</v>
      </c>
      <c r="G399">
        <v>3649</v>
      </c>
      <c r="H399" t="s">
        <v>3827</v>
      </c>
      <c r="I399">
        <v>0.11899999999999999</v>
      </c>
      <c r="J399">
        <v>867</v>
      </c>
    </row>
    <row r="400" spans="1:10" x14ac:dyDescent="0.25">
      <c r="A400" t="s">
        <v>5135</v>
      </c>
      <c r="B400">
        <v>1.1200000000000001</v>
      </c>
      <c r="C400">
        <v>41.06</v>
      </c>
      <c r="D400" t="s">
        <v>294</v>
      </c>
      <c r="E400">
        <v>3047325</v>
      </c>
      <c r="F400">
        <v>288</v>
      </c>
      <c r="G400">
        <v>136</v>
      </c>
      <c r="H400" t="s">
        <v>5136</v>
      </c>
      <c r="I400">
        <v>0.14499999999999999</v>
      </c>
      <c r="J400">
        <v>712</v>
      </c>
    </row>
    <row r="401" spans="1:10" x14ac:dyDescent="0.25">
      <c r="A401" t="s">
        <v>982</v>
      </c>
      <c r="B401">
        <v>1.07</v>
      </c>
      <c r="C401">
        <v>78.06</v>
      </c>
      <c r="D401" t="s">
        <v>1973</v>
      </c>
      <c r="E401">
        <v>20314624</v>
      </c>
      <c r="F401">
        <v>630</v>
      </c>
      <c r="G401">
        <v>686</v>
      </c>
      <c r="H401" t="s">
        <v>5137</v>
      </c>
      <c r="I401">
        <v>0.16200000000000001</v>
      </c>
      <c r="J401">
        <v>904</v>
      </c>
    </row>
    <row r="402" spans="1:10" x14ac:dyDescent="0.25">
      <c r="A402" t="s">
        <v>1128</v>
      </c>
      <c r="B402">
        <v>1.25</v>
      </c>
      <c r="C402">
        <v>117.08</v>
      </c>
      <c r="D402" t="s">
        <v>2409</v>
      </c>
      <c r="E402">
        <v>7433963</v>
      </c>
      <c r="F402">
        <v>1586</v>
      </c>
      <c r="G402">
        <v>1326</v>
      </c>
      <c r="H402" t="s">
        <v>5138</v>
      </c>
      <c r="I402">
        <v>0.13400000000000001</v>
      </c>
      <c r="J402">
        <v>757</v>
      </c>
    </row>
    <row r="403" spans="1:10" x14ac:dyDescent="0.25">
      <c r="A403" t="s">
        <v>5139</v>
      </c>
      <c r="B403">
        <v>1.22</v>
      </c>
      <c r="C403">
        <v>56.07</v>
      </c>
      <c r="D403" t="s">
        <v>4194</v>
      </c>
      <c r="E403">
        <v>2096740</v>
      </c>
      <c r="F403">
        <v>376</v>
      </c>
      <c r="G403">
        <v>298</v>
      </c>
      <c r="H403" t="s">
        <v>5140</v>
      </c>
      <c r="I403">
        <v>0.16200000000000001</v>
      </c>
      <c r="J403">
        <v>708</v>
      </c>
    </row>
    <row r="404" spans="1:10" x14ac:dyDescent="0.25">
      <c r="A404" t="s">
        <v>1089</v>
      </c>
      <c r="B404">
        <v>1.08</v>
      </c>
      <c r="C404">
        <v>133.11000000000001</v>
      </c>
      <c r="D404" t="s">
        <v>3169</v>
      </c>
      <c r="E404">
        <v>2488606</v>
      </c>
      <c r="F404">
        <v>720</v>
      </c>
      <c r="G404">
        <v>889</v>
      </c>
      <c r="H404" t="s">
        <v>5141</v>
      </c>
      <c r="I404">
        <v>0.11799999999999999</v>
      </c>
      <c r="J404">
        <v>845</v>
      </c>
    </row>
    <row r="405" spans="1:10" x14ac:dyDescent="0.25">
      <c r="A405" t="s">
        <v>987</v>
      </c>
      <c r="B405">
        <v>1.05</v>
      </c>
      <c r="C405">
        <v>44.01</v>
      </c>
      <c r="D405" t="s">
        <v>2386</v>
      </c>
      <c r="E405">
        <v>258642</v>
      </c>
      <c r="F405">
        <v>126</v>
      </c>
      <c r="G405">
        <v>9</v>
      </c>
      <c r="H405" t="s">
        <v>5142</v>
      </c>
      <c r="I405">
        <v>0.115</v>
      </c>
      <c r="J405">
        <v>763</v>
      </c>
    </row>
    <row r="406" spans="1:10" x14ac:dyDescent="0.25">
      <c r="A406" t="s">
        <v>2851</v>
      </c>
      <c r="B406">
        <v>1.36</v>
      </c>
      <c r="C406">
        <v>71.06</v>
      </c>
      <c r="D406" t="s">
        <v>1640</v>
      </c>
      <c r="E406">
        <v>12539845</v>
      </c>
      <c r="F406">
        <v>1637</v>
      </c>
      <c r="G406">
        <v>1131</v>
      </c>
      <c r="H406" t="s">
        <v>5143</v>
      </c>
      <c r="I406">
        <v>0.16300000000000001</v>
      </c>
      <c r="J406">
        <v>798</v>
      </c>
    </row>
    <row r="407" spans="1:10" x14ac:dyDescent="0.25">
      <c r="A407" t="s">
        <v>990</v>
      </c>
      <c r="B407">
        <v>2.94</v>
      </c>
      <c r="C407">
        <v>129.06</v>
      </c>
      <c r="D407" t="s">
        <v>873</v>
      </c>
      <c r="E407">
        <v>25807768</v>
      </c>
      <c r="F407">
        <v>1846</v>
      </c>
      <c r="G407">
        <v>1681</v>
      </c>
      <c r="H407" t="s">
        <v>5144</v>
      </c>
      <c r="I407">
        <v>0.18</v>
      </c>
      <c r="J407">
        <v>958</v>
      </c>
    </row>
    <row r="408" spans="1:10" x14ac:dyDescent="0.25">
      <c r="A408" t="s">
        <v>5145</v>
      </c>
      <c r="B408">
        <v>1.52</v>
      </c>
      <c r="C408">
        <v>116.06</v>
      </c>
      <c r="D408" t="s">
        <v>4338</v>
      </c>
      <c r="E408">
        <v>1899674</v>
      </c>
      <c r="F408">
        <v>442</v>
      </c>
      <c r="G408">
        <v>510</v>
      </c>
      <c r="H408" t="s">
        <v>5146</v>
      </c>
      <c r="I408">
        <v>0.14399999999999999</v>
      </c>
      <c r="J408">
        <v>729</v>
      </c>
    </row>
    <row r="409" spans="1:10" x14ac:dyDescent="0.25">
      <c r="A409" t="s">
        <v>1001</v>
      </c>
      <c r="B409">
        <v>1</v>
      </c>
      <c r="C409">
        <v>129.08000000000001</v>
      </c>
      <c r="D409" t="s">
        <v>3112</v>
      </c>
      <c r="E409">
        <v>2734265</v>
      </c>
      <c r="F409">
        <v>372</v>
      </c>
      <c r="G409">
        <v>385</v>
      </c>
      <c r="H409" t="s">
        <v>5147</v>
      </c>
      <c r="I409">
        <v>0.128</v>
      </c>
      <c r="J409">
        <v>823</v>
      </c>
    </row>
    <row r="410" spans="1:10" x14ac:dyDescent="0.25">
      <c r="A410" t="s">
        <v>1003</v>
      </c>
      <c r="B410">
        <v>1.03</v>
      </c>
      <c r="C410">
        <v>148.06</v>
      </c>
      <c r="D410" t="s">
        <v>2003</v>
      </c>
      <c r="E410">
        <v>1397386</v>
      </c>
      <c r="F410">
        <v>425</v>
      </c>
      <c r="G410">
        <v>864</v>
      </c>
      <c r="H410" t="s">
        <v>5148</v>
      </c>
      <c r="I410">
        <v>0.125</v>
      </c>
      <c r="J410">
        <v>752</v>
      </c>
    </row>
    <row r="411" spans="1:10" x14ac:dyDescent="0.25">
      <c r="A411" t="s">
        <v>1006</v>
      </c>
      <c r="B411">
        <v>1.1599999999999999</v>
      </c>
      <c r="C411">
        <v>85.03</v>
      </c>
      <c r="D411" t="s">
        <v>535</v>
      </c>
      <c r="E411">
        <v>5086359</v>
      </c>
      <c r="F411">
        <v>742</v>
      </c>
      <c r="G411">
        <v>1178</v>
      </c>
      <c r="H411" t="s">
        <v>5149</v>
      </c>
      <c r="I411">
        <v>0.17799999999999999</v>
      </c>
      <c r="J411">
        <v>756</v>
      </c>
    </row>
    <row r="412" spans="1:10" x14ac:dyDescent="0.25">
      <c r="A412" t="s">
        <v>1011</v>
      </c>
      <c r="B412">
        <v>1.17</v>
      </c>
      <c r="C412">
        <v>121.07</v>
      </c>
      <c r="D412" t="s">
        <v>395</v>
      </c>
      <c r="E412">
        <v>50947732</v>
      </c>
      <c r="F412">
        <v>2173</v>
      </c>
      <c r="G412">
        <v>4312</v>
      </c>
      <c r="H412" t="s">
        <v>2642</v>
      </c>
      <c r="I412">
        <v>0.114</v>
      </c>
      <c r="J412">
        <v>892</v>
      </c>
    </row>
    <row r="413" spans="1:10" x14ac:dyDescent="0.25">
      <c r="A413" t="s">
        <v>1013</v>
      </c>
      <c r="B413">
        <v>1.21</v>
      </c>
      <c r="C413">
        <v>134.04</v>
      </c>
      <c r="D413" t="s">
        <v>1982</v>
      </c>
      <c r="E413">
        <v>9882308</v>
      </c>
      <c r="F413">
        <v>3048</v>
      </c>
      <c r="G413">
        <v>1794</v>
      </c>
      <c r="H413" t="s">
        <v>3849</v>
      </c>
      <c r="I413">
        <v>0.13900000000000001</v>
      </c>
      <c r="J413">
        <v>903</v>
      </c>
    </row>
    <row r="414" spans="1:10" x14ac:dyDescent="0.25">
      <c r="A414" t="s">
        <v>1016</v>
      </c>
      <c r="B414">
        <v>1.51</v>
      </c>
      <c r="C414">
        <v>91.06</v>
      </c>
      <c r="D414" t="s">
        <v>813</v>
      </c>
      <c r="E414">
        <v>46826165</v>
      </c>
      <c r="F414">
        <v>5214</v>
      </c>
      <c r="G414">
        <v>1936</v>
      </c>
      <c r="H414" t="s">
        <v>5150</v>
      </c>
      <c r="I414">
        <v>0.16900000000000001</v>
      </c>
      <c r="J414">
        <v>899</v>
      </c>
    </row>
    <row r="415" spans="1:10" x14ac:dyDescent="0.25">
      <c r="A415" t="s">
        <v>1018</v>
      </c>
      <c r="B415">
        <v>1.58</v>
      </c>
      <c r="C415">
        <v>152.09</v>
      </c>
      <c r="D415" t="s">
        <v>1985</v>
      </c>
      <c r="E415">
        <v>25240802</v>
      </c>
      <c r="F415">
        <v>2556</v>
      </c>
      <c r="G415">
        <v>2559</v>
      </c>
      <c r="H415" t="s">
        <v>5151</v>
      </c>
      <c r="I415">
        <v>0.14499999999999999</v>
      </c>
      <c r="J415">
        <v>892</v>
      </c>
    </row>
    <row r="416" spans="1:10" x14ac:dyDescent="0.25">
      <c r="A416" t="s">
        <v>995</v>
      </c>
      <c r="B416">
        <v>1.78</v>
      </c>
      <c r="C416">
        <v>119.09</v>
      </c>
      <c r="D416" t="s">
        <v>1802</v>
      </c>
      <c r="E416">
        <v>1746560</v>
      </c>
      <c r="F416">
        <v>440</v>
      </c>
      <c r="G416">
        <v>314</v>
      </c>
      <c r="H416" t="s">
        <v>5152</v>
      </c>
      <c r="I416">
        <v>0.12</v>
      </c>
      <c r="J416">
        <v>779</v>
      </c>
    </row>
    <row r="417" spans="1:10" x14ac:dyDescent="0.25">
      <c r="A417" t="s">
        <v>5153</v>
      </c>
      <c r="B417">
        <v>1.24</v>
      </c>
      <c r="C417">
        <v>43.04</v>
      </c>
      <c r="D417" t="s">
        <v>32</v>
      </c>
      <c r="E417">
        <v>2830533</v>
      </c>
      <c r="F417">
        <v>269</v>
      </c>
      <c r="G417">
        <v>185</v>
      </c>
      <c r="H417" t="s">
        <v>5154</v>
      </c>
      <c r="I417">
        <v>0.151</v>
      </c>
      <c r="J417">
        <v>825</v>
      </c>
    </row>
    <row r="418" spans="1:10" x14ac:dyDescent="0.25">
      <c r="A418" t="s">
        <v>1022</v>
      </c>
      <c r="B418">
        <v>1.6</v>
      </c>
      <c r="C418">
        <v>138.07</v>
      </c>
      <c r="D418" t="s">
        <v>1855</v>
      </c>
      <c r="E418">
        <v>1293065</v>
      </c>
      <c r="F418">
        <v>677</v>
      </c>
      <c r="G418">
        <v>387</v>
      </c>
      <c r="H418" t="s">
        <v>5155</v>
      </c>
      <c r="I418">
        <v>0.152</v>
      </c>
      <c r="J418">
        <v>755</v>
      </c>
    </row>
    <row r="419" spans="1:10" x14ac:dyDescent="0.25">
      <c r="A419" t="s">
        <v>4491</v>
      </c>
      <c r="B419">
        <v>1.21</v>
      </c>
      <c r="C419">
        <v>43.04</v>
      </c>
      <c r="D419" t="s">
        <v>32</v>
      </c>
      <c r="E419">
        <v>6911986</v>
      </c>
      <c r="F419">
        <v>726</v>
      </c>
      <c r="G419">
        <v>337</v>
      </c>
      <c r="H419" t="s">
        <v>5156</v>
      </c>
      <c r="I419">
        <v>0.182</v>
      </c>
      <c r="J419">
        <v>742</v>
      </c>
    </row>
    <row r="420" spans="1:10" x14ac:dyDescent="0.25">
      <c r="A420" t="s">
        <v>1026</v>
      </c>
      <c r="B420">
        <v>2.35</v>
      </c>
      <c r="C420">
        <v>135.05000000000001</v>
      </c>
      <c r="D420" t="s">
        <v>1860</v>
      </c>
      <c r="E420">
        <v>6556318</v>
      </c>
      <c r="F420">
        <v>892</v>
      </c>
      <c r="G420">
        <v>1120</v>
      </c>
      <c r="H420" t="s">
        <v>5157</v>
      </c>
      <c r="I420">
        <v>0.14000000000000001</v>
      </c>
      <c r="J420">
        <v>798</v>
      </c>
    </row>
    <row r="421" spans="1:10" x14ac:dyDescent="0.25">
      <c r="A421" t="s">
        <v>4494</v>
      </c>
      <c r="B421">
        <v>1</v>
      </c>
      <c r="C421">
        <v>152.06</v>
      </c>
      <c r="D421" t="s">
        <v>1284</v>
      </c>
      <c r="E421">
        <v>2125761</v>
      </c>
      <c r="F421">
        <v>362</v>
      </c>
      <c r="G421">
        <v>486</v>
      </c>
      <c r="H421" t="s">
        <v>5158</v>
      </c>
      <c r="I421">
        <v>0.48799999999999999</v>
      </c>
      <c r="J421">
        <v>719</v>
      </c>
    </row>
    <row r="422" spans="1:10" x14ac:dyDescent="0.25">
      <c r="A422" t="s">
        <v>1028</v>
      </c>
      <c r="B422">
        <v>1.1200000000000001</v>
      </c>
      <c r="C422">
        <v>120.07</v>
      </c>
      <c r="D422" t="s">
        <v>343</v>
      </c>
      <c r="E422">
        <v>8330463</v>
      </c>
      <c r="F422">
        <v>1299</v>
      </c>
      <c r="G422">
        <v>1406</v>
      </c>
      <c r="H422" t="s">
        <v>5159</v>
      </c>
      <c r="I422">
        <v>0.14699999999999999</v>
      </c>
      <c r="J422">
        <v>908</v>
      </c>
    </row>
    <row r="423" spans="1:10" x14ac:dyDescent="0.25">
      <c r="A423" t="s">
        <v>5160</v>
      </c>
      <c r="B423">
        <v>0.52</v>
      </c>
      <c r="C423">
        <v>91.06</v>
      </c>
      <c r="D423" t="s">
        <v>813</v>
      </c>
      <c r="E423">
        <v>609283</v>
      </c>
      <c r="F423">
        <v>138</v>
      </c>
      <c r="G423">
        <v>91</v>
      </c>
      <c r="H423" t="s">
        <v>1034</v>
      </c>
      <c r="I423">
        <v>0.1</v>
      </c>
      <c r="J423">
        <v>789</v>
      </c>
    </row>
    <row r="424" spans="1:10" x14ac:dyDescent="0.25">
      <c r="A424" t="s">
        <v>5161</v>
      </c>
      <c r="B424">
        <v>1.05</v>
      </c>
      <c r="C424">
        <v>133.07</v>
      </c>
      <c r="D424" t="s">
        <v>1922</v>
      </c>
      <c r="E424">
        <v>2069295</v>
      </c>
      <c r="F424">
        <v>272</v>
      </c>
      <c r="G424">
        <v>604</v>
      </c>
      <c r="H424" t="s">
        <v>5162</v>
      </c>
      <c r="I424">
        <v>0.13700000000000001</v>
      </c>
      <c r="J424">
        <v>818</v>
      </c>
    </row>
    <row r="425" spans="1:10" x14ac:dyDescent="0.25">
      <c r="A425" t="s">
        <v>1035</v>
      </c>
      <c r="B425">
        <v>1.1399999999999999</v>
      </c>
      <c r="C425">
        <v>105.08</v>
      </c>
      <c r="D425" t="s">
        <v>5132</v>
      </c>
      <c r="E425">
        <v>1254686</v>
      </c>
      <c r="F425">
        <v>357</v>
      </c>
      <c r="G425">
        <v>298</v>
      </c>
      <c r="H425" t="s">
        <v>5163</v>
      </c>
      <c r="I425">
        <v>9.7000000000000003E-2</v>
      </c>
      <c r="J425">
        <v>809</v>
      </c>
    </row>
    <row r="426" spans="1:10" x14ac:dyDescent="0.25">
      <c r="A426" t="s">
        <v>5164</v>
      </c>
      <c r="B426">
        <v>1.51</v>
      </c>
      <c r="C426">
        <v>105.04</v>
      </c>
      <c r="D426" t="s">
        <v>3748</v>
      </c>
      <c r="E426">
        <v>3891006</v>
      </c>
      <c r="F426">
        <v>588</v>
      </c>
      <c r="G426">
        <v>806</v>
      </c>
      <c r="H426" t="s">
        <v>5165</v>
      </c>
      <c r="I426">
        <v>0.127</v>
      </c>
      <c r="J426">
        <v>879</v>
      </c>
    </row>
    <row r="427" spans="1:10" x14ac:dyDescent="0.25">
      <c r="A427" t="s">
        <v>1037</v>
      </c>
      <c r="B427">
        <v>1.39</v>
      </c>
      <c r="C427">
        <v>129.08000000000001</v>
      </c>
      <c r="D427" t="s">
        <v>3112</v>
      </c>
      <c r="E427">
        <v>28092424</v>
      </c>
      <c r="F427">
        <v>3830</v>
      </c>
      <c r="G427">
        <v>3293</v>
      </c>
      <c r="H427" t="s">
        <v>5166</v>
      </c>
      <c r="I427">
        <v>0.155</v>
      </c>
      <c r="J427">
        <v>874</v>
      </c>
    </row>
    <row r="428" spans="1:10" x14ac:dyDescent="0.25">
      <c r="A428" t="s">
        <v>3291</v>
      </c>
      <c r="B428">
        <v>1.1299999999999999</v>
      </c>
      <c r="C428">
        <v>134.08000000000001</v>
      </c>
      <c r="D428" t="s">
        <v>3187</v>
      </c>
      <c r="E428">
        <v>1523906</v>
      </c>
      <c r="F428">
        <v>414</v>
      </c>
      <c r="G428">
        <v>452</v>
      </c>
      <c r="H428" t="s">
        <v>5167</v>
      </c>
      <c r="I428">
        <v>0.11700000000000001</v>
      </c>
      <c r="J428">
        <v>793</v>
      </c>
    </row>
    <row r="429" spans="1:10" x14ac:dyDescent="0.25">
      <c r="A429" t="s">
        <v>1039</v>
      </c>
      <c r="B429">
        <v>1.26</v>
      </c>
      <c r="C429">
        <v>143.04</v>
      </c>
      <c r="D429" t="s">
        <v>1994</v>
      </c>
      <c r="E429">
        <v>1948500</v>
      </c>
      <c r="F429">
        <v>708</v>
      </c>
      <c r="G429">
        <v>751</v>
      </c>
      <c r="H429" t="s">
        <v>5168</v>
      </c>
      <c r="I429">
        <v>0.13200000000000001</v>
      </c>
      <c r="J429">
        <v>761</v>
      </c>
    </row>
    <row r="430" spans="1:10" x14ac:dyDescent="0.25">
      <c r="A430" t="s">
        <v>1057</v>
      </c>
      <c r="B430">
        <v>2.78</v>
      </c>
      <c r="C430">
        <v>43.05</v>
      </c>
      <c r="D430" t="s">
        <v>263</v>
      </c>
      <c r="E430">
        <v>15558708</v>
      </c>
      <c r="F430">
        <v>712</v>
      </c>
      <c r="G430">
        <v>656</v>
      </c>
      <c r="H430" t="s">
        <v>5169</v>
      </c>
      <c r="I430">
        <v>0.13300000000000001</v>
      </c>
      <c r="J430">
        <v>722</v>
      </c>
    </row>
    <row r="431" spans="1:10" x14ac:dyDescent="0.25">
      <c r="A431" t="s">
        <v>1049</v>
      </c>
      <c r="B431">
        <v>1.07</v>
      </c>
      <c r="C431">
        <v>91.06</v>
      </c>
      <c r="D431" t="s">
        <v>813</v>
      </c>
      <c r="E431">
        <v>13603803</v>
      </c>
      <c r="F431">
        <v>2490</v>
      </c>
      <c r="G431">
        <v>1208</v>
      </c>
      <c r="H431" t="s">
        <v>3269</v>
      </c>
      <c r="I431">
        <v>9.2999999999999999E-2</v>
      </c>
      <c r="J431">
        <v>927</v>
      </c>
    </row>
    <row r="432" spans="1:10" x14ac:dyDescent="0.25">
      <c r="A432" t="s">
        <v>1055</v>
      </c>
      <c r="B432">
        <v>1.18</v>
      </c>
      <c r="C432">
        <v>107.05</v>
      </c>
      <c r="D432" t="s">
        <v>229</v>
      </c>
      <c r="E432">
        <v>20665122</v>
      </c>
      <c r="F432">
        <v>1288</v>
      </c>
      <c r="G432">
        <v>1865</v>
      </c>
      <c r="H432" t="s">
        <v>5170</v>
      </c>
      <c r="I432">
        <v>0.112</v>
      </c>
      <c r="J432">
        <v>914</v>
      </c>
    </row>
    <row r="433" spans="1:10" x14ac:dyDescent="0.25">
      <c r="A433" t="s">
        <v>5171</v>
      </c>
      <c r="B433">
        <v>1.07</v>
      </c>
      <c r="C433">
        <v>125.03</v>
      </c>
      <c r="D433" t="s">
        <v>5172</v>
      </c>
      <c r="E433">
        <v>2516222</v>
      </c>
      <c r="F433">
        <v>494</v>
      </c>
      <c r="G433">
        <v>967</v>
      </c>
      <c r="H433" t="s">
        <v>5173</v>
      </c>
      <c r="I433">
        <v>0.13600000000000001</v>
      </c>
      <c r="J433">
        <v>871</v>
      </c>
    </row>
    <row r="434" spans="1:10" x14ac:dyDescent="0.25">
      <c r="A434" t="s">
        <v>5174</v>
      </c>
      <c r="B434">
        <v>2.0499999999999998</v>
      </c>
      <c r="C434">
        <v>145.07</v>
      </c>
      <c r="D434" t="s">
        <v>2020</v>
      </c>
      <c r="E434">
        <v>6438489</v>
      </c>
      <c r="F434">
        <v>570</v>
      </c>
      <c r="G434">
        <v>2028</v>
      </c>
      <c r="H434" t="s">
        <v>5175</v>
      </c>
      <c r="I434">
        <v>0.113</v>
      </c>
      <c r="J434">
        <v>776</v>
      </c>
    </row>
    <row r="435" spans="1:10" x14ac:dyDescent="0.25">
      <c r="A435" t="s">
        <v>922</v>
      </c>
      <c r="B435">
        <v>1.91</v>
      </c>
      <c r="C435">
        <v>121.07</v>
      </c>
      <c r="D435" t="s">
        <v>395</v>
      </c>
      <c r="E435">
        <v>22857893</v>
      </c>
      <c r="F435">
        <v>1092</v>
      </c>
      <c r="G435">
        <v>3437</v>
      </c>
      <c r="H435" t="s">
        <v>5176</v>
      </c>
      <c r="I435">
        <v>0.11799999999999999</v>
      </c>
      <c r="J435">
        <v>889</v>
      </c>
    </row>
    <row r="436" spans="1:10" x14ac:dyDescent="0.25">
      <c r="A436" t="s">
        <v>1061</v>
      </c>
      <c r="B436">
        <v>0.52</v>
      </c>
      <c r="C436">
        <v>137.07</v>
      </c>
      <c r="D436" t="s">
        <v>3271</v>
      </c>
      <c r="E436">
        <v>3739240</v>
      </c>
      <c r="F436">
        <v>316</v>
      </c>
      <c r="G436">
        <v>1039</v>
      </c>
      <c r="H436" t="s">
        <v>5177</v>
      </c>
      <c r="I436">
        <v>0.115</v>
      </c>
      <c r="J436">
        <v>737</v>
      </c>
    </row>
    <row r="437" spans="1:10" x14ac:dyDescent="0.25">
      <c r="A437" t="s">
        <v>5178</v>
      </c>
      <c r="B437">
        <v>0.88</v>
      </c>
      <c r="C437">
        <v>133.07</v>
      </c>
      <c r="D437" t="s">
        <v>1922</v>
      </c>
      <c r="E437">
        <v>10054999</v>
      </c>
      <c r="F437">
        <v>411</v>
      </c>
      <c r="G437">
        <v>1619</v>
      </c>
      <c r="H437" t="s">
        <v>5179</v>
      </c>
      <c r="I437">
        <v>0.18099999999999999</v>
      </c>
      <c r="J437">
        <v>881</v>
      </c>
    </row>
    <row r="438" spans="1:10" x14ac:dyDescent="0.25">
      <c r="A438" t="s">
        <v>2001</v>
      </c>
      <c r="B438">
        <v>1.0900000000000001</v>
      </c>
      <c r="C438">
        <v>148.06</v>
      </c>
      <c r="D438" t="s">
        <v>2003</v>
      </c>
      <c r="E438">
        <v>7010737</v>
      </c>
      <c r="F438">
        <v>616</v>
      </c>
      <c r="G438">
        <v>2653</v>
      </c>
      <c r="H438" t="s">
        <v>5180</v>
      </c>
      <c r="I438">
        <v>0.13800000000000001</v>
      </c>
      <c r="J438">
        <v>851</v>
      </c>
    </row>
    <row r="439" spans="1:10" x14ac:dyDescent="0.25">
      <c r="A439" t="s">
        <v>1172</v>
      </c>
      <c r="B439">
        <v>2.71</v>
      </c>
      <c r="C439">
        <v>121.07</v>
      </c>
      <c r="D439" t="s">
        <v>395</v>
      </c>
      <c r="E439">
        <v>1170848</v>
      </c>
      <c r="F439">
        <v>300</v>
      </c>
      <c r="G439">
        <v>270</v>
      </c>
      <c r="H439" t="s">
        <v>5181</v>
      </c>
      <c r="I439">
        <v>0.152</v>
      </c>
      <c r="J439">
        <v>706</v>
      </c>
    </row>
    <row r="440" spans="1:10" x14ac:dyDescent="0.25">
      <c r="A440" t="s">
        <v>5182</v>
      </c>
      <c r="B440">
        <v>1.0900000000000001</v>
      </c>
      <c r="C440">
        <v>124.06</v>
      </c>
      <c r="D440" t="s">
        <v>4872</v>
      </c>
      <c r="E440">
        <v>4530655</v>
      </c>
      <c r="F440">
        <v>477</v>
      </c>
      <c r="G440">
        <v>1073</v>
      </c>
      <c r="H440" t="s">
        <v>5183</v>
      </c>
      <c r="I440">
        <v>0.14399999999999999</v>
      </c>
      <c r="J440">
        <v>729</v>
      </c>
    </row>
    <row r="441" spans="1:10" x14ac:dyDescent="0.25">
      <c r="A441" t="s">
        <v>2637</v>
      </c>
      <c r="B441">
        <v>1.32</v>
      </c>
      <c r="C441">
        <v>121.07</v>
      </c>
      <c r="D441" t="s">
        <v>395</v>
      </c>
      <c r="E441">
        <v>11137953</v>
      </c>
      <c r="F441">
        <v>700</v>
      </c>
      <c r="G441">
        <v>1382</v>
      </c>
      <c r="H441" t="s">
        <v>5184</v>
      </c>
      <c r="I441">
        <v>0.11700000000000001</v>
      </c>
      <c r="J441">
        <v>849</v>
      </c>
    </row>
    <row r="442" spans="1:10" x14ac:dyDescent="0.25">
      <c r="A442" t="s">
        <v>1072</v>
      </c>
      <c r="B442">
        <v>1.1599999999999999</v>
      </c>
      <c r="C442">
        <v>152.09</v>
      </c>
      <c r="D442" t="s">
        <v>1985</v>
      </c>
      <c r="E442">
        <v>10100012</v>
      </c>
      <c r="F442">
        <v>1132</v>
      </c>
      <c r="G442">
        <v>2267</v>
      </c>
      <c r="H442" t="s">
        <v>2653</v>
      </c>
      <c r="I442">
        <v>0.128</v>
      </c>
      <c r="J442">
        <v>866</v>
      </c>
    </row>
    <row r="443" spans="1:10" x14ac:dyDescent="0.25">
      <c r="A443" t="s">
        <v>3205</v>
      </c>
      <c r="B443">
        <v>1.22</v>
      </c>
      <c r="C443">
        <v>84.05</v>
      </c>
      <c r="D443" t="s">
        <v>46</v>
      </c>
      <c r="E443">
        <v>2562748</v>
      </c>
      <c r="F443">
        <v>516</v>
      </c>
      <c r="G443">
        <v>535</v>
      </c>
      <c r="H443" t="s">
        <v>5185</v>
      </c>
      <c r="I443">
        <v>0.13100000000000001</v>
      </c>
      <c r="J443">
        <v>707</v>
      </c>
    </row>
    <row r="444" spans="1:10" x14ac:dyDescent="0.25">
      <c r="A444" t="s">
        <v>5186</v>
      </c>
      <c r="B444">
        <v>0.98</v>
      </c>
      <c r="C444">
        <v>225.05</v>
      </c>
      <c r="D444" t="s">
        <v>5187</v>
      </c>
      <c r="E444">
        <v>460274</v>
      </c>
      <c r="F444">
        <v>317</v>
      </c>
      <c r="G444">
        <v>590</v>
      </c>
      <c r="H444" t="s">
        <v>5188</v>
      </c>
      <c r="I444">
        <v>0.123</v>
      </c>
      <c r="J444">
        <v>701</v>
      </c>
    </row>
    <row r="445" spans="1:10" x14ac:dyDescent="0.25">
      <c r="A445" t="s">
        <v>1179</v>
      </c>
      <c r="B445">
        <v>1.27</v>
      </c>
      <c r="C445">
        <v>131.06</v>
      </c>
      <c r="D445" t="s">
        <v>5063</v>
      </c>
      <c r="E445">
        <v>1880097</v>
      </c>
      <c r="F445">
        <v>345</v>
      </c>
      <c r="G445">
        <v>290</v>
      </c>
      <c r="H445" t="s">
        <v>5189</v>
      </c>
      <c r="I445">
        <v>0.14699999999999999</v>
      </c>
      <c r="J445">
        <v>799</v>
      </c>
    </row>
    <row r="446" spans="1:10" x14ac:dyDescent="0.25">
      <c r="A446" t="s">
        <v>2077</v>
      </c>
      <c r="B446">
        <v>1.22</v>
      </c>
      <c r="C446">
        <v>143.09</v>
      </c>
      <c r="D446" t="s">
        <v>2017</v>
      </c>
      <c r="E446">
        <v>688268</v>
      </c>
      <c r="F446">
        <v>232</v>
      </c>
      <c r="G446">
        <v>269</v>
      </c>
      <c r="H446" t="s">
        <v>5190</v>
      </c>
      <c r="I446">
        <v>0.13800000000000001</v>
      </c>
      <c r="J446">
        <v>765</v>
      </c>
    </row>
    <row r="447" spans="1:10" x14ac:dyDescent="0.25">
      <c r="A447" t="s">
        <v>1074</v>
      </c>
      <c r="B447">
        <v>1.35</v>
      </c>
      <c r="C447">
        <v>119.06</v>
      </c>
      <c r="D447" t="s">
        <v>679</v>
      </c>
      <c r="E447">
        <v>5032065</v>
      </c>
      <c r="F447">
        <v>805</v>
      </c>
      <c r="G447">
        <v>902</v>
      </c>
      <c r="H447" t="s">
        <v>5191</v>
      </c>
      <c r="I447">
        <v>0.124</v>
      </c>
      <c r="J447">
        <v>848</v>
      </c>
    </row>
    <row r="448" spans="1:10" x14ac:dyDescent="0.25">
      <c r="A448" t="s">
        <v>1078</v>
      </c>
      <c r="B448">
        <v>1.2</v>
      </c>
      <c r="C448">
        <v>145.04</v>
      </c>
      <c r="D448" t="s">
        <v>5192</v>
      </c>
      <c r="E448">
        <v>1860973</v>
      </c>
      <c r="F448">
        <v>740</v>
      </c>
      <c r="G448">
        <v>675</v>
      </c>
      <c r="H448" t="s">
        <v>5193</v>
      </c>
      <c r="I448">
        <v>0.156</v>
      </c>
      <c r="J448">
        <v>778</v>
      </c>
    </row>
    <row r="449" spans="1:10" x14ac:dyDescent="0.25">
      <c r="A449" t="s">
        <v>5194</v>
      </c>
      <c r="B449">
        <v>1.1599999999999999</v>
      </c>
      <c r="C449">
        <v>121.07</v>
      </c>
      <c r="D449" t="s">
        <v>395</v>
      </c>
      <c r="E449">
        <v>11788926</v>
      </c>
      <c r="F449">
        <v>1732</v>
      </c>
      <c r="G449">
        <v>1709</v>
      </c>
      <c r="H449" t="s">
        <v>3280</v>
      </c>
      <c r="I449">
        <v>0.12</v>
      </c>
      <c r="J449">
        <v>902</v>
      </c>
    </row>
    <row r="450" spans="1:10" x14ac:dyDescent="0.25">
      <c r="A450" t="s">
        <v>3530</v>
      </c>
      <c r="B450">
        <v>1.26</v>
      </c>
      <c r="C450">
        <v>57.09</v>
      </c>
      <c r="D450" t="s">
        <v>1741</v>
      </c>
      <c r="E450">
        <v>1717959</v>
      </c>
      <c r="F450">
        <v>312</v>
      </c>
      <c r="G450">
        <v>298</v>
      </c>
      <c r="H450" t="s">
        <v>5195</v>
      </c>
      <c r="I450">
        <v>0.08</v>
      </c>
      <c r="J450">
        <v>882</v>
      </c>
    </row>
    <row r="451" spans="1:10" x14ac:dyDescent="0.25">
      <c r="A451" t="s">
        <v>4513</v>
      </c>
      <c r="B451">
        <v>1.02</v>
      </c>
      <c r="C451">
        <v>137.03</v>
      </c>
      <c r="D451" t="s">
        <v>3881</v>
      </c>
      <c r="E451">
        <v>4661678</v>
      </c>
      <c r="F451">
        <v>627</v>
      </c>
      <c r="G451">
        <v>1579</v>
      </c>
      <c r="H451" t="s">
        <v>5196</v>
      </c>
      <c r="I451">
        <v>0.127</v>
      </c>
      <c r="J451">
        <v>818</v>
      </c>
    </row>
    <row r="452" spans="1:10" x14ac:dyDescent="0.25">
      <c r="A452" t="s">
        <v>1087</v>
      </c>
      <c r="B452">
        <v>1.4</v>
      </c>
      <c r="C452">
        <v>104.07</v>
      </c>
      <c r="D452" t="s">
        <v>1960</v>
      </c>
      <c r="E452">
        <v>62823140</v>
      </c>
      <c r="F452">
        <v>3144</v>
      </c>
      <c r="G452">
        <v>3803</v>
      </c>
      <c r="H452" t="s">
        <v>5197</v>
      </c>
      <c r="I452">
        <v>0.17799999999999999</v>
      </c>
      <c r="J452">
        <v>908</v>
      </c>
    </row>
    <row r="453" spans="1:10" x14ac:dyDescent="0.25">
      <c r="A453" t="s">
        <v>1091</v>
      </c>
      <c r="B453">
        <v>1.0900000000000001</v>
      </c>
      <c r="C453">
        <v>143.08000000000001</v>
      </c>
      <c r="D453" t="s">
        <v>1097</v>
      </c>
      <c r="E453">
        <v>2375623</v>
      </c>
      <c r="F453">
        <v>426</v>
      </c>
      <c r="G453">
        <v>690</v>
      </c>
      <c r="H453" t="s">
        <v>5198</v>
      </c>
      <c r="I453">
        <v>0.123</v>
      </c>
      <c r="J453">
        <v>806</v>
      </c>
    </row>
    <row r="454" spans="1:10" x14ac:dyDescent="0.25">
      <c r="A454" t="s">
        <v>2014</v>
      </c>
      <c r="B454">
        <v>1.23</v>
      </c>
      <c r="C454">
        <v>43.04</v>
      </c>
      <c r="D454" t="s">
        <v>32</v>
      </c>
      <c r="E454">
        <v>3597654</v>
      </c>
      <c r="F454">
        <v>403</v>
      </c>
      <c r="G454">
        <v>216</v>
      </c>
      <c r="H454" t="s">
        <v>5199</v>
      </c>
      <c r="I454">
        <v>0.214</v>
      </c>
      <c r="J454">
        <v>777</v>
      </c>
    </row>
    <row r="455" spans="1:10" x14ac:dyDescent="0.25">
      <c r="A455" t="s">
        <v>1096</v>
      </c>
      <c r="B455">
        <v>1.37</v>
      </c>
      <c r="C455">
        <v>143.09</v>
      </c>
      <c r="D455" t="s">
        <v>2017</v>
      </c>
      <c r="E455">
        <v>1869978</v>
      </c>
      <c r="F455">
        <v>925</v>
      </c>
      <c r="G455">
        <v>791</v>
      </c>
      <c r="H455" t="s">
        <v>2018</v>
      </c>
      <c r="I455">
        <v>0.12</v>
      </c>
      <c r="J455">
        <v>826</v>
      </c>
    </row>
    <row r="456" spans="1:10" x14ac:dyDescent="0.25">
      <c r="A456" t="s">
        <v>1122</v>
      </c>
      <c r="B456">
        <v>1</v>
      </c>
      <c r="C456">
        <v>141.08000000000001</v>
      </c>
      <c r="D456" t="s">
        <v>5200</v>
      </c>
      <c r="E456">
        <v>1743487</v>
      </c>
      <c r="F456">
        <v>167</v>
      </c>
      <c r="G456">
        <v>743</v>
      </c>
      <c r="H456" t="s">
        <v>5201</v>
      </c>
      <c r="I456">
        <v>0.112</v>
      </c>
      <c r="J456">
        <v>711</v>
      </c>
    </row>
    <row r="457" spans="1:10" x14ac:dyDescent="0.25">
      <c r="A457" t="s">
        <v>4509</v>
      </c>
      <c r="B457">
        <v>1.28</v>
      </c>
      <c r="C457">
        <v>119.05</v>
      </c>
      <c r="D457" t="s">
        <v>846</v>
      </c>
      <c r="E457">
        <v>3032645</v>
      </c>
      <c r="F457">
        <v>752</v>
      </c>
      <c r="G457">
        <v>699</v>
      </c>
      <c r="H457" t="s">
        <v>5202</v>
      </c>
      <c r="I457">
        <v>0.128</v>
      </c>
      <c r="J457">
        <v>922</v>
      </c>
    </row>
    <row r="458" spans="1:10" x14ac:dyDescent="0.25">
      <c r="A458" t="s">
        <v>1064</v>
      </c>
      <c r="B458">
        <v>1.21</v>
      </c>
      <c r="C458">
        <v>141.08000000000001</v>
      </c>
      <c r="D458" t="s">
        <v>5200</v>
      </c>
      <c r="E458">
        <v>4200549</v>
      </c>
      <c r="F458">
        <v>1395</v>
      </c>
      <c r="G458">
        <v>1596</v>
      </c>
      <c r="H458" t="s">
        <v>5203</v>
      </c>
      <c r="I458">
        <v>0.129</v>
      </c>
      <c r="J458">
        <v>742</v>
      </c>
    </row>
    <row r="459" spans="1:10" x14ac:dyDescent="0.25">
      <c r="A459" t="s">
        <v>5204</v>
      </c>
      <c r="B459">
        <v>1.1399999999999999</v>
      </c>
      <c r="C459">
        <v>131.06</v>
      </c>
      <c r="D459" t="s">
        <v>5063</v>
      </c>
      <c r="E459">
        <v>1397684</v>
      </c>
      <c r="F459">
        <v>298</v>
      </c>
      <c r="G459">
        <v>323</v>
      </c>
      <c r="H459" t="s">
        <v>5205</v>
      </c>
      <c r="I459">
        <v>0.13100000000000001</v>
      </c>
      <c r="J459">
        <v>802</v>
      </c>
    </row>
    <row r="460" spans="1:10" x14ac:dyDescent="0.25">
      <c r="A460" t="s">
        <v>998</v>
      </c>
      <c r="B460">
        <v>1.04</v>
      </c>
      <c r="C460">
        <v>145.11000000000001</v>
      </c>
      <c r="D460" t="s">
        <v>3255</v>
      </c>
      <c r="E460">
        <v>542218</v>
      </c>
      <c r="F460">
        <v>189</v>
      </c>
      <c r="G460">
        <v>183</v>
      </c>
      <c r="H460" t="s">
        <v>5206</v>
      </c>
      <c r="I460">
        <v>0.11</v>
      </c>
      <c r="J460">
        <v>746</v>
      </c>
    </row>
    <row r="461" spans="1:10" x14ac:dyDescent="0.25">
      <c r="A461" t="s">
        <v>1118</v>
      </c>
      <c r="B461">
        <v>1.04</v>
      </c>
      <c r="C461">
        <v>145.07</v>
      </c>
      <c r="D461" t="s">
        <v>2020</v>
      </c>
      <c r="E461">
        <v>18658148</v>
      </c>
      <c r="F461">
        <v>1790</v>
      </c>
      <c r="G461">
        <v>3292</v>
      </c>
      <c r="H461" t="s">
        <v>5207</v>
      </c>
      <c r="I461">
        <v>0.12</v>
      </c>
      <c r="J461">
        <v>821</v>
      </c>
    </row>
    <row r="462" spans="1:10" x14ac:dyDescent="0.25">
      <c r="A462" t="s">
        <v>1106</v>
      </c>
      <c r="B462">
        <v>1.26</v>
      </c>
      <c r="C462">
        <v>117.08</v>
      </c>
      <c r="D462" t="s">
        <v>2409</v>
      </c>
      <c r="E462">
        <v>13855351</v>
      </c>
      <c r="F462">
        <v>2000</v>
      </c>
      <c r="G462">
        <v>1322</v>
      </c>
      <c r="H462" t="s">
        <v>1107</v>
      </c>
      <c r="I462">
        <v>0.16300000000000001</v>
      </c>
      <c r="J462">
        <v>832</v>
      </c>
    </row>
    <row r="463" spans="1:10" x14ac:dyDescent="0.25">
      <c r="A463" t="s">
        <v>1112</v>
      </c>
      <c r="B463">
        <v>1.1200000000000001</v>
      </c>
      <c r="C463">
        <v>131.06</v>
      </c>
      <c r="D463" t="s">
        <v>5063</v>
      </c>
      <c r="E463">
        <v>4901089</v>
      </c>
      <c r="F463">
        <v>971</v>
      </c>
      <c r="G463">
        <v>1413</v>
      </c>
      <c r="H463" t="s">
        <v>5208</v>
      </c>
      <c r="I463">
        <v>0.111</v>
      </c>
      <c r="J463">
        <v>864</v>
      </c>
    </row>
    <row r="464" spans="1:10" x14ac:dyDescent="0.25">
      <c r="A464" t="s">
        <v>5209</v>
      </c>
      <c r="B464">
        <v>4.2300000000000004</v>
      </c>
      <c r="C464">
        <v>145.11000000000001</v>
      </c>
      <c r="D464" t="s">
        <v>3255</v>
      </c>
      <c r="E464">
        <v>1573464</v>
      </c>
      <c r="F464">
        <v>278</v>
      </c>
      <c r="G464">
        <v>470</v>
      </c>
      <c r="H464" t="s">
        <v>5210</v>
      </c>
      <c r="I464">
        <v>0.123</v>
      </c>
      <c r="J464">
        <v>739</v>
      </c>
    </row>
    <row r="465" spans="1:10" x14ac:dyDescent="0.25">
      <c r="A465" t="s">
        <v>5211</v>
      </c>
      <c r="B465">
        <v>1.1499999999999999</v>
      </c>
      <c r="C465">
        <v>135.09</v>
      </c>
      <c r="D465" t="s">
        <v>5065</v>
      </c>
      <c r="E465">
        <v>3199327</v>
      </c>
      <c r="F465">
        <v>487</v>
      </c>
      <c r="G465">
        <v>729</v>
      </c>
      <c r="H465" t="s">
        <v>5212</v>
      </c>
      <c r="I465">
        <v>0.11799999999999999</v>
      </c>
      <c r="J465">
        <v>731</v>
      </c>
    </row>
    <row r="466" spans="1:10" x14ac:dyDescent="0.25">
      <c r="A466" t="s">
        <v>2016</v>
      </c>
      <c r="B466">
        <v>3</v>
      </c>
      <c r="C466">
        <v>143.09</v>
      </c>
      <c r="D466" t="s">
        <v>2017</v>
      </c>
      <c r="E466">
        <v>570037</v>
      </c>
      <c r="F466">
        <v>201</v>
      </c>
      <c r="G466">
        <v>334</v>
      </c>
      <c r="H466" t="s">
        <v>5213</v>
      </c>
      <c r="I466">
        <v>0.127</v>
      </c>
      <c r="J466">
        <v>776</v>
      </c>
    </row>
    <row r="467" spans="1:10" x14ac:dyDescent="0.25">
      <c r="A467" t="s">
        <v>3914</v>
      </c>
      <c r="B467">
        <v>1.17</v>
      </c>
      <c r="C467">
        <v>43.04</v>
      </c>
      <c r="D467" t="s">
        <v>32</v>
      </c>
      <c r="E467">
        <v>16739335</v>
      </c>
      <c r="F467">
        <v>1613</v>
      </c>
      <c r="G467">
        <v>798</v>
      </c>
      <c r="H467" t="s">
        <v>5214</v>
      </c>
      <c r="I467">
        <v>0.154</v>
      </c>
      <c r="J467">
        <v>751</v>
      </c>
    </row>
    <row r="468" spans="1:10" x14ac:dyDescent="0.25">
      <c r="A468" t="s">
        <v>5215</v>
      </c>
      <c r="B468">
        <v>1.31</v>
      </c>
      <c r="C468">
        <v>132.07</v>
      </c>
      <c r="D468" t="s">
        <v>720</v>
      </c>
      <c r="E468">
        <v>1541886</v>
      </c>
      <c r="F468">
        <v>165</v>
      </c>
      <c r="G468">
        <v>414</v>
      </c>
      <c r="H468" t="s">
        <v>5216</v>
      </c>
      <c r="I468">
        <v>0.222</v>
      </c>
      <c r="J468">
        <v>783</v>
      </c>
    </row>
    <row r="469" spans="1:10" x14ac:dyDescent="0.25">
      <c r="A469" t="s">
        <v>1120</v>
      </c>
      <c r="B469">
        <v>0.83</v>
      </c>
      <c r="C469">
        <v>55.08</v>
      </c>
      <c r="D469" t="s">
        <v>3481</v>
      </c>
      <c r="E469">
        <v>1191083</v>
      </c>
      <c r="F469">
        <v>232</v>
      </c>
      <c r="G469">
        <v>179</v>
      </c>
      <c r="H469" t="s">
        <v>5217</v>
      </c>
      <c r="I469">
        <v>6.8000000000000005E-2</v>
      </c>
      <c r="J469">
        <v>894</v>
      </c>
    </row>
    <row r="470" spans="1:10" x14ac:dyDescent="0.25">
      <c r="A470" t="s">
        <v>1132</v>
      </c>
      <c r="B470">
        <v>1.1000000000000001</v>
      </c>
      <c r="C470">
        <v>126.04</v>
      </c>
      <c r="D470" t="s">
        <v>5218</v>
      </c>
      <c r="E470">
        <v>3393889</v>
      </c>
      <c r="F470">
        <v>656</v>
      </c>
      <c r="G470">
        <v>1503</v>
      </c>
      <c r="H470" t="s">
        <v>5219</v>
      </c>
      <c r="I470">
        <v>0.13500000000000001</v>
      </c>
      <c r="J470">
        <v>860</v>
      </c>
    </row>
    <row r="471" spans="1:10" x14ac:dyDescent="0.25">
      <c r="A471" t="s">
        <v>1243</v>
      </c>
      <c r="B471">
        <v>1.21</v>
      </c>
      <c r="C471">
        <v>135.09</v>
      </c>
      <c r="D471" t="s">
        <v>5065</v>
      </c>
      <c r="E471">
        <v>3472352</v>
      </c>
      <c r="F471">
        <v>630</v>
      </c>
      <c r="G471">
        <v>710</v>
      </c>
      <c r="H471" t="s">
        <v>2036</v>
      </c>
      <c r="I471">
        <v>0.111</v>
      </c>
      <c r="J471">
        <v>753</v>
      </c>
    </row>
    <row r="472" spans="1:10" x14ac:dyDescent="0.25">
      <c r="A472" t="s">
        <v>1103</v>
      </c>
      <c r="B472">
        <v>1.08</v>
      </c>
      <c r="C472">
        <v>145.07</v>
      </c>
      <c r="D472" t="s">
        <v>2020</v>
      </c>
      <c r="E472">
        <v>38644169</v>
      </c>
      <c r="F472">
        <v>3377</v>
      </c>
      <c r="G472">
        <v>5277</v>
      </c>
      <c r="H472" t="s">
        <v>5220</v>
      </c>
      <c r="I472">
        <v>0.115</v>
      </c>
      <c r="J472">
        <v>825</v>
      </c>
    </row>
    <row r="473" spans="1:10" x14ac:dyDescent="0.25">
      <c r="A473" t="s">
        <v>3933</v>
      </c>
      <c r="B473">
        <v>1.1000000000000001</v>
      </c>
      <c r="C473">
        <v>135.05000000000001</v>
      </c>
      <c r="D473" t="s">
        <v>1860</v>
      </c>
      <c r="E473">
        <v>5150234</v>
      </c>
      <c r="F473">
        <v>820</v>
      </c>
      <c r="G473">
        <v>1131</v>
      </c>
      <c r="H473" t="s">
        <v>5221</v>
      </c>
      <c r="I473">
        <v>0.125</v>
      </c>
      <c r="J473">
        <v>892</v>
      </c>
    </row>
    <row r="474" spans="1:10" x14ac:dyDescent="0.25">
      <c r="A474" t="s">
        <v>1070</v>
      </c>
      <c r="B474">
        <v>1.08</v>
      </c>
      <c r="C474">
        <v>121.07</v>
      </c>
      <c r="D474" t="s">
        <v>395</v>
      </c>
      <c r="E474">
        <v>1995265</v>
      </c>
      <c r="F474">
        <v>304</v>
      </c>
      <c r="G474">
        <v>482</v>
      </c>
      <c r="H474" t="s">
        <v>5222</v>
      </c>
      <c r="I474">
        <v>0.126</v>
      </c>
      <c r="J474">
        <v>782</v>
      </c>
    </row>
    <row r="475" spans="1:10" x14ac:dyDescent="0.25">
      <c r="A475" t="s">
        <v>1142</v>
      </c>
      <c r="B475">
        <v>1.01</v>
      </c>
      <c r="C475">
        <v>160.1</v>
      </c>
      <c r="D475" t="s">
        <v>3360</v>
      </c>
      <c r="E475">
        <v>11155637</v>
      </c>
      <c r="F475">
        <v>1132</v>
      </c>
      <c r="G475">
        <v>3780</v>
      </c>
      <c r="H475" t="s">
        <v>5223</v>
      </c>
      <c r="I475">
        <v>0.11700000000000001</v>
      </c>
      <c r="J475">
        <v>781</v>
      </c>
    </row>
    <row r="476" spans="1:10" x14ac:dyDescent="0.25">
      <c r="A476" t="s">
        <v>1145</v>
      </c>
      <c r="B476">
        <v>1.47</v>
      </c>
      <c r="C476">
        <v>71.06</v>
      </c>
      <c r="D476" t="s">
        <v>1640</v>
      </c>
      <c r="E476">
        <v>3483459</v>
      </c>
      <c r="F476">
        <v>757</v>
      </c>
      <c r="G476">
        <v>824</v>
      </c>
      <c r="H476" t="s">
        <v>5224</v>
      </c>
      <c r="I476">
        <v>0.17499999999999999</v>
      </c>
      <c r="J476">
        <v>713</v>
      </c>
    </row>
    <row r="477" spans="1:10" x14ac:dyDescent="0.25">
      <c r="A477" t="s">
        <v>5225</v>
      </c>
      <c r="B477">
        <v>1.1000000000000001</v>
      </c>
      <c r="C477">
        <v>108.05</v>
      </c>
      <c r="D477" t="s">
        <v>232</v>
      </c>
      <c r="E477">
        <v>5762194</v>
      </c>
      <c r="F477">
        <v>931</v>
      </c>
      <c r="G477">
        <v>944</v>
      </c>
      <c r="H477" t="s">
        <v>5226</v>
      </c>
      <c r="I477">
        <v>0.129</v>
      </c>
      <c r="J477">
        <v>746</v>
      </c>
    </row>
    <row r="478" spans="1:10" x14ac:dyDescent="0.25">
      <c r="A478" t="s">
        <v>1155</v>
      </c>
      <c r="B478">
        <v>1.05</v>
      </c>
      <c r="C478">
        <v>105.08</v>
      </c>
      <c r="D478" t="s">
        <v>5132</v>
      </c>
      <c r="E478">
        <v>684057</v>
      </c>
      <c r="F478">
        <v>219</v>
      </c>
      <c r="G478">
        <v>168</v>
      </c>
      <c r="H478" t="s">
        <v>5227</v>
      </c>
      <c r="I478">
        <v>0.10100000000000001</v>
      </c>
      <c r="J478">
        <v>752</v>
      </c>
    </row>
    <row r="479" spans="1:10" x14ac:dyDescent="0.25">
      <c r="A479" t="s">
        <v>1160</v>
      </c>
      <c r="B479">
        <v>1.19</v>
      </c>
      <c r="C479">
        <v>138.08000000000001</v>
      </c>
      <c r="D479" t="s">
        <v>5228</v>
      </c>
      <c r="E479">
        <v>2554216</v>
      </c>
      <c r="F479">
        <v>391</v>
      </c>
      <c r="G479">
        <v>725</v>
      </c>
      <c r="H479" t="s">
        <v>5229</v>
      </c>
      <c r="I479">
        <v>0.128</v>
      </c>
      <c r="J479">
        <v>816</v>
      </c>
    </row>
    <row r="480" spans="1:10" x14ac:dyDescent="0.25">
      <c r="A480" t="s">
        <v>1162</v>
      </c>
      <c r="B480">
        <v>1.08</v>
      </c>
      <c r="C480">
        <v>158.05000000000001</v>
      </c>
      <c r="D480" t="s">
        <v>5230</v>
      </c>
      <c r="E480">
        <v>9643304</v>
      </c>
      <c r="F480">
        <v>1094</v>
      </c>
      <c r="G480">
        <v>3279</v>
      </c>
      <c r="H480" t="s">
        <v>5231</v>
      </c>
      <c r="I480">
        <v>0.13200000000000001</v>
      </c>
      <c r="J480">
        <v>887</v>
      </c>
    </row>
    <row r="481" spans="1:10" x14ac:dyDescent="0.25">
      <c r="A481" t="s">
        <v>1165</v>
      </c>
      <c r="B481">
        <v>1.47</v>
      </c>
      <c r="C481">
        <v>151.08000000000001</v>
      </c>
      <c r="D481" t="s">
        <v>2043</v>
      </c>
      <c r="E481">
        <v>5023785</v>
      </c>
      <c r="F481">
        <v>1380</v>
      </c>
      <c r="G481">
        <v>1196</v>
      </c>
      <c r="H481" t="s">
        <v>5232</v>
      </c>
      <c r="I481">
        <v>0.13100000000000001</v>
      </c>
      <c r="J481">
        <v>839</v>
      </c>
    </row>
    <row r="482" spans="1:10" x14ac:dyDescent="0.25">
      <c r="A482" t="s">
        <v>5233</v>
      </c>
      <c r="B482">
        <v>1.23</v>
      </c>
      <c r="C482">
        <v>141.06</v>
      </c>
      <c r="D482" t="s">
        <v>5234</v>
      </c>
      <c r="E482">
        <v>893836</v>
      </c>
      <c r="F482">
        <v>385</v>
      </c>
      <c r="G482">
        <v>263</v>
      </c>
      <c r="H482" t="s">
        <v>5235</v>
      </c>
      <c r="I482">
        <v>0.15</v>
      </c>
      <c r="J482">
        <v>701</v>
      </c>
    </row>
    <row r="483" spans="1:10" x14ac:dyDescent="0.25">
      <c r="A483" t="s">
        <v>2878</v>
      </c>
      <c r="B483">
        <v>1.04</v>
      </c>
      <c r="C483">
        <v>160.1</v>
      </c>
      <c r="D483" t="s">
        <v>3360</v>
      </c>
      <c r="E483">
        <v>34301471</v>
      </c>
      <c r="F483">
        <v>3443</v>
      </c>
      <c r="G483">
        <v>9987</v>
      </c>
      <c r="H483" t="s">
        <v>2885</v>
      </c>
      <c r="I483">
        <v>0.122</v>
      </c>
      <c r="J483">
        <v>780</v>
      </c>
    </row>
    <row r="484" spans="1:10" x14ac:dyDescent="0.25">
      <c r="A484" t="s">
        <v>1170</v>
      </c>
      <c r="B484">
        <v>1.1000000000000001</v>
      </c>
      <c r="C484">
        <v>117.08</v>
      </c>
      <c r="D484" t="s">
        <v>2409</v>
      </c>
      <c r="E484">
        <v>612838</v>
      </c>
      <c r="F484">
        <v>256</v>
      </c>
      <c r="G484">
        <v>175</v>
      </c>
      <c r="H484" t="s">
        <v>5236</v>
      </c>
      <c r="I484">
        <v>8.8999999999999996E-2</v>
      </c>
      <c r="J484">
        <v>872</v>
      </c>
    </row>
    <row r="485" spans="1:10" x14ac:dyDescent="0.25">
      <c r="A485" t="s">
        <v>5237</v>
      </c>
      <c r="B485">
        <v>1.19</v>
      </c>
      <c r="C485">
        <v>121.07</v>
      </c>
      <c r="D485" t="s">
        <v>395</v>
      </c>
      <c r="E485">
        <v>2565988</v>
      </c>
      <c r="F485">
        <v>610</v>
      </c>
      <c r="G485">
        <v>631</v>
      </c>
      <c r="H485" t="s">
        <v>5238</v>
      </c>
      <c r="I485">
        <v>0.109</v>
      </c>
      <c r="J485">
        <v>769</v>
      </c>
    </row>
    <row r="486" spans="1:10" x14ac:dyDescent="0.25">
      <c r="A486" t="s">
        <v>5239</v>
      </c>
      <c r="B486">
        <v>1.1100000000000001</v>
      </c>
      <c r="C486">
        <v>118.09</v>
      </c>
      <c r="D486" t="s">
        <v>5240</v>
      </c>
      <c r="E486">
        <v>1789199</v>
      </c>
      <c r="F486">
        <v>404</v>
      </c>
      <c r="G486">
        <v>382</v>
      </c>
      <c r="H486" t="s">
        <v>5241</v>
      </c>
      <c r="I486">
        <v>0.129</v>
      </c>
      <c r="J486">
        <v>726</v>
      </c>
    </row>
    <row r="487" spans="1:10" x14ac:dyDescent="0.25">
      <c r="A487" t="s">
        <v>1176</v>
      </c>
      <c r="B487">
        <v>0.95</v>
      </c>
      <c r="C487">
        <v>158.08000000000001</v>
      </c>
      <c r="D487" t="s">
        <v>2046</v>
      </c>
      <c r="E487">
        <v>4427482</v>
      </c>
      <c r="F487">
        <v>580</v>
      </c>
      <c r="G487">
        <v>2055</v>
      </c>
      <c r="H487" t="s">
        <v>5242</v>
      </c>
      <c r="I487">
        <v>0.127</v>
      </c>
      <c r="J487">
        <v>816</v>
      </c>
    </row>
    <row r="488" spans="1:10" x14ac:dyDescent="0.25">
      <c r="A488" t="s">
        <v>5243</v>
      </c>
      <c r="B488">
        <v>1.1499999999999999</v>
      </c>
      <c r="C488">
        <v>132.06</v>
      </c>
      <c r="D488" t="s">
        <v>3307</v>
      </c>
      <c r="E488">
        <v>2945681</v>
      </c>
      <c r="F488">
        <v>860</v>
      </c>
      <c r="G488">
        <v>914</v>
      </c>
      <c r="H488" t="s">
        <v>5244</v>
      </c>
      <c r="I488">
        <v>0.13900000000000001</v>
      </c>
      <c r="J488">
        <v>865</v>
      </c>
    </row>
    <row r="489" spans="1:10" x14ac:dyDescent="0.25">
      <c r="A489" t="s">
        <v>3312</v>
      </c>
      <c r="B489">
        <v>3.23</v>
      </c>
      <c r="C489">
        <v>129.08000000000001</v>
      </c>
      <c r="D489" t="s">
        <v>3112</v>
      </c>
      <c r="E489">
        <v>732975</v>
      </c>
      <c r="F489">
        <v>166</v>
      </c>
      <c r="G489">
        <v>286</v>
      </c>
      <c r="H489" t="s">
        <v>5245</v>
      </c>
      <c r="I489">
        <v>0.11899999999999999</v>
      </c>
      <c r="J489">
        <v>787</v>
      </c>
    </row>
    <row r="490" spans="1:10" x14ac:dyDescent="0.25">
      <c r="A490" t="s">
        <v>5246</v>
      </c>
      <c r="B490">
        <v>1.1499999999999999</v>
      </c>
      <c r="C490">
        <v>134.08000000000001</v>
      </c>
      <c r="D490" t="s">
        <v>3187</v>
      </c>
      <c r="E490">
        <v>567013</v>
      </c>
      <c r="F490">
        <v>169</v>
      </c>
      <c r="G490">
        <v>175</v>
      </c>
      <c r="H490" t="s">
        <v>5247</v>
      </c>
      <c r="I490">
        <v>0.115</v>
      </c>
      <c r="J490">
        <v>787</v>
      </c>
    </row>
    <row r="491" spans="1:10" x14ac:dyDescent="0.25">
      <c r="A491" t="s">
        <v>2403</v>
      </c>
      <c r="B491">
        <v>1.34</v>
      </c>
      <c r="C491">
        <v>135.05000000000001</v>
      </c>
      <c r="D491" t="s">
        <v>1860</v>
      </c>
      <c r="E491">
        <v>2675621</v>
      </c>
      <c r="F491">
        <v>554</v>
      </c>
      <c r="G491">
        <v>650</v>
      </c>
      <c r="H491" t="s">
        <v>5248</v>
      </c>
      <c r="I491">
        <v>0.13700000000000001</v>
      </c>
      <c r="J491">
        <v>883</v>
      </c>
    </row>
    <row r="492" spans="1:10" x14ac:dyDescent="0.25">
      <c r="A492" t="s">
        <v>5249</v>
      </c>
      <c r="B492">
        <v>1.1000000000000001</v>
      </c>
      <c r="C492">
        <v>135.05000000000001</v>
      </c>
      <c r="D492" t="s">
        <v>1860</v>
      </c>
      <c r="E492">
        <v>728271</v>
      </c>
      <c r="F492">
        <v>211</v>
      </c>
      <c r="G492">
        <v>225</v>
      </c>
      <c r="H492" t="s">
        <v>5250</v>
      </c>
      <c r="I492">
        <v>0.11</v>
      </c>
      <c r="J492">
        <v>711</v>
      </c>
    </row>
    <row r="493" spans="1:10" x14ac:dyDescent="0.25">
      <c r="A493" t="s">
        <v>1299</v>
      </c>
      <c r="B493">
        <v>1.17</v>
      </c>
      <c r="C493">
        <v>148.06</v>
      </c>
      <c r="D493" t="s">
        <v>2003</v>
      </c>
      <c r="E493">
        <v>2167460</v>
      </c>
      <c r="F493">
        <v>246</v>
      </c>
      <c r="G493">
        <v>594</v>
      </c>
      <c r="H493" t="s">
        <v>5251</v>
      </c>
      <c r="I493">
        <v>0.155</v>
      </c>
      <c r="J493">
        <v>828</v>
      </c>
    </row>
    <row r="494" spans="1:10" x14ac:dyDescent="0.25">
      <c r="A494" t="s">
        <v>2048</v>
      </c>
      <c r="B494">
        <v>1.0900000000000001</v>
      </c>
      <c r="C494">
        <v>140.07</v>
      </c>
      <c r="D494" t="s">
        <v>5252</v>
      </c>
      <c r="E494">
        <v>1252071</v>
      </c>
      <c r="F494">
        <v>326</v>
      </c>
      <c r="G494">
        <v>670</v>
      </c>
      <c r="H494" t="s">
        <v>5253</v>
      </c>
      <c r="I494">
        <v>0.13500000000000001</v>
      </c>
      <c r="J494">
        <v>908</v>
      </c>
    </row>
    <row r="495" spans="1:10" x14ac:dyDescent="0.25">
      <c r="A495" t="s">
        <v>5254</v>
      </c>
      <c r="B495">
        <v>1.34</v>
      </c>
      <c r="C495">
        <v>134.08000000000001</v>
      </c>
      <c r="D495" t="s">
        <v>3187</v>
      </c>
      <c r="E495">
        <v>1590954</v>
      </c>
      <c r="F495">
        <v>427</v>
      </c>
      <c r="G495">
        <v>564</v>
      </c>
      <c r="H495" t="s">
        <v>5255</v>
      </c>
      <c r="I495">
        <v>0.11799999999999999</v>
      </c>
      <c r="J495">
        <v>872</v>
      </c>
    </row>
    <row r="496" spans="1:10" x14ac:dyDescent="0.25">
      <c r="A496" t="s">
        <v>1191</v>
      </c>
      <c r="B496">
        <v>1.05</v>
      </c>
      <c r="C496">
        <v>131.07</v>
      </c>
      <c r="D496" t="s">
        <v>1192</v>
      </c>
      <c r="E496">
        <v>827283</v>
      </c>
      <c r="F496">
        <v>265</v>
      </c>
      <c r="G496">
        <v>222</v>
      </c>
      <c r="H496" t="s">
        <v>5256</v>
      </c>
      <c r="I496">
        <v>0.106</v>
      </c>
      <c r="J496">
        <v>739</v>
      </c>
    </row>
    <row r="497" spans="1:10" x14ac:dyDescent="0.25">
      <c r="A497" t="s">
        <v>1194</v>
      </c>
      <c r="B497">
        <v>1.32</v>
      </c>
      <c r="C497">
        <v>105.04</v>
      </c>
      <c r="D497" t="s">
        <v>560</v>
      </c>
      <c r="E497">
        <v>4311422</v>
      </c>
      <c r="F497">
        <v>837</v>
      </c>
      <c r="G497">
        <v>836</v>
      </c>
      <c r="H497" t="s">
        <v>5257</v>
      </c>
      <c r="I497">
        <v>0.184</v>
      </c>
      <c r="J497">
        <v>948</v>
      </c>
    </row>
    <row r="498" spans="1:10" x14ac:dyDescent="0.25">
      <c r="A498" t="s">
        <v>2038</v>
      </c>
      <c r="B498">
        <v>1.04</v>
      </c>
      <c r="C498">
        <v>160.1</v>
      </c>
      <c r="D498" t="s">
        <v>3360</v>
      </c>
      <c r="E498">
        <v>10582321</v>
      </c>
      <c r="F498">
        <v>1155</v>
      </c>
      <c r="G498">
        <v>4604</v>
      </c>
      <c r="H498" t="s">
        <v>3316</v>
      </c>
      <c r="I498">
        <v>0.123</v>
      </c>
      <c r="J498">
        <v>779</v>
      </c>
    </row>
    <row r="499" spans="1:10" x14ac:dyDescent="0.25">
      <c r="A499" t="s">
        <v>5258</v>
      </c>
      <c r="B499">
        <v>1.2</v>
      </c>
      <c r="C499">
        <v>124.06</v>
      </c>
      <c r="D499" t="s">
        <v>4872</v>
      </c>
      <c r="E499">
        <v>825829</v>
      </c>
      <c r="F499">
        <v>301</v>
      </c>
      <c r="G499">
        <v>289</v>
      </c>
      <c r="H499" t="s">
        <v>5259</v>
      </c>
      <c r="I499">
        <v>0.129</v>
      </c>
      <c r="J499">
        <v>732</v>
      </c>
    </row>
    <row r="500" spans="1:10" x14ac:dyDescent="0.25">
      <c r="A500" t="s">
        <v>1198</v>
      </c>
      <c r="B500">
        <v>1.4</v>
      </c>
      <c r="C500">
        <v>146.08000000000001</v>
      </c>
      <c r="D500" t="s">
        <v>2362</v>
      </c>
      <c r="E500">
        <v>10602988</v>
      </c>
      <c r="F500">
        <v>2384</v>
      </c>
      <c r="G500">
        <v>1855</v>
      </c>
      <c r="H500" t="s">
        <v>5260</v>
      </c>
      <c r="I500">
        <v>0.156</v>
      </c>
      <c r="J500">
        <v>864</v>
      </c>
    </row>
    <row r="501" spans="1:10" x14ac:dyDescent="0.25">
      <c r="A501" t="s">
        <v>5261</v>
      </c>
      <c r="B501">
        <v>3.06</v>
      </c>
      <c r="C501">
        <v>121.07</v>
      </c>
      <c r="D501" t="s">
        <v>395</v>
      </c>
      <c r="E501">
        <v>1351106</v>
      </c>
      <c r="F501">
        <v>363</v>
      </c>
      <c r="G501">
        <v>391</v>
      </c>
      <c r="H501" t="s">
        <v>5262</v>
      </c>
      <c r="I501">
        <v>0.13100000000000001</v>
      </c>
      <c r="J501">
        <v>728</v>
      </c>
    </row>
    <row r="502" spans="1:10" x14ac:dyDescent="0.25">
      <c r="A502" t="s">
        <v>1215</v>
      </c>
      <c r="B502">
        <v>1.1399999999999999</v>
      </c>
      <c r="C502">
        <v>154.07</v>
      </c>
      <c r="D502" t="s">
        <v>2058</v>
      </c>
      <c r="E502">
        <v>64365820</v>
      </c>
      <c r="F502">
        <v>2231</v>
      </c>
      <c r="G502">
        <v>4724</v>
      </c>
      <c r="H502" t="s">
        <v>5263</v>
      </c>
      <c r="I502">
        <v>0.14299999999999999</v>
      </c>
      <c r="J502">
        <v>880</v>
      </c>
    </row>
    <row r="503" spans="1:10" x14ac:dyDescent="0.25">
      <c r="A503" t="s">
        <v>4545</v>
      </c>
      <c r="B503">
        <v>2.57</v>
      </c>
      <c r="C503">
        <v>166.11</v>
      </c>
      <c r="D503" t="s">
        <v>5264</v>
      </c>
      <c r="E503">
        <v>2741770</v>
      </c>
      <c r="F503">
        <v>234</v>
      </c>
      <c r="G503">
        <v>1159</v>
      </c>
      <c r="H503" t="s">
        <v>2057</v>
      </c>
      <c r="I503">
        <v>0.13600000000000001</v>
      </c>
      <c r="J503">
        <v>758</v>
      </c>
    </row>
    <row r="504" spans="1:10" x14ac:dyDescent="0.25">
      <c r="A504" t="s">
        <v>5265</v>
      </c>
      <c r="B504">
        <v>1.42</v>
      </c>
      <c r="C504">
        <v>135.09</v>
      </c>
      <c r="D504" t="s">
        <v>5065</v>
      </c>
      <c r="E504">
        <v>1560652</v>
      </c>
      <c r="F504">
        <v>390</v>
      </c>
      <c r="G504">
        <v>331</v>
      </c>
      <c r="H504" t="s">
        <v>5266</v>
      </c>
      <c r="I504">
        <v>0.14499999999999999</v>
      </c>
      <c r="J504">
        <v>742</v>
      </c>
    </row>
    <row r="505" spans="1:10" x14ac:dyDescent="0.25">
      <c r="A505" t="s">
        <v>5267</v>
      </c>
      <c r="B505">
        <v>1.04</v>
      </c>
      <c r="C505">
        <v>148.06</v>
      </c>
      <c r="D505" t="s">
        <v>2003</v>
      </c>
      <c r="E505">
        <v>2200674</v>
      </c>
      <c r="F505">
        <v>440</v>
      </c>
      <c r="G505">
        <v>653</v>
      </c>
      <c r="H505" t="s">
        <v>5268</v>
      </c>
      <c r="I505">
        <v>0.152</v>
      </c>
      <c r="J505">
        <v>818</v>
      </c>
    </row>
    <row r="506" spans="1:10" x14ac:dyDescent="0.25">
      <c r="A506" t="s">
        <v>1228</v>
      </c>
      <c r="B506">
        <v>1.1399999999999999</v>
      </c>
      <c r="C506">
        <v>164.09</v>
      </c>
      <c r="D506" t="s">
        <v>2063</v>
      </c>
      <c r="E506">
        <v>8779793</v>
      </c>
      <c r="F506">
        <v>2257</v>
      </c>
      <c r="G506">
        <v>2694</v>
      </c>
      <c r="H506" t="s">
        <v>2401</v>
      </c>
      <c r="I506">
        <v>0.121</v>
      </c>
      <c r="J506">
        <v>904</v>
      </c>
    </row>
    <row r="507" spans="1:10" x14ac:dyDescent="0.25">
      <c r="A507" t="s">
        <v>5269</v>
      </c>
      <c r="B507">
        <v>1.1599999999999999</v>
      </c>
      <c r="C507">
        <v>134.08000000000001</v>
      </c>
      <c r="D507" t="s">
        <v>3187</v>
      </c>
      <c r="E507">
        <v>1024680</v>
      </c>
      <c r="F507">
        <v>290</v>
      </c>
      <c r="G507">
        <v>355</v>
      </c>
      <c r="H507" t="s">
        <v>5270</v>
      </c>
      <c r="I507">
        <v>0.13300000000000001</v>
      </c>
      <c r="J507">
        <v>781</v>
      </c>
    </row>
    <row r="508" spans="1:10" x14ac:dyDescent="0.25">
      <c r="A508" t="s">
        <v>1231</v>
      </c>
      <c r="B508">
        <v>1.53</v>
      </c>
      <c r="C508">
        <v>105.04</v>
      </c>
      <c r="D508" t="s">
        <v>3748</v>
      </c>
      <c r="E508">
        <v>4819082</v>
      </c>
      <c r="F508">
        <v>568</v>
      </c>
      <c r="G508">
        <v>707</v>
      </c>
      <c r="H508" t="s">
        <v>5271</v>
      </c>
      <c r="I508">
        <v>0.17399999999999999</v>
      </c>
      <c r="J508">
        <v>780</v>
      </c>
    </row>
    <row r="509" spans="1:10" x14ac:dyDescent="0.25">
      <c r="A509" t="s">
        <v>1233</v>
      </c>
      <c r="B509">
        <v>1.05</v>
      </c>
      <c r="C509">
        <v>92.07</v>
      </c>
      <c r="D509" t="s">
        <v>5272</v>
      </c>
      <c r="E509">
        <v>7100588</v>
      </c>
      <c r="F509">
        <v>2000</v>
      </c>
      <c r="G509">
        <v>1154</v>
      </c>
      <c r="H509" t="s">
        <v>5273</v>
      </c>
      <c r="I509">
        <v>8.6999999999999994E-2</v>
      </c>
      <c r="J509">
        <v>898</v>
      </c>
    </row>
    <row r="510" spans="1:10" x14ac:dyDescent="0.25">
      <c r="A510" t="s">
        <v>1238</v>
      </c>
      <c r="B510">
        <v>1.06</v>
      </c>
      <c r="C510">
        <v>162.08000000000001</v>
      </c>
      <c r="D510" t="s">
        <v>5067</v>
      </c>
      <c r="E510">
        <v>7643427</v>
      </c>
      <c r="F510">
        <v>846</v>
      </c>
      <c r="G510">
        <v>3361</v>
      </c>
      <c r="H510" t="s">
        <v>5274</v>
      </c>
      <c r="I510">
        <v>0.13200000000000001</v>
      </c>
      <c r="J510">
        <v>802</v>
      </c>
    </row>
    <row r="511" spans="1:10" x14ac:dyDescent="0.25">
      <c r="A511" t="s">
        <v>2035</v>
      </c>
      <c r="B511">
        <v>1.51</v>
      </c>
      <c r="C511">
        <v>135.09</v>
      </c>
      <c r="D511" t="s">
        <v>5065</v>
      </c>
      <c r="E511">
        <v>1404342</v>
      </c>
      <c r="F511">
        <v>320</v>
      </c>
      <c r="G511">
        <v>292</v>
      </c>
      <c r="H511" t="s">
        <v>5275</v>
      </c>
      <c r="I511">
        <v>0.11600000000000001</v>
      </c>
      <c r="J511">
        <v>772</v>
      </c>
    </row>
    <row r="512" spans="1:10" x14ac:dyDescent="0.25">
      <c r="A512" t="s">
        <v>5276</v>
      </c>
      <c r="B512">
        <v>1.1200000000000001</v>
      </c>
      <c r="C512">
        <v>121.04</v>
      </c>
      <c r="D512" t="s">
        <v>4870</v>
      </c>
      <c r="E512">
        <v>799928</v>
      </c>
      <c r="F512">
        <v>186</v>
      </c>
      <c r="G512">
        <v>199</v>
      </c>
      <c r="H512" t="s">
        <v>5277</v>
      </c>
      <c r="I512">
        <v>0.124</v>
      </c>
      <c r="J512">
        <v>828</v>
      </c>
    </row>
    <row r="513" spans="1:10" x14ac:dyDescent="0.25">
      <c r="A513" t="s">
        <v>1245</v>
      </c>
      <c r="B513">
        <v>1.07</v>
      </c>
      <c r="C513">
        <v>134.08000000000001</v>
      </c>
      <c r="D513" t="s">
        <v>3187</v>
      </c>
      <c r="E513">
        <v>750265</v>
      </c>
      <c r="F513">
        <v>155</v>
      </c>
      <c r="G513">
        <v>284</v>
      </c>
      <c r="H513" t="s">
        <v>5278</v>
      </c>
      <c r="I513">
        <v>0.13600000000000001</v>
      </c>
      <c r="J513">
        <v>807</v>
      </c>
    </row>
    <row r="514" spans="1:10" x14ac:dyDescent="0.25">
      <c r="A514" t="s">
        <v>1247</v>
      </c>
      <c r="B514">
        <v>1.1399999999999999</v>
      </c>
      <c r="C514">
        <v>137.07</v>
      </c>
      <c r="D514" t="s">
        <v>3271</v>
      </c>
      <c r="E514">
        <v>26712698</v>
      </c>
      <c r="F514">
        <v>2541</v>
      </c>
      <c r="G514">
        <v>3879</v>
      </c>
      <c r="H514" t="s">
        <v>5279</v>
      </c>
      <c r="I514">
        <v>0.113</v>
      </c>
      <c r="J514">
        <v>884</v>
      </c>
    </row>
    <row r="515" spans="1:10" x14ac:dyDescent="0.25">
      <c r="A515" t="s">
        <v>5280</v>
      </c>
      <c r="B515">
        <v>4.32</v>
      </c>
      <c r="C515">
        <v>73.05</v>
      </c>
      <c r="D515" t="s">
        <v>2103</v>
      </c>
      <c r="E515">
        <v>1358728</v>
      </c>
      <c r="F515">
        <v>143</v>
      </c>
      <c r="G515">
        <v>560</v>
      </c>
      <c r="H515" t="s">
        <v>5281</v>
      </c>
      <c r="I515">
        <v>4.9000000000000002E-2</v>
      </c>
      <c r="J515">
        <v>713</v>
      </c>
    </row>
    <row r="516" spans="1:10" x14ac:dyDescent="0.25">
      <c r="A516" t="s">
        <v>2096</v>
      </c>
      <c r="B516">
        <v>2.13</v>
      </c>
      <c r="C516">
        <v>159.09</v>
      </c>
      <c r="D516" t="s">
        <v>2419</v>
      </c>
      <c r="E516">
        <v>1860472</v>
      </c>
      <c r="F516">
        <v>609</v>
      </c>
      <c r="G516">
        <v>751</v>
      </c>
      <c r="H516" t="s">
        <v>5282</v>
      </c>
      <c r="I516">
        <v>0.11899999999999999</v>
      </c>
      <c r="J516">
        <v>821</v>
      </c>
    </row>
    <row r="517" spans="1:10" x14ac:dyDescent="0.25">
      <c r="A517" t="s">
        <v>5283</v>
      </c>
      <c r="B517">
        <v>1.29</v>
      </c>
      <c r="C517">
        <v>118.05</v>
      </c>
      <c r="D517" t="s">
        <v>755</v>
      </c>
      <c r="E517">
        <v>757779</v>
      </c>
      <c r="F517">
        <v>279</v>
      </c>
      <c r="G517">
        <v>243</v>
      </c>
      <c r="H517" t="s">
        <v>5284</v>
      </c>
      <c r="I517">
        <v>0.16800000000000001</v>
      </c>
      <c r="J517">
        <v>806</v>
      </c>
    </row>
    <row r="518" spans="1:10" x14ac:dyDescent="0.25">
      <c r="A518" t="s">
        <v>1182</v>
      </c>
      <c r="B518">
        <v>0.28000000000000003</v>
      </c>
      <c r="C518">
        <v>158.08000000000001</v>
      </c>
      <c r="D518" t="s">
        <v>2046</v>
      </c>
      <c r="E518">
        <v>1057241</v>
      </c>
      <c r="F518">
        <v>235</v>
      </c>
      <c r="G518">
        <v>575</v>
      </c>
      <c r="H518" t="s">
        <v>5285</v>
      </c>
      <c r="I518">
        <v>0.113</v>
      </c>
      <c r="J518">
        <v>747</v>
      </c>
    </row>
    <row r="519" spans="1:10" x14ac:dyDescent="0.25">
      <c r="A519" t="s">
        <v>2073</v>
      </c>
      <c r="B519">
        <v>2.4</v>
      </c>
      <c r="C519">
        <v>145.08000000000001</v>
      </c>
      <c r="D519" t="s">
        <v>5286</v>
      </c>
      <c r="E519">
        <v>985921</v>
      </c>
      <c r="F519">
        <v>146</v>
      </c>
      <c r="G519">
        <v>367</v>
      </c>
      <c r="H519" t="s">
        <v>5287</v>
      </c>
      <c r="I519">
        <v>0.20300000000000001</v>
      </c>
      <c r="J519">
        <v>754</v>
      </c>
    </row>
    <row r="520" spans="1:10" x14ac:dyDescent="0.25">
      <c r="A520" t="s">
        <v>1259</v>
      </c>
      <c r="B520">
        <v>1.1200000000000001</v>
      </c>
      <c r="C520">
        <v>120.07</v>
      </c>
      <c r="D520" t="s">
        <v>343</v>
      </c>
      <c r="E520">
        <v>4633365</v>
      </c>
      <c r="F520">
        <v>1809</v>
      </c>
      <c r="G520">
        <v>1075</v>
      </c>
      <c r="H520" t="s">
        <v>4002</v>
      </c>
      <c r="I520">
        <v>0.16500000000000001</v>
      </c>
      <c r="J520">
        <v>890</v>
      </c>
    </row>
    <row r="521" spans="1:10" x14ac:dyDescent="0.25">
      <c r="A521" t="s">
        <v>1286</v>
      </c>
      <c r="B521">
        <v>1.0900000000000001</v>
      </c>
      <c r="C521">
        <v>145.07</v>
      </c>
      <c r="D521" t="s">
        <v>2020</v>
      </c>
      <c r="E521">
        <v>3976461</v>
      </c>
      <c r="F521">
        <v>749</v>
      </c>
      <c r="G521">
        <v>889</v>
      </c>
      <c r="H521" t="s">
        <v>5288</v>
      </c>
      <c r="I521">
        <v>0.113</v>
      </c>
      <c r="J521">
        <v>787</v>
      </c>
    </row>
    <row r="522" spans="1:10" x14ac:dyDescent="0.25">
      <c r="A522" t="s">
        <v>1261</v>
      </c>
      <c r="B522">
        <v>1.1200000000000001</v>
      </c>
      <c r="C522">
        <v>130.07</v>
      </c>
      <c r="D522" t="s">
        <v>599</v>
      </c>
      <c r="E522">
        <v>8674281</v>
      </c>
      <c r="F522">
        <v>998</v>
      </c>
      <c r="G522">
        <v>1786</v>
      </c>
      <c r="H522" t="s">
        <v>5289</v>
      </c>
      <c r="I522">
        <v>0.14499999999999999</v>
      </c>
      <c r="J522">
        <v>920</v>
      </c>
    </row>
    <row r="523" spans="1:10" x14ac:dyDescent="0.25">
      <c r="A523" t="s">
        <v>5290</v>
      </c>
      <c r="B523">
        <v>0.69</v>
      </c>
      <c r="C523">
        <v>55.08</v>
      </c>
      <c r="D523" t="s">
        <v>3481</v>
      </c>
      <c r="E523">
        <v>679638</v>
      </c>
      <c r="F523">
        <v>119</v>
      </c>
      <c r="G523">
        <v>124</v>
      </c>
      <c r="H523" t="s">
        <v>5291</v>
      </c>
      <c r="I523">
        <v>7.1999999999999995E-2</v>
      </c>
      <c r="J523">
        <v>903</v>
      </c>
    </row>
    <row r="524" spans="1:10" x14ac:dyDescent="0.25">
      <c r="A524" t="s">
        <v>3340</v>
      </c>
      <c r="B524">
        <v>1.78</v>
      </c>
      <c r="C524">
        <v>145.08000000000001</v>
      </c>
      <c r="D524" t="s">
        <v>5286</v>
      </c>
      <c r="E524">
        <v>1542092</v>
      </c>
      <c r="F524">
        <v>165</v>
      </c>
      <c r="G524">
        <v>426</v>
      </c>
      <c r="H524" t="s">
        <v>5292</v>
      </c>
      <c r="I524">
        <v>0.13200000000000001</v>
      </c>
      <c r="J524">
        <v>753</v>
      </c>
    </row>
    <row r="525" spans="1:10" x14ac:dyDescent="0.25">
      <c r="A525" t="s">
        <v>1269</v>
      </c>
      <c r="B525">
        <v>1.05</v>
      </c>
      <c r="C525">
        <v>141.08000000000001</v>
      </c>
      <c r="D525" t="s">
        <v>5200</v>
      </c>
      <c r="E525">
        <v>26075059</v>
      </c>
      <c r="F525">
        <v>3025</v>
      </c>
      <c r="G525">
        <v>5049</v>
      </c>
      <c r="H525" t="s">
        <v>2085</v>
      </c>
      <c r="I525">
        <v>0.11899999999999999</v>
      </c>
      <c r="J525">
        <v>874</v>
      </c>
    </row>
    <row r="526" spans="1:10" x14ac:dyDescent="0.25">
      <c r="A526" t="s">
        <v>5293</v>
      </c>
      <c r="B526">
        <v>1.31</v>
      </c>
      <c r="C526">
        <v>145.04</v>
      </c>
      <c r="D526" t="s">
        <v>5192</v>
      </c>
      <c r="E526">
        <v>1142795</v>
      </c>
      <c r="F526">
        <v>287</v>
      </c>
      <c r="G526">
        <v>387</v>
      </c>
      <c r="H526" t="s">
        <v>5294</v>
      </c>
      <c r="I526">
        <v>0.153</v>
      </c>
      <c r="J526">
        <v>727</v>
      </c>
    </row>
    <row r="527" spans="1:10" x14ac:dyDescent="0.25">
      <c r="A527" t="s">
        <v>2084</v>
      </c>
      <c r="B527">
        <v>1.05</v>
      </c>
      <c r="C527">
        <v>141.08000000000001</v>
      </c>
      <c r="D527" t="s">
        <v>5200</v>
      </c>
      <c r="E527">
        <v>28445472</v>
      </c>
      <c r="F527">
        <v>1610</v>
      </c>
      <c r="G527">
        <v>7396</v>
      </c>
      <c r="H527" t="s">
        <v>5295</v>
      </c>
      <c r="I527">
        <v>0.126</v>
      </c>
      <c r="J527">
        <v>908</v>
      </c>
    </row>
    <row r="528" spans="1:10" x14ac:dyDescent="0.25">
      <c r="A528" t="s">
        <v>1271</v>
      </c>
      <c r="B528">
        <v>1.08</v>
      </c>
      <c r="C528">
        <v>168.1</v>
      </c>
      <c r="D528" t="s">
        <v>2086</v>
      </c>
      <c r="E528">
        <v>4010272</v>
      </c>
      <c r="F528">
        <v>1477</v>
      </c>
      <c r="G528">
        <v>2547</v>
      </c>
      <c r="H528" t="s">
        <v>5296</v>
      </c>
      <c r="I528">
        <v>0.124</v>
      </c>
      <c r="J528">
        <v>913</v>
      </c>
    </row>
    <row r="529" spans="1:10" x14ac:dyDescent="0.25">
      <c r="A529" t="s">
        <v>1382</v>
      </c>
      <c r="B529">
        <v>1.04</v>
      </c>
      <c r="C529">
        <v>156.07</v>
      </c>
      <c r="D529" t="s">
        <v>5297</v>
      </c>
      <c r="E529">
        <v>1714705</v>
      </c>
      <c r="F529">
        <v>349</v>
      </c>
      <c r="G529">
        <v>862</v>
      </c>
      <c r="H529" t="s">
        <v>5298</v>
      </c>
      <c r="I529">
        <v>0.13</v>
      </c>
      <c r="J529">
        <v>761</v>
      </c>
    </row>
    <row r="530" spans="1:10" x14ac:dyDescent="0.25">
      <c r="A530" t="s">
        <v>1274</v>
      </c>
      <c r="B530">
        <v>1.1499999999999999</v>
      </c>
      <c r="C530">
        <v>151.05000000000001</v>
      </c>
      <c r="D530" t="s">
        <v>5299</v>
      </c>
      <c r="E530">
        <v>12207741</v>
      </c>
      <c r="F530">
        <v>4419</v>
      </c>
      <c r="G530">
        <v>1939</v>
      </c>
      <c r="H530" t="s">
        <v>2675</v>
      </c>
      <c r="I530">
        <v>0.151</v>
      </c>
      <c r="J530">
        <v>878</v>
      </c>
    </row>
    <row r="531" spans="1:10" x14ac:dyDescent="0.25">
      <c r="A531" t="s">
        <v>1280</v>
      </c>
      <c r="B531">
        <v>1.06</v>
      </c>
      <c r="C531">
        <v>156.1</v>
      </c>
      <c r="D531" t="s">
        <v>2089</v>
      </c>
      <c r="E531">
        <v>32752335</v>
      </c>
      <c r="F531">
        <v>3304</v>
      </c>
      <c r="G531">
        <v>9524</v>
      </c>
      <c r="H531" t="s">
        <v>5300</v>
      </c>
      <c r="I531">
        <v>0.122</v>
      </c>
      <c r="J531">
        <v>924</v>
      </c>
    </row>
    <row r="532" spans="1:10" x14ac:dyDescent="0.25">
      <c r="A532" t="s">
        <v>1283</v>
      </c>
      <c r="B532">
        <v>1.1399999999999999</v>
      </c>
      <c r="C532">
        <v>152.07</v>
      </c>
      <c r="D532" t="s">
        <v>2416</v>
      </c>
      <c r="E532">
        <v>9543592</v>
      </c>
      <c r="F532">
        <v>2001</v>
      </c>
      <c r="G532">
        <v>2256</v>
      </c>
      <c r="H532" t="s">
        <v>3346</v>
      </c>
      <c r="I532">
        <v>0.13300000000000001</v>
      </c>
      <c r="J532">
        <v>918</v>
      </c>
    </row>
    <row r="533" spans="1:10" x14ac:dyDescent="0.25">
      <c r="A533" t="s">
        <v>5301</v>
      </c>
      <c r="B533">
        <v>0.99</v>
      </c>
      <c r="C533">
        <v>55.08</v>
      </c>
      <c r="D533" t="s">
        <v>3481</v>
      </c>
      <c r="E533">
        <v>601775</v>
      </c>
      <c r="F533">
        <v>142</v>
      </c>
      <c r="G533">
        <v>120</v>
      </c>
      <c r="H533" t="s">
        <v>5302</v>
      </c>
      <c r="I533">
        <v>6.8000000000000005E-2</v>
      </c>
      <c r="J533">
        <v>927</v>
      </c>
    </row>
    <row r="534" spans="1:10" x14ac:dyDescent="0.25">
      <c r="A534" t="s">
        <v>1292</v>
      </c>
      <c r="B534">
        <v>1.43</v>
      </c>
      <c r="C534">
        <v>167.08</v>
      </c>
      <c r="D534" t="s">
        <v>2421</v>
      </c>
      <c r="E534">
        <v>1678265</v>
      </c>
      <c r="F534">
        <v>457</v>
      </c>
      <c r="G534">
        <v>723</v>
      </c>
      <c r="H534" t="s">
        <v>5303</v>
      </c>
      <c r="I534">
        <v>0.13400000000000001</v>
      </c>
      <c r="J534">
        <v>815</v>
      </c>
    </row>
    <row r="535" spans="1:10" x14ac:dyDescent="0.25">
      <c r="A535" t="s">
        <v>1225</v>
      </c>
      <c r="B535">
        <v>1.54</v>
      </c>
      <c r="C535">
        <v>159.09</v>
      </c>
      <c r="D535" t="s">
        <v>2419</v>
      </c>
      <c r="E535">
        <v>4848007</v>
      </c>
      <c r="F535">
        <v>597</v>
      </c>
      <c r="G535">
        <v>2086</v>
      </c>
      <c r="H535" t="s">
        <v>5304</v>
      </c>
      <c r="I535">
        <v>0.106</v>
      </c>
      <c r="J535">
        <v>806</v>
      </c>
    </row>
    <row r="536" spans="1:10" x14ac:dyDescent="0.25">
      <c r="A536" t="s">
        <v>1264</v>
      </c>
      <c r="B536">
        <v>1.76</v>
      </c>
      <c r="C536">
        <v>159.09</v>
      </c>
      <c r="D536" t="s">
        <v>2419</v>
      </c>
      <c r="E536">
        <v>2179162</v>
      </c>
      <c r="F536">
        <v>714</v>
      </c>
      <c r="G536">
        <v>749</v>
      </c>
      <c r="H536" t="s">
        <v>5305</v>
      </c>
      <c r="I536">
        <v>0.112</v>
      </c>
      <c r="J536">
        <v>794</v>
      </c>
    </row>
    <row r="537" spans="1:10" x14ac:dyDescent="0.25">
      <c r="A537" t="s">
        <v>5306</v>
      </c>
      <c r="B537">
        <v>0.49</v>
      </c>
      <c r="C537">
        <v>133.07</v>
      </c>
      <c r="D537" t="s">
        <v>1922</v>
      </c>
      <c r="E537">
        <v>698712</v>
      </c>
      <c r="F537">
        <v>125</v>
      </c>
      <c r="G537">
        <v>226</v>
      </c>
      <c r="H537" t="s">
        <v>5307</v>
      </c>
      <c r="I537">
        <v>0.11799999999999999</v>
      </c>
      <c r="J537">
        <v>789</v>
      </c>
    </row>
    <row r="538" spans="1:10" x14ac:dyDescent="0.25">
      <c r="A538" t="s">
        <v>3359</v>
      </c>
      <c r="B538">
        <v>2.85</v>
      </c>
      <c r="C538">
        <v>160.1</v>
      </c>
      <c r="D538" t="s">
        <v>3360</v>
      </c>
      <c r="E538">
        <v>1504845</v>
      </c>
      <c r="F538">
        <v>219</v>
      </c>
      <c r="G538">
        <v>582</v>
      </c>
      <c r="H538" t="s">
        <v>5308</v>
      </c>
      <c r="I538">
        <v>0.184</v>
      </c>
      <c r="J538">
        <v>743</v>
      </c>
    </row>
    <row r="539" spans="1:10" x14ac:dyDescent="0.25">
      <c r="A539" t="s">
        <v>1305</v>
      </c>
      <c r="B539">
        <v>1.46</v>
      </c>
      <c r="C539">
        <v>161.06</v>
      </c>
      <c r="D539" t="s">
        <v>1324</v>
      </c>
      <c r="E539">
        <v>1595435</v>
      </c>
      <c r="F539">
        <v>529</v>
      </c>
      <c r="G539">
        <v>513</v>
      </c>
      <c r="H539" t="s">
        <v>5309</v>
      </c>
      <c r="I539">
        <v>0.16800000000000001</v>
      </c>
      <c r="J539">
        <v>921</v>
      </c>
    </row>
    <row r="540" spans="1:10" x14ac:dyDescent="0.25">
      <c r="A540" t="s">
        <v>5310</v>
      </c>
      <c r="B540">
        <v>1.1100000000000001</v>
      </c>
      <c r="C540">
        <v>145.08000000000001</v>
      </c>
      <c r="D540" t="s">
        <v>5286</v>
      </c>
      <c r="E540">
        <v>3490588</v>
      </c>
      <c r="F540">
        <v>213</v>
      </c>
      <c r="G540">
        <v>821</v>
      </c>
      <c r="H540" t="s">
        <v>5311</v>
      </c>
      <c r="I540">
        <v>0.14000000000000001</v>
      </c>
      <c r="J540">
        <v>706</v>
      </c>
    </row>
    <row r="541" spans="1:10" x14ac:dyDescent="0.25">
      <c r="A541" t="s">
        <v>5312</v>
      </c>
      <c r="B541">
        <v>1.1200000000000001</v>
      </c>
      <c r="C541">
        <v>131.06</v>
      </c>
      <c r="D541" t="s">
        <v>5063</v>
      </c>
      <c r="E541">
        <v>800486</v>
      </c>
      <c r="F541">
        <v>202</v>
      </c>
      <c r="G541">
        <v>300</v>
      </c>
      <c r="H541" t="s">
        <v>5313</v>
      </c>
      <c r="I541">
        <v>0.128</v>
      </c>
      <c r="J541">
        <v>744</v>
      </c>
    </row>
    <row r="542" spans="1:10" x14ac:dyDescent="0.25">
      <c r="A542" t="s">
        <v>5314</v>
      </c>
      <c r="B542">
        <v>1.5</v>
      </c>
      <c r="C542">
        <v>159.05000000000001</v>
      </c>
      <c r="D542" t="s">
        <v>5315</v>
      </c>
      <c r="E542">
        <v>795791</v>
      </c>
      <c r="F542">
        <v>298</v>
      </c>
      <c r="G542">
        <v>294</v>
      </c>
      <c r="H542" t="s">
        <v>5316</v>
      </c>
      <c r="I542">
        <v>0.155</v>
      </c>
      <c r="J542">
        <v>793</v>
      </c>
    </row>
    <row r="543" spans="1:10" x14ac:dyDescent="0.25">
      <c r="A543" t="s">
        <v>1277</v>
      </c>
      <c r="B543">
        <v>1.6</v>
      </c>
      <c r="C543">
        <v>118.05</v>
      </c>
      <c r="D543" t="s">
        <v>755</v>
      </c>
      <c r="E543">
        <v>3893484</v>
      </c>
      <c r="F543">
        <v>1166</v>
      </c>
      <c r="G543">
        <v>1007</v>
      </c>
      <c r="H543" t="s">
        <v>5317</v>
      </c>
      <c r="I543">
        <v>0.18099999999999999</v>
      </c>
      <c r="J543">
        <v>905</v>
      </c>
    </row>
    <row r="544" spans="1:10" x14ac:dyDescent="0.25">
      <c r="A544" t="s">
        <v>1315</v>
      </c>
      <c r="B544">
        <v>1.06</v>
      </c>
      <c r="C544">
        <v>171.06</v>
      </c>
      <c r="D544" t="s">
        <v>5318</v>
      </c>
      <c r="E544">
        <v>8277273</v>
      </c>
      <c r="F544">
        <v>1200</v>
      </c>
      <c r="G544">
        <v>3859</v>
      </c>
      <c r="H544" t="s">
        <v>5319</v>
      </c>
      <c r="I544">
        <v>0.126</v>
      </c>
      <c r="J544">
        <v>852</v>
      </c>
    </row>
    <row r="545" spans="1:10" x14ac:dyDescent="0.25">
      <c r="A545" t="s">
        <v>1318</v>
      </c>
      <c r="B545">
        <v>1.07</v>
      </c>
      <c r="C545">
        <v>152.07</v>
      </c>
      <c r="D545" t="s">
        <v>2416</v>
      </c>
      <c r="E545">
        <v>215530129</v>
      </c>
      <c r="F545">
        <v>4918</v>
      </c>
      <c r="G545">
        <v>16790</v>
      </c>
      <c r="H545" t="s">
        <v>5320</v>
      </c>
      <c r="I545">
        <v>0.14899999999999999</v>
      </c>
      <c r="J545">
        <v>958</v>
      </c>
    </row>
    <row r="546" spans="1:10" x14ac:dyDescent="0.25">
      <c r="A546" t="s">
        <v>5321</v>
      </c>
      <c r="B546">
        <v>0.38</v>
      </c>
      <c r="C546">
        <v>115.07</v>
      </c>
      <c r="D546" t="s">
        <v>5322</v>
      </c>
      <c r="E546">
        <v>961669</v>
      </c>
      <c r="F546">
        <v>228</v>
      </c>
      <c r="G546">
        <v>249</v>
      </c>
      <c r="H546" t="s">
        <v>5323</v>
      </c>
      <c r="I546">
        <v>0.13700000000000001</v>
      </c>
      <c r="J546">
        <v>773</v>
      </c>
    </row>
    <row r="547" spans="1:10" x14ac:dyDescent="0.25">
      <c r="A547" t="s">
        <v>5324</v>
      </c>
      <c r="B547">
        <v>1.1399999999999999</v>
      </c>
      <c r="C547">
        <v>168.09</v>
      </c>
      <c r="D547" t="s">
        <v>1272</v>
      </c>
      <c r="E547">
        <v>9977180</v>
      </c>
      <c r="F547">
        <v>1388</v>
      </c>
      <c r="G547">
        <v>2971</v>
      </c>
      <c r="H547" t="s">
        <v>5325</v>
      </c>
      <c r="I547">
        <v>0.13200000000000001</v>
      </c>
      <c r="J547">
        <v>733</v>
      </c>
    </row>
    <row r="548" spans="1:10" x14ac:dyDescent="0.25">
      <c r="A548" t="s">
        <v>4601</v>
      </c>
      <c r="B548">
        <v>0.7</v>
      </c>
      <c r="C548">
        <v>44.01</v>
      </c>
      <c r="D548" t="s">
        <v>2386</v>
      </c>
      <c r="E548">
        <v>1888176</v>
      </c>
      <c r="F548">
        <v>323</v>
      </c>
      <c r="G548">
        <v>44</v>
      </c>
      <c r="H548" t="s">
        <v>5326</v>
      </c>
      <c r="I548">
        <v>0.11700000000000001</v>
      </c>
      <c r="J548">
        <v>757</v>
      </c>
    </row>
    <row r="549" spans="1:10" x14ac:dyDescent="0.25">
      <c r="A549" t="s">
        <v>4071</v>
      </c>
      <c r="B549">
        <v>1.02</v>
      </c>
      <c r="C549">
        <v>161.07</v>
      </c>
      <c r="D549" t="s">
        <v>3353</v>
      </c>
      <c r="E549">
        <v>2479779</v>
      </c>
      <c r="F549">
        <v>459</v>
      </c>
      <c r="G549">
        <v>1284</v>
      </c>
      <c r="H549" t="s">
        <v>5327</v>
      </c>
      <c r="I549">
        <v>0.125</v>
      </c>
      <c r="J549">
        <v>775</v>
      </c>
    </row>
    <row r="550" spans="1:10" x14ac:dyDescent="0.25">
      <c r="A550" t="s">
        <v>1401</v>
      </c>
      <c r="B550">
        <v>1.06</v>
      </c>
      <c r="C550">
        <v>155.1</v>
      </c>
      <c r="D550" t="s">
        <v>5328</v>
      </c>
      <c r="E550">
        <v>908556</v>
      </c>
      <c r="F550">
        <v>290</v>
      </c>
      <c r="G550">
        <v>424</v>
      </c>
      <c r="H550" t="s">
        <v>5329</v>
      </c>
      <c r="I550">
        <v>0.11600000000000001</v>
      </c>
      <c r="J550">
        <v>852</v>
      </c>
    </row>
    <row r="551" spans="1:10" x14ac:dyDescent="0.25">
      <c r="A551" t="s">
        <v>5330</v>
      </c>
      <c r="B551">
        <v>0.49</v>
      </c>
      <c r="C551">
        <v>161.07</v>
      </c>
      <c r="D551" t="s">
        <v>3353</v>
      </c>
      <c r="E551">
        <v>931531</v>
      </c>
      <c r="F551">
        <v>164</v>
      </c>
      <c r="G551">
        <v>513</v>
      </c>
      <c r="H551" t="s">
        <v>3356</v>
      </c>
      <c r="I551">
        <v>0.13300000000000001</v>
      </c>
      <c r="J551">
        <v>743</v>
      </c>
    </row>
    <row r="552" spans="1:10" x14ac:dyDescent="0.25">
      <c r="A552" t="s">
        <v>1340</v>
      </c>
      <c r="B552">
        <v>1.0900000000000001</v>
      </c>
      <c r="C552">
        <v>92.07</v>
      </c>
      <c r="D552" t="s">
        <v>5272</v>
      </c>
      <c r="E552">
        <v>4017594</v>
      </c>
      <c r="F552">
        <v>1149</v>
      </c>
      <c r="G552">
        <v>855</v>
      </c>
      <c r="H552" t="s">
        <v>2122</v>
      </c>
      <c r="I552">
        <v>8.2000000000000003E-2</v>
      </c>
      <c r="J552">
        <v>920</v>
      </c>
    </row>
    <row r="553" spans="1:10" x14ac:dyDescent="0.25">
      <c r="A553" t="s">
        <v>1360</v>
      </c>
      <c r="B553">
        <v>2.48</v>
      </c>
      <c r="C553">
        <v>160.1</v>
      </c>
      <c r="D553" t="s">
        <v>3360</v>
      </c>
      <c r="E553">
        <v>820065</v>
      </c>
      <c r="F553">
        <v>178</v>
      </c>
      <c r="G553">
        <v>442</v>
      </c>
      <c r="H553" t="s">
        <v>5331</v>
      </c>
      <c r="I553">
        <v>0.151</v>
      </c>
      <c r="J553">
        <v>843</v>
      </c>
    </row>
    <row r="554" spans="1:10" x14ac:dyDescent="0.25">
      <c r="A554" t="s">
        <v>5332</v>
      </c>
      <c r="B554">
        <v>1.1000000000000001</v>
      </c>
      <c r="C554">
        <v>137.07</v>
      </c>
      <c r="D554" t="s">
        <v>3271</v>
      </c>
      <c r="E554">
        <v>720492</v>
      </c>
      <c r="F554">
        <v>337</v>
      </c>
      <c r="G554">
        <v>332</v>
      </c>
      <c r="H554" t="s">
        <v>5333</v>
      </c>
      <c r="I554">
        <v>0.10199999999999999</v>
      </c>
      <c r="J554">
        <v>704</v>
      </c>
    </row>
    <row r="555" spans="1:10" x14ac:dyDescent="0.25">
      <c r="A555" t="s">
        <v>1348</v>
      </c>
      <c r="B555">
        <v>1.1100000000000001</v>
      </c>
      <c r="C555">
        <v>105.08</v>
      </c>
      <c r="D555" t="s">
        <v>5132</v>
      </c>
      <c r="E555">
        <v>1940181</v>
      </c>
      <c r="F555">
        <v>418</v>
      </c>
      <c r="G555">
        <v>414</v>
      </c>
      <c r="H555" t="s">
        <v>5334</v>
      </c>
      <c r="I555">
        <v>8.5000000000000006E-2</v>
      </c>
      <c r="J555">
        <v>810</v>
      </c>
    </row>
    <row r="556" spans="1:10" x14ac:dyDescent="0.25">
      <c r="A556" t="s">
        <v>1451</v>
      </c>
      <c r="B556">
        <v>1.1399999999999999</v>
      </c>
      <c r="C556">
        <v>84.05</v>
      </c>
      <c r="D556" t="s">
        <v>46</v>
      </c>
      <c r="E556">
        <v>1158035</v>
      </c>
      <c r="F556">
        <v>482</v>
      </c>
      <c r="G556">
        <v>420</v>
      </c>
      <c r="H556" t="s">
        <v>5335</v>
      </c>
      <c r="I556">
        <v>8.6999999999999994E-2</v>
      </c>
      <c r="J556">
        <v>791</v>
      </c>
    </row>
    <row r="557" spans="1:10" x14ac:dyDescent="0.25">
      <c r="A557" t="s">
        <v>5336</v>
      </c>
      <c r="B557">
        <v>1.2</v>
      </c>
      <c r="C557">
        <v>173.11</v>
      </c>
      <c r="D557" t="s">
        <v>5337</v>
      </c>
      <c r="E557">
        <v>551344</v>
      </c>
      <c r="F557">
        <v>280</v>
      </c>
      <c r="G557">
        <v>418</v>
      </c>
      <c r="H557" t="s">
        <v>5338</v>
      </c>
      <c r="I557">
        <v>0.1</v>
      </c>
      <c r="J557">
        <v>756</v>
      </c>
    </row>
    <row r="558" spans="1:10" x14ac:dyDescent="0.25">
      <c r="A558" t="s">
        <v>1365</v>
      </c>
      <c r="B558">
        <v>1.0900000000000001</v>
      </c>
      <c r="C558">
        <v>153.08000000000001</v>
      </c>
      <c r="D558" t="s">
        <v>2691</v>
      </c>
      <c r="E558">
        <v>10008722</v>
      </c>
      <c r="F558">
        <v>1224</v>
      </c>
      <c r="G558">
        <v>2824</v>
      </c>
      <c r="H558" t="s">
        <v>5339</v>
      </c>
      <c r="I558">
        <v>0.13700000000000001</v>
      </c>
      <c r="J558">
        <v>951</v>
      </c>
    </row>
    <row r="559" spans="1:10" x14ac:dyDescent="0.25">
      <c r="A559" t="s">
        <v>2126</v>
      </c>
      <c r="B559">
        <v>1.0900000000000001</v>
      </c>
      <c r="C559">
        <v>130.07</v>
      </c>
      <c r="D559" t="s">
        <v>599</v>
      </c>
      <c r="E559">
        <v>1170684</v>
      </c>
      <c r="F559">
        <v>278</v>
      </c>
      <c r="G559">
        <v>489</v>
      </c>
      <c r="H559" t="s">
        <v>1371</v>
      </c>
      <c r="I559">
        <v>0.13600000000000001</v>
      </c>
      <c r="J559">
        <v>721</v>
      </c>
    </row>
    <row r="560" spans="1:10" x14ac:dyDescent="0.25">
      <c r="A560" t="s">
        <v>1432</v>
      </c>
      <c r="B560">
        <v>1.1000000000000001</v>
      </c>
      <c r="C560">
        <v>168.1</v>
      </c>
      <c r="D560" t="s">
        <v>2086</v>
      </c>
      <c r="E560">
        <v>14687533</v>
      </c>
      <c r="F560">
        <v>2690</v>
      </c>
      <c r="G560">
        <v>5800</v>
      </c>
      <c r="H560" t="s">
        <v>5340</v>
      </c>
      <c r="I560">
        <v>0.11799999999999999</v>
      </c>
      <c r="J560">
        <v>921</v>
      </c>
    </row>
    <row r="561" spans="1:10" x14ac:dyDescent="0.25">
      <c r="A561" t="s">
        <v>1374</v>
      </c>
      <c r="B561">
        <v>1.1100000000000001</v>
      </c>
      <c r="C561">
        <v>141.08000000000001</v>
      </c>
      <c r="D561" t="s">
        <v>5200</v>
      </c>
      <c r="E561">
        <v>1192372</v>
      </c>
      <c r="F561">
        <v>401</v>
      </c>
      <c r="G561">
        <v>512</v>
      </c>
      <c r="H561" t="s">
        <v>5341</v>
      </c>
      <c r="I561">
        <v>0.11</v>
      </c>
      <c r="J561">
        <v>731</v>
      </c>
    </row>
    <row r="562" spans="1:10" x14ac:dyDescent="0.25">
      <c r="A562" t="s">
        <v>1376</v>
      </c>
      <c r="B562">
        <v>1.1200000000000001</v>
      </c>
      <c r="C562">
        <v>151.05000000000001</v>
      </c>
      <c r="D562" t="s">
        <v>5299</v>
      </c>
      <c r="E562">
        <v>1832824</v>
      </c>
      <c r="F562">
        <v>450</v>
      </c>
      <c r="G562">
        <v>708</v>
      </c>
      <c r="H562" t="s">
        <v>5342</v>
      </c>
      <c r="I562">
        <v>0.13900000000000001</v>
      </c>
      <c r="J562">
        <v>854</v>
      </c>
    </row>
    <row r="563" spans="1:10" x14ac:dyDescent="0.25">
      <c r="A563" t="s">
        <v>1099</v>
      </c>
      <c r="B563">
        <v>1.24</v>
      </c>
      <c r="C563">
        <v>55.08</v>
      </c>
      <c r="D563" t="s">
        <v>3481</v>
      </c>
      <c r="E563">
        <v>516275</v>
      </c>
      <c r="F563">
        <v>114</v>
      </c>
      <c r="G563">
        <v>91</v>
      </c>
      <c r="H563" t="s">
        <v>5343</v>
      </c>
      <c r="I563">
        <v>0.112</v>
      </c>
      <c r="J563">
        <v>840</v>
      </c>
    </row>
    <row r="564" spans="1:10" x14ac:dyDescent="0.25">
      <c r="A564" t="s">
        <v>1387</v>
      </c>
      <c r="B564">
        <v>1.86</v>
      </c>
      <c r="C564">
        <v>153.07</v>
      </c>
      <c r="D564" t="s">
        <v>1366</v>
      </c>
      <c r="E564">
        <v>11217115</v>
      </c>
      <c r="F564">
        <v>1977</v>
      </c>
      <c r="G564">
        <v>1567</v>
      </c>
      <c r="H564" t="s">
        <v>2916</v>
      </c>
      <c r="I564">
        <v>0.16700000000000001</v>
      </c>
      <c r="J564">
        <v>948</v>
      </c>
    </row>
    <row r="565" spans="1:10" x14ac:dyDescent="0.25">
      <c r="A565" t="s">
        <v>1464</v>
      </c>
      <c r="B565">
        <v>2.11</v>
      </c>
      <c r="C565">
        <v>167.1</v>
      </c>
      <c r="D565" t="s">
        <v>5344</v>
      </c>
      <c r="E565">
        <v>319732</v>
      </c>
      <c r="F565">
        <v>196</v>
      </c>
      <c r="G565">
        <v>192</v>
      </c>
      <c r="H565" t="s">
        <v>5345</v>
      </c>
      <c r="I565">
        <v>0.14199999999999999</v>
      </c>
      <c r="J565">
        <v>743</v>
      </c>
    </row>
    <row r="566" spans="1:10" x14ac:dyDescent="0.25">
      <c r="A566" t="s">
        <v>4605</v>
      </c>
      <c r="B566">
        <v>1</v>
      </c>
      <c r="C566">
        <v>178.11</v>
      </c>
      <c r="D566" t="s">
        <v>5346</v>
      </c>
      <c r="E566">
        <v>253210</v>
      </c>
      <c r="F566">
        <v>100</v>
      </c>
      <c r="G566">
        <v>182</v>
      </c>
      <c r="H566" t="s">
        <v>5347</v>
      </c>
      <c r="I566">
        <v>0.108</v>
      </c>
      <c r="J566">
        <v>728</v>
      </c>
    </row>
    <row r="567" spans="1:10" x14ac:dyDescent="0.25">
      <c r="A567" t="s">
        <v>5348</v>
      </c>
      <c r="B567">
        <v>1.18</v>
      </c>
      <c r="C567">
        <v>172.1</v>
      </c>
      <c r="D567" t="s">
        <v>5349</v>
      </c>
      <c r="E567">
        <v>466668</v>
      </c>
      <c r="F567">
        <v>149</v>
      </c>
      <c r="G567">
        <v>349</v>
      </c>
      <c r="H567" t="s">
        <v>5350</v>
      </c>
      <c r="I567">
        <v>0.108</v>
      </c>
      <c r="J567">
        <v>715</v>
      </c>
    </row>
    <row r="568" spans="1:10" x14ac:dyDescent="0.25">
      <c r="A568" t="s">
        <v>1462</v>
      </c>
      <c r="B568">
        <v>1.1299999999999999</v>
      </c>
      <c r="C568">
        <v>153.08000000000001</v>
      </c>
      <c r="D568" t="s">
        <v>2691</v>
      </c>
      <c r="E568">
        <v>2883208</v>
      </c>
      <c r="F568">
        <v>480</v>
      </c>
      <c r="G568">
        <v>808</v>
      </c>
      <c r="H568" t="s">
        <v>5351</v>
      </c>
      <c r="I568">
        <v>0.13300000000000001</v>
      </c>
      <c r="J568">
        <v>766</v>
      </c>
    </row>
    <row r="569" spans="1:10" x14ac:dyDescent="0.25">
      <c r="A569" t="s">
        <v>5352</v>
      </c>
      <c r="B569">
        <v>1.07</v>
      </c>
      <c r="C569">
        <v>144.07</v>
      </c>
      <c r="D569" t="s">
        <v>5353</v>
      </c>
      <c r="E569">
        <v>1298753</v>
      </c>
      <c r="F569">
        <v>254</v>
      </c>
      <c r="G569">
        <v>520</v>
      </c>
      <c r="H569" t="s">
        <v>5354</v>
      </c>
      <c r="I569">
        <v>0.13800000000000001</v>
      </c>
      <c r="J569">
        <v>894</v>
      </c>
    </row>
    <row r="570" spans="1:10" x14ac:dyDescent="0.25">
      <c r="A570" t="s">
        <v>1437</v>
      </c>
      <c r="B570">
        <v>1.48</v>
      </c>
      <c r="C570">
        <v>44.01</v>
      </c>
      <c r="D570" t="s">
        <v>2386</v>
      </c>
      <c r="E570">
        <v>4021258</v>
      </c>
      <c r="F570">
        <v>833</v>
      </c>
      <c r="G570">
        <v>51</v>
      </c>
      <c r="H570" t="s">
        <v>5355</v>
      </c>
      <c r="I570">
        <v>0.11600000000000001</v>
      </c>
      <c r="J570">
        <v>854</v>
      </c>
    </row>
    <row r="571" spans="1:10" x14ac:dyDescent="0.25">
      <c r="A571" t="s">
        <v>4553</v>
      </c>
      <c r="B571">
        <v>1.32</v>
      </c>
      <c r="C571">
        <v>61.04</v>
      </c>
      <c r="D571" t="s">
        <v>5356</v>
      </c>
      <c r="E571">
        <v>2287089</v>
      </c>
      <c r="F571">
        <v>181</v>
      </c>
      <c r="G571">
        <v>875</v>
      </c>
      <c r="H571" t="s">
        <v>5357</v>
      </c>
      <c r="I571">
        <v>0.04</v>
      </c>
      <c r="J571">
        <v>701</v>
      </c>
    </row>
    <row r="572" spans="1:10" x14ac:dyDescent="0.25">
      <c r="A572" t="s">
        <v>1430</v>
      </c>
      <c r="B572">
        <v>1.1000000000000001</v>
      </c>
      <c r="C572">
        <v>137.07</v>
      </c>
      <c r="D572" t="s">
        <v>3271</v>
      </c>
      <c r="E572">
        <v>8138642</v>
      </c>
      <c r="F572">
        <v>1425</v>
      </c>
      <c r="G572">
        <v>2246</v>
      </c>
      <c r="H572" t="s">
        <v>1431</v>
      </c>
      <c r="I572">
        <v>0.13600000000000001</v>
      </c>
      <c r="J572">
        <v>722</v>
      </c>
    </row>
    <row r="573" spans="1:10" x14ac:dyDescent="0.25">
      <c r="A573" t="s">
        <v>5358</v>
      </c>
      <c r="B573">
        <v>1.71</v>
      </c>
      <c r="C573">
        <v>168.1</v>
      </c>
      <c r="D573" t="s">
        <v>2086</v>
      </c>
      <c r="E573">
        <v>1184151</v>
      </c>
      <c r="F573">
        <v>300</v>
      </c>
      <c r="G573">
        <v>575</v>
      </c>
      <c r="H573" t="s">
        <v>5359</v>
      </c>
      <c r="I573">
        <v>0.16200000000000001</v>
      </c>
      <c r="J573">
        <v>740</v>
      </c>
    </row>
    <row r="574" spans="1:10" x14ac:dyDescent="0.25">
      <c r="A574" t="s">
        <v>1434</v>
      </c>
      <c r="B574">
        <v>1.06</v>
      </c>
      <c r="C574">
        <v>168.07</v>
      </c>
      <c r="D574" t="s">
        <v>1140</v>
      </c>
      <c r="E574">
        <v>5869933</v>
      </c>
      <c r="F574">
        <v>591</v>
      </c>
      <c r="G574">
        <v>2185</v>
      </c>
      <c r="H574" t="s">
        <v>2147</v>
      </c>
      <c r="I574">
        <v>0.13400000000000001</v>
      </c>
      <c r="J574">
        <v>871</v>
      </c>
    </row>
    <row r="575" spans="1:10" x14ac:dyDescent="0.25">
      <c r="A575" t="s">
        <v>1439</v>
      </c>
      <c r="B575">
        <v>0.48</v>
      </c>
      <c r="C575">
        <v>169.05</v>
      </c>
      <c r="D575" t="s">
        <v>5360</v>
      </c>
      <c r="E575">
        <v>2370975</v>
      </c>
      <c r="F575">
        <v>191</v>
      </c>
      <c r="G575">
        <v>698</v>
      </c>
      <c r="H575" t="s">
        <v>5361</v>
      </c>
      <c r="I575">
        <v>0.155</v>
      </c>
      <c r="J575">
        <v>880</v>
      </c>
    </row>
    <row r="576" spans="1:10" x14ac:dyDescent="0.25">
      <c r="A576" t="s">
        <v>3384</v>
      </c>
      <c r="B576">
        <v>1.06</v>
      </c>
      <c r="C576">
        <v>186.08</v>
      </c>
      <c r="D576" t="s">
        <v>5362</v>
      </c>
      <c r="E576">
        <v>2314068</v>
      </c>
      <c r="F576">
        <v>528</v>
      </c>
      <c r="G576">
        <v>1844</v>
      </c>
      <c r="H576" t="s">
        <v>5363</v>
      </c>
      <c r="I576">
        <v>0.13900000000000001</v>
      </c>
      <c r="J576">
        <v>779</v>
      </c>
    </row>
    <row r="577" spans="1:10" x14ac:dyDescent="0.25">
      <c r="A577" t="s">
        <v>5364</v>
      </c>
      <c r="B577">
        <v>1.01</v>
      </c>
      <c r="C577">
        <v>83.09</v>
      </c>
      <c r="D577" t="s">
        <v>2111</v>
      </c>
      <c r="E577">
        <v>445702</v>
      </c>
      <c r="F577">
        <v>171</v>
      </c>
      <c r="G577">
        <v>191</v>
      </c>
      <c r="H577" t="s">
        <v>5365</v>
      </c>
      <c r="I577">
        <v>7.3999999999999996E-2</v>
      </c>
      <c r="J577">
        <v>791</v>
      </c>
    </row>
    <row r="578" spans="1:10" x14ac:dyDescent="0.25">
      <c r="A578" t="s">
        <v>5366</v>
      </c>
      <c r="B578">
        <v>1.2</v>
      </c>
      <c r="C578">
        <v>132.07</v>
      </c>
      <c r="D578" t="s">
        <v>720</v>
      </c>
      <c r="E578">
        <v>444767</v>
      </c>
      <c r="F578">
        <v>237</v>
      </c>
      <c r="G578">
        <v>174</v>
      </c>
      <c r="H578" t="s">
        <v>5367</v>
      </c>
      <c r="I578">
        <v>0.16400000000000001</v>
      </c>
      <c r="J578">
        <v>888</v>
      </c>
    </row>
    <row r="579" spans="1:10" x14ac:dyDescent="0.25">
      <c r="A579" t="s">
        <v>1449</v>
      </c>
      <c r="B579">
        <v>1.07</v>
      </c>
      <c r="C579">
        <v>165.08</v>
      </c>
      <c r="D579" t="s">
        <v>2699</v>
      </c>
      <c r="E579">
        <v>7162261</v>
      </c>
      <c r="F579">
        <v>1301</v>
      </c>
      <c r="G579">
        <v>2425</v>
      </c>
      <c r="H579" t="s">
        <v>4110</v>
      </c>
      <c r="I579">
        <v>0.13500000000000001</v>
      </c>
      <c r="J579">
        <v>900</v>
      </c>
    </row>
    <row r="580" spans="1:10" x14ac:dyDescent="0.25">
      <c r="A580" t="s">
        <v>1421</v>
      </c>
      <c r="B580">
        <v>1.32</v>
      </c>
      <c r="C580">
        <v>170.12</v>
      </c>
      <c r="D580" t="s">
        <v>5368</v>
      </c>
      <c r="E580">
        <v>3611464</v>
      </c>
      <c r="F580">
        <v>784</v>
      </c>
      <c r="G580">
        <v>1650</v>
      </c>
      <c r="H580" t="s">
        <v>5369</v>
      </c>
      <c r="I580">
        <v>0.14799999999999999</v>
      </c>
      <c r="J580">
        <v>885</v>
      </c>
    </row>
    <row r="581" spans="1:10" x14ac:dyDescent="0.25">
      <c r="A581" t="s">
        <v>3387</v>
      </c>
      <c r="B581">
        <v>1.2</v>
      </c>
      <c r="C581">
        <v>60.04</v>
      </c>
      <c r="D581" t="s">
        <v>2238</v>
      </c>
      <c r="E581">
        <v>313654</v>
      </c>
      <c r="F581">
        <v>119</v>
      </c>
      <c r="G581">
        <v>104</v>
      </c>
      <c r="H581" t="s">
        <v>5370</v>
      </c>
      <c r="I581">
        <v>7.1999999999999995E-2</v>
      </c>
      <c r="J581">
        <v>815</v>
      </c>
    </row>
    <row r="582" spans="1:10" x14ac:dyDescent="0.25">
      <c r="A582" t="s">
        <v>1447</v>
      </c>
      <c r="B582">
        <v>1.08</v>
      </c>
      <c r="C582">
        <v>92.07</v>
      </c>
      <c r="D582" t="s">
        <v>5272</v>
      </c>
      <c r="E582">
        <v>1740603</v>
      </c>
      <c r="F582">
        <v>689</v>
      </c>
      <c r="G582">
        <v>539</v>
      </c>
      <c r="H582" t="s">
        <v>5371</v>
      </c>
      <c r="I582">
        <v>7.8E-2</v>
      </c>
      <c r="J582">
        <v>918</v>
      </c>
    </row>
    <row r="583" spans="1:10" x14ac:dyDescent="0.25">
      <c r="A583" t="s">
        <v>5372</v>
      </c>
      <c r="B583">
        <v>1.1000000000000001</v>
      </c>
      <c r="C583">
        <v>105.08</v>
      </c>
      <c r="D583" t="s">
        <v>5132</v>
      </c>
      <c r="E583">
        <v>970435</v>
      </c>
      <c r="F583">
        <v>400</v>
      </c>
      <c r="G583">
        <v>291</v>
      </c>
      <c r="H583" t="s">
        <v>5373</v>
      </c>
      <c r="I583">
        <v>8.3000000000000004E-2</v>
      </c>
      <c r="J583">
        <v>774</v>
      </c>
    </row>
    <row r="584" spans="1:10" x14ac:dyDescent="0.25">
      <c r="A584" t="s">
        <v>1467</v>
      </c>
      <c r="B584">
        <v>1.0900000000000001</v>
      </c>
      <c r="C584">
        <v>165.08</v>
      </c>
      <c r="D584" t="s">
        <v>2699</v>
      </c>
      <c r="E584">
        <v>3287336</v>
      </c>
      <c r="F584">
        <v>798</v>
      </c>
      <c r="G584">
        <v>1627</v>
      </c>
      <c r="H584" t="s">
        <v>5374</v>
      </c>
      <c r="I584">
        <v>0.13</v>
      </c>
      <c r="J584">
        <v>894</v>
      </c>
    </row>
    <row r="585" spans="1:10" x14ac:dyDescent="0.25">
      <c r="A585" t="s">
        <v>1460</v>
      </c>
      <c r="B585">
        <v>1.03</v>
      </c>
      <c r="C585">
        <v>168.1</v>
      </c>
      <c r="D585" t="s">
        <v>2086</v>
      </c>
      <c r="E585">
        <v>992350</v>
      </c>
      <c r="F585">
        <v>248</v>
      </c>
      <c r="G585">
        <v>587</v>
      </c>
      <c r="H585" t="s">
        <v>5375</v>
      </c>
      <c r="I585">
        <v>0.13</v>
      </c>
      <c r="J585">
        <v>792</v>
      </c>
    </row>
    <row r="586" spans="1:10" x14ac:dyDescent="0.25">
      <c r="A586" t="s">
        <v>1469</v>
      </c>
      <c r="B586">
        <v>1.1200000000000001</v>
      </c>
      <c r="C586">
        <v>194.11</v>
      </c>
      <c r="D586" t="s">
        <v>5376</v>
      </c>
      <c r="E586">
        <v>667488</v>
      </c>
      <c r="F586">
        <v>315</v>
      </c>
      <c r="G586">
        <v>527</v>
      </c>
      <c r="H586" t="s">
        <v>3395</v>
      </c>
      <c r="I586">
        <v>0.115</v>
      </c>
      <c r="J586">
        <v>846</v>
      </c>
    </row>
    <row r="587" spans="1:10" x14ac:dyDescent="0.25">
      <c r="A587" t="s">
        <v>5377</v>
      </c>
      <c r="B587">
        <v>1.1299999999999999</v>
      </c>
      <c r="C587">
        <v>180.11</v>
      </c>
      <c r="D587" t="s">
        <v>5378</v>
      </c>
      <c r="E587">
        <v>316796</v>
      </c>
      <c r="F587">
        <v>137</v>
      </c>
      <c r="G587">
        <v>262</v>
      </c>
      <c r="H587" t="s">
        <v>5379</v>
      </c>
      <c r="I587">
        <v>0.109</v>
      </c>
      <c r="J587">
        <v>836</v>
      </c>
    </row>
    <row r="588" spans="1:10" x14ac:dyDescent="0.25">
      <c r="A588" t="s">
        <v>2925</v>
      </c>
      <c r="B588">
        <v>1.23</v>
      </c>
      <c r="C588">
        <v>44.01</v>
      </c>
      <c r="D588" t="s">
        <v>2386</v>
      </c>
      <c r="E588">
        <v>1669681</v>
      </c>
      <c r="F588">
        <v>567</v>
      </c>
      <c r="G588">
        <v>39</v>
      </c>
      <c r="H588" t="s">
        <v>5380</v>
      </c>
      <c r="I588">
        <v>0.114</v>
      </c>
      <c r="J588">
        <v>705</v>
      </c>
    </row>
    <row r="589" spans="1:10" x14ac:dyDescent="0.25">
      <c r="A589" t="s">
        <v>1479</v>
      </c>
      <c r="B589">
        <v>1.08</v>
      </c>
      <c r="C589">
        <v>182.08</v>
      </c>
      <c r="D589" t="s">
        <v>2169</v>
      </c>
      <c r="E589">
        <v>13360253</v>
      </c>
      <c r="F589">
        <v>1661</v>
      </c>
      <c r="G589">
        <v>5011</v>
      </c>
      <c r="H589" t="s">
        <v>2170</v>
      </c>
      <c r="I589">
        <v>0.125</v>
      </c>
      <c r="J589">
        <v>890</v>
      </c>
    </row>
    <row r="590" spans="1:10" x14ac:dyDescent="0.25">
      <c r="A590" t="s">
        <v>1486</v>
      </c>
      <c r="B590">
        <v>1.1399999999999999</v>
      </c>
      <c r="C590">
        <v>182.09</v>
      </c>
      <c r="D590" t="s">
        <v>5381</v>
      </c>
      <c r="E590">
        <v>18947371</v>
      </c>
      <c r="F590">
        <v>2156</v>
      </c>
      <c r="G590">
        <v>5688</v>
      </c>
      <c r="H590" t="s">
        <v>2705</v>
      </c>
      <c r="I590">
        <v>0.126</v>
      </c>
      <c r="J590">
        <v>899</v>
      </c>
    </row>
    <row r="591" spans="1:10" x14ac:dyDescent="0.25">
      <c r="A591" t="s">
        <v>1488</v>
      </c>
      <c r="B591">
        <v>1.45</v>
      </c>
      <c r="C591">
        <v>182.09</v>
      </c>
      <c r="D591" t="s">
        <v>5381</v>
      </c>
      <c r="E591">
        <v>1491175</v>
      </c>
      <c r="F591">
        <v>630</v>
      </c>
      <c r="G591">
        <v>955</v>
      </c>
      <c r="H591" t="s">
        <v>5382</v>
      </c>
      <c r="I591">
        <v>0.184</v>
      </c>
      <c r="J591">
        <v>854</v>
      </c>
    </row>
    <row r="592" spans="1:10" x14ac:dyDescent="0.25">
      <c r="A592" t="s">
        <v>5383</v>
      </c>
      <c r="B592">
        <v>1.1200000000000001</v>
      </c>
      <c r="C592">
        <v>200.1</v>
      </c>
      <c r="D592" t="s">
        <v>5384</v>
      </c>
      <c r="E592">
        <v>904877</v>
      </c>
      <c r="F592">
        <v>437</v>
      </c>
      <c r="G592">
        <v>873</v>
      </c>
      <c r="H592" t="s">
        <v>5385</v>
      </c>
      <c r="I592">
        <v>0.114</v>
      </c>
      <c r="J592">
        <v>712</v>
      </c>
    </row>
    <row r="593" spans="1:10" x14ac:dyDescent="0.25">
      <c r="A593" t="s">
        <v>5386</v>
      </c>
      <c r="B593">
        <v>1.02</v>
      </c>
      <c r="C593">
        <v>200.1</v>
      </c>
      <c r="D593" t="s">
        <v>5384</v>
      </c>
      <c r="E593">
        <v>547885</v>
      </c>
      <c r="F593">
        <v>232</v>
      </c>
      <c r="G593">
        <v>490</v>
      </c>
      <c r="H593" t="s">
        <v>5387</v>
      </c>
      <c r="I593">
        <v>0.12</v>
      </c>
      <c r="J593">
        <v>724</v>
      </c>
    </row>
    <row r="594" spans="1:10" x14ac:dyDescent="0.25">
      <c r="A594" t="s">
        <v>1501</v>
      </c>
      <c r="B594">
        <v>1.02</v>
      </c>
      <c r="C594">
        <v>92.07</v>
      </c>
      <c r="D594" t="s">
        <v>5272</v>
      </c>
      <c r="E594">
        <v>992409</v>
      </c>
      <c r="F594">
        <v>230</v>
      </c>
      <c r="G594">
        <v>247</v>
      </c>
      <c r="H594" t="s">
        <v>5388</v>
      </c>
      <c r="I594">
        <v>7.5999999999999998E-2</v>
      </c>
      <c r="J594">
        <v>841</v>
      </c>
    </row>
    <row r="595" spans="1:10" x14ac:dyDescent="0.25">
      <c r="A595" t="s">
        <v>1503</v>
      </c>
      <c r="B595">
        <v>1.44</v>
      </c>
      <c r="C595">
        <v>55.08</v>
      </c>
      <c r="D595" t="s">
        <v>3481</v>
      </c>
      <c r="E595">
        <v>430242</v>
      </c>
      <c r="F595">
        <v>106</v>
      </c>
      <c r="G595">
        <v>89</v>
      </c>
      <c r="H595" t="s">
        <v>5389</v>
      </c>
      <c r="I595">
        <v>6.0999999999999999E-2</v>
      </c>
      <c r="J595">
        <v>902</v>
      </c>
    </row>
    <row r="596" spans="1:10" x14ac:dyDescent="0.25">
      <c r="A596" t="s">
        <v>5390</v>
      </c>
      <c r="B596">
        <v>1.07</v>
      </c>
      <c r="C596">
        <v>181.08</v>
      </c>
      <c r="D596" t="s">
        <v>5391</v>
      </c>
      <c r="E596">
        <v>305632</v>
      </c>
      <c r="F596">
        <v>147</v>
      </c>
      <c r="G596">
        <v>147</v>
      </c>
      <c r="H596" t="s">
        <v>5392</v>
      </c>
      <c r="I596">
        <v>0.16700000000000001</v>
      </c>
      <c r="J596">
        <v>777</v>
      </c>
    </row>
    <row r="597" spans="1:10" x14ac:dyDescent="0.25">
      <c r="A597" t="s">
        <v>1509</v>
      </c>
      <c r="B597">
        <v>0.98</v>
      </c>
      <c r="C597">
        <v>165.08</v>
      </c>
      <c r="D597" t="s">
        <v>2699</v>
      </c>
      <c r="E597">
        <v>4972898</v>
      </c>
      <c r="F597">
        <v>439</v>
      </c>
      <c r="G597">
        <v>1592</v>
      </c>
      <c r="H597" t="s">
        <v>5393</v>
      </c>
      <c r="I597">
        <v>0.157</v>
      </c>
      <c r="J597">
        <v>895</v>
      </c>
    </row>
    <row r="598" spans="1:10" x14ac:dyDescent="0.25">
      <c r="A598" t="s">
        <v>2180</v>
      </c>
      <c r="B598">
        <v>1.08</v>
      </c>
      <c r="C598">
        <v>181.08</v>
      </c>
      <c r="D598" t="s">
        <v>5391</v>
      </c>
      <c r="E598">
        <v>430190</v>
      </c>
      <c r="F598">
        <v>185</v>
      </c>
      <c r="G598">
        <v>317</v>
      </c>
      <c r="H598" t="s">
        <v>5394</v>
      </c>
      <c r="I598">
        <v>0.11</v>
      </c>
      <c r="J598">
        <v>758</v>
      </c>
    </row>
    <row r="599" spans="1:10" x14ac:dyDescent="0.25">
      <c r="A599" t="s">
        <v>5395</v>
      </c>
      <c r="B599">
        <v>1.1000000000000001</v>
      </c>
      <c r="C599">
        <v>165.08</v>
      </c>
      <c r="D599" t="s">
        <v>2699</v>
      </c>
      <c r="E599">
        <v>1723592</v>
      </c>
      <c r="F599">
        <v>430</v>
      </c>
      <c r="G599">
        <v>940</v>
      </c>
      <c r="H599" t="s">
        <v>1512</v>
      </c>
      <c r="I599">
        <v>0.129</v>
      </c>
      <c r="J599">
        <v>901</v>
      </c>
    </row>
    <row r="600" spans="1:10" x14ac:dyDescent="0.25">
      <c r="A600" t="s">
        <v>5396</v>
      </c>
      <c r="B600">
        <v>1.1299999999999999</v>
      </c>
      <c r="C600">
        <v>178.09</v>
      </c>
      <c r="D600" t="s">
        <v>5397</v>
      </c>
      <c r="E600">
        <v>234770</v>
      </c>
      <c r="F600">
        <v>117</v>
      </c>
      <c r="G600">
        <v>154</v>
      </c>
      <c r="H600" t="s">
        <v>5398</v>
      </c>
      <c r="I600">
        <v>0.13</v>
      </c>
      <c r="J600">
        <v>806</v>
      </c>
    </row>
    <row r="601" spans="1:10" x14ac:dyDescent="0.25">
      <c r="A601" t="s">
        <v>1513</v>
      </c>
      <c r="B601">
        <v>1.1499999999999999</v>
      </c>
      <c r="C601">
        <v>179.1</v>
      </c>
      <c r="D601" t="s">
        <v>5399</v>
      </c>
      <c r="E601">
        <v>526312</v>
      </c>
      <c r="F601">
        <v>181</v>
      </c>
      <c r="G601">
        <v>334</v>
      </c>
      <c r="H601" t="s">
        <v>5400</v>
      </c>
      <c r="I601">
        <v>0.127</v>
      </c>
      <c r="J601">
        <v>824</v>
      </c>
    </row>
    <row r="602" spans="1:10" x14ac:dyDescent="0.25">
      <c r="A602" t="s">
        <v>1518</v>
      </c>
      <c r="B602">
        <v>1.1599999999999999</v>
      </c>
      <c r="C602">
        <v>196.1</v>
      </c>
      <c r="D602" t="s">
        <v>2186</v>
      </c>
      <c r="E602">
        <v>1264589</v>
      </c>
      <c r="F602">
        <v>526</v>
      </c>
      <c r="G602">
        <v>1027</v>
      </c>
      <c r="H602" t="s">
        <v>5401</v>
      </c>
      <c r="I602">
        <v>0.11799999999999999</v>
      </c>
      <c r="J602">
        <v>768</v>
      </c>
    </row>
    <row r="603" spans="1:10" x14ac:dyDescent="0.25">
      <c r="A603" t="s">
        <v>1521</v>
      </c>
      <c r="B603">
        <v>1.34</v>
      </c>
      <c r="C603">
        <v>180.07</v>
      </c>
      <c r="D603" t="s">
        <v>1522</v>
      </c>
      <c r="E603">
        <v>1139655</v>
      </c>
      <c r="F603">
        <v>120</v>
      </c>
      <c r="G603">
        <v>551</v>
      </c>
      <c r="H603" t="s">
        <v>2710</v>
      </c>
      <c r="I603">
        <v>0.16200000000000001</v>
      </c>
      <c r="J603">
        <v>930</v>
      </c>
    </row>
    <row r="604" spans="1:10" x14ac:dyDescent="0.25">
      <c r="A604" t="s">
        <v>2183</v>
      </c>
      <c r="B604">
        <v>0.97</v>
      </c>
      <c r="C604">
        <v>56.08</v>
      </c>
      <c r="D604" t="s">
        <v>1045</v>
      </c>
      <c r="E604">
        <v>989198</v>
      </c>
      <c r="F604">
        <v>199</v>
      </c>
      <c r="G604">
        <v>205</v>
      </c>
      <c r="H604" t="s">
        <v>5402</v>
      </c>
      <c r="I604">
        <v>6.0999999999999999E-2</v>
      </c>
      <c r="J604">
        <v>845</v>
      </c>
    </row>
    <row r="605" spans="1:10" x14ac:dyDescent="0.25">
      <c r="A605" t="s">
        <v>1529</v>
      </c>
      <c r="B605">
        <v>1.2</v>
      </c>
      <c r="C605">
        <v>178.09</v>
      </c>
      <c r="D605" t="s">
        <v>5397</v>
      </c>
      <c r="E605">
        <v>30995386</v>
      </c>
      <c r="F605">
        <v>8648</v>
      </c>
      <c r="G605">
        <v>5585</v>
      </c>
      <c r="H605" t="s">
        <v>5403</v>
      </c>
      <c r="I605">
        <v>0.154</v>
      </c>
      <c r="J605">
        <v>937</v>
      </c>
    </row>
    <row r="606" spans="1:10" x14ac:dyDescent="0.25">
      <c r="A606" t="s">
        <v>2192</v>
      </c>
      <c r="B606">
        <v>1.1399999999999999</v>
      </c>
      <c r="C606">
        <v>178.09</v>
      </c>
      <c r="D606" t="s">
        <v>5397</v>
      </c>
      <c r="E606">
        <v>4064418</v>
      </c>
      <c r="F606">
        <v>1506</v>
      </c>
      <c r="G606">
        <v>1313</v>
      </c>
      <c r="H606" t="s">
        <v>5404</v>
      </c>
      <c r="I606">
        <v>0.14899999999999999</v>
      </c>
      <c r="J606">
        <v>949</v>
      </c>
    </row>
    <row r="607" spans="1:10" x14ac:dyDescent="0.25">
      <c r="A607" t="s">
        <v>5405</v>
      </c>
      <c r="B607">
        <v>1.1299999999999999</v>
      </c>
      <c r="C607">
        <v>43.07</v>
      </c>
      <c r="D607" t="s">
        <v>24</v>
      </c>
      <c r="E607">
        <v>3127977</v>
      </c>
      <c r="F607">
        <v>199</v>
      </c>
      <c r="G607">
        <v>158</v>
      </c>
      <c r="H607" t="s">
        <v>5406</v>
      </c>
      <c r="I607">
        <v>0.151</v>
      </c>
      <c r="J607">
        <v>813</v>
      </c>
    </row>
    <row r="608" spans="1:10" x14ac:dyDescent="0.25">
      <c r="A608" t="s">
        <v>5407</v>
      </c>
      <c r="B608">
        <v>1.02</v>
      </c>
      <c r="C608">
        <v>93.04</v>
      </c>
      <c r="D608" t="s">
        <v>5408</v>
      </c>
      <c r="E608">
        <v>1347217</v>
      </c>
      <c r="F608">
        <v>320</v>
      </c>
      <c r="G608">
        <v>411</v>
      </c>
      <c r="H608" t="s">
        <v>5409</v>
      </c>
      <c r="I608">
        <v>0.129</v>
      </c>
      <c r="J608">
        <v>711</v>
      </c>
    </row>
    <row r="609" spans="1:10" x14ac:dyDescent="0.25">
      <c r="A609" t="s">
        <v>2199</v>
      </c>
      <c r="B609">
        <v>1.07</v>
      </c>
      <c r="C609">
        <v>204.11</v>
      </c>
      <c r="D609" t="s">
        <v>5410</v>
      </c>
      <c r="E609">
        <v>435422</v>
      </c>
      <c r="F609">
        <v>195</v>
      </c>
      <c r="G609">
        <v>602</v>
      </c>
      <c r="H609" t="s">
        <v>5411</v>
      </c>
      <c r="I609">
        <v>0.126</v>
      </c>
      <c r="J609">
        <v>910</v>
      </c>
    </row>
    <row r="610" spans="1:10" x14ac:dyDescent="0.25">
      <c r="A610" t="s">
        <v>1546</v>
      </c>
      <c r="B610">
        <v>1.33</v>
      </c>
      <c r="C610">
        <v>192.11</v>
      </c>
      <c r="D610" t="s">
        <v>5412</v>
      </c>
      <c r="E610">
        <v>524804</v>
      </c>
      <c r="F610">
        <v>319</v>
      </c>
      <c r="G610">
        <v>392</v>
      </c>
      <c r="H610" t="s">
        <v>5413</v>
      </c>
      <c r="I610">
        <v>0.14699999999999999</v>
      </c>
      <c r="J610">
        <v>891</v>
      </c>
    </row>
    <row r="611" spans="1:10" x14ac:dyDescent="0.25">
      <c r="A611" t="s">
        <v>2167</v>
      </c>
      <c r="B611">
        <v>1.1000000000000001</v>
      </c>
      <c r="C611">
        <v>148.07</v>
      </c>
      <c r="D611" t="s">
        <v>5414</v>
      </c>
      <c r="E611">
        <v>221355</v>
      </c>
      <c r="F611">
        <v>132</v>
      </c>
      <c r="G611">
        <v>183</v>
      </c>
      <c r="H611" t="s">
        <v>5415</v>
      </c>
      <c r="I611">
        <v>0.13100000000000001</v>
      </c>
      <c r="J611">
        <v>759</v>
      </c>
    </row>
    <row r="612" spans="1:10" x14ac:dyDescent="0.25">
      <c r="A612" t="s">
        <v>1554</v>
      </c>
      <c r="B612">
        <v>1.17</v>
      </c>
      <c r="C612">
        <v>192.11</v>
      </c>
      <c r="D612" t="s">
        <v>5412</v>
      </c>
      <c r="E612">
        <v>855677</v>
      </c>
      <c r="F612">
        <v>356</v>
      </c>
      <c r="G612">
        <v>632</v>
      </c>
      <c r="H612" t="s">
        <v>5416</v>
      </c>
      <c r="I612">
        <v>0.14199999999999999</v>
      </c>
      <c r="J612">
        <v>918</v>
      </c>
    </row>
    <row r="613" spans="1:10" x14ac:dyDescent="0.25">
      <c r="A613" t="s">
        <v>5417</v>
      </c>
      <c r="B613">
        <v>1.08</v>
      </c>
      <c r="C613">
        <v>81.05</v>
      </c>
      <c r="D613" t="s">
        <v>2617</v>
      </c>
      <c r="E613">
        <v>488780</v>
      </c>
      <c r="F613">
        <v>204</v>
      </c>
      <c r="G613">
        <v>180</v>
      </c>
      <c r="H613" t="s">
        <v>5418</v>
      </c>
      <c r="I613">
        <v>6.7000000000000004E-2</v>
      </c>
      <c r="J613">
        <v>751</v>
      </c>
    </row>
    <row r="614" spans="1:10" x14ac:dyDescent="0.25">
      <c r="A614" t="s">
        <v>1551</v>
      </c>
      <c r="B614">
        <v>1.06</v>
      </c>
      <c r="C614">
        <v>190.09</v>
      </c>
      <c r="D614" t="s">
        <v>5419</v>
      </c>
      <c r="E614">
        <v>713638</v>
      </c>
      <c r="F614">
        <v>300</v>
      </c>
      <c r="G614">
        <v>659</v>
      </c>
      <c r="H614" t="s">
        <v>3423</v>
      </c>
      <c r="I614">
        <v>0.13800000000000001</v>
      </c>
      <c r="J614">
        <v>904</v>
      </c>
    </row>
    <row r="615" spans="1:10" x14ac:dyDescent="0.25">
      <c r="A615" t="s">
        <v>5420</v>
      </c>
      <c r="B615">
        <v>1.1100000000000001</v>
      </c>
      <c r="C615">
        <v>149.03</v>
      </c>
      <c r="D615" t="s">
        <v>2207</v>
      </c>
      <c r="E615">
        <v>3235218</v>
      </c>
      <c r="F615">
        <v>1043</v>
      </c>
      <c r="G615">
        <v>1724</v>
      </c>
      <c r="H615" t="s">
        <v>2208</v>
      </c>
      <c r="I615">
        <v>0.11</v>
      </c>
      <c r="J615">
        <v>897</v>
      </c>
    </row>
    <row r="616" spans="1:10" x14ac:dyDescent="0.25">
      <c r="A616" t="s">
        <v>1562</v>
      </c>
      <c r="B616">
        <v>3.08</v>
      </c>
      <c r="C616">
        <v>41.05</v>
      </c>
      <c r="D616" t="s">
        <v>49</v>
      </c>
      <c r="E616">
        <v>482499</v>
      </c>
      <c r="F616">
        <v>179</v>
      </c>
      <c r="G616">
        <v>47</v>
      </c>
      <c r="H616" t="s">
        <v>5421</v>
      </c>
      <c r="I616">
        <v>0.158</v>
      </c>
      <c r="J616">
        <v>770</v>
      </c>
    </row>
    <row r="617" spans="1:10" x14ac:dyDescent="0.25">
      <c r="A617" t="s">
        <v>5422</v>
      </c>
      <c r="B617">
        <v>1.06</v>
      </c>
      <c r="C617">
        <v>57.09</v>
      </c>
      <c r="D617" t="s">
        <v>1741</v>
      </c>
      <c r="E617">
        <v>7049896</v>
      </c>
      <c r="F617">
        <v>1219</v>
      </c>
      <c r="G617">
        <v>1084</v>
      </c>
      <c r="H617" t="s">
        <v>5423</v>
      </c>
      <c r="I617">
        <v>9.6000000000000002E-2</v>
      </c>
      <c r="J617">
        <v>918</v>
      </c>
    </row>
    <row r="618" spans="1:10" x14ac:dyDescent="0.25">
      <c r="A618" t="s">
        <v>2468</v>
      </c>
      <c r="B618">
        <v>1.1599999999999999</v>
      </c>
      <c r="C618">
        <v>149.03</v>
      </c>
      <c r="D618" t="s">
        <v>2207</v>
      </c>
      <c r="E618">
        <v>655595</v>
      </c>
      <c r="F618">
        <v>377</v>
      </c>
      <c r="G618">
        <v>592</v>
      </c>
      <c r="H618" t="s">
        <v>2210</v>
      </c>
      <c r="I618">
        <v>0.104</v>
      </c>
      <c r="J618">
        <v>764</v>
      </c>
    </row>
    <row r="619" spans="1:10" x14ac:dyDescent="0.25">
      <c r="A619" t="s">
        <v>5424</v>
      </c>
      <c r="B619">
        <v>1.04</v>
      </c>
      <c r="C619">
        <v>43.06</v>
      </c>
      <c r="D619" t="s">
        <v>89</v>
      </c>
      <c r="E619">
        <v>12544382</v>
      </c>
      <c r="F619">
        <v>1096</v>
      </c>
      <c r="G619">
        <v>689</v>
      </c>
      <c r="H619" t="s">
        <v>5425</v>
      </c>
      <c r="I619">
        <v>0.11600000000000001</v>
      </c>
      <c r="J619">
        <v>921</v>
      </c>
    </row>
    <row r="620" spans="1:10" x14ac:dyDescent="0.25">
      <c r="A620" t="s">
        <v>2211</v>
      </c>
      <c r="B620">
        <v>1.1499999999999999</v>
      </c>
      <c r="C620">
        <v>149.03</v>
      </c>
      <c r="D620" t="s">
        <v>2207</v>
      </c>
      <c r="E620">
        <v>1527725</v>
      </c>
      <c r="F620">
        <v>608</v>
      </c>
      <c r="G620">
        <v>1127</v>
      </c>
      <c r="H620" t="s">
        <v>5426</v>
      </c>
      <c r="I620">
        <v>0.109</v>
      </c>
      <c r="J620">
        <v>938</v>
      </c>
    </row>
    <row r="621" spans="1:10" x14ac:dyDescent="0.25">
      <c r="A621" t="s">
        <v>2204</v>
      </c>
      <c r="B621">
        <v>1.02</v>
      </c>
      <c r="C621">
        <v>55.08</v>
      </c>
      <c r="D621" t="s">
        <v>3481</v>
      </c>
      <c r="E621">
        <v>276088</v>
      </c>
      <c r="F621">
        <v>111</v>
      </c>
      <c r="G621">
        <v>68</v>
      </c>
      <c r="H621" t="s">
        <v>5427</v>
      </c>
      <c r="I621">
        <v>5.8000000000000003E-2</v>
      </c>
      <c r="J621">
        <v>917</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967B81-C1F3-4829-BC4E-BA536F3E0391}">
  <sheetPr>
    <tabColor theme="4" tint="0.79998168889431442"/>
  </sheetPr>
  <dimension ref="A1:J805"/>
  <sheetViews>
    <sheetView workbookViewId="0">
      <pane xSplit="1" ySplit="1" topLeftCell="B794" activePane="bottomRight" state="frozen"/>
      <selection pane="topRight" activeCell="B1" sqref="B1"/>
      <selection pane="bottomLeft" activeCell="A2" sqref="A2"/>
      <selection pane="bottomRight" activeCell="B2" sqref="B2"/>
    </sheetView>
  </sheetViews>
  <sheetFormatPr defaultRowHeight="15" x14ac:dyDescent="0.25"/>
  <sheetData>
    <row r="1" spans="1:10" s="5" customFormat="1" x14ac:dyDescent="0.25">
      <c r="A1" s="5" t="s">
        <v>0</v>
      </c>
      <c r="B1" s="5" t="s">
        <v>4</v>
      </c>
      <c r="C1" s="5" t="s">
        <v>5</v>
      </c>
      <c r="D1" s="5" t="s">
        <v>6</v>
      </c>
      <c r="E1" s="5" t="s">
        <v>7</v>
      </c>
      <c r="F1" s="5" t="s">
        <v>8</v>
      </c>
      <c r="G1" s="5" t="s">
        <v>9</v>
      </c>
      <c r="H1" s="5" t="s">
        <v>10</v>
      </c>
      <c r="I1" s="5" t="s">
        <v>11</v>
      </c>
      <c r="J1" s="5" t="s">
        <v>12</v>
      </c>
    </row>
    <row r="2" spans="1:10" x14ac:dyDescent="0.25">
      <c r="A2" t="s">
        <v>5428</v>
      </c>
      <c r="B2">
        <v>1.1499999999999999</v>
      </c>
      <c r="C2">
        <v>41.06</v>
      </c>
      <c r="D2" t="s">
        <v>294</v>
      </c>
      <c r="E2">
        <v>4248448</v>
      </c>
      <c r="F2">
        <v>273</v>
      </c>
      <c r="G2">
        <v>226</v>
      </c>
      <c r="H2" t="s">
        <v>5429</v>
      </c>
      <c r="I2">
        <v>8.4000000000000005E-2</v>
      </c>
      <c r="J2">
        <v>749</v>
      </c>
    </row>
    <row r="3" spans="1:10" x14ac:dyDescent="0.25">
      <c r="A3" t="s">
        <v>5430</v>
      </c>
      <c r="B3">
        <v>4.5</v>
      </c>
      <c r="C3">
        <v>43.05</v>
      </c>
      <c r="D3" t="s">
        <v>263</v>
      </c>
      <c r="E3">
        <v>10094449</v>
      </c>
      <c r="F3">
        <v>447</v>
      </c>
      <c r="G3">
        <v>226</v>
      </c>
      <c r="H3" t="s">
        <v>5431</v>
      </c>
      <c r="I3">
        <v>0.10199999999999999</v>
      </c>
      <c r="J3">
        <v>848</v>
      </c>
    </row>
    <row r="4" spans="1:10" x14ac:dyDescent="0.25">
      <c r="A4" t="s">
        <v>34</v>
      </c>
      <c r="B4">
        <v>1.32</v>
      </c>
      <c r="C4">
        <v>85</v>
      </c>
      <c r="D4" t="s">
        <v>1584</v>
      </c>
      <c r="E4">
        <v>30476847</v>
      </c>
      <c r="F4">
        <v>1752</v>
      </c>
      <c r="G4">
        <v>4392</v>
      </c>
      <c r="H4" t="s">
        <v>5432</v>
      </c>
      <c r="I4">
        <v>0.113</v>
      </c>
      <c r="J4">
        <v>921</v>
      </c>
    </row>
    <row r="5" spans="1:10" x14ac:dyDescent="0.25">
      <c r="A5" t="s">
        <v>5433</v>
      </c>
      <c r="B5">
        <v>5.63</v>
      </c>
      <c r="C5">
        <v>55.07</v>
      </c>
      <c r="D5" t="s">
        <v>104</v>
      </c>
      <c r="E5">
        <v>6462308</v>
      </c>
      <c r="F5">
        <v>728</v>
      </c>
      <c r="G5">
        <v>924</v>
      </c>
      <c r="H5" t="s">
        <v>5434</v>
      </c>
      <c r="I5">
        <v>0.111</v>
      </c>
      <c r="J5">
        <v>807</v>
      </c>
    </row>
    <row r="6" spans="1:10" x14ac:dyDescent="0.25">
      <c r="A6" t="s">
        <v>5435</v>
      </c>
      <c r="B6">
        <v>1.21</v>
      </c>
      <c r="C6">
        <v>45.05</v>
      </c>
      <c r="D6" t="s">
        <v>43</v>
      </c>
      <c r="E6">
        <v>114437242</v>
      </c>
      <c r="F6">
        <v>2474</v>
      </c>
      <c r="G6">
        <v>2445</v>
      </c>
      <c r="H6" t="s">
        <v>5436</v>
      </c>
      <c r="I6">
        <v>0.10199999999999999</v>
      </c>
      <c r="J6">
        <v>880</v>
      </c>
    </row>
    <row r="7" spans="1:10" x14ac:dyDescent="0.25">
      <c r="A7" t="s">
        <v>1590</v>
      </c>
      <c r="B7">
        <v>1.27</v>
      </c>
      <c r="C7">
        <v>69.040000000000006</v>
      </c>
      <c r="D7" t="s">
        <v>21</v>
      </c>
      <c r="E7">
        <v>201953778</v>
      </c>
      <c r="F7">
        <v>6618</v>
      </c>
      <c r="G7">
        <v>10889</v>
      </c>
      <c r="H7" t="s">
        <v>5437</v>
      </c>
      <c r="I7">
        <v>0.112</v>
      </c>
      <c r="J7">
        <v>892</v>
      </c>
    </row>
    <row r="8" spans="1:10" x14ac:dyDescent="0.25">
      <c r="A8" t="s">
        <v>5438</v>
      </c>
      <c r="B8">
        <v>0.77</v>
      </c>
      <c r="C8">
        <v>43.07</v>
      </c>
      <c r="D8" t="s">
        <v>24</v>
      </c>
      <c r="E8">
        <v>103227263</v>
      </c>
      <c r="F8">
        <v>851</v>
      </c>
      <c r="G8">
        <v>3151</v>
      </c>
      <c r="H8" t="s">
        <v>5439</v>
      </c>
      <c r="I8">
        <v>8.2000000000000003E-2</v>
      </c>
      <c r="J8">
        <v>797</v>
      </c>
    </row>
    <row r="9" spans="1:10" x14ac:dyDescent="0.25">
      <c r="A9" t="s">
        <v>5440</v>
      </c>
      <c r="B9">
        <v>1.23</v>
      </c>
      <c r="C9">
        <v>79.06</v>
      </c>
      <c r="D9" t="s">
        <v>243</v>
      </c>
      <c r="E9">
        <v>29459246</v>
      </c>
      <c r="F9">
        <v>3017</v>
      </c>
      <c r="G9">
        <v>1873</v>
      </c>
      <c r="H9" t="s">
        <v>2723</v>
      </c>
      <c r="I9">
        <v>0.09</v>
      </c>
      <c r="J9">
        <v>882</v>
      </c>
    </row>
    <row r="10" spans="1:10" x14ac:dyDescent="0.25">
      <c r="A10" t="s">
        <v>2221</v>
      </c>
      <c r="B10">
        <v>0.63</v>
      </c>
      <c r="C10">
        <v>45.05</v>
      </c>
      <c r="D10" t="s">
        <v>43</v>
      </c>
      <c r="E10">
        <v>36602709</v>
      </c>
      <c r="F10">
        <v>1233</v>
      </c>
      <c r="G10">
        <v>1330</v>
      </c>
      <c r="H10" t="s">
        <v>5441</v>
      </c>
      <c r="I10">
        <v>0.108</v>
      </c>
      <c r="J10">
        <v>792</v>
      </c>
    </row>
    <row r="11" spans="1:10" x14ac:dyDescent="0.25">
      <c r="A11" t="s">
        <v>5442</v>
      </c>
      <c r="B11">
        <v>1.26</v>
      </c>
      <c r="C11">
        <v>57.05</v>
      </c>
      <c r="D11" t="s">
        <v>617</v>
      </c>
      <c r="E11">
        <v>14976117</v>
      </c>
      <c r="F11">
        <v>1281</v>
      </c>
      <c r="G11">
        <v>2152</v>
      </c>
      <c r="H11" t="s">
        <v>5443</v>
      </c>
      <c r="I11">
        <v>0.11799999999999999</v>
      </c>
      <c r="J11">
        <v>736</v>
      </c>
    </row>
    <row r="12" spans="1:10" x14ac:dyDescent="0.25">
      <c r="A12" t="s">
        <v>53</v>
      </c>
      <c r="B12">
        <v>2.72</v>
      </c>
      <c r="C12">
        <v>53.06</v>
      </c>
      <c r="D12" t="s">
        <v>1597</v>
      </c>
      <c r="E12">
        <v>28453634</v>
      </c>
      <c r="F12">
        <v>2760</v>
      </c>
      <c r="G12">
        <v>2697</v>
      </c>
      <c r="H12" t="s">
        <v>1598</v>
      </c>
      <c r="I12">
        <v>9.9000000000000005E-2</v>
      </c>
      <c r="J12">
        <v>823</v>
      </c>
    </row>
    <row r="13" spans="1:10" x14ac:dyDescent="0.25">
      <c r="A13" t="s">
        <v>3447</v>
      </c>
      <c r="B13">
        <v>1.27</v>
      </c>
      <c r="C13">
        <v>55.04</v>
      </c>
      <c r="D13" t="s">
        <v>1613</v>
      </c>
      <c r="E13">
        <v>63213849</v>
      </c>
      <c r="F13">
        <v>2942</v>
      </c>
      <c r="G13">
        <v>4593</v>
      </c>
      <c r="H13" t="s">
        <v>5444</v>
      </c>
      <c r="I13">
        <v>0.106</v>
      </c>
      <c r="J13">
        <v>766</v>
      </c>
    </row>
    <row r="14" spans="1:10" x14ac:dyDescent="0.25">
      <c r="A14" t="s">
        <v>56</v>
      </c>
      <c r="B14">
        <v>2.66</v>
      </c>
      <c r="C14">
        <v>55.07</v>
      </c>
      <c r="D14" t="s">
        <v>104</v>
      </c>
      <c r="E14">
        <v>18598060</v>
      </c>
      <c r="F14">
        <v>1081</v>
      </c>
      <c r="G14">
        <v>2320</v>
      </c>
      <c r="H14" t="s">
        <v>1599</v>
      </c>
      <c r="I14">
        <v>9.5000000000000001E-2</v>
      </c>
      <c r="J14">
        <v>825</v>
      </c>
    </row>
    <row r="15" spans="1:10" x14ac:dyDescent="0.25">
      <c r="A15" t="s">
        <v>1600</v>
      </c>
      <c r="B15">
        <v>1.1399999999999999</v>
      </c>
      <c r="C15">
        <v>67.05</v>
      </c>
      <c r="D15" t="s">
        <v>235</v>
      </c>
      <c r="E15">
        <v>35302571</v>
      </c>
      <c r="F15">
        <v>1895</v>
      </c>
      <c r="G15">
        <v>6089</v>
      </c>
      <c r="H15" t="s">
        <v>1601</v>
      </c>
      <c r="I15">
        <v>0.10100000000000001</v>
      </c>
      <c r="J15">
        <v>831</v>
      </c>
    </row>
    <row r="16" spans="1:10" x14ac:dyDescent="0.25">
      <c r="A16" t="s">
        <v>1602</v>
      </c>
      <c r="B16">
        <v>1.1599999999999999</v>
      </c>
      <c r="C16">
        <v>79.06</v>
      </c>
      <c r="D16" t="s">
        <v>243</v>
      </c>
      <c r="E16">
        <v>11784146</v>
      </c>
      <c r="F16">
        <v>1081</v>
      </c>
      <c r="G16">
        <v>688</v>
      </c>
      <c r="H16" t="s">
        <v>1603</v>
      </c>
      <c r="I16">
        <v>0.108</v>
      </c>
      <c r="J16">
        <v>894</v>
      </c>
    </row>
    <row r="17" spans="1:10" x14ac:dyDescent="0.25">
      <c r="A17" t="s">
        <v>1594</v>
      </c>
      <c r="B17">
        <v>2.21</v>
      </c>
      <c r="C17">
        <v>79.05</v>
      </c>
      <c r="D17" t="s">
        <v>38</v>
      </c>
      <c r="E17">
        <v>7891338</v>
      </c>
      <c r="F17">
        <v>897</v>
      </c>
      <c r="G17">
        <v>661</v>
      </c>
      <c r="H17" t="s">
        <v>5445</v>
      </c>
      <c r="I17">
        <v>0.13900000000000001</v>
      </c>
      <c r="J17">
        <v>786</v>
      </c>
    </row>
    <row r="18" spans="1:10" x14ac:dyDescent="0.25">
      <c r="A18" t="s">
        <v>5446</v>
      </c>
      <c r="B18">
        <v>1.46</v>
      </c>
      <c r="C18">
        <v>57.09</v>
      </c>
      <c r="D18" t="s">
        <v>1741</v>
      </c>
      <c r="E18">
        <v>8824697</v>
      </c>
      <c r="F18">
        <v>1076</v>
      </c>
      <c r="G18">
        <v>1122</v>
      </c>
      <c r="H18" t="s">
        <v>5447</v>
      </c>
      <c r="I18">
        <v>8.8999999999999996E-2</v>
      </c>
      <c r="J18">
        <v>715</v>
      </c>
    </row>
    <row r="19" spans="1:10" x14ac:dyDescent="0.25">
      <c r="A19" t="s">
        <v>4676</v>
      </c>
      <c r="B19">
        <v>1.64</v>
      </c>
      <c r="C19">
        <v>43.04</v>
      </c>
      <c r="D19" t="s">
        <v>32</v>
      </c>
      <c r="E19">
        <v>11510089</v>
      </c>
      <c r="F19">
        <v>586</v>
      </c>
      <c r="G19">
        <v>352</v>
      </c>
      <c r="H19" t="s">
        <v>5448</v>
      </c>
      <c r="I19">
        <v>0.16</v>
      </c>
      <c r="J19">
        <v>787</v>
      </c>
    </row>
    <row r="20" spans="1:10" x14ac:dyDescent="0.25">
      <c r="A20" t="s">
        <v>59</v>
      </c>
      <c r="B20">
        <v>1.21</v>
      </c>
      <c r="C20">
        <v>69.040000000000006</v>
      </c>
      <c r="D20" t="s">
        <v>21</v>
      </c>
      <c r="E20">
        <v>66065848</v>
      </c>
      <c r="F20">
        <v>5094</v>
      </c>
      <c r="G20">
        <v>9166</v>
      </c>
      <c r="H20" t="s">
        <v>2233</v>
      </c>
      <c r="I20">
        <v>0.10199999999999999</v>
      </c>
      <c r="J20">
        <v>885</v>
      </c>
    </row>
    <row r="21" spans="1:10" x14ac:dyDescent="0.25">
      <c r="A21" t="s">
        <v>5449</v>
      </c>
      <c r="B21">
        <v>1.27</v>
      </c>
      <c r="C21">
        <v>45.05</v>
      </c>
      <c r="D21" t="s">
        <v>43</v>
      </c>
      <c r="E21">
        <v>39269902</v>
      </c>
      <c r="F21">
        <v>1330</v>
      </c>
      <c r="G21">
        <v>978</v>
      </c>
      <c r="H21" t="s">
        <v>5450</v>
      </c>
      <c r="I21">
        <v>0.10299999999999999</v>
      </c>
      <c r="J21">
        <v>813</v>
      </c>
    </row>
    <row r="22" spans="1:10" x14ac:dyDescent="0.25">
      <c r="A22" t="s">
        <v>5451</v>
      </c>
      <c r="B22">
        <v>1.18</v>
      </c>
      <c r="C22">
        <v>86.04</v>
      </c>
      <c r="D22" t="s">
        <v>1606</v>
      </c>
      <c r="E22">
        <v>190087491</v>
      </c>
      <c r="F22">
        <v>7606</v>
      </c>
      <c r="G22">
        <v>8938</v>
      </c>
      <c r="H22" t="s">
        <v>5452</v>
      </c>
      <c r="I22">
        <v>0.14699999999999999</v>
      </c>
      <c r="J22">
        <v>826</v>
      </c>
    </row>
    <row r="23" spans="1:10" x14ac:dyDescent="0.25">
      <c r="A23" t="s">
        <v>5453</v>
      </c>
      <c r="B23">
        <v>1.99</v>
      </c>
      <c r="C23">
        <v>45.04</v>
      </c>
      <c r="D23" t="s">
        <v>5454</v>
      </c>
      <c r="E23">
        <v>5190153</v>
      </c>
      <c r="F23">
        <v>244</v>
      </c>
      <c r="G23">
        <v>165</v>
      </c>
      <c r="H23" t="s">
        <v>5455</v>
      </c>
      <c r="I23">
        <v>0.151</v>
      </c>
      <c r="J23">
        <v>711</v>
      </c>
    </row>
    <row r="24" spans="1:10" x14ac:dyDescent="0.25">
      <c r="A24" t="s">
        <v>5456</v>
      </c>
      <c r="B24">
        <v>2.72</v>
      </c>
      <c r="C24">
        <v>41.06</v>
      </c>
      <c r="D24" t="s">
        <v>294</v>
      </c>
      <c r="E24">
        <v>8836270</v>
      </c>
      <c r="F24">
        <v>636</v>
      </c>
      <c r="G24">
        <v>437</v>
      </c>
      <c r="H24" t="s">
        <v>5457</v>
      </c>
      <c r="I24">
        <v>0.13900000000000001</v>
      </c>
      <c r="J24">
        <v>704</v>
      </c>
    </row>
    <row r="25" spans="1:10" x14ac:dyDescent="0.25">
      <c r="A25" t="s">
        <v>69</v>
      </c>
      <c r="B25">
        <v>1.02</v>
      </c>
      <c r="C25">
        <v>41.06</v>
      </c>
      <c r="D25" t="s">
        <v>294</v>
      </c>
      <c r="E25">
        <v>20223767</v>
      </c>
      <c r="F25">
        <v>1291</v>
      </c>
      <c r="G25">
        <v>939</v>
      </c>
      <c r="H25" t="s">
        <v>2237</v>
      </c>
      <c r="I25">
        <v>0.112</v>
      </c>
      <c r="J25">
        <v>900</v>
      </c>
    </row>
    <row r="26" spans="1:10" x14ac:dyDescent="0.25">
      <c r="A26" t="s">
        <v>1631</v>
      </c>
      <c r="B26">
        <v>1.65</v>
      </c>
      <c r="C26">
        <v>55.04</v>
      </c>
      <c r="D26" t="s">
        <v>1613</v>
      </c>
      <c r="E26">
        <v>19872649</v>
      </c>
      <c r="F26">
        <v>793</v>
      </c>
      <c r="G26">
        <v>1318</v>
      </c>
      <c r="H26" t="s">
        <v>4680</v>
      </c>
      <c r="I26">
        <v>0.108</v>
      </c>
      <c r="J26">
        <v>790</v>
      </c>
    </row>
    <row r="27" spans="1:10" x14ac:dyDescent="0.25">
      <c r="A27" t="s">
        <v>2948</v>
      </c>
      <c r="B27">
        <v>0.16</v>
      </c>
      <c r="C27">
        <v>41.05</v>
      </c>
      <c r="D27" t="s">
        <v>49</v>
      </c>
      <c r="E27">
        <v>21666614</v>
      </c>
      <c r="F27">
        <v>629</v>
      </c>
      <c r="G27">
        <v>590</v>
      </c>
      <c r="H27" t="s">
        <v>5458</v>
      </c>
      <c r="I27">
        <v>0.11</v>
      </c>
      <c r="J27">
        <v>774</v>
      </c>
    </row>
    <row r="28" spans="1:10" x14ac:dyDescent="0.25">
      <c r="A28" t="s">
        <v>2954</v>
      </c>
      <c r="B28">
        <v>1.2</v>
      </c>
      <c r="C28">
        <v>74.05</v>
      </c>
      <c r="D28" t="s">
        <v>5459</v>
      </c>
      <c r="E28">
        <v>12815604</v>
      </c>
      <c r="F28">
        <v>1103</v>
      </c>
      <c r="G28">
        <v>1462</v>
      </c>
      <c r="H28" t="s">
        <v>2955</v>
      </c>
      <c r="I28">
        <v>0.11700000000000001</v>
      </c>
      <c r="J28">
        <v>775</v>
      </c>
    </row>
    <row r="29" spans="1:10" x14ac:dyDescent="0.25">
      <c r="A29" t="s">
        <v>82</v>
      </c>
      <c r="B29">
        <v>1.37</v>
      </c>
      <c r="C29">
        <v>42.06</v>
      </c>
      <c r="D29" t="s">
        <v>83</v>
      </c>
      <c r="E29">
        <v>158585709</v>
      </c>
      <c r="F29">
        <v>3249</v>
      </c>
      <c r="G29">
        <v>2081</v>
      </c>
      <c r="H29" t="s">
        <v>5460</v>
      </c>
      <c r="I29">
        <v>0.14599999999999999</v>
      </c>
      <c r="J29">
        <v>867</v>
      </c>
    </row>
    <row r="30" spans="1:10" x14ac:dyDescent="0.25">
      <c r="A30" t="s">
        <v>5461</v>
      </c>
      <c r="B30">
        <v>2.72</v>
      </c>
      <c r="C30">
        <v>70.05</v>
      </c>
      <c r="D30" t="s">
        <v>5462</v>
      </c>
      <c r="E30">
        <v>39922152</v>
      </c>
      <c r="F30">
        <v>826</v>
      </c>
      <c r="G30">
        <v>1893</v>
      </c>
      <c r="H30" t="s">
        <v>5463</v>
      </c>
      <c r="I30">
        <v>0.215</v>
      </c>
      <c r="J30">
        <v>709</v>
      </c>
    </row>
    <row r="31" spans="1:10" x14ac:dyDescent="0.25">
      <c r="A31" t="s">
        <v>85</v>
      </c>
      <c r="B31">
        <v>1.1399999999999999</v>
      </c>
      <c r="C31">
        <v>60.04</v>
      </c>
      <c r="D31" t="s">
        <v>2238</v>
      </c>
      <c r="E31">
        <v>281594878</v>
      </c>
      <c r="F31">
        <v>5878</v>
      </c>
      <c r="G31">
        <v>7357</v>
      </c>
      <c r="H31" t="s">
        <v>5464</v>
      </c>
      <c r="I31">
        <v>0.115</v>
      </c>
      <c r="J31">
        <v>874</v>
      </c>
    </row>
    <row r="32" spans="1:10" x14ac:dyDescent="0.25">
      <c r="A32" t="s">
        <v>88</v>
      </c>
      <c r="B32">
        <v>2.0299999999999998</v>
      </c>
      <c r="C32">
        <v>43.07</v>
      </c>
      <c r="D32" t="s">
        <v>24</v>
      </c>
      <c r="E32">
        <v>82791606</v>
      </c>
      <c r="F32">
        <v>1808</v>
      </c>
      <c r="G32">
        <v>2446</v>
      </c>
      <c r="H32" t="s">
        <v>90</v>
      </c>
      <c r="I32">
        <v>0.10199999999999999</v>
      </c>
      <c r="J32">
        <v>953</v>
      </c>
    </row>
    <row r="33" spans="1:10" x14ac:dyDescent="0.25">
      <c r="A33" t="s">
        <v>91</v>
      </c>
      <c r="B33">
        <v>0.6</v>
      </c>
      <c r="C33">
        <v>84.06</v>
      </c>
      <c r="D33" t="s">
        <v>275</v>
      </c>
      <c r="E33">
        <v>26423074</v>
      </c>
      <c r="F33">
        <v>966</v>
      </c>
      <c r="G33">
        <v>2770</v>
      </c>
      <c r="H33" t="s">
        <v>2959</v>
      </c>
      <c r="I33">
        <v>0.112</v>
      </c>
      <c r="J33">
        <v>810</v>
      </c>
    </row>
    <row r="34" spans="1:10" x14ac:dyDescent="0.25">
      <c r="A34" t="s">
        <v>113</v>
      </c>
      <c r="B34">
        <v>0.9</v>
      </c>
      <c r="C34">
        <v>86.04</v>
      </c>
      <c r="D34" t="s">
        <v>1606</v>
      </c>
      <c r="E34">
        <v>18159139</v>
      </c>
      <c r="F34">
        <v>1282</v>
      </c>
      <c r="G34">
        <v>2190</v>
      </c>
      <c r="H34" t="s">
        <v>5465</v>
      </c>
      <c r="I34">
        <v>0.10299999999999999</v>
      </c>
      <c r="J34">
        <v>815</v>
      </c>
    </row>
    <row r="35" spans="1:10" x14ac:dyDescent="0.25">
      <c r="A35" t="s">
        <v>95</v>
      </c>
      <c r="B35">
        <v>1.35</v>
      </c>
      <c r="C35">
        <v>84.02</v>
      </c>
      <c r="D35" t="s">
        <v>1624</v>
      </c>
      <c r="E35">
        <v>210600983</v>
      </c>
      <c r="F35">
        <v>4191</v>
      </c>
      <c r="G35">
        <v>10702</v>
      </c>
      <c r="H35" t="s">
        <v>5466</v>
      </c>
      <c r="I35">
        <v>0.156</v>
      </c>
      <c r="J35">
        <v>759</v>
      </c>
    </row>
    <row r="36" spans="1:10" x14ac:dyDescent="0.25">
      <c r="A36" t="s">
        <v>5467</v>
      </c>
      <c r="B36">
        <v>3.35</v>
      </c>
      <c r="C36">
        <v>57.05</v>
      </c>
      <c r="D36" t="s">
        <v>617</v>
      </c>
      <c r="E36">
        <v>22952161</v>
      </c>
      <c r="F36">
        <v>1655</v>
      </c>
      <c r="G36">
        <v>1922</v>
      </c>
      <c r="H36" t="s">
        <v>5468</v>
      </c>
      <c r="I36">
        <v>0.106</v>
      </c>
      <c r="J36">
        <v>804</v>
      </c>
    </row>
    <row r="37" spans="1:10" x14ac:dyDescent="0.25">
      <c r="A37" t="s">
        <v>5469</v>
      </c>
      <c r="B37">
        <v>1.21</v>
      </c>
      <c r="C37">
        <v>93.08</v>
      </c>
      <c r="D37" t="s">
        <v>5470</v>
      </c>
      <c r="E37">
        <v>2413301</v>
      </c>
      <c r="F37">
        <v>811</v>
      </c>
      <c r="G37">
        <v>794</v>
      </c>
      <c r="H37" t="s">
        <v>5471</v>
      </c>
      <c r="I37">
        <v>0.126</v>
      </c>
      <c r="J37">
        <v>869</v>
      </c>
    </row>
    <row r="38" spans="1:10" x14ac:dyDescent="0.25">
      <c r="A38" t="s">
        <v>2968</v>
      </c>
      <c r="B38">
        <v>1.97</v>
      </c>
      <c r="C38">
        <v>43.04</v>
      </c>
      <c r="D38" t="s">
        <v>32</v>
      </c>
      <c r="E38">
        <v>68096334</v>
      </c>
      <c r="F38">
        <v>1588</v>
      </c>
      <c r="G38">
        <v>1900</v>
      </c>
      <c r="H38" t="s">
        <v>5472</v>
      </c>
      <c r="I38">
        <v>0.124</v>
      </c>
      <c r="J38">
        <v>877</v>
      </c>
    </row>
    <row r="39" spans="1:10" x14ac:dyDescent="0.25">
      <c r="A39" t="s">
        <v>1659</v>
      </c>
      <c r="B39">
        <v>0.33</v>
      </c>
      <c r="C39">
        <v>43.04</v>
      </c>
      <c r="D39" t="s">
        <v>32</v>
      </c>
      <c r="E39">
        <v>17562102</v>
      </c>
      <c r="F39">
        <v>384</v>
      </c>
      <c r="G39">
        <v>482</v>
      </c>
      <c r="H39" t="s">
        <v>5473</v>
      </c>
      <c r="I39">
        <v>0.13500000000000001</v>
      </c>
      <c r="J39">
        <v>793</v>
      </c>
    </row>
    <row r="40" spans="1:10" x14ac:dyDescent="0.25">
      <c r="A40" t="s">
        <v>103</v>
      </c>
      <c r="B40">
        <v>4.3600000000000003</v>
      </c>
      <c r="C40">
        <v>55.07</v>
      </c>
      <c r="D40" t="s">
        <v>104</v>
      </c>
      <c r="E40">
        <v>20496658</v>
      </c>
      <c r="F40">
        <v>715</v>
      </c>
      <c r="G40">
        <v>997</v>
      </c>
      <c r="H40" t="s">
        <v>5474</v>
      </c>
      <c r="I40">
        <v>0.122</v>
      </c>
      <c r="J40">
        <v>841</v>
      </c>
    </row>
    <row r="41" spans="1:10" x14ac:dyDescent="0.25">
      <c r="A41" t="s">
        <v>5475</v>
      </c>
      <c r="B41">
        <v>1.21</v>
      </c>
      <c r="C41">
        <v>45.05</v>
      </c>
      <c r="D41" t="s">
        <v>43</v>
      </c>
      <c r="E41">
        <v>24004236</v>
      </c>
      <c r="F41">
        <v>991</v>
      </c>
      <c r="G41">
        <v>720</v>
      </c>
      <c r="H41" t="s">
        <v>5476</v>
      </c>
      <c r="I41">
        <v>0.123</v>
      </c>
      <c r="J41">
        <v>828</v>
      </c>
    </row>
    <row r="42" spans="1:10" x14ac:dyDescent="0.25">
      <c r="A42" t="s">
        <v>100</v>
      </c>
      <c r="B42">
        <v>1.66</v>
      </c>
      <c r="C42">
        <v>58.01</v>
      </c>
      <c r="D42" t="s">
        <v>5477</v>
      </c>
      <c r="E42">
        <v>11771632</v>
      </c>
      <c r="F42">
        <v>1480</v>
      </c>
      <c r="G42">
        <v>1500</v>
      </c>
      <c r="H42" t="s">
        <v>102</v>
      </c>
      <c r="I42">
        <v>0.14199999999999999</v>
      </c>
      <c r="J42">
        <v>841</v>
      </c>
    </row>
    <row r="43" spans="1:10" x14ac:dyDescent="0.25">
      <c r="A43" t="s">
        <v>5478</v>
      </c>
      <c r="B43">
        <v>2.35</v>
      </c>
      <c r="C43">
        <v>44.03</v>
      </c>
      <c r="D43" t="s">
        <v>167</v>
      </c>
      <c r="E43">
        <v>13310506</v>
      </c>
      <c r="F43">
        <v>110</v>
      </c>
      <c r="G43">
        <v>150</v>
      </c>
      <c r="H43" t="s">
        <v>5479</v>
      </c>
      <c r="I43">
        <v>0.156</v>
      </c>
      <c r="J43">
        <v>719</v>
      </c>
    </row>
    <row r="44" spans="1:10" x14ac:dyDescent="0.25">
      <c r="A44" t="s">
        <v>5480</v>
      </c>
      <c r="B44">
        <v>1.26</v>
      </c>
      <c r="C44">
        <v>110.08</v>
      </c>
      <c r="D44" t="s">
        <v>5481</v>
      </c>
      <c r="E44">
        <v>673879</v>
      </c>
      <c r="F44">
        <v>302</v>
      </c>
      <c r="G44">
        <v>305</v>
      </c>
      <c r="H44" t="s">
        <v>5482</v>
      </c>
      <c r="I44">
        <v>0.11600000000000001</v>
      </c>
      <c r="J44">
        <v>796</v>
      </c>
    </row>
    <row r="45" spans="1:10" x14ac:dyDescent="0.25">
      <c r="A45" t="s">
        <v>106</v>
      </c>
      <c r="B45">
        <v>1.71</v>
      </c>
      <c r="C45">
        <v>41.06</v>
      </c>
      <c r="D45" t="s">
        <v>294</v>
      </c>
      <c r="E45">
        <v>6934751</v>
      </c>
      <c r="F45">
        <v>755</v>
      </c>
      <c r="G45">
        <v>433</v>
      </c>
      <c r="H45" t="s">
        <v>5483</v>
      </c>
      <c r="I45">
        <v>0.13200000000000001</v>
      </c>
      <c r="J45">
        <v>795</v>
      </c>
    </row>
    <row r="46" spans="1:10" x14ac:dyDescent="0.25">
      <c r="A46" t="s">
        <v>108</v>
      </c>
      <c r="B46">
        <v>2.78</v>
      </c>
      <c r="C46">
        <v>93.06</v>
      </c>
      <c r="D46" t="s">
        <v>141</v>
      </c>
      <c r="E46">
        <v>402024266</v>
      </c>
      <c r="F46">
        <v>4886</v>
      </c>
      <c r="G46">
        <v>10911</v>
      </c>
      <c r="H46" t="s">
        <v>5484</v>
      </c>
      <c r="I46">
        <v>0.16600000000000001</v>
      </c>
      <c r="J46">
        <v>910</v>
      </c>
    </row>
    <row r="47" spans="1:10" x14ac:dyDescent="0.25">
      <c r="A47" t="s">
        <v>5485</v>
      </c>
      <c r="B47">
        <v>0.9</v>
      </c>
      <c r="C47">
        <v>43.07</v>
      </c>
      <c r="D47" t="s">
        <v>24</v>
      </c>
      <c r="E47">
        <v>25775501</v>
      </c>
      <c r="F47">
        <v>1273</v>
      </c>
      <c r="G47">
        <v>773</v>
      </c>
      <c r="H47" t="s">
        <v>5486</v>
      </c>
      <c r="I47">
        <v>0.13700000000000001</v>
      </c>
      <c r="J47">
        <v>842</v>
      </c>
    </row>
    <row r="48" spans="1:10" x14ac:dyDescent="0.25">
      <c r="A48" t="s">
        <v>115</v>
      </c>
      <c r="B48">
        <v>1.63</v>
      </c>
      <c r="C48">
        <v>94.05</v>
      </c>
      <c r="D48" t="s">
        <v>1637</v>
      </c>
      <c r="E48">
        <v>419336502</v>
      </c>
      <c r="F48">
        <v>7351</v>
      </c>
      <c r="G48">
        <v>13896</v>
      </c>
      <c r="H48" t="s">
        <v>5487</v>
      </c>
      <c r="I48">
        <v>0.156</v>
      </c>
      <c r="J48">
        <v>932</v>
      </c>
    </row>
    <row r="49" spans="1:10" x14ac:dyDescent="0.25">
      <c r="A49" t="s">
        <v>5488</v>
      </c>
      <c r="B49">
        <v>1.06</v>
      </c>
      <c r="C49">
        <v>96.02</v>
      </c>
      <c r="D49" t="s">
        <v>1671</v>
      </c>
      <c r="E49">
        <v>1962558</v>
      </c>
      <c r="F49">
        <v>364</v>
      </c>
      <c r="G49">
        <v>406</v>
      </c>
      <c r="H49" t="s">
        <v>5489</v>
      </c>
      <c r="I49">
        <v>0.128</v>
      </c>
      <c r="J49">
        <v>709</v>
      </c>
    </row>
    <row r="50" spans="1:10" x14ac:dyDescent="0.25">
      <c r="A50" t="s">
        <v>118</v>
      </c>
      <c r="B50">
        <v>1.3</v>
      </c>
      <c r="C50">
        <v>74.040000000000006</v>
      </c>
      <c r="D50" t="s">
        <v>119</v>
      </c>
      <c r="E50">
        <v>28396024</v>
      </c>
      <c r="F50">
        <v>2344</v>
      </c>
      <c r="G50">
        <v>2836</v>
      </c>
      <c r="H50" t="s">
        <v>3468</v>
      </c>
      <c r="I50">
        <v>0.108</v>
      </c>
      <c r="J50">
        <v>882</v>
      </c>
    </row>
    <row r="51" spans="1:10" x14ac:dyDescent="0.25">
      <c r="A51" t="s">
        <v>5490</v>
      </c>
      <c r="B51">
        <v>1.94</v>
      </c>
      <c r="C51">
        <v>55.07</v>
      </c>
      <c r="D51" t="s">
        <v>104</v>
      </c>
      <c r="E51">
        <v>6349004</v>
      </c>
      <c r="F51">
        <v>222</v>
      </c>
      <c r="G51">
        <v>481</v>
      </c>
      <c r="H51" t="s">
        <v>5491</v>
      </c>
      <c r="I51">
        <v>0.23</v>
      </c>
      <c r="J51">
        <v>734</v>
      </c>
    </row>
    <row r="52" spans="1:10" x14ac:dyDescent="0.25">
      <c r="A52" t="s">
        <v>5492</v>
      </c>
      <c r="B52">
        <v>1.77</v>
      </c>
      <c r="C52">
        <v>69.069999999999993</v>
      </c>
      <c r="D52" t="s">
        <v>650</v>
      </c>
      <c r="E52">
        <v>6276909</v>
      </c>
      <c r="F52">
        <v>530</v>
      </c>
      <c r="G52">
        <v>949</v>
      </c>
      <c r="H52" t="s">
        <v>125</v>
      </c>
      <c r="I52">
        <v>0.27800000000000002</v>
      </c>
      <c r="J52">
        <v>793</v>
      </c>
    </row>
    <row r="53" spans="1:10" x14ac:dyDescent="0.25">
      <c r="A53" t="s">
        <v>2249</v>
      </c>
      <c r="B53">
        <v>1.34</v>
      </c>
      <c r="C53">
        <v>59.06</v>
      </c>
      <c r="D53" t="s">
        <v>29</v>
      </c>
      <c r="E53">
        <v>96638423</v>
      </c>
      <c r="F53">
        <v>2791</v>
      </c>
      <c r="G53">
        <v>6587</v>
      </c>
      <c r="H53" t="s">
        <v>5493</v>
      </c>
      <c r="I53">
        <v>0.154</v>
      </c>
      <c r="J53">
        <v>787</v>
      </c>
    </row>
    <row r="54" spans="1:10" x14ac:dyDescent="0.25">
      <c r="A54" t="s">
        <v>2983</v>
      </c>
      <c r="B54">
        <v>1.19</v>
      </c>
      <c r="C54">
        <v>93.08</v>
      </c>
      <c r="D54" t="s">
        <v>5470</v>
      </c>
      <c r="E54">
        <v>5986801</v>
      </c>
      <c r="F54">
        <v>838</v>
      </c>
      <c r="G54">
        <v>704</v>
      </c>
      <c r="H54" t="s">
        <v>1646</v>
      </c>
      <c r="I54">
        <v>0.125</v>
      </c>
      <c r="J54">
        <v>891</v>
      </c>
    </row>
    <row r="55" spans="1:10" x14ac:dyDescent="0.25">
      <c r="A55" t="s">
        <v>5494</v>
      </c>
      <c r="B55">
        <v>2.8</v>
      </c>
      <c r="C55">
        <v>55.07</v>
      </c>
      <c r="D55" t="s">
        <v>104</v>
      </c>
      <c r="E55">
        <v>46155942</v>
      </c>
      <c r="F55">
        <v>1870</v>
      </c>
      <c r="G55">
        <v>3108</v>
      </c>
      <c r="H55" t="s">
        <v>5495</v>
      </c>
      <c r="I55">
        <v>0.16</v>
      </c>
      <c r="J55">
        <v>841</v>
      </c>
    </row>
    <row r="56" spans="1:10" x14ac:dyDescent="0.25">
      <c r="A56" t="s">
        <v>128</v>
      </c>
      <c r="B56">
        <v>0.96</v>
      </c>
      <c r="C56">
        <v>53.06</v>
      </c>
      <c r="D56" t="s">
        <v>1597</v>
      </c>
      <c r="E56">
        <v>29600547</v>
      </c>
      <c r="F56">
        <v>1358</v>
      </c>
      <c r="G56">
        <v>2659</v>
      </c>
      <c r="H56" t="s">
        <v>5496</v>
      </c>
      <c r="I56">
        <v>0.12</v>
      </c>
      <c r="J56">
        <v>749</v>
      </c>
    </row>
    <row r="57" spans="1:10" x14ac:dyDescent="0.25">
      <c r="A57" t="s">
        <v>140</v>
      </c>
      <c r="B57">
        <v>1.1100000000000001</v>
      </c>
      <c r="C57">
        <v>93.08</v>
      </c>
      <c r="D57" t="s">
        <v>5470</v>
      </c>
      <c r="E57">
        <v>19611661</v>
      </c>
      <c r="F57">
        <v>2125</v>
      </c>
      <c r="G57">
        <v>3500</v>
      </c>
      <c r="H57" t="s">
        <v>1650</v>
      </c>
      <c r="I57">
        <v>0.112</v>
      </c>
      <c r="J57">
        <v>904</v>
      </c>
    </row>
    <row r="58" spans="1:10" x14ac:dyDescent="0.25">
      <c r="A58" t="s">
        <v>145</v>
      </c>
      <c r="B58">
        <v>5.0599999999999996</v>
      </c>
      <c r="C58">
        <v>55.07</v>
      </c>
      <c r="D58" t="s">
        <v>104</v>
      </c>
      <c r="E58">
        <v>15815129</v>
      </c>
      <c r="F58">
        <v>916</v>
      </c>
      <c r="G58">
        <v>1607</v>
      </c>
      <c r="H58" t="s">
        <v>5497</v>
      </c>
      <c r="I58">
        <v>0.123</v>
      </c>
      <c r="J58">
        <v>881</v>
      </c>
    </row>
    <row r="59" spans="1:10" x14ac:dyDescent="0.25">
      <c r="A59" t="s">
        <v>2741</v>
      </c>
      <c r="B59">
        <v>1.33</v>
      </c>
      <c r="C59">
        <v>43.04</v>
      </c>
      <c r="D59" t="s">
        <v>32</v>
      </c>
      <c r="E59">
        <v>659881728</v>
      </c>
      <c r="F59">
        <v>2705</v>
      </c>
      <c r="G59">
        <v>11737</v>
      </c>
      <c r="H59" t="s">
        <v>5498</v>
      </c>
      <c r="I59">
        <v>0.217</v>
      </c>
      <c r="J59">
        <v>859</v>
      </c>
    </row>
    <row r="60" spans="1:10" x14ac:dyDescent="0.25">
      <c r="A60" t="s">
        <v>138</v>
      </c>
      <c r="B60">
        <v>0.52</v>
      </c>
      <c r="C60">
        <v>55.06</v>
      </c>
      <c r="D60" t="s">
        <v>57</v>
      </c>
      <c r="E60">
        <v>36239922</v>
      </c>
      <c r="F60">
        <v>859</v>
      </c>
      <c r="G60">
        <v>2653</v>
      </c>
      <c r="H60" t="s">
        <v>5499</v>
      </c>
      <c r="I60">
        <v>0.14799999999999999</v>
      </c>
      <c r="J60">
        <v>760</v>
      </c>
    </row>
    <row r="61" spans="1:10" x14ac:dyDescent="0.25">
      <c r="A61" t="s">
        <v>3486</v>
      </c>
      <c r="B61">
        <v>1.2</v>
      </c>
      <c r="C61">
        <v>69.05</v>
      </c>
      <c r="D61" t="s">
        <v>2757</v>
      </c>
      <c r="E61">
        <v>66124711</v>
      </c>
      <c r="F61">
        <v>7406</v>
      </c>
      <c r="G61">
        <v>5365</v>
      </c>
      <c r="H61" t="s">
        <v>5500</v>
      </c>
      <c r="I61">
        <v>0.16400000000000001</v>
      </c>
      <c r="J61">
        <v>916</v>
      </c>
    </row>
    <row r="62" spans="1:10" x14ac:dyDescent="0.25">
      <c r="A62" t="s">
        <v>147</v>
      </c>
      <c r="B62">
        <v>1.35</v>
      </c>
      <c r="C62">
        <v>74.05</v>
      </c>
      <c r="D62" t="s">
        <v>5459</v>
      </c>
      <c r="E62">
        <v>15234009</v>
      </c>
      <c r="F62">
        <v>2579</v>
      </c>
      <c r="G62">
        <v>1350</v>
      </c>
      <c r="H62" t="s">
        <v>4719</v>
      </c>
      <c r="I62">
        <v>0.124</v>
      </c>
      <c r="J62">
        <v>847</v>
      </c>
    </row>
    <row r="63" spans="1:10" x14ac:dyDescent="0.25">
      <c r="A63" t="s">
        <v>149</v>
      </c>
      <c r="B63">
        <v>1.32</v>
      </c>
      <c r="C63">
        <v>43.04</v>
      </c>
      <c r="D63" t="s">
        <v>32</v>
      </c>
      <c r="E63">
        <v>132154193</v>
      </c>
      <c r="F63">
        <v>5716</v>
      </c>
      <c r="G63">
        <v>2762</v>
      </c>
      <c r="H63" t="s">
        <v>5501</v>
      </c>
      <c r="I63">
        <v>0.13900000000000001</v>
      </c>
      <c r="J63">
        <v>976</v>
      </c>
    </row>
    <row r="64" spans="1:10" x14ac:dyDescent="0.25">
      <c r="A64" t="s">
        <v>151</v>
      </c>
      <c r="B64">
        <v>1.47</v>
      </c>
      <c r="C64">
        <v>41.06</v>
      </c>
      <c r="D64" t="s">
        <v>294</v>
      </c>
      <c r="E64">
        <v>3524904</v>
      </c>
      <c r="F64">
        <v>122</v>
      </c>
      <c r="G64">
        <v>249</v>
      </c>
      <c r="H64" t="s">
        <v>5502</v>
      </c>
      <c r="I64">
        <v>0.105</v>
      </c>
      <c r="J64">
        <v>789</v>
      </c>
    </row>
    <row r="65" spans="1:10" x14ac:dyDescent="0.25">
      <c r="A65" t="s">
        <v>5503</v>
      </c>
      <c r="B65">
        <v>2.95</v>
      </c>
      <c r="C65">
        <v>59.06</v>
      </c>
      <c r="D65" t="s">
        <v>29</v>
      </c>
      <c r="E65">
        <v>1176135</v>
      </c>
      <c r="F65">
        <v>106</v>
      </c>
      <c r="G65">
        <v>233</v>
      </c>
      <c r="H65" t="s">
        <v>5504</v>
      </c>
      <c r="I65">
        <v>0.10299999999999999</v>
      </c>
      <c r="J65">
        <v>734</v>
      </c>
    </row>
    <row r="66" spans="1:10" x14ac:dyDescent="0.25">
      <c r="A66" t="s">
        <v>2756</v>
      </c>
      <c r="B66">
        <v>1</v>
      </c>
      <c r="C66">
        <v>41.06</v>
      </c>
      <c r="D66" t="s">
        <v>294</v>
      </c>
      <c r="E66">
        <v>3049467</v>
      </c>
      <c r="F66">
        <v>312</v>
      </c>
      <c r="G66">
        <v>146</v>
      </c>
      <c r="H66" t="s">
        <v>5505</v>
      </c>
      <c r="I66">
        <v>0.124</v>
      </c>
      <c r="J66">
        <v>725</v>
      </c>
    </row>
    <row r="67" spans="1:10" x14ac:dyDescent="0.25">
      <c r="A67" t="s">
        <v>153</v>
      </c>
      <c r="B67">
        <v>1.52</v>
      </c>
      <c r="C67">
        <v>98.04</v>
      </c>
      <c r="D67" t="s">
        <v>700</v>
      </c>
      <c r="E67">
        <v>443837345</v>
      </c>
      <c r="F67">
        <v>18654</v>
      </c>
      <c r="G67">
        <v>12681</v>
      </c>
      <c r="H67" t="s">
        <v>5506</v>
      </c>
      <c r="I67">
        <v>0.19600000000000001</v>
      </c>
      <c r="J67">
        <v>921</v>
      </c>
    </row>
    <row r="68" spans="1:10" x14ac:dyDescent="0.25">
      <c r="A68" t="s">
        <v>158</v>
      </c>
      <c r="B68">
        <v>1.81</v>
      </c>
      <c r="C68">
        <v>43.05</v>
      </c>
      <c r="D68" t="s">
        <v>263</v>
      </c>
      <c r="E68">
        <v>18114347</v>
      </c>
      <c r="F68">
        <v>342</v>
      </c>
      <c r="G68">
        <v>578</v>
      </c>
      <c r="H68" t="s">
        <v>5507</v>
      </c>
      <c r="I68">
        <v>0.14699999999999999</v>
      </c>
      <c r="J68">
        <v>797</v>
      </c>
    </row>
    <row r="69" spans="1:10" x14ac:dyDescent="0.25">
      <c r="A69" t="s">
        <v>497</v>
      </c>
      <c r="B69">
        <v>1.85</v>
      </c>
      <c r="C69">
        <v>55.07</v>
      </c>
      <c r="D69" t="s">
        <v>104</v>
      </c>
      <c r="E69">
        <v>6561259</v>
      </c>
      <c r="F69">
        <v>609</v>
      </c>
      <c r="G69">
        <v>535</v>
      </c>
      <c r="H69" t="s">
        <v>161</v>
      </c>
      <c r="I69">
        <v>0.13900000000000001</v>
      </c>
      <c r="J69">
        <v>776</v>
      </c>
    </row>
    <row r="70" spans="1:10" x14ac:dyDescent="0.25">
      <c r="A70" t="s">
        <v>284</v>
      </c>
      <c r="B70">
        <v>0.69</v>
      </c>
      <c r="C70">
        <v>43.04</v>
      </c>
      <c r="D70" t="s">
        <v>32</v>
      </c>
      <c r="E70">
        <v>8143287</v>
      </c>
      <c r="F70">
        <v>337</v>
      </c>
      <c r="G70">
        <v>249</v>
      </c>
      <c r="H70" t="s">
        <v>2746</v>
      </c>
      <c r="I70">
        <v>0.14199999999999999</v>
      </c>
      <c r="J70">
        <v>705</v>
      </c>
    </row>
    <row r="71" spans="1:10" x14ac:dyDescent="0.25">
      <c r="A71" t="s">
        <v>164</v>
      </c>
      <c r="B71">
        <v>3.81</v>
      </c>
      <c r="C71">
        <v>93.06</v>
      </c>
      <c r="D71" t="s">
        <v>141</v>
      </c>
      <c r="E71">
        <v>363464934</v>
      </c>
      <c r="F71">
        <v>3908</v>
      </c>
      <c r="G71">
        <v>6644</v>
      </c>
      <c r="H71" t="s">
        <v>5508</v>
      </c>
      <c r="I71">
        <v>0.18099999999999999</v>
      </c>
      <c r="J71">
        <v>927</v>
      </c>
    </row>
    <row r="72" spans="1:10" x14ac:dyDescent="0.25">
      <c r="A72" t="s">
        <v>162</v>
      </c>
      <c r="B72">
        <v>2.89</v>
      </c>
      <c r="C72">
        <v>81.040000000000006</v>
      </c>
      <c r="D72" t="s">
        <v>1665</v>
      </c>
      <c r="E72">
        <v>10302793</v>
      </c>
      <c r="F72">
        <v>870</v>
      </c>
      <c r="G72">
        <v>1010</v>
      </c>
      <c r="H72" t="s">
        <v>5509</v>
      </c>
      <c r="I72">
        <v>0.11600000000000001</v>
      </c>
      <c r="J72">
        <v>843</v>
      </c>
    </row>
    <row r="73" spans="1:10" x14ac:dyDescent="0.25">
      <c r="A73" t="s">
        <v>166</v>
      </c>
      <c r="B73">
        <v>2</v>
      </c>
      <c r="C73">
        <v>44.03</v>
      </c>
      <c r="D73" t="s">
        <v>167</v>
      </c>
      <c r="E73">
        <v>48380472</v>
      </c>
      <c r="F73">
        <v>406</v>
      </c>
      <c r="G73">
        <v>361</v>
      </c>
      <c r="H73" t="s">
        <v>5510</v>
      </c>
      <c r="I73">
        <v>0.153</v>
      </c>
      <c r="J73">
        <v>901</v>
      </c>
    </row>
    <row r="74" spans="1:10" x14ac:dyDescent="0.25">
      <c r="A74" t="s">
        <v>1662</v>
      </c>
      <c r="B74">
        <v>1.4</v>
      </c>
      <c r="C74">
        <v>83.06</v>
      </c>
      <c r="D74" t="s">
        <v>5511</v>
      </c>
      <c r="E74">
        <v>23911819</v>
      </c>
      <c r="F74">
        <v>2679</v>
      </c>
      <c r="G74">
        <v>2591</v>
      </c>
      <c r="H74" t="s">
        <v>5512</v>
      </c>
      <c r="I74">
        <v>0.124</v>
      </c>
      <c r="J74">
        <v>840</v>
      </c>
    </row>
    <row r="75" spans="1:10" x14ac:dyDescent="0.25">
      <c r="A75" t="s">
        <v>5513</v>
      </c>
      <c r="B75">
        <v>1.37</v>
      </c>
      <c r="C75">
        <v>71.06</v>
      </c>
      <c r="D75" t="s">
        <v>1640</v>
      </c>
      <c r="E75">
        <v>7906738</v>
      </c>
      <c r="F75">
        <v>1495</v>
      </c>
      <c r="G75">
        <v>1477</v>
      </c>
      <c r="H75" t="s">
        <v>5514</v>
      </c>
      <c r="I75">
        <v>0.11799999999999999</v>
      </c>
      <c r="J75">
        <v>888</v>
      </c>
    </row>
    <row r="76" spans="1:10" x14ac:dyDescent="0.25">
      <c r="A76" t="s">
        <v>171</v>
      </c>
      <c r="B76">
        <v>0.41</v>
      </c>
      <c r="C76">
        <v>43.04</v>
      </c>
      <c r="D76" t="s">
        <v>32</v>
      </c>
      <c r="E76">
        <v>11812949</v>
      </c>
      <c r="F76">
        <v>276</v>
      </c>
      <c r="G76">
        <v>375</v>
      </c>
      <c r="H76" t="s">
        <v>5515</v>
      </c>
      <c r="I76">
        <v>0.125</v>
      </c>
      <c r="J76">
        <v>765</v>
      </c>
    </row>
    <row r="77" spans="1:10" x14ac:dyDescent="0.25">
      <c r="A77" t="s">
        <v>5516</v>
      </c>
      <c r="B77">
        <v>4.6500000000000004</v>
      </c>
      <c r="C77">
        <v>95.04</v>
      </c>
      <c r="D77" t="s">
        <v>1766</v>
      </c>
      <c r="E77">
        <v>9503534</v>
      </c>
      <c r="F77">
        <v>967</v>
      </c>
      <c r="G77">
        <v>1425</v>
      </c>
      <c r="H77" t="s">
        <v>5517</v>
      </c>
      <c r="I77">
        <v>0.17</v>
      </c>
      <c r="J77">
        <v>713</v>
      </c>
    </row>
    <row r="78" spans="1:10" x14ac:dyDescent="0.25">
      <c r="A78" t="s">
        <v>2749</v>
      </c>
      <c r="B78">
        <v>1.28</v>
      </c>
      <c r="C78">
        <v>81.040000000000006</v>
      </c>
      <c r="D78" t="s">
        <v>1665</v>
      </c>
      <c r="E78">
        <v>68432620</v>
      </c>
      <c r="F78">
        <v>2304</v>
      </c>
      <c r="G78">
        <v>3542</v>
      </c>
      <c r="H78" t="s">
        <v>5518</v>
      </c>
      <c r="I78">
        <v>0.16900000000000001</v>
      </c>
      <c r="J78">
        <v>829</v>
      </c>
    </row>
    <row r="79" spans="1:10" x14ac:dyDescent="0.25">
      <c r="A79" t="s">
        <v>3496</v>
      </c>
      <c r="B79">
        <v>2.61</v>
      </c>
      <c r="C79">
        <v>55.07</v>
      </c>
      <c r="D79" t="s">
        <v>104</v>
      </c>
      <c r="E79">
        <v>9277562</v>
      </c>
      <c r="F79">
        <v>686</v>
      </c>
      <c r="G79">
        <v>569</v>
      </c>
      <c r="H79" t="s">
        <v>5519</v>
      </c>
      <c r="I79">
        <v>0.114</v>
      </c>
      <c r="J79">
        <v>821</v>
      </c>
    </row>
    <row r="80" spans="1:10" x14ac:dyDescent="0.25">
      <c r="A80" t="s">
        <v>176</v>
      </c>
      <c r="B80">
        <v>1.1299999999999999</v>
      </c>
      <c r="C80">
        <v>96.02</v>
      </c>
      <c r="D80" t="s">
        <v>1671</v>
      </c>
      <c r="E80">
        <v>19729417</v>
      </c>
      <c r="F80">
        <v>2410</v>
      </c>
      <c r="G80">
        <v>1736</v>
      </c>
      <c r="H80" t="s">
        <v>5520</v>
      </c>
      <c r="I80">
        <v>0.16700000000000001</v>
      </c>
      <c r="J80">
        <v>900</v>
      </c>
    </row>
    <row r="81" spans="1:10" x14ac:dyDescent="0.25">
      <c r="A81" t="s">
        <v>5521</v>
      </c>
      <c r="B81">
        <v>1.7</v>
      </c>
      <c r="C81">
        <v>79.05</v>
      </c>
      <c r="D81" t="s">
        <v>38</v>
      </c>
      <c r="E81">
        <v>4258753</v>
      </c>
      <c r="F81">
        <v>671</v>
      </c>
      <c r="G81">
        <v>579</v>
      </c>
      <c r="H81" t="s">
        <v>5522</v>
      </c>
      <c r="I81">
        <v>0.152</v>
      </c>
      <c r="J81">
        <v>848</v>
      </c>
    </row>
    <row r="82" spans="1:10" x14ac:dyDescent="0.25">
      <c r="A82" t="s">
        <v>182</v>
      </c>
      <c r="B82">
        <v>1.22</v>
      </c>
      <c r="C82">
        <v>60.04</v>
      </c>
      <c r="D82" t="s">
        <v>2238</v>
      </c>
      <c r="E82">
        <v>21815114</v>
      </c>
      <c r="F82">
        <v>1412</v>
      </c>
      <c r="G82">
        <v>1727</v>
      </c>
      <c r="H82" t="s">
        <v>5523</v>
      </c>
      <c r="I82">
        <v>0.107</v>
      </c>
      <c r="J82">
        <v>917</v>
      </c>
    </row>
    <row r="83" spans="1:10" x14ac:dyDescent="0.25">
      <c r="A83" t="s">
        <v>179</v>
      </c>
      <c r="B83">
        <v>3.27</v>
      </c>
      <c r="C83">
        <v>42.05</v>
      </c>
      <c r="D83" t="s">
        <v>180</v>
      </c>
      <c r="E83">
        <v>30236367</v>
      </c>
      <c r="F83">
        <v>3580</v>
      </c>
      <c r="G83">
        <v>621</v>
      </c>
      <c r="H83" t="s">
        <v>5524</v>
      </c>
      <c r="I83">
        <v>0.16500000000000001</v>
      </c>
      <c r="J83">
        <v>874</v>
      </c>
    </row>
    <row r="84" spans="1:10" x14ac:dyDescent="0.25">
      <c r="A84" t="s">
        <v>184</v>
      </c>
      <c r="B84">
        <v>1.22</v>
      </c>
      <c r="C84">
        <v>74.05</v>
      </c>
      <c r="D84" t="s">
        <v>5459</v>
      </c>
      <c r="E84">
        <v>17336662</v>
      </c>
      <c r="F84">
        <v>2439</v>
      </c>
      <c r="G84">
        <v>1961</v>
      </c>
      <c r="H84" t="s">
        <v>2993</v>
      </c>
      <c r="I84">
        <v>0.13900000000000001</v>
      </c>
      <c r="J84">
        <v>853</v>
      </c>
    </row>
    <row r="85" spans="1:10" x14ac:dyDescent="0.25">
      <c r="A85" t="s">
        <v>189</v>
      </c>
      <c r="B85">
        <v>1.93</v>
      </c>
      <c r="C85">
        <v>107.08</v>
      </c>
      <c r="D85" t="s">
        <v>3842</v>
      </c>
      <c r="E85">
        <v>91503025</v>
      </c>
      <c r="F85">
        <v>4049</v>
      </c>
      <c r="G85">
        <v>5251</v>
      </c>
      <c r="H85" t="s">
        <v>5525</v>
      </c>
      <c r="I85">
        <v>0.17599999999999999</v>
      </c>
      <c r="J85">
        <v>900</v>
      </c>
    </row>
    <row r="86" spans="1:10" x14ac:dyDescent="0.25">
      <c r="A86" t="s">
        <v>2973</v>
      </c>
      <c r="B86">
        <v>1.26</v>
      </c>
      <c r="C86">
        <v>57.07</v>
      </c>
      <c r="D86" t="s">
        <v>2517</v>
      </c>
      <c r="E86">
        <v>17459739</v>
      </c>
      <c r="F86">
        <v>2239</v>
      </c>
      <c r="G86">
        <v>2298</v>
      </c>
      <c r="H86" t="s">
        <v>5526</v>
      </c>
      <c r="I86">
        <v>0.11700000000000001</v>
      </c>
      <c r="J86">
        <v>859</v>
      </c>
    </row>
    <row r="87" spans="1:10" x14ac:dyDescent="0.25">
      <c r="A87" t="s">
        <v>1780</v>
      </c>
      <c r="B87">
        <v>0.9</v>
      </c>
      <c r="C87">
        <v>67.069999999999993</v>
      </c>
      <c r="D87" t="s">
        <v>1675</v>
      </c>
      <c r="E87">
        <v>13053328</v>
      </c>
      <c r="F87">
        <v>536</v>
      </c>
      <c r="G87">
        <v>1655</v>
      </c>
      <c r="H87" t="s">
        <v>5527</v>
      </c>
      <c r="I87">
        <v>0.13700000000000001</v>
      </c>
      <c r="J87">
        <v>780</v>
      </c>
    </row>
    <row r="88" spans="1:10" x14ac:dyDescent="0.25">
      <c r="A88" t="s">
        <v>2995</v>
      </c>
      <c r="B88">
        <v>1.26</v>
      </c>
      <c r="C88">
        <v>74.05</v>
      </c>
      <c r="D88" t="s">
        <v>5459</v>
      </c>
      <c r="E88">
        <v>12970689</v>
      </c>
      <c r="F88">
        <v>1962</v>
      </c>
      <c r="G88">
        <v>1995</v>
      </c>
      <c r="H88" t="s">
        <v>5528</v>
      </c>
      <c r="I88">
        <v>0.13100000000000001</v>
      </c>
      <c r="J88">
        <v>819</v>
      </c>
    </row>
    <row r="89" spans="1:10" x14ac:dyDescent="0.25">
      <c r="A89" t="s">
        <v>197</v>
      </c>
      <c r="B89">
        <v>0.66</v>
      </c>
      <c r="C89">
        <v>43.04</v>
      </c>
      <c r="D89" t="s">
        <v>32</v>
      </c>
      <c r="E89">
        <v>33544290</v>
      </c>
      <c r="F89">
        <v>1028</v>
      </c>
      <c r="G89">
        <v>780</v>
      </c>
      <c r="H89" t="s">
        <v>5529</v>
      </c>
      <c r="I89">
        <v>0.114</v>
      </c>
      <c r="J89">
        <v>887</v>
      </c>
    </row>
    <row r="90" spans="1:10" x14ac:dyDescent="0.25">
      <c r="A90" t="s">
        <v>4746</v>
      </c>
      <c r="B90">
        <v>1.29</v>
      </c>
      <c r="C90">
        <v>55.06</v>
      </c>
      <c r="D90" t="s">
        <v>57</v>
      </c>
      <c r="E90">
        <v>9113394</v>
      </c>
      <c r="F90">
        <v>660</v>
      </c>
      <c r="G90">
        <v>820</v>
      </c>
      <c r="H90" t="s">
        <v>5530</v>
      </c>
      <c r="I90">
        <v>0.17199999999999999</v>
      </c>
      <c r="J90">
        <v>813</v>
      </c>
    </row>
    <row r="91" spans="1:10" x14ac:dyDescent="0.25">
      <c r="A91" t="s">
        <v>5531</v>
      </c>
      <c r="B91">
        <v>1.61</v>
      </c>
      <c r="C91">
        <v>59.07</v>
      </c>
      <c r="D91" t="s">
        <v>5532</v>
      </c>
      <c r="E91">
        <v>12883168</v>
      </c>
      <c r="F91">
        <v>1715</v>
      </c>
      <c r="G91">
        <v>2406</v>
      </c>
      <c r="H91" t="s">
        <v>5533</v>
      </c>
      <c r="I91">
        <v>0.14099999999999999</v>
      </c>
      <c r="J91">
        <v>805</v>
      </c>
    </row>
    <row r="92" spans="1:10" x14ac:dyDescent="0.25">
      <c r="A92" t="s">
        <v>5534</v>
      </c>
      <c r="B92">
        <v>1.89</v>
      </c>
      <c r="C92">
        <v>69.05</v>
      </c>
      <c r="D92" t="s">
        <v>2757</v>
      </c>
      <c r="E92">
        <v>11960061</v>
      </c>
      <c r="F92">
        <v>480</v>
      </c>
      <c r="G92">
        <v>1203</v>
      </c>
      <c r="H92" t="s">
        <v>5535</v>
      </c>
      <c r="I92">
        <v>0.19500000000000001</v>
      </c>
      <c r="J92">
        <v>741</v>
      </c>
    </row>
    <row r="93" spans="1:10" x14ac:dyDescent="0.25">
      <c r="A93" t="s">
        <v>5536</v>
      </c>
      <c r="B93">
        <v>1.27</v>
      </c>
      <c r="C93">
        <v>107.09</v>
      </c>
      <c r="D93" t="s">
        <v>3688</v>
      </c>
      <c r="E93">
        <v>455999</v>
      </c>
      <c r="F93">
        <v>161</v>
      </c>
      <c r="G93">
        <v>148</v>
      </c>
      <c r="H93" t="s">
        <v>5537</v>
      </c>
      <c r="I93">
        <v>0.126</v>
      </c>
      <c r="J93">
        <v>710</v>
      </c>
    </row>
    <row r="94" spans="1:10" x14ac:dyDescent="0.25">
      <c r="A94" t="s">
        <v>1677</v>
      </c>
      <c r="B94">
        <v>1.48</v>
      </c>
      <c r="C94">
        <v>98.04</v>
      </c>
      <c r="D94" t="s">
        <v>700</v>
      </c>
      <c r="E94">
        <v>1215086</v>
      </c>
      <c r="F94">
        <v>253</v>
      </c>
      <c r="G94">
        <v>275</v>
      </c>
      <c r="H94" t="s">
        <v>5538</v>
      </c>
      <c r="I94">
        <v>0.11</v>
      </c>
      <c r="J94">
        <v>725</v>
      </c>
    </row>
    <row r="95" spans="1:10" x14ac:dyDescent="0.25">
      <c r="A95" t="s">
        <v>5539</v>
      </c>
      <c r="B95">
        <v>3.19</v>
      </c>
      <c r="C95">
        <v>43.04</v>
      </c>
      <c r="D95" t="s">
        <v>32</v>
      </c>
      <c r="E95">
        <v>13903071</v>
      </c>
      <c r="F95">
        <v>454</v>
      </c>
      <c r="G95">
        <v>409</v>
      </c>
      <c r="H95" t="s">
        <v>5540</v>
      </c>
      <c r="I95">
        <v>0.14099999999999999</v>
      </c>
      <c r="J95">
        <v>703</v>
      </c>
    </row>
    <row r="96" spans="1:10" x14ac:dyDescent="0.25">
      <c r="A96" t="s">
        <v>206</v>
      </c>
      <c r="B96">
        <v>1.1000000000000001</v>
      </c>
      <c r="C96">
        <v>44.05</v>
      </c>
      <c r="D96" t="s">
        <v>4753</v>
      </c>
      <c r="E96">
        <v>19376514</v>
      </c>
      <c r="F96">
        <v>159</v>
      </c>
      <c r="G96">
        <v>257</v>
      </c>
      <c r="H96" t="s">
        <v>5541</v>
      </c>
      <c r="I96">
        <v>0.16400000000000001</v>
      </c>
      <c r="J96">
        <v>731</v>
      </c>
    </row>
    <row r="97" spans="1:10" x14ac:dyDescent="0.25">
      <c r="A97" t="s">
        <v>234</v>
      </c>
      <c r="B97">
        <v>2.02</v>
      </c>
      <c r="C97">
        <v>108.07</v>
      </c>
      <c r="D97" t="s">
        <v>1692</v>
      </c>
      <c r="E97">
        <v>13017240</v>
      </c>
      <c r="F97">
        <v>1366</v>
      </c>
      <c r="G97">
        <v>2330</v>
      </c>
      <c r="H97" t="s">
        <v>5542</v>
      </c>
      <c r="I97">
        <v>0.16200000000000001</v>
      </c>
      <c r="J97">
        <v>789</v>
      </c>
    </row>
    <row r="98" spans="1:10" x14ac:dyDescent="0.25">
      <c r="A98" t="s">
        <v>5543</v>
      </c>
      <c r="B98">
        <v>0.92</v>
      </c>
      <c r="C98">
        <v>109.03</v>
      </c>
      <c r="D98" t="s">
        <v>354</v>
      </c>
      <c r="E98">
        <v>4044960</v>
      </c>
      <c r="F98">
        <v>490</v>
      </c>
      <c r="G98">
        <v>1466</v>
      </c>
      <c r="H98" t="s">
        <v>5544</v>
      </c>
      <c r="I98">
        <v>0.13800000000000001</v>
      </c>
      <c r="J98">
        <v>768</v>
      </c>
    </row>
    <row r="99" spans="1:10" x14ac:dyDescent="0.25">
      <c r="A99" t="s">
        <v>3845</v>
      </c>
      <c r="B99">
        <v>1.22</v>
      </c>
      <c r="C99">
        <v>95.02</v>
      </c>
      <c r="D99" t="s">
        <v>282</v>
      </c>
      <c r="E99">
        <v>18506642</v>
      </c>
      <c r="F99">
        <v>3100</v>
      </c>
      <c r="G99">
        <v>2492</v>
      </c>
      <c r="H99" t="s">
        <v>5545</v>
      </c>
      <c r="I99">
        <v>0.14899999999999999</v>
      </c>
      <c r="J99">
        <v>762</v>
      </c>
    </row>
    <row r="100" spans="1:10" x14ac:dyDescent="0.25">
      <c r="A100" t="s">
        <v>211</v>
      </c>
      <c r="B100">
        <v>2.48</v>
      </c>
      <c r="C100">
        <v>106.07</v>
      </c>
      <c r="D100" t="s">
        <v>1205</v>
      </c>
      <c r="E100">
        <v>85189006</v>
      </c>
      <c r="F100">
        <v>7035</v>
      </c>
      <c r="G100">
        <v>4569</v>
      </c>
      <c r="H100" t="s">
        <v>5546</v>
      </c>
      <c r="I100">
        <v>0.17199999999999999</v>
      </c>
      <c r="J100">
        <v>928</v>
      </c>
    </row>
    <row r="101" spans="1:10" x14ac:dyDescent="0.25">
      <c r="A101" t="s">
        <v>495</v>
      </c>
      <c r="B101">
        <v>0.14000000000000001</v>
      </c>
      <c r="C101">
        <v>44.01</v>
      </c>
      <c r="D101" t="s">
        <v>2386</v>
      </c>
      <c r="E101">
        <v>12632715</v>
      </c>
      <c r="F101">
        <v>270</v>
      </c>
      <c r="G101">
        <v>341</v>
      </c>
      <c r="H101" t="s">
        <v>5547</v>
      </c>
      <c r="I101">
        <v>0.17</v>
      </c>
      <c r="J101">
        <v>738</v>
      </c>
    </row>
    <row r="102" spans="1:10" x14ac:dyDescent="0.25">
      <c r="A102" t="s">
        <v>5548</v>
      </c>
      <c r="B102">
        <v>7.2</v>
      </c>
      <c r="C102">
        <v>41.06</v>
      </c>
      <c r="D102" t="s">
        <v>294</v>
      </c>
      <c r="E102">
        <v>4404782</v>
      </c>
      <c r="F102">
        <v>324</v>
      </c>
      <c r="G102">
        <v>248</v>
      </c>
      <c r="H102" t="s">
        <v>5549</v>
      </c>
      <c r="I102">
        <v>0.14699999999999999</v>
      </c>
      <c r="J102">
        <v>707</v>
      </c>
    </row>
    <row r="103" spans="1:10" x14ac:dyDescent="0.25">
      <c r="A103" t="s">
        <v>216</v>
      </c>
      <c r="B103">
        <v>1.66</v>
      </c>
      <c r="C103">
        <v>108.07</v>
      </c>
      <c r="D103" t="s">
        <v>1692</v>
      </c>
      <c r="E103">
        <v>59049091</v>
      </c>
      <c r="F103">
        <v>1436</v>
      </c>
      <c r="G103">
        <v>9515</v>
      </c>
      <c r="H103" t="s">
        <v>5550</v>
      </c>
      <c r="I103">
        <v>0.20200000000000001</v>
      </c>
      <c r="J103">
        <v>805</v>
      </c>
    </row>
    <row r="104" spans="1:10" x14ac:dyDescent="0.25">
      <c r="A104" t="s">
        <v>224</v>
      </c>
      <c r="B104">
        <v>2.76</v>
      </c>
      <c r="C104">
        <v>43.04</v>
      </c>
      <c r="D104" t="s">
        <v>32</v>
      </c>
      <c r="E104">
        <v>217224900</v>
      </c>
      <c r="F104">
        <v>258</v>
      </c>
      <c r="G104">
        <v>3570</v>
      </c>
      <c r="H104" t="s">
        <v>5551</v>
      </c>
      <c r="I104">
        <v>1.0509999999999999</v>
      </c>
      <c r="J104">
        <v>852</v>
      </c>
    </row>
    <row r="105" spans="1:10" x14ac:dyDescent="0.25">
      <c r="A105" t="s">
        <v>5552</v>
      </c>
      <c r="B105">
        <v>1.6</v>
      </c>
      <c r="C105">
        <v>95.05</v>
      </c>
      <c r="D105" t="s">
        <v>451</v>
      </c>
      <c r="E105">
        <v>658404491</v>
      </c>
      <c r="F105">
        <v>876</v>
      </c>
      <c r="G105">
        <v>14401</v>
      </c>
      <c r="H105" t="s">
        <v>5553</v>
      </c>
      <c r="I105">
        <v>0.13900000000000001</v>
      </c>
      <c r="J105">
        <v>853</v>
      </c>
    </row>
    <row r="106" spans="1:10" x14ac:dyDescent="0.25">
      <c r="A106" t="s">
        <v>218</v>
      </c>
      <c r="B106">
        <v>1</v>
      </c>
      <c r="C106">
        <v>42.03</v>
      </c>
      <c r="D106" t="s">
        <v>219</v>
      </c>
      <c r="E106">
        <v>43639924</v>
      </c>
      <c r="F106">
        <v>1251</v>
      </c>
      <c r="G106">
        <v>658</v>
      </c>
      <c r="H106" t="s">
        <v>5554</v>
      </c>
      <c r="I106">
        <v>0.14699999999999999</v>
      </c>
      <c r="J106">
        <v>827</v>
      </c>
    </row>
    <row r="107" spans="1:10" x14ac:dyDescent="0.25">
      <c r="A107" t="s">
        <v>4205</v>
      </c>
      <c r="B107">
        <v>1.1599999999999999</v>
      </c>
      <c r="C107">
        <v>54.98</v>
      </c>
      <c r="D107" t="s">
        <v>5555</v>
      </c>
      <c r="E107">
        <v>31978507</v>
      </c>
      <c r="F107">
        <v>300</v>
      </c>
      <c r="G107">
        <v>3547</v>
      </c>
      <c r="H107" t="s">
        <v>5556</v>
      </c>
      <c r="I107">
        <v>0.21299999999999999</v>
      </c>
      <c r="J107">
        <v>709</v>
      </c>
    </row>
    <row r="108" spans="1:10" x14ac:dyDescent="0.25">
      <c r="A108" t="s">
        <v>77</v>
      </c>
      <c r="B108">
        <v>1</v>
      </c>
      <c r="C108">
        <v>55.12</v>
      </c>
      <c r="D108" t="s">
        <v>5557</v>
      </c>
      <c r="E108">
        <v>130742777</v>
      </c>
      <c r="F108">
        <v>726</v>
      </c>
      <c r="G108">
        <v>6914</v>
      </c>
      <c r="H108" t="s">
        <v>5558</v>
      </c>
      <c r="I108">
        <v>0.152</v>
      </c>
      <c r="J108">
        <v>848</v>
      </c>
    </row>
    <row r="109" spans="1:10" x14ac:dyDescent="0.25">
      <c r="A109" t="s">
        <v>228</v>
      </c>
      <c r="B109">
        <v>1.84</v>
      </c>
      <c r="C109">
        <v>107.06</v>
      </c>
      <c r="D109" t="s">
        <v>1699</v>
      </c>
      <c r="E109">
        <v>220644917</v>
      </c>
      <c r="F109">
        <v>2778</v>
      </c>
      <c r="G109">
        <v>12699</v>
      </c>
      <c r="H109" t="s">
        <v>5559</v>
      </c>
      <c r="I109">
        <v>0.16500000000000001</v>
      </c>
      <c r="J109">
        <v>937</v>
      </c>
    </row>
    <row r="110" spans="1:10" x14ac:dyDescent="0.25">
      <c r="A110" t="s">
        <v>1145</v>
      </c>
      <c r="B110">
        <v>2.5</v>
      </c>
      <c r="C110">
        <v>43.06</v>
      </c>
      <c r="D110" t="s">
        <v>89</v>
      </c>
      <c r="E110">
        <v>35541652</v>
      </c>
      <c r="F110">
        <v>1793</v>
      </c>
      <c r="G110">
        <v>1288</v>
      </c>
      <c r="H110" t="s">
        <v>5560</v>
      </c>
      <c r="I110">
        <v>0.19700000000000001</v>
      </c>
      <c r="J110">
        <v>812</v>
      </c>
    </row>
    <row r="111" spans="1:10" x14ac:dyDescent="0.25">
      <c r="A111" t="s">
        <v>5561</v>
      </c>
      <c r="B111">
        <v>1.28</v>
      </c>
      <c r="C111">
        <v>95.02</v>
      </c>
      <c r="D111" t="s">
        <v>282</v>
      </c>
      <c r="E111">
        <v>9958340</v>
      </c>
      <c r="F111">
        <v>543</v>
      </c>
      <c r="G111">
        <v>728</v>
      </c>
      <c r="H111" t="s">
        <v>5562</v>
      </c>
      <c r="I111">
        <v>0.151</v>
      </c>
      <c r="J111">
        <v>766</v>
      </c>
    </row>
    <row r="112" spans="1:10" x14ac:dyDescent="0.25">
      <c r="A112" t="s">
        <v>231</v>
      </c>
      <c r="B112">
        <v>1.28</v>
      </c>
      <c r="C112">
        <v>108.06</v>
      </c>
      <c r="D112" t="s">
        <v>2266</v>
      </c>
      <c r="E112">
        <v>25672537</v>
      </c>
      <c r="F112">
        <v>4087</v>
      </c>
      <c r="G112">
        <v>2370</v>
      </c>
      <c r="H112" t="s">
        <v>3012</v>
      </c>
      <c r="I112">
        <v>0.14399999999999999</v>
      </c>
      <c r="J112">
        <v>847</v>
      </c>
    </row>
    <row r="113" spans="1:10" x14ac:dyDescent="0.25">
      <c r="A113" t="s">
        <v>5563</v>
      </c>
      <c r="B113">
        <v>0.9</v>
      </c>
      <c r="C113">
        <v>43.04</v>
      </c>
      <c r="D113" t="s">
        <v>32</v>
      </c>
      <c r="E113">
        <v>22272744</v>
      </c>
      <c r="F113">
        <v>1289</v>
      </c>
      <c r="G113">
        <v>981</v>
      </c>
      <c r="H113" t="s">
        <v>5564</v>
      </c>
      <c r="I113">
        <v>0.22</v>
      </c>
      <c r="J113">
        <v>721</v>
      </c>
    </row>
    <row r="114" spans="1:10" x14ac:dyDescent="0.25">
      <c r="A114" t="s">
        <v>472</v>
      </c>
      <c r="B114">
        <v>1.63</v>
      </c>
      <c r="C114">
        <v>54.04</v>
      </c>
      <c r="D114" t="s">
        <v>1778</v>
      </c>
      <c r="E114">
        <v>20845628</v>
      </c>
      <c r="F114">
        <v>722</v>
      </c>
      <c r="G114">
        <v>1250</v>
      </c>
      <c r="H114" t="s">
        <v>5565</v>
      </c>
      <c r="I114">
        <v>0.24299999999999999</v>
      </c>
      <c r="J114">
        <v>746</v>
      </c>
    </row>
    <row r="115" spans="1:10" x14ac:dyDescent="0.25">
      <c r="A115" t="s">
        <v>702</v>
      </c>
      <c r="B115">
        <v>1.1299999999999999</v>
      </c>
      <c r="C115">
        <v>82.01</v>
      </c>
      <c r="D115" t="s">
        <v>1876</v>
      </c>
      <c r="E115">
        <v>9555473</v>
      </c>
      <c r="F115">
        <v>224</v>
      </c>
      <c r="G115">
        <v>1284</v>
      </c>
      <c r="H115" t="s">
        <v>5566</v>
      </c>
      <c r="I115">
        <v>0.17100000000000001</v>
      </c>
      <c r="J115">
        <v>777</v>
      </c>
    </row>
    <row r="116" spans="1:10" x14ac:dyDescent="0.25">
      <c r="A116" t="s">
        <v>3014</v>
      </c>
      <c r="B116">
        <v>2.3199999999999998</v>
      </c>
      <c r="C116">
        <v>69.08</v>
      </c>
      <c r="D116" t="s">
        <v>591</v>
      </c>
      <c r="E116">
        <v>8825402</v>
      </c>
      <c r="F116">
        <v>446</v>
      </c>
      <c r="G116">
        <v>910</v>
      </c>
      <c r="H116" t="s">
        <v>5567</v>
      </c>
      <c r="I116">
        <v>0.16700000000000001</v>
      </c>
      <c r="J116">
        <v>817</v>
      </c>
    </row>
    <row r="117" spans="1:10" x14ac:dyDescent="0.25">
      <c r="A117" t="s">
        <v>3016</v>
      </c>
      <c r="B117">
        <v>1.22</v>
      </c>
      <c r="C117">
        <v>95.02</v>
      </c>
      <c r="D117" t="s">
        <v>282</v>
      </c>
      <c r="E117">
        <v>11294522</v>
      </c>
      <c r="F117">
        <v>1667</v>
      </c>
      <c r="G117">
        <v>1908</v>
      </c>
      <c r="H117" t="s">
        <v>3017</v>
      </c>
      <c r="I117">
        <v>0.13400000000000001</v>
      </c>
      <c r="J117">
        <v>903</v>
      </c>
    </row>
    <row r="118" spans="1:10" x14ac:dyDescent="0.25">
      <c r="A118" t="s">
        <v>242</v>
      </c>
      <c r="B118">
        <v>1.27</v>
      </c>
      <c r="C118">
        <v>79.069999999999993</v>
      </c>
      <c r="D118" t="s">
        <v>4912</v>
      </c>
      <c r="E118">
        <v>31161477</v>
      </c>
      <c r="F118">
        <v>2545</v>
      </c>
      <c r="G118">
        <v>1941</v>
      </c>
      <c r="H118" t="s">
        <v>5568</v>
      </c>
      <c r="I118">
        <v>0.16600000000000001</v>
      </c>
      <c r="J118">
        <v>786</v>
      </c>
    </row>
    <row r="119" spans="1:10" x14ac:dyDescent="0.25">
      <c r="A119" t="s">
        <v>245</v>
      </c>
      <c r="B119">
        <v>4.25</v>
      </c>
      <c r="C119">
        <v>98.04</v>
      </c>
      <c r="D119" t="s">
        <v>700</v>
      </c>
      <c r="E119">
        <v>11088459</v>
      </c>
      <c r="F119">
        <v>684</v>
      </c>
      <c r="G119">
        <v>2087</v>
      </c>
      <c r="H119" t="s">
        <v>5569</v>
      </c>
      <c r="I119">
        <v>0.13700000000000001</v>
      </c>
      <c r="J119">
        <v>886</v>
      </c>
    </row>
    <row r="120" spans="1:10" x14ac:dyDescent="0.25">
      <c r="A120" t="s">
        <v>249</v>
      </c>
      <c r="B120">
        <v>1.36</v>
      </c>
      <c r="C120">
        <v>40.049999999999997</v>
      </c>
      <c r="D120" t="s">
        <v>1689</v>
      </c>
      <c r="E120">
        <v>37277381</v>
      </c>
      <c r="F120">
        <v>833</v>
      </c>
      <c r="G120">
        <v>1167</v>
      </c>
      <c r="H120" t="s">
        <v>5570</v>
      </c>
      <c r="I120">
        <v>0.16400000000000001</v>
      </c>
      <c r="J120">
        <v>728</v>
      </c>
    </row>
    <row r="121" spans="1:10" x14ac:dyDescent="0.25">
      <c r="A121" t="s">
        <v>1709</v>
      </c>
      <c r="B121">
        <v>1.93</v>
      </c>
      <c r="C121">
        <v>74.05</v>
      </c>
      <c r="D121" t="s">
        <v>5459</v>
      </c>
      <c r="E121">
        <v>11840611</v>
      </c>
      <c r="F121">
        <v>511</v>
      </c>
      <c r="G121">
        <v>970</v>
      </c>
      <c r="H121" t="s">
        <v>3019</v>
      </c>
      <c r="I121">
        <v>0.11</v>
      </c>
      <c r="J121">
        <v>801</v>
      </c>
    </row>
    <row r="122" spans="1:10" x14ac:dyDescent="0.25">
      <c r="A122" t="s">
        <v>4772</v>
      </c>
      <c r="B122">
        <v>1.06</v>
      </c>
      <c r="C122">
        <v>107.09</v>
      </c>
      <c r="D122" t="s">
        <v>3688</v>
      </c>
      <c r="E122">
        <v>1629172</v>
      </c>
      <c r="F122">
        <v>281</v>
      </c>
      <c r="G122">
        <v>298</v>
      </c>
      <c r="H122" t="s">
        <v>5571</v>
      </c>
      <c r="I122">
        <v>0.11799999999999999</v>
      </c>
      <c r="J122">
        <v>808</v>
      </c>
    </row>
    <row r="123" spans="1:10" x14ac:dyDescent="0.25">
      <c r="A123" t="s">
        <v>254</v>
      </c>
      <c r="B123">
        <v>0.54</v>
      </c>
      <c r="C123">
        <v>106.06</v>
      </c>
      <c r="D123" t="s">
        <v>212</v>
      </c>
      <c r="E123">
        <v>21461160</v>
      </c>
      <c r="F123">
        <v>628</v>
      </c>
      <c r="G123">
        <v>2116</v>
      </c>
      <c r="H123" t="s">
        <v>1711</v>
      </c>
      <c r="I123">
        <v>0.14199999999999999</v>
      </c>
      <c r="J123">
        <v>817</v>
      </c>
    </row>
    <row r="124" spans="1:10" x14ac:dyDescent="0.25">
      <c r="A124" t="s">
        <v>257</v>
      </c>
      <c r="B124">
        <v>1.3</v>
      </c>
      <c r="C124">
        <v>43.04</v>
      </c>
      <c r="D124" t="s">
        <v>32</v>
      </c>
      <c r="E124">
        <v>116489461</v>
      </c>
      <c r="F124">
        <v>3879</v>
      </c>
      <c r="G124">
        <v>3011</v>
      </c>
      <c r="H124" t="s">
        <v>5572</v>
      </c>
      <c r="I124">
        <v>0.17499999999999999</v>
      </c>
      <c r="J124">
        <v>947</v>
      </c>
    </row>
    <row r="125" spans="1:10" x14ac:dyDescent="0.25">
      <c r="A125" t="s">
        <v>5573</v>
      </c>
      <c r="B125">
        <v>1.1299999999999999</v>
      </c>
      <c r="C125">
        <v>55.07</v>
      </c>
      <c r="D125" t="s">
        <v>104</v>
      </c>
      <c r="E125">
        <v>6518002</v>
      </c>
      <c r="F125">
        <v>377</v>
      </c>
      <c r="G125">
        <v>457</v>
      </c>
      <c r="H125" t="s">
        <v>5574</v>
      </c>
      <c r="I125">
        <v>0.15</v>
      </c>
      <c r="J125">
        <v>734</v>
      </c>
    </row>
    <row r="126" spans="1:10" x14ac:dyDescent="0.25">
      <c r="A126" t="s">
        <v>4781</v>
      </c>
      <c r="B126">
        <v>3.26</v>
      </c>
      <c r="C126">
        <v>107.07</v>
      </c>
      <c r="D126" t="s">
        <v>190</v>
      </c>
      <c r="E126">
        <v>140305986</v>
      </c>
      <c r="F126">
        <v>2768</v>
      </c>
      <c r="G126">
        <v>3966</v>
      </c>
      <c r="H126" t="s">
        <v>5575</v>
      </c>
      <c r="I126">
        <v>0.17499999999999999</v>
      </c>
      <c r="J126">
        <v>928</v>
      </c>
    </row>
    <row r="127" spans="1:10" x14ac:dyDescent="0.25">
      <c r="A127" t="s">
        <v>259</v>
      </c>
      <c r="B127">
        <v>1.28</v>
      </c>
      <c r="C127">
        <v>68.040000000000006</v>
      </c>
      <c r="D127" t="s">
        <v>351</v>
      </c>
      <c r="E127">
        <v>162072574</v>
      </c>
      <c r="F127">
        <v>4485</v>
      </c>
      <c r="G127">
        <v>7061</v>
      </c>
      <c r="H127" t="s">
        <v>5576</v>
      </c>
      <c r="I127">
        <v>0.183</v>
      </c>
      <c r="J127">
        <v>889</v>
      </c>
    </row>
    <row r="128" spans="1:10" x14ac:dyDescent="0.25">
      <c r="A128" t="s">
        <v>5577</v>
      </c>
      <c r="B128">
        <v>1.4</v>
      </c>
      <c r="C128">
        <v>41.06</v>
      </c>
      <c r="D128" t="s">
        <v>294</v>
      </c>
      <c r="E128">
        <v>2437373</v>
      </c>
      <c r="F128">
        <v>128</v>
      </c>
      <c r="G128">
        <v>174</v>
      </c>
      <c r="H128" t="s">
        <v>5578</v>
      </c>
      <c r="I128">
        <v>0.13700000000000001</v>
      </c>
      <c r="J128">
        <v>752</v>
      </c>
    </row>
    <row r="129" spans="1:10" x14ac:dyDescent="0.25">
      <c r="A129" t="s">
        <v>267</v>
      </c>
      <c r="B129">
        <v>1.87</v>
      </c>
      <c r="C129">
        <v>105.06</v>
      </c>
      <c r="D129" t="s">
        <v>1717</v>
      </c>
      <c r="E129">
        <v>18726805</v>
      </c>
      <c r="F129">
        <v>3820</v>
      </c>
      <c r="G129">
        <v>1817</v>
      </c>
      <c r="H129" t="s">
        <v>5579</v>
      </c>
      <c r="I129">
        <v>0.16200000000000001</v>
      </c>
      <c r="J129">
        <v>934</v>
      </c>
    </row>
    <row r="130" spans="1:10" x14ac:dyDescent="0.25">
      <c r="A130" t="s">
        <v>5580</v>
      </c>
      <c r="B130">
        <v>2.41</v>
      </c>
      <c r="C130">
        <v>93.07</v>
      </c>
      <c r="D130" t="s">
        <v>563</v>
      </c>
      <c r="E130">
        <v>624789</v>
      </c>
      <c r="F130">
        <v>127</v>
      </c>
      <c r="G130">
        <v>194</v>
      </c>
      <c r="H130" t="s">
        <v>5581</v>
      </c>
      <c r="I130">
        <v>0.125</v>
      </c>
      <c r="J130">
        <v>771</v>
      </c>
    </row>
    <row r="131" spans="1:10" x14ac:dyDescent="0.25">
      <c r="A131" t="s">
        <v>279</v>
      </c>
      <c r="B131">
        <v>1.17</v>
      </c>
      <c r="C131">
        <v>54.03</v>
      </c>
      <c r="D131" t="s">
        <v>240</v>
      </c>
      <c r="E131">
        <v>15090809</v>
      </c>
      <c r="F131">
        <v>1032</v>
      </c>
      <c r="G131">
        <v>1457</v>
      </c>
      <c r="H131" t="s">
        <v>5582</v>
      </c>
      <c r="I131">
        <v>0.17199999999999999</v>
      </c>
      <c r="J131">
        <v>919</v>
      </c>
    </row>
    <row r="132" spans="1:10" x14ac:dyDescent="0.25">
      <c r="A132" t="s">
        <v>5583</v>
      </c>
      <c r="B132">
        <v>5.22</v>
      </c>
      <c r="C132">
        <v>55.05</v>
      </c>
      <c r="D132" t="s">
        <v>134</v>
      </c>
      <c r="E132">
        <v>6928911</v>
      </c>
      <c r="F132">
        <v>638</v>
      </c>
      <c r="G132">
        <v>701</v>
      </c>
      <c r="H132" t="s">
        <v>5584</v>
      </c>
      <c r="I132">
        <v>0.124</v>
      </c>
      <c r="J132">
        <v>854</v>
      </c>
    </row>
    <row r="133" spans="1:10" x14ac:dyDescent="0.25">
      <c r="A133" t="s">
        <v>274</v>
      </c>
      <c r="B133">
        <v>0.83</v>
      </c>
      <c r="C133">
        <v>55.07</v>
      </c>
      <c r="D133" t="s">
        <v>104</v>
      </c>
      <c r="E133">
        <v>18984472</v>
      </c>
      <c r="F133">
        <v>862</v>
      </c>
      <c r="G133">
        <v>1343</v>
      </c>
      <c r="H133" t="s">
        <v>5585</v>
      </c>
      <c r="I133">
        <v>0.252</v>
      </c>
      <c r="J133">
        <v>828</v>
      </c>
    </row>
    <row r="134" spans="1:10" x14ac:dyDescent="0.25">
      <c r="A134" t="s">
        <v>277</v>
      </c>
      <c r="B134">
        <v>1.27</v>
      </c>
      <c r="C134">
        <v>67.069999999999993</v>
      </c>
      <c r="D134" t="s">
        <v>1675</v>
      </c>
      <c r="E134">
        <v>134462441</v>
      </c>
      <c r="F134">
        <v>7621</v>
      </c>
      <c r="G134">
        <v>6726</v>
      </c>
      <c r="H134" t="s">
        <v>5586</v>
      </c>
      <c r="I134">
        <v>0.17599999999999999</v>
      </c>
      <c r="J134">
        <v>854</v>
      </c>
    </row>
    <row r="135" spans="1:10" x14ac:dyDescent="0.25">
      <c r="A135" t="s">
        <v>5587</v>
      </c>
      <c r="B135">
        <v>1.1200000000000001</v>
      </c>
      <c r="C135">
        <v>59.07</v>
      </c>
      <c r="D135" t="s">
        <v>5532</v>
      </c>
      <c r="E135">
        <v>7873445</v>
      </c>
      <c r="F135">
        <v>869</v>
      </c>
      <c r="G135">
        <v>1943</v>
      </c>
      <c r="H135" t="s">
        <v>5588</v>
      </c>
      <c r="I135">
        <v>0.157</v>
      </c>
      <c r="J135">
        <v>723</v>
      </c>
    </row>
    <row r="136" spans="1:10" x14ac:dyDescent="0.25">
      <c r="A136" t="s">
        <v>2275</v>
      </c>
      <c r="B136">
        <v>0.26</v>
      </c>
      <c r="C136">
        <v>133.02000000000001</v>
      </c>
      <c r="D136" t="s">
        <v>2276</v>
      </c>
      <c r="E136">
        <v>1148055</v>
      </c>
      <c r="F136">
        <v>116</v>
      </c>
      <c r="G136">
        <v>463</v>
      </c>
      <c r="H136" t="s">
        <v>5589</v>
      </c>
      <c r="I136">
        <v>0.128</v>
      </c>
      <c r="J136">
        <v>731</v>
      </c>
    </row>
    <row r="137" spans="1:10" x14ac:dyDescent="0.25">
      <c r="A137" t="s">
        <v>325</v>
      </c>
      <c r="B137">
        <v>2.06</v>
      </c>
      <c r="C137">
        <v>69.08</v>
      </c>
      <c r="D137" t="s">
        <v>591</v>
      </c>
      <c r="E137">
        <v>4398714</v>
      </c>
      <c r="F137">
        <v>459</v>
      </c>
      <c r="G137">
        <v>547</v>
      </c>
      <c r="H137" t="s">
        <v>5590</v>
      </c>
      <c r="I137">
        <v>0.129</v>
      </c>
      <c r="J137">
        <v>832</v>
      </c>
    </row>
    <row r="138" spans="1:10" x14ac:dyDescent="0.25">
      <c r="A138" t="s">
        <v>289</v>
      </c>
      <c r="B138">
        <v>3.52</v>
      </c>
      <c r="C138">
        <v>107.08</v>
      </c>
      <c r="D138" t="s">
        <v>3842</v>
      </c>
      <c r="E138">
        <v>32860584</v>
      </c>
      <c r="F138">
        <v>1108</v>
      </c>
      <c r="G138">
        <v>1492</v>
      </c>
      <c r="H138" t="s">
        <v>5591</v>
      </c>
      <c r="I138">
        <v>0.187</v>
      </c>
      <c r="J138">
        <v>788</v>
      </c>
    </row>
    <row r="139" spans="1:10" x14ac:dyDescent="0.25">
      <c r="A139" t="s">
        <v>4787</v>
      </c>
      <c r="B139">
        <v>1.46</v>
      </c>
      <c r="C139">
        <v>40.049999999999997</v>
      </c>
      <c r="D139" t="s">
        <v>1689</v>
      </c>
      <c r="E139">
        <v>23386967</v>
      </c>
      <c r="F139">
        <v>665</v>
      </c>
      <c r="G139">
        <v>1215</v>
      </c>
      <c r="H139" t="s">
        <v>5592</v>
      </c>
      <c r="I139">
        <v>0.17399999999999999</v>
      </c>
      <c r="J139">
        <v>817</v>
      </c>
    </row>
    <row r="140" spans="1:10" x14ac:dyDescent="0.25">
      <c r="A140" t="s">
        <v>5593</v>
      </c>
      <c r="B140">
        <v>1.45</v>
      </c>
      <c r="C140">
        <v>79.05</v>
      </c>
      <c r="D140" t="s">
        <v>38</v>
      </c>
      <c r="E140">
        <v>4611139</v>
      </c>
      <c r="F140">
        <v>429</v>
      </c>
      <c r="G140">
        <v>420</v>
      </c>
      <c r="H140" t="s">
        <v>5594</v>
      </c>
      <c r="I140">
        <v>0.17699999999999999</v>
      </c>
      <c r="J140">
        <v>846</v>
      </c>
    </row>
    <row r="141" spans="1:10" x14ac:dyDescent="0.25">
      <c r="A141" t="s">
        <v>3027</v>
      </c>
      <c r="B141">
        <v>2.52</v>
      </c>
      <c r="C141">
        <v>69.05</v>
      </c>
      <c r="D141" t="s">
        <v>2757</v>
      </c>
      <c r="E141">
        <v>4539372</v>
      </c>
      <c r="F141">
        <v>631</v>
      </c>
      <c r="G141">
        <v>670</v>
      </c>
      <c r="H141" t="s">
        <v>5595</v>
      </c>
      <c r="I141">
        <v>0.182</v>
      </c>
      <c r="J141">
        <v>815</v>
      </c>
    </row>
    <row r="142" spans="1:10" x14ac:dyDescent="0.25">
      <c r="A142" t="s">
        <v>293</v>
      </c>
      <c r="B142">
        <v>1.22</v>
      </c>
      <c r="C142">
        <v>41.06</v>
      </c>
      <c r="D142" t="s">
        <v>294</v>
      </c>
      <c r="E142">
        <v>27940233</v>
      </c>
      <c r="F142">
        <v>2396</v>
      </c>
      <c r="G142">
        <v>1087</v>
      </c>
      <c r="H142" t="s">
        <v>5596</v>
      </c>
      <c r="I142">
        <v>0.192</v>
      </c>
      <c r="J142">
        <v>857</v>
      </c>
    </row>
    <row r="143" spans="1:10" x14ac:dyDescent="0.25">
      <c r="A143" t="s">
        <v>3029</v>
      </c>
      <c r="B143">
        <v>1.26</v>
      </c>
      <c r="C143">
        <v>57.09</v>
      </c>
      <c r="D143" t="s">
        <v>1741</v>
      </c>
      <c r="E143">
        <v>3712884</v>
      </c>
      <c r="F143">
        <v>774</v>
      </c>
      <c r="G143">
        <v>562</v>
      </c>
      <c r="H143" t="s">
        <v>5597</v>
      </c>
      <c r="I143">
        <v>0.11799999999999999</v>
      </c>
      <c r="J143">
        <v>784</v>
      </c>
    </row>
    <row r="144" spans="1:10" x14ac:dyDescent="0.25">
      <c r="A144" t="s">
        <v>5598</v>
      </c>
      <c r="B144">
        <v>1.75</v>
      </c>
      <c r="C144">
        <v>67.069999999999993</v>
      </c>
      <c r="D144" t="s">
        <v>1675</v>
      </c>
      <c r="E144">
        <v>8189249</v>
      </c>
      <c r="F144">
        <v>531</v>
      </c>
      <c r="G144">
        <v>847</v>
      </c>
      <c r="H144" t="s">
        <v>5599</v>
      </c>
      <c r="I144">
        <v>0.20699999999999999</v>
      </c>
      <c r="J144">
        <v>716</v>
      </c>
    </row>
    <row r="145" spans="1:10" x14ac:dyDescent="0.25">
      <c r="A145" t="s">
        <v>636</v>
      </c>
      <c r="B145">
        <v>2.72</v>
      </c>
      <c r="C145">
        <v>110.08</v>
      </c>
      <c r="D145" t="s">
        <v>5481</v>
      </c>
      <c r="E145">
        <v>3233787</v>
      </c>
      <c r="F145">
        <v>225</v>
      </c>
      <c r="G145">
        <v>730</v>
      </c>
      <c r="H145" t="s">
        <v>5600</v>
      </c>
      <c r="I145">
        <v>0.222</v>
      </c>
      <c r="J145">
        <v>740</v>
      </c>
    </row>
    <row r="146" spans="1:10" x14ac:dyDescent="0.25">
      <c r="A146" t="s">
        <v>303</v>
      </c>
      <c r="B146">
        <v>2.5</v>
      </c>
      <c r="C146">
        <v>106.07</v>
      </c>
      <c r="D146" t="s">
        <v>1205</v>
      </c>
      <c r="E146">
        <v>6433583</v>
      </c>
      <c r="F146">
        <v>649</v>
      </c>
      <c r="G146">
        <v>1056</v>
      </c>
      <c r="H146" t="s">
        <v>5601</v>
      </c>
      <c r="I146">
        <v>0.18</v>
      </c>
      <c r="J146">
        <v>874</v>
      </c>
    </row>
    <row r="147" spans="1:10" x14ac:dyDescent="0.25">
      <c r="A147" t="s">
        <v>307</v>
      </c>
      <c r="B147">
        <v>1.42</v>
      </c>
      <c r="C147">
        <v>79.06</v>
      </c>
      <c r="D147" t="s">
        <v>243</v>
      </c>
      <c r="E147">
        <v>76271347</v>
      </c>
      <c r="F147">
        <v>3170</v>
      </c>
      <c r="G147">
        <v>3788</v>
      </c>
      <c r="H147" t="s">
        <v>5602</v>
      </c>
      <c r="I147">
        <v>0.151</v>
      </c>
      <c r="J147">
        <v>843</v>
      </c>
    </row>
    <row r="148" spans="1:10" x14ac:dyDescent="0.25">
      <c r="A148" t="s">
        <v>300</v>
      </c>
      <c r="B148">
        <v>1.28</v>
      </c>
      <c r="C148">
        <v>56.07</v>
      </c>
      <c r="D148" t="s">
        <v>4194</v>
      </c>
      <c r="E148">
        <v>50294768</v>
      </c>
      <c r="F148">
        <v>8773</v>
      </c>
      <c r="G148">
        <v>2470</v>
      </c>
      <c r="H148" t="s">
        <v>3032</v>
      </c>
      <c r="I148">
        <v>0.19500000000000001</v>
      </c>
      <c r="J148">
        <v>961</v>
      </c>
    </row>
    <row r="149" spans="1:10" x14ac:dyDescent="0.25">
      <c r="A149" t="s">
        <v>5603</v>
      </c>
      <c r="B149">
        <v>2</v>
      </c>
      <c r="C149">
        <v>43.04</v>
      </c>
      <c r="D149" t="s">
        <v>32</v>
      </c>
      <c r="E149">
        <v>3676332</v>
      </c>
      <c r="F149">
        <v>363</v>
      </c>
      <c r="G149">
        <v>157</v>
      </c>
      <c r="H149" t="s">
        <v>5604</v>
      </c>
      <c r="I149">
        <v>0.14399999999999999</v>
      </c>
      <c r="J149">
        <v>830</v>
      </c>
    </row>
    <row r="150" spans="1:10" x14ac:dyDescent="0.25">
      <c r="A150" t="s">
        <v>305</v>
      </c>
      <c r="B150">
        <v>1.35</v>
      </c>
      <c r="C150">
        <v>83.06</v>
      </c>
      <c r="D150" t="s">
        <v>5511</v>
      </c>
      <c r="E150">
        <v>18139325</v>
      </c>
      <c r="F150">
        <v>2991</v>
      </c>
      <c r="G150">
        <v>3362</v>
      </c>
      <c r="H150" t="s">
        <v>5605</v>
      </c>
      <c r="I150">
        <v>0.154</v>
      </c>
      <c r="J150">
        <v>844</v>
      </c>
    </row>
    <row r="151" spans="1:10" x14ac:dyDescent="0.25">
      <c r="A151" t="s">
        <v>5606</v>
      </c>
      <c r="B151">
        <v>1.06</v>
      </c>
      <c r="C151">
        <v>81.040000000000006</v>
      </c>
      <c r="D151" t="s">
        <v>1665</v>
      </c>
      <c r="E151">
        <v>7787483</v>
      </c>
      <c r="F151">
        <v>835</v>
      </c>
      <c r="G151">
        <v>1305</v>
      </c>
      <c r="H151" t="s">
        <v>5607</v>
      </c>
      <c r="I151">
        <v>0.155</v>
      </c>
      <c r="J151">
        <v>737</v>
      </c>
    </row>
    <row r="152" spans="1:10" x14ac:dyDescent="0.25">
      <c r="A152" t="s">
        <v>4255</v>
      </c>
      <c r="B152">
        <v>1.06</v>
      </c>
      <c r="C152">
        <v>98.04</v>
      </c>
      <c r="D152" t="s">
        <v>700</v>
      </c>
      <c r="E152">
        <v>366648</v>
      </c>
      <c r="F152">
        <v>147</v>
      </c>
      <c r="G152">
        <v>105</v>
      </c>
      <c r="H152" t="s">
        <v>1732</v>
      </c>
      <c r="I152">
        <v>9.1999999999999998E-2</v>
      </c>
      <c r="J152">
        <v>810</v>
      </c>
    </row>
    <row r="153" spans="1:10" x14ac:dyDescent="0.25">
      <c r="A153" t="s">
        <v>5608</v>
      </c>
      <c r="B153">
        <v>4.3600000000000003</v>
      </c>
      <c r="C153">
        <v>69.08</v>
      </c>
      <c r="D153" t="s">
        <v>591</v>
      </c>
      <c r="E153">
        <v>2824442</v>
      </c>
      <c r="F153">
        <v>206</v>
      </c>
      <c r="G153">
        <v>420</v>
      </c>
      <c r="H153" t="s">
        <v>5609</v>
      </c>
      <c r="I153">
        <v>0.16300000000000001</v>
      </c>
      <c r="J153">
        <v>712</v>
      </c>
    </row>
    <row r="154" spans="1:10" x14ac:dyDescent="0.25">
      <c r="A154" t="s">
        <v>317</v>
      </c>
      <c r="B154">
        <v>2.89</v>
      </c>
      <c r="C154">
        <v>92.05</v>
      </c>
      <c r="D154" t="s">
        <v>318</v>
      </c>
      <c r="E154">
        <v>25157533</v>
      </c>
      <c r="F154">
        <v>1379</v>
      </c>
      <c r="G154">
        <v>1316</v>
      </c>
      <c r="H154" t="s">
        <v>5610</v>
      </c>
      <c r="I154">
        <v>0.17100000000000001</v>
      </c>
      <c r="J154">
        <v>934</v>
      </c>
    </row>
    <row r="155" spans="1:10" x14ac:dyDescent="0.25">
      <c r="A155" t="s">
        <v>5611</v>
      </c>
      <c r="B155">
        <v>0.96</v>
      </c>
      <c r="C155">
        <v>110.04</v>
      </c>
      <c r="D155" t="s">
        <v>1735</v>
      </c>
      <c r="E155">
        <v>41098253</v>
      </c>
      <c r="F155">
        <v>607</v>
      </c>
      <c r="G155">
        <v>5435</v>
      </c>
      <c r="H155" t="s">
        <v>5612</v>
      </c>
      <c r="I155">
        <v>0.156</v>
      </c>
      <c r="J155">
        <v>729</v>
      </c>
    </row>
    <row r="156" spans="1:10" x14ac:dyDescent="0.25">
      <c r="A156" t="s">
        <v>329</v>
      </c>
      <c r="B156">
        <v>3.72</v>
      </c>
      <c r="C156">
        <v>107.08</v>
      </c>
      <c r="D156" t="s">
        <v>3842</v>
      </c>
      <c r="E156">
        <v>9221606</v>
      </c>
      <c r="F156">
        <v>719</v>
      </c>
      <c r="G156">
        <v>844</v>
      </c>
      <c r="H156" t="s">
        <v>5613</v>
      </c>
      <c r="I156">
        <v>0.17299999999999999</v>
      </c>
      <c r="J156">
        <v>801</v>
      </c>
    </row>
    <row r="157" spans="1:10" x14ac:dyDescent="0.25">
      <c r="A157" t="s">
        <v>331</v>
      </c>
      <c r="B157">
        <v>1.1000000000000001</v>
      </c>
      <c r="C157">
        <v>57.05</v>
      </c>
      <c r="D157" t="s">
        <v>617</v>
      </c>
      <c r="E157">
        <v>165516720</v>
      </c>
      <c r="F157">
        <v>4666</v>
      </c>
      <c r="G157">
        <v>10782</v>
      </c>
      <c r="H157" t="s">
        <v>5614</v>
      </c>
      <c r="I157">
        <v>0.157</v>
      </c>
      <c r="J157">
        <v>818</v>
      </c>
    </row>
    <row r="158" spans="1:10" x14ac:dyDescent="0.25">
      <c r="A158" t="s">
        <v>5615</v>
      </c>
      <c r="B158">
        <v>0.76</v>
      </c>
      <c r="C158">
        <v>55.04</v>
      </c>
      <c r="D158" t="s">
        <v>1613</v>
      </c>
      <c r="E158">
        <v>1584221</v>
      </c>
      <c r="F158">
        <v>174</v>
      </c>
      <c r="G158">
        <v>132</v>
      </c>
      <c r="H158" t="s">
        <v>5616</v>
      </c>
      <c r="I158">
        <v>0.11899999999999999</v>
      </c>
      <c r="J158">
        <v>783</v>
      </c>
    </row>
    <row r="159" spans="1:10" x14ac:dyDescent="0.25">
      <c r="A159" t="s">
        <v>342</v>
      </c>
      <c r="B159">
        <v>0.75</v>
      </c>
      <c r="C159">
        <v>120.09</v>
      </c>
      <c r="D159" t="s">
        <v>4810</v>
      </c>
      <c r="E159">
        <v>33185030</v>
      </c>
      <c r="F159">
        <v>483</v>
      </c>
      <c r="G159">
        <v>2704</v>
      </c>
      <c r="H159" t="s">
        <v>5617</v>
      </c>
      <c r="I159">
        <v>0.13700000000000001</v>
      </c>
      <c r="J159">
        <v>840</v>
      </c>
    </row>
    <row r="160" spans="1:10" x14ac:dyDescent="0.25">
      <c r="A160" t="s">
        <v>345</v>
      </c>
      <c r="B160">
        <v>1.17</v>
      </c>
      <c r="C160">
        <v>43.04</v>
      </c>
      <c r="D160" t="s">
        <v>32</v>
      </c>
      <c r="E160">
        <v>179186266</v>
      </c>
      <c r="F160">
        <v>3852</v>
      </c>
      <c r="G160">
        <v>4202</v>
      </c>
      <c r="H160" t="s">
        <v>5618</v>
      </c>
      <c r="I160">
        <v>0.15</v>
      </c>
      <c r="J160">
        <v>912</v>
      </c>
    </row>
    <row r="161" spans="1:10" x14ac:dyDescent="0.25">
      <c r="A161" t="s">
        <v>347</v>
      </c>
      <c r="B161">
        <v>6.48</v>
      </c>
      <c r="C161">
        <v>81.08</v>
      </c>
      <c r="D161" t="s">
        <v>1775</v>
      </c>
      <c r="E161">
        <v>7567427</v>
      </c>
      <c r="F161">
        <v>574</v>
      </c>
      <c r="G161">
        <v>670</v>
      </c>
      <c r="H161" t="s">
        <v>5619</v>
      </c>
      <c r="I161">
        <v>0.17599999999999999</v>
      </c>
      <c r="J161">
        <v>839</v>
      </c>
    </row>
    <row r="162" spans="1:10" x14ac:dyDescent="0.25">
      <c r="A162" t="s">
        <v>350</v>
      </c>
      <c r="B162">
        <v>1.36</v>
      </c>
      <c r="C162">
        <v>68.040000000000006</v>
      </c>
      <c r="D162" t="s">
        <v>351</v>
      </c>
      <c r="E162">
        <v>81732044</v>
      </c>
      <c r="F162">
        <v>20216</v>
      </c>
      <c r="G162">
        <v>4627</v>
      </c>
      <c r="H162" t="s">
        <v>2777</v>
      </c>
      <c r="I162">
        <v>0.188</v>
      </c>
      <c r="J162">
        <v>839</v>
      </c>
    </row>
    <row r="163" spans="1:10" x14ac:dyDescent="0.25">
      <c r="A163" t="s">
        <v>353</v>
      </c>
      <c r="B163">
        <v>2.42</v>
      </c>
      <c r="C163">
        <v>109.04</v>
      </c>
      <c r="D163" t="s">
        <v>4403</v>
      </c>
      <c r="E163">
        <v>13238754</v>
      </c>
      <c r="F163">
        <v>1210</v>
      </c>
      <c r="G163">
        <v>3173</v>
      </c>
      <c r="H163" t="s">
        <v>5620</v>
      </c>
      <c r="I163">
        <v>0.159</v>
      </c>
      <c r="J163">
        <v>789</v>
      </c>
    </row>
    <row r="164" spans="1:10" x14ac:dyDescent="0.25">
      <c r="A164" t="s">
        <v>356</v>
      </c>
      <c r="B164">
        <v>1.18</v>
      </c>
      <c r="C164">
        <v>106.05</v>
      </c>
      <c r="D164" t="s">
        <v>255</v>
      </c>
      <c r="E164">
        <v>4104127</v>
      </c>
      <c r="F164">
        <v>761</v>
      </c>
      <c r="G164">
        <v>858</v>
      </c>
      <c r="H164" t="s">
        <v>5621</v>
      </c>
      <c r="I164">
        <v>0.16700000000000001</v>
      </c>
      <c r="J164">
        <v>778</v>
      </c>
    </row>
    <row r="165" spans="1:10" x14ac:dyDescent="0.25">
      <c r="A165" t="s">
        <v>359</v>
      </c>
      <c r="B165">
        <v>1.59</v>
      </c>
      <c r="C165">
        <v>104.04</v>
      </c>
      <c r="D165" t="s">
        <v>1762</v>
      </c>
      <c r="E165">
        <v>6125908</v>
      </c>
      <c r="F165">
        <v>435</v>
      </c>
      <c r="G165">
        <v>942</v>
      </c>
      <c r="H165" t="s">
        <v>5622</v>
      </c>
      <c r="I165">
        <v>0.18</v>
      </c>
      <c r="J165">
        <v>938</v>
      </c>
    </row>
    <row r="166" spans="1:10" x14ac:dyDescent="0.25">
      <c r="A166" t="s">
        <v>5623</v>
      </c>
      <c r="B166">
        <v>1.28</v>
      </c>
      <c r="C166">
        <v>68.040000000000006</v>
      </c>
      <c r="D166" t="s">
        <v>351</v>
      </c>
      <c r="E166">
        <v>1573893</v>
      </c>
      <c r="F166">
        <v>303</v>
      </c>
      <c r="G166">
        <v>208</v>
      </c>
      <c r="H166" t="s">
        <v>5624</v>
      </c>
      <c r="I166">
        <v>0.19800000000000001</v>
      </c>
      <c r="J166">
        <v>759</v>
      </c>
    </row>
    <row r="167" spans="1:10" x14ac:dyDescent="0.25">
      <c r="A167" t="s">
        <v>362</v>
      </c>
      <c r="B167">
        <v>1.18</v>
      </c>
      <c r="C167">
        <v>95.01</v>
      </c>
      <c r="D167" t="s">
        <v>187</v>
      </c>
      <c r="E167">
        <v>286233049</v>
      </c>
      <c r="F167">
        <v>4941</v>
      </c>
      <c r="G167">
        <v>18186</v>
      </c>
      <c r="H167" t="s">
        <v>5625</v>
      </c>
      <c r="I167">
        <v>0.16500000000000001</v>
      </c>
      <c r="J167">
        <v>941</v>
      </c>
    </row>
    <row r="168" spans="1:10" x14ac:dyDescent="0.25">
      <c r="A168" t="s">
        <v>5626</v>
      </c>
      <c r="B168">
        <v>1.1100000000000001</v>
      </c>
      <c r="C168">
        <v>105.08</v>
      </c>
      <c r="D168" t="s">
        <v>5132</v>
      </c>
      <c r="E168">
        <v>21712306</v>
      </c>
      <c r="F168">
        <v>1394</v>
      </c>
      <c r="G168">
        <v>2599</v>
      </c>
      <c r="H168" t="s">
        <v>5627</v>
      </c>
      <c r="I168">
        <v>0.13800000000000001</v>
      </c>
      <c r="J168">
        <v>902</v>
      </c>
    </row>
    <row r="169" spans="1:10" x14ac:dyDescent="0.25">
      <c r="A169" t="s">
        <v>5628</v>
      </c>
      <c r="B169">
        <v>4.07</v>
      </c>
      <c r="C169">
        <v>56.08</v>
      </c>
      <c r="D169" t="s">
        <v>1045</v>
      </c>
      <c r="E169">
        <v>1205060</v>
      </c>
      <c r="F169">
        <v>139</v>
      </c>
      <c r="G169">
        <v>154</v>
      </c>
      <c r="H169" t="s">
        <v>5629</v>
      </c>
      <c r="I169">
        <v>0.13900000000000001</v>
      </c>
      <c r="J169">
        <v>738</v>
      </c>
    </row>
    <row r="170" spans="1:10" x14ac:dyDescent="0.25">
      <c r="A170" t="s">
        <v>1611</v>
      </c>
      <c r="B170">
        <v>1.22</v>
      </c>
      <c r="C170">
        <v>41.06</v>
      </c>
      <c r="D170" t="s">
        <v>294</v>
      </c>
      <c r="E170">
        <v>215223506</v>
      </c>
      <c r="F170">
        <v>9349</v>
      </c>
      <c r="G170">
        <v>4847</v>
      </c>
      <c r="H170" t="s">
        <v>5630</v>
      </c>
      <c r="I170">
        <v>0.20699999999999999</v>
      </c>
      <c r="J170">
        <v>811</v>
      </c>
    </row>
    <row r="171" spans="1:10" x14ac:dyDescent="0.25">
      <c r="A171" t="s">
        <v>4827</v>
      </c>
      <c r="B171">
        <v>2.1800000000000002</v>
      </c>
      <c r="C171">
        <v>96.02</v>
      </c>
      <c r="D171" t="s">
        <v>1671</v>
      </c>
      <c r="E171">
        <v>22297544</v>
      </c>
      <c r="F171">
        <v>1430</v>
      </c>
      <c r="G171">
        <v>1075</v>
      </c>
      <c r="H171" t="s">
        <v>5631</v>
      </c>
      <c r="I171">
        <v>0.20300000000000001</v>
      </c>
      <c r="J171">
        <v>813</v>
      </c>
    </row>
    <row r="172" spans="1:10" x14ac:dyDescent="0.25">
      <c r="A172" t="s">
        <v>2535</v>
      </c>
      <c r="B172">
        <v>3.45</v>
      </c>
      <c r="C172">
        <v>107.08</v>
      </c>
      <c r="D172" t="s">
        <v>3842</v>
      </c>
      <c r="E172">
        <v>5329011</v>
      </c>
      <c r="F172">
        <v>299</v>
      </c>
      <c r="G172">
        <v>582</v>
      </c>
      <c r="H172" t="s">
        <v>5632</v>
      </c>
      <c r="I172">
        <v>0.17599999999999999</v>
      </c>
      <c r="J172">
        <v>733</v>
      </c>
    </row>
    <row r="173" spans="1:10" x14ac:dyDescent="0.25">
      <c r="A173" t="s">
        <v>4823</v>
      </c>
      <c r="B173">
        <v>14.26</v>
      </c>
      <c r="C173">
        <v>95.06</v>
      </c>
      <c r="D173" t="s">
        <v>5633</v>
      </c>
      <c r="E173">
        <v>35716217</v>
      </c>
      <c r="F173">
        <v>356</v>
      </c>
      <c r="G173">
        <v>3604</v>
      </c>
      <c r="H173" t="s">
        <v>5634</v>
      </c>
      <c r="I173">
        <v>0.19600000000000001</v>
      </c>
      <c r="J173">
        <v>809</v>
      </c>
    </row>
    <row r="174" spans="1:10" x14ac:dyDescent="0.25">
      <c r="A174" t="s">
        <v>3617</v>
      </c>
      <c r="B174">
        <v>3.11</v>
      </c>
      <c r="C174">
        <v>94.09</v>
      </c>
      <c r="D174" t="s">
        <v>5635</v>
      </c>
      <c r="E174">
        <v>1157542804</v>
      </c>
      <c r="F174">
        <v>1584</v>
      </c>
      <c r="G174">
        <v>7797</v>
      </c>
      <c r="H174" t="s">
        <v>5636</v>
      </c>
      <c r="I174">
        <v>8.1000000000000003E-2</v>
      </c>
      <c r="J174">
        <v>776</v>
      </c>
    </row>
    <row r="175" spans="1:10" x14ac:dyDescent="0.25">
      <c r="A175" t="s">
        <v>5637</v>
      </c>
      <c r="B175">
        <v>2.48</v>
      </c>
      <c r="C175">
        <v>93.98</v>
      </c>
      <c r="D175" t="s">
        <v>5638</v>
      </c>
      <c r="E175">
        <v>538649529</v>
      </c>
      <c r="F175">
        <v>816</v>
      </c>
      <c r="G175">
        <v>12867</v>
      </c>
      <c r="H175" t="s">
        <v>5639</v>
      </c>
      <c r="I175">
        <v>0.16400000000000001</v>
      </c>
      <c r="J175">
        <v>760</v>
      </c>
    </row>
    <row r="176" spans="1:10" x14ac:dyDescent="0.25">
      <c r="A176" t="s">
        <v>4798</v>
      </c>
      <c r="B176">
        <v>0.42</v>
      </c>
      <c r="C176">
        <v>43.04</v>
      </c>
      <c r="D176" t="s">
        <v>32</v>
      </c>
      <c r="E176">
        <v>23153894</v>
      </c>
      <c r="F176">
        <v>667</v>
      </c>
      <c r="G176">
        <v>1033</v>
      </c>
      <c r="H176" t="s">
        <v>5640</v>
      </c>
      <c r="I176">
        <v>0.13400000000000001</v>
      </c>
      <c r="J176">
        <v>729</v>
      </c>
    </row>
    <row r="177" spans="1:10" x14ac:dyDescent="0.25">
      <c r="A177" t="s">
        <v>5641</v>
      </c>
      <c r="B177">
        <v>1.62</v>
      </c>
      <c r="C177">
        <v>82.05</v>
      </c>
      <c r="D177" t="s">
        <v>1805</v>
      </c>
      <c r="E177">
        <v>17039291</v>
      </c>
      <c r="F177">
        <v>1088</v>
      </c>
      <c r="G177">
        <v>1969</v>
      </c>
      <c r="H177" t="s">
        <v>5642</v>
      </c>
      <c r="I177">
        <v>0.186</v>
      </c>
      <c r="J177">
        <v>791</v>
      </c>
    </row>
    <row r="178" spans="1:10" x14ac:dyDescent="0.25">
      <c r="A178" t="s">
        <v>373</v>
      </c>
      <c r="B178">
        <v>11.55</v>
      </c>
      <c r="C178">
        <v>43.07</v>
      </c>
      <c r="D178" t="s">
        <v>24</v>
      </c>
      <c r="E178">
        <v>2270787</v>
      </c>
      <c r="F178">
        <v>569</v>
      </c>
      <c r="G178">
        <v>164</v>
      </c>
      <c r="H178" t="s">
        <v>3043</v>
      </c>
      <c r="I178">
        <v>0.11700000000000001</v>
      </c>
      <c r="J178">
        <v>895</v>
      </c>
    </row>
    <row r="179" spans="1:10" x14ac:dyDescent="0.25">
      <c r="A179" t="s">
        <v>5643</v>
      </c>
      <c r="B179">
        <v>2.35</v>
      </c>
      <c r="C179">
        <v>95.05</v>
      </c>
      <c r="D179" t="s">
        <v>451</v>
      </c>
      <c r="E179">
        <v>5705841</v>
      </c>
      <c r="F179">
        <v>169</v>
      </c>
      <c r="G179">
        <v>380</v>
      </c>
      <c r="H179" t="s">
        <v>5644</v>
      </c>
      <c r="I179">
        <v>0.19400000000000001</v>
      </c>
      <c r="J179">
        <v>736</v>
      </c>
    </row>
    <row r="180" spans="1:10" x14ac:dyDescent="0.25">
      <c r="A180" t="s">
        <v>3552</v>
      </c>
      <c r="B180">
        <v>1.22</v>
      </c>
      <c r="C180">
        <v>57.06</v>
      </c>
      <c r="D180" t="s">
        <v>463</v>
      </c>
      <c r="E180">
        <v>49889101</v>
      </c>
      <c r="F180">
        <v>3914</v>
      </c>
      <c r="G180">
        <v>2784</v>
      </c>
      <c r="H180" t="s">
        <v>5645</v>
      </c>
      <c r="I180">
        <v>0.19800000000000001</v>
      </c>
      <c r="J180">
        <v>781</v>
      </c>
    </row>
    <row r="181" spans="1:10" x14ac:dyDescent="0.25">
      <c r="A181" t="s">
        <v>5646</v>
      </c>
      <c r="B181">
        <v>1.24</v>
      </c>
      <c r="C181">
        <v>57.09</v>
      </c>
      <c r="D181" t="s">
        <v>1741</v>
      </c>
      <c r="E181">
        <v>3609367</v>
      </c>
      <c r="F181">
        <v>494</v>
      </c>
      <c r="G181">
        <v>351</v>
      </c>
      <c r="H181" t="s">
        <v>5647</v>
      </c>
      <c r="I181">
        <v>0.13800000000000001</v>
      </c>
      <c r="J181">
        <v>786</v>
      </c>
    </row>
    <row r="182" spans="1:10" x14ac:dyDescent="0.25">
      <c r="A182" t="s">
        <v>375</v>
      </c>
      <c r="B182">
        <v>1.22</v>
      </c>
      <c r="C182">
        <v>43.04</v>
      </c>
      <c r="D182" t="s">
        <v>32</v>
      </c>
      <c r="E182">
        <v>91341536</v>
      </c>
      <c r="F182">
        <v>2806</v>
      </c>
      <c r="G182">
        <v>1896</v>
      </c>
      <c r="H182" t="s">
        <v>5648</v>
      </c>
      <c r="I182">
        <v>0.16600000000000001</v>
      </c>
      <c r="J182">
        <v>917</v>
      </c>
    </row>
    <row r="183" spans="1:10" x14ac:dyDescent="0.25">
      <c r="A183" t="s">
        <v>3205</v>
      </c>
      <c r="B183">
        <v>1.27</v>
      </c>
      <c r="C183">
        <v>84.05</v>
      </c>
      <c r="D183" t="s">
        <v>46</v>
      </c>
      <c r="E183">
        <v>93630950</v>
      </c>
      <c r="F183">
        <v>1893</v>
      </c>
      <c r="G183">
        <v>4667</v>
      </c>
      <c r="H183" t="s">
        <v>5649</v>
      </c>
      <c r="I183">
        <v>0.155</v>
      </c>
      <c r="J183">
        <v>744</v>
      </c>
    </row>
    <row r="184" spans="1:10" x14ac:dyDescent="0.25">
      <c r="A184" t="s">
        <v>286</v>
      </c>
      <c r="B184">
        <v>1.05</v>
      </c>
      <c r="C184">
        <v>117.08</v>
      </c>
      <c r="D184" t="s">
        <v>2409</v>
      </c>
      <c r="E184">
        <v>21448192</v>
      </c>
      <c r="F184">
        <v>1323</v>
      </c>
      <c r="G184">
        <v>4107</v>
      </c>
      <c r="H184" t="s">
        <v>5650</v>
      </c>
      <c r="I184">
        <v>0.13</v>
      </c>
      <c r="J184">
        <v>879</v>
      </c>
    </row>
    <row r="185" spans="1:10" x14ac:dyDescent="0.25">
      <c r="A185" t="s">
        <v>5651</v>
      </c>
      <c r="B185">
        <v>2.38</v>
      </c>
      <c r="C185">
        <v>93.06</v>
      </c>
      <c r="D185" t="s">
        <v>141</v>
      </c>
      <c r="E185">
        <v>13650497</v>
      </c>
      <c r="F185">
        <v>653</v>
      </c>
      <c r="G185">
        <v>946</v>
      </c>
      <c r="H185" t="s">
        <v>5652</v>
      </c>
      <c r="I185">
        <v>0.17199999999999999</v>
      </c>
      <c r="J185">
        <v>789</v>
      </c>
    </row>
    <row r="186" spans="1:10" x14ac:dyDescent="0.25">
      <c r="A186" t="s">
        <v>383</v>
      </c>
      <c r="B186">
        <v>1.08</v>
      </c>
      <c r="C186">
        <v>118.04</v>
      </c>
      <c r="D186" t="s">
        <v>1278</v>
      </c>
      <c r="E186">
        <v>56325127</v>
      </c>
      <c r="F186">
        <v>1632</v>
      </c>
      <c r="G186">
        <v>13177</v>
      </c>
      <c r="H186" t="s">
        <v>5653</v>
      </c>
      <c r="I186">
        <v>0.14399999999999999</v>
      </c>
      <c r="J186">
        <v>928</v>
      </c>
    </row>
    <row r="187" spans="1:10" x14ac:dyDescent="0.25">
      <c r="A187" t="s">
        <v>5654</v>
      </c>
      <c r="B187">
        <v>8.34</v>
      </c>
      <c r="C187">
        <v>97.07</v>
      </c>
      <c r="D187" t="s">
        <v>5655</v>
      </c>
      <c r="E187">
        <v>878102</v>
      </c>
      <c r="F187">
        <v>157</v>
      </c>
      <c r="G187">
        <v>175</v>
      </c>
      <c r="H187" t="s">
        <v>5656</v>
      </c>
      <c r="I187">
        <v>0.126</v>
      </c>
      <c r="J187">
        <v>761</v>
      </c>
    </row>
    <row r="188" spans="1:10" x14ac:dyDescent="0.25">
      <c r="A188" t="s">
        <v>5657</v>
      </c>
      <c r="B188">
        <v>8.09</v>
      </c>
      <c r="C188">
        <v>95.05</v>
      </c>
      <c r="D188" t="s">
        <v>451</v>
      </c>
      <c r="E188">
        <v>5439793</v>
      </c>
      <c r="F188">
        <v>326</v>
      </c>
      <c r="G188">
        <v>479</v>
      </c>
      <c r="H188" t="s">
        <v>5658</v>
      </c>
      <c r="I188">
        <v>0.151</v>
      </c>
      <c r="J188">
        <v>735</v>
      </c>
    </row>
    <row r="189" spans="1:10" x14ac:dyDescent="0.25">
      <c r="A189" t="s">
        <v>394</v>
      </c>
      <c r="B189">
        <v>1.86</v>
      </c>
      <c r="C189">
        <v>121.08</v>
      </c>
      <c r="D189" t="s">
        <v>381</v>
      </c>
      <c r="E189">
        <v>39063439</v>
      </c>
      <c r="F189">
        <v>1763</v>
      </c>
      <c r="G189">
        <v>2968</v>
      </c>
      <c r="H189" t="s">
        <v>5659</v>
      </c>
      <c r="I189">
        <v>0.16800000000000001</v>
      </c>
      <c r="J189">
        <v>816</v>
      </c>
    </row>
    <row r="190" spans="1:10" x14ac:dyDescent="0.25">
      <c r="A190" t="s">
        <v>5660</v>
      </c>
      <c r="B190">
        <v>1.86</v>
      </c>
      <c r="C190">
        <v>79.06</v>
      </c>
      <c r="D190" t="s">
        <v>243</v>
      </c>
      <c r="E190">
        <v>28696826</v>
      </c>
      <c r="F190">
        <v>794</v>
      </c>
      <c r="G190">
        <v>1925</v>
      </c>
      <c r="H190" t="s">
        <v>5661</v>
      </c>
      <c r="I190">
        <v>0.255</v>
      </c>
      <c r="J190">
        <v>725</v>
      </c>
    </row>
    <row r="191" spans="1:10" x14ac:dyDescent="0.25">
      <c r="A191" t="s">
        <v>4332</v>
      </c>
      <c r="B191">
        <v>0.56999999999999995</v>
      </c>
      <c r="C191">
        <v>110.04</v>
      </c>
      <c r="D191" t="s">
        <v>1735</v>
      </c>
      <c r="E191">
        <v>12497196</v>
      </c>
      <c r="F191">
        <v>341</v>
      </c>
      <c r="G191">
        <v>1189</v>
      </c>
      <c r="H191" t="s">
        <v>5662</v>
      </c>
      <c r="I191">
        <v>0.14499999999999999</v>
      </c>
      <c r="J191">
        <v>762</v>
      </c>
    </row>
    <row r="192" spans="1:10" x14ac:dyDescent="0.25">
      <c r="A192" t="s">
        <v>414</v>
      </c>
      <c r="B192">
        <v>3.35</v>
      </c>
      <c r="C192">
        <v>109.05</v>
      </c>
      <c r="D192" t="s">
        <v>415</v>
      </c>
      <c r="E192">
        <v>116436720</v>
      </c>
      <c r="F192">
        <v>1812</v>
      </c>
      <c r="G192">
        <v>2791</v>
      </c>
      <c r="H192" t="s">
        <v>5663</v>
      </c>
      <c r="I192">
        <v>0.182</v>
      </c>
      <c r="J192">
        <v>886</v>
      </c>
    </row>
    <row r="193" spans="1:10" x14ac:dyDescent="0.25">
      <c r="A193" t="s">
        <v>337</v>
      </c>
      <c r="B193">
        <v>2.2200000000000002</v>
      </c>
      <c r="C193">
        <v>44.01</v>
      </c>
      <c r="D193" t="s">
        <v>2386</v>
      </c>
      <c r="E193">
        <v>3589648</v>
      </c>
      <c r="F193">
        <v>116</v>
      </c>
      <c r="G193">
        <v>92</v>
      </c>
      <c r="H193" t="s">
        <v>5664</v>
      </c>
      <c r="I193">
        <v>4.9000000000000002E-2</v>
      </c>
      <c r="J193">
        <v>849</v>
      </c>
    </row>
    <row r="194" spans="1:10" x14ac:dyDescent="0.25">
      <c r="A194" t="s">
        <v>401</v>
      </c>
      <c r="B194">
        <v>1.1200000000000001</v>
      </c>
      <c r="C194">
        <v>126.07</v>
      </c>
      <c r="D194" t="s">
        <v>4895</v>
      </c>
      <c r="E194">
        <v>10702451</v>
      </c>
      <c r="F194">
        <v>425</v>
      </c>
      <c r="G194">
        <v>2898</v>
      </c>
      <c r="H194" t="s">
        <v>5665</v>
      </c>
      <c r="I194">
        <v>0.17199999999999999</v>
      </c>
      <c r="J194">
        <v>800</v>
      </c>
    </row>
    <row r="195" spans="1:10" x14ac:dyDescent="0.25">
      <c r="A195" t="s">
        <v>403</v>
      </c>
      <c r="B195">
        <v>0.46</v>
      </c>
      <c r="C195">
        <v>110.99</v>
      </c>
      <c r="D195" t="s">
        <v>3568</v>
      </c>
      <c r="E195">
        <v>10577108</v>
      </c>
      <c r="F195">
        <v>347</v>
      </c>
      <c r="G195">
        <v>1935</v>
      </c>
      <c r="H195" t="s">
        <v>5666</v>
      </c>
      <c r="I195">
        <v>0.14799999999999999</v>
      </c>
      <c r="J195">
        <v>867</v>
      </c>
    </row>
    <row r="196" spans="1:10" x14ac:dyDescent="0.25">
      <c r="A196" t="s">
        <v>406</v>
      </c>
      <c r="B196">
        <v>1.07</v>
      </c>
      <c r="C196">
        <v>102.02</v>
      </c>
      <c r="D196" t="s">
        <v>5667</v>
      </c>
      <c r="E196">
        <v>3609855</v>
      </c>
      <c r="F196">
        <v>903</v>
      </c>
      <c r="G196">
        <v>1066</v>
      </c>
      <c r="H196" t="s">
        <v>5668</v>
      </c>
      <c r="I196">
        <v>0.17899999999999999</v>
      </c>
      <c r="J196">
        <v>916</v>
      </c>
    </row>
    <row r="197" spans="1:10" x14ac:dyDescent="0.25">
      <c r="A197" t="s">
        <v>411</v>
      </c>
      <c r="B197">
        <v>0.99</v>
      </c>
      <c r="C197">
        <v>121.03</v>
      </c>
      <c r="D197" t="s">
        <v>478</v>
      </c>
      <c r="E197">
        <v>26009182</v>
      </c>
      <c r="F197">
        <v>652</v>
      </c>
      <c r="G197">
        <v>3511</v>
      </c>
      <c r="H197" t="s">
        <v>5669</v>
      </c>
      <c r="I197">
        <v>0.14199999999999999</v>
      </c>
      <c r="J197">
        <v>790</v>
      </c>
    </row>
    <row r="198" spans="1:10" x14ac:dyDescent="0.25">
      <c r="A198" t="s">
        <v>417</v>
      </c>
      <c r="B198">
        <v>1.4</v>
      </c>
      <c r="C198">
        <v>69.040000000000006</v>
      </c>
      <c r="D198" t="s">
        <v>21</v>
      </c>
      <c r="E198">
        <v>197347787</v>
      </c>
      <c r="F198">
        <v>4509</v>
      </c>
      <c r="G198">
        <v>7170</v>
      </c>
      <c r="H198" t="s">
        <v>5670</v>
      </c>
      <c r="I198">
        <v>0.19500000000000001</v>
      </c>
      <c r="J198">
        <v>900</v>
      </c>
    </row>
    <row r="199" spans="1:10" x14ac:dyDescent="0.25">
      <c r="A199" t="s">
        <v>1756</v>
      </c>
      <c r="B199">
        <v>2.2000000000000002</v>
      </c>
      <c r="C199">
        <v>122.09</v>
      </c>
      <c r="D199" t="s">
        <v>5671</v>
      </c>
      <c r="E199">
        <v>16477854</v>
      </c>
      <c r="F199">
        <v>801</v>
      </c>
      <c r="G199">
        <v>1922</v>
      </c>
      <c r="H199" t="s">
        <v>5672</v>
      </c>
      <c r="I199">
        <v>0.16700000000000001</v>
      </c>
      <c r="J199">
        <v>790</v>
      </c>
    </row>
    <row r="200" spans="1:10" x14ac:dyDescent="0.25">
      <c r="A200" t="s">
        <v>2290</v>
      </c>
      <c r="B200">
        <v>1.32</v>
      </c>
      <c r="C200">
        <v>98.06</v>
      </c>
      <c r="D200" t="s">
        <v>750</v>
      </c>
      <c r="E200">
        <v>33379663</v>
      </c>
      <c r="F200">
        <v>1528</v>
      </c>
      <c r="G200">
        <v>2950</v>
      </c>
      <c r="H200" t="s">
        <v>5673</v>
      </c>
      <c r="I200">
        <v>0.183</v>
      </c>
      <c r="J200">
        <v>805</v>
      </c>
    </row>
    <row r="201" spans="1:10" x14ac:dyDescent="0.25">
      <c r="A201" t="s">
        <v>421</v>
      </c>
      <c r="B201">
        <v>1.37</v>
      </c>
      <c r="C201">
        <v>109.06</v>
      </c>
      <c r="D201" t="s">
        <v>315</v>
      </c>
      <c r="E201">
        <v>47132367</v>
      </c>
      <c r="F201">
        <v>4146</v>
      </c>
      <c r="G201">
        <v>1978</v>
      </c>
      <c r="H201" t="s">
        <v>5674</v>
      </c>
      <c r="I201">
        <v>0.17699999999999999</v>
      </c>
      <c r="J201">
        <v>868</v>
      </c>
    </row>
    <row r="202" spans="1:10" x14ac:dyDescent="0.25">
      <c r="A202" t="s">
        <v>5675</v>
      </c>
      <c r="B202">
        <v>1.43</v>
      </c>
      <c r="C202">
        <v>57.05</v>
      </c>
      <c r="D202" t="s">
        <v>617</v>
      </c>
      <c r="E202">
        <v>15522268</v>
      </c>
      <c r="F202">
        <v>1575</v>
      </c>
      <c r="G202">
        <v>1721</v>
      </c>
      <c r="H202" t="s">
        <v>5676</v>
      </c>
      <c r="I202">
        <v>0.159</v>
      </c>
      <c r="J202">
        <v>788</v>
      </c>
    </row>
    <row r="203" spans="1:10" x14ac:dyDescent="0.25">
      <c r="A203" t="s">
        <v>423</v>
      </c>
      <c r="B203">
        <v>1.8</v>
      </c>
      <c r="C203">
        <v>104.04</v>
      </c>
      <c r="D203" t="s">
        <v>1762</v>
      </c>
      <c r="E203">
        <v>20720896</v>
      </c>
      <c r="F203">
        <v>3305</v>
      </c>
      <c r="G203">
        <v>1785</v>
      </c>
      <c r="H203" t="s">
        <v>5677</v>
      </c>
      <c r="I203">
        <v>0.17</v>
      </c>
      <c r="J203">
        <v>940</v>
      </c>
    </row>
    <row r="204" spans="1:10" x14ac:dyDescent="0.25">
      <c r="A204" t="s">
        <v>399</v>
      </c>
      <c r="B204">
        <v>1.39</v>
      </c>
      <c r="C204">
        <v>95.02</v>
      </c>
      <c r="D204" t="s">
        <v>282</v>
      </c>
      <c r="E204">
        <v>66259513</v>
      </c>
      <c r="F204">
        <v>5671</v>
      </c>
      <c r="G204">
        <v>4858</v>
      </c>
      <c r="H204" t="s">
        <v>5678</v>
      </c>
      <c r="I204">
        <v>0.14899999999999999</v>
      </c>
      <c r="J204">
        <v>907</v>
      </c>
    </row>
    <row r="205" spans="1:10" x14ac:dyDescent="0.25">
      <c r="A205" t="s">
        <v>5679</v>
      </c>
      <c r="B205">
        <v>1.23</v>
      </c>
      <c r="C205">
        <v>79.069999999999993</v>
      </c>
      <c r="D205" t="s">
        <v>4912</v>
      </c>
      <c r="E205">
        <v>8300748</v>
      </c>
      <c r="F205">
        <v>475</v>
      </c>
      <c r="G205">
        <v>525</v>
      </c>
      <c r="H205" t="s">
        <v>5680</v>
      </c>
      <c r="I205">
        <v>0.17100000000000001</v>
      </c>
      <c r="J205">
        <v>720</v>
      </c>
    </row>
    <row r="206" spans="1:10" x14ac:dyDescent="0.25">
      <c r="A206" t="s">
        <v>427</v>
      </c>
      <c r="B206">
        <v>1.33</v>
      </c>
      <c r="C206">
        <v>95.04</v>
      </c>
      <c r="D206" t="s">
        <v>1766</v>
      </c>
      <c r="E206">
        <v>50472749</v>
      </c>
      <c r="F206">
        <v>1838</v>
      </c>
      <c r="G206">
        <v>2030</v>
      </c>
      <c r="H206" t="s">
        <v>5681</v>
      </c>
      <c r="I206">
        <v>0.152</v>
      </c>
      <c r="J206">
        <v>917</v>
      </c>
    </row>
    <row r="207" spans="1:10" x14ac:dyDescent="0.25">
      <c r="A207" t="s">
        <v>430</v>
      </c>
      <c r="B207">
        <v>1.1399999999999999</v>
      </c>
      <c r="C207">
        <v>122.08</v>
      </c>
      <c r="D207" t="s">
        <v>1757</v>
      </c>
      <c r="E207">
        <v>25648374</v>
      </c>
      <c r="F207">
        <v>3263</v>
      </c>
      <c r="G207">
        <v>3675</v>
      </c>
      <c r="H207" t="s">
        <v>2786</v>
      </c>
      <c r="I207">
        <v>0.14499999999999999</v>
      </c>
      <c r="J207">
        <v>910</v>
      </c>
    </row>
    <row r="208" spans="1:10" x14ac:dyDescent="0.25">
      <c r="A208" t="s">
        <v>433</v>
      </c>
      <c r="B208">
        <v>0.96</v>
      </c>
      <c r="C208">
        <v>54.03</v>
      </c>
      <c r="D208" t="s">
        <v>240</v>
      </c>
      <c r="E208">
        <v>4615549</v>
      </c>
      <c r="F208">
        <v>524</v>
      </c>
      <c r="G208">
        <v>579</v>
      </c>
      <c r="H208" t="s">
        <v>5682</v>
      </c>
      <c r="I208">
        <v>0.14899999999999999</v>
      </c>
      <c r="J208">
        <v>822</v>
      </c>
    </row>
    <row r="209" spans="1:10" x14ac:dyDescent="0.25">
      <c r="A209" t="s">
        <v>2736</v>
      </c>
      <c r="B209">
        <v>2.89</v>
      </c>
      <c r="C209">
        <v>71.06</v>
      </c>
      <c r="D209" t="s">
        <v>1640</v>
      </c>
      <c r="E209">
        <v>9848087</v>
      </c>
      <c r="F209">
        <v>467</v>
      </c>
      <c r="G209">
        <v>1326</v>
      </c>
      <c r="H209" t="s">
        <v>5683</v>
      </c>
      <c r="I209">
        <v>0.14899999999999999</v>
      </c>
      <c r="J209">
        <v>844</v>
      </c>
    </row>
    <row r="210" spans="1:10" x14ac:dyDescent="0.25">
      <c r="A210" t="s">
        <v>440</v>
      </c>
      <c r="B210">
        <v>1.1200000000000001</v>
      </c>
      <c r="C210">
        <v>68.05</v>
      </c>
      <c r="D210" t="s">
        <v>3143</v>
      </c>
      <c r="E210">
        <v>40709855</v>
      </c>
      <c r="F210">
        <v>1313</v>
      </c>
      <c r="G210">
        <v>2252</v>
      </c>
      <c r="H210" t="s">
        <v>5684</v>
      </c>
      <c r="I210">
        <v>0.16</v>
      </c>
      <c r="J210">
        <v>780</v>
      </c>
    </row>
    <row r="211" spans="1:10" x14ac:dyDescent="0.25">
      <c r="A211" t="s">
        <v>435</v>
      </c>
      <c r="B211">
        <v>1.19</v>
      </c>
      <c r="C211">
        <v>109</v>
      </c>
      <c r="D211" t="s">
        <v>5685</v>
      </c>
      <c r="E211">
        <v>2801466</v>
      </c>
      <c r="F211">
        <v>715</v>
      </c>
      <c r="G211">
        <v>541</v>
      </c>
      <c r="H211" t="s">
        <v>5686</v>
      </c>
      <c r="I211">
        <v>0.161</v>
      </c>
      <c r="J211">
        <v>773</v>
      </c>
    </row>
    <row r="212" spans="1:10" x14ac:dyDescent="0.25">
      <c r="A212" t="s">
        <v>437</v>
      </c>
      <c r="B212">
        <v>3.79</v>
      </c>
      <c r="C212">
        <v>120.09</v>
      </c>
      <c r="D212" t="s">
        <v>4810</v>
      </c>
      <c r="E212">
        <v>25617071</v>
      </c>
      <c r="F212">
        <v>1659</v>
      </c>
      <c r="G212">
        <v>2942</v>
      </c>
      <c r="H212" t="s">
        <v>5687</v>
      </c>
      <c r="I212">
        <v>0.16900000000000001</v>
      </c>
      <c r="J212">
        <v>852</v>
      </c>
    </row>
    <row r="213" spans="1:10" x14ac:dyDescent="0.25">
      <c r="A213" t="s">
        <v>5688</v>
      </c>
      <c r="B213">
        <v>1.04</v>
      </c>
      <c r="C213">
        <v>56.05</v>
      </c>
      <c r="D213" t="s">
        <v>3244</v>
      </c>
      <c r="E213">
        <v>10456243</v>
      </c>
      <c r="F213">
        <v>724</v>
      </c>
      <c r="G213">
        <v>1328</v>
      </c>
      <c r="H213" t="s">
        <v>5689</v>
      </c>
      <c r="I213">
        <v>0.14899999999999999</v>
      </c>
      <c r="J213">
        <v>804</v>
      </c>
    </row>
    <row r="214" spans="1:10" x14ac:dyDescent="0.25">
      <c r="A214" t="s">
        <v>444</v>
      </c>
      <c r="B214">
        <v>1.79</v>
      </c>
      <c r="C214">
        <v>119.04</v>
      </c>
      <c r="D214" t="s">
        <v>3059</v>
      </c>
      <c r="E214">
        <v>18569241</v>
      </c>
      <c r="F214">
        <v>1450</v>
      </c>
      <c r="G214">
        <v>1836</v>
      </c>
      <c r="H214" t="s">
        <v>5690</v>
      </c>
      <c r="I214">
        <v>0.16900000000000001</v>
      </c>
      <c r="J214">
        <v>935</v>
      </c>
    </row>
    <row r="215" spans="1:10" x14ac:dyDescent="0.25">
      <c r="A215" t="s">
        <v>442</v>
      </c>
      <c r="B215">
        <v>1.29</v>
      </c>
      <c r="C215">
        <v>74.05</v>
      </c>
      <c r="D215" t="s">
        <v>5459</v>
      </c>
      <c r="E215">
        <v>926738</v>
      </c>
      <c r="F215">
        <v>177</v>
      </c>
      <c r="G215">
        <v>183</v>
      </c>
      <c r="H215" t="s">
        <v>5691</v>
      </c>
      <c r="I215">
        <v>0.11799999999999999</v>
      </c>
      <c r="J215">
        <v>829</v>
      </c>
    </row>
    <row r="216" spans="1:10" x14ac:dyDescent="0.25">
      <c r="A216" t="s">
        <v>5692</v>
      </c>
      <c r="B216">
        <v>1.1200000000000001</v>
      </c>
      <c r="C216">
        <v>111.05</v>
      </c>
      <c r="D216" t="s">
        <v>5693</v>
      </c>
      <c r="E216">
        <v>1862167</v>
      </c>
      <c r="F216">
        <v>323</v>
      </c>
      <c r="G216">
        <v>450</v>
      </c>
      <c r="H216" t="s">
        <v>5694</v>
      </c>
      <c r="I216">
        <v>0.125</v>
      </c>
      <c r="J216">
        <v>746</v>
      </c>
    </row>
    <row r="217" spans="1:10" x14ac:dyDescent="0.25">
      <c r="A217" t="s">
        <v>5695</v>
      </c>
      <c r="B217">
        <v>5.79</v>
      </c>
      <c r="C217">
        <v>120.09</v>
      </c>
      <c r="D217" t="s">
        <v>4810</v>
      </c>
      <c r="E217">
        <v>6667010</v>
      </c>
      <c r="F217">
        <v>802</v>
      </c>
      <c r="G217">
        <v>854</v>
      </c>
      <c r="H217" t="s">
        <v>5696</v>
      </c>
      <c r="I217">
        <v>0.161</v>
      </c>
      <c r="J217">
        <v>723</v>
      </c>
    </row>
    <row r="218" spans="1:10" x14ac:dyDescent="0.25">
      <c r="A218" t="s">
        <v>447</v>
      </c>
      <c r="B218">
        <v>1.1100000000000001</v>
      </c>
      <c r="C218">
        <v>122.07</v>
      </c>
      <c r="D218" t="s">
        <v>431</v>
      </c>
      <c r="E218">
        <v>235524330</v>
      </c>
      <c r="F218">
        <v>4364</v>
      </c>
      <c r="G218">
        <v>26193</v>
      </c>
      <c r="H218" t="s">
        <v>5697</v>
      </c>
      <c r="I218">
        <v>0.16</v>
      </c>
      <c r="J218">
        <v>931</v>
      </c>
    </row>
    <row r="219" spans="1:10" x14ac:dyDescent="0.25">
      <c r="A219" t="s">
        <v>2297</v>
      </c>
      <c r="B219">
        <v>0.18</v>
      </c>
      <c r="C219">
        <v>43.07</v>
      </c>
      <c r="D219" t="s">
        <v>24</v>
      </c>
      <c r="E219">
        <v>1543870</v>
      </c>
      <c r="F219">
        <v>436</v>
      </c>
      <c r="G219">
        <v>119</v>
      </c>
      <c r="H219" t="s">
        <v>2298</v>
      </c>
      <c r="I219">
        <v>9.2999999999999999E-2</v>
      </c>
      <c r="J219">
        <v>890</v>
      </c>
    </row>
    <row r="220" spans="1:10" x14ac:dyDescent="0.25">
      <c r="A220" t="s">
        <v>5698</v>
      </c>
      <c r="B220">
        <v>1.24</v>
      </c>
      <c r="C220">
        <v>71.06</v>
      </c>
      <c r="D220" t="s">
        <v>1640</v>
      </c>
      <c r="E220">
        <v>9089248</v>
      </c>
      <c r="F220">
        <v>1705</v>
      </c>
      <c r="G220">
        <v>1223</v>
      </c>
      <c r="H220" t="s">
        <v>5699</v>
      </c>
      <c r="I220">
        <v>0.18</v>
      </c>
      <c r="J220">
        <v>765</v>
      </c>
    </row>
    <row r="221" spans="1:10" x14ac:dyDescent="0.25">
      <c r="A221" t="s">
        <v>460</v>
      </c>
      <c r="B221">
        <v>1.33</v>
      </c>
      <c r="C221">
        <v>74.05</v>
      </c>
      <c r="D221" t="s">
        <v>5459</v>
      </c>
      <c r="E221">
        <v>1641747</v>
      </c>
      <c r="F221">
        <v>327</v>
      </c>
      <c r="G221">
        <v>264</v>
      </c>
      <c r="H221" t="s">
        <v>5700</v>
      </c>
      <c r="I221">
        <v>0.112</v>
      </c>
      <c r="J221">
        <v>844</v>
      </c>
    </row>
    <row r="222" spans="1:10" x14ac:dyDescent="0.25">
      <c r="A222" t="s">
        <v>3066</v>
      </c>
      <c r="B222">
        <v>1.08</v>
      </c>
      <c r="C222">
        <v>117.07</v>
      </c>
      <c r="D222" t="s">
        <v>287</v>
      </c>
      <c r="E222">
        <v>10571985</v>
      </c>
      <c r="F222">
        <v>2042</v>
      </c>
      <c r="G222">
        <v>3045</v>
      </c>
      <c r="H222" t="s">
        <v>5701</v>
      </c>
      <c r="I222">
        <v>0.121</v>
      </c>
      <c r="J222">
        <v>930</v>
      </c>
    </row>
    <row r="223" spans="1:10" x14ac:dyDescent="0.25">
      <c r="A223" t="s">
        <v>5702</v>
      </c>
      <c r="B223">
        <v>3.21</v>
      </c>
      <c r="C223">
        <v>106.07</v>
      </c>
      <c r="D223" t="s">
        <v>1205</v>
      </c>
      <c r="E223">
        <v>5622871</v>
      </c>
      <c r="F223">
        <v>510</v>
      </c>
      <c r="G223">
        <v>654</v>
      </c>
      <c r="H223" t="s">
        <v>5703</v>
      </c>
      <c r="I223">
        <v>0.161</v>
      </c>
      <c r="J223">
        <v>741</v>
      </c>
    </row>
    <row r="224" spans="1:10" x14ac:dyDescent="0.25">
      <c r="A224" t="s">
        <v>453</v>
      </c>
      <c r="B224">
        <v>1.31</v>
      </c>
      <c r="C224">
        <v>81.08</v>
      </c>
      <c r="D224" t="s">
        <v>1775</v>
      </c>
      <c r="E224">
        <v>22100353</v>
      </c>
      <c r="F224">
        <v>2418</v>
      </c>
      <c r="G224">
        <v>1933</v>
      </c>
      <c r="H224" t="s">
        <v>5704</v>
      </c>
      <c r="I224">
        <v>0.156</v>
      </c>
      <c r="J224">
        <v>830</v>
      </c>
    </row>
    <row r="225" spans="1:10" x14ac:dyDescent="0.25">
      <c r="A225" t="s">
        <v>455</v>
      </c>
      <c r="B225">
        <v>1.19</v>
      </c>
      <c r="C225">
        <v>112.05</v>
      </c>
      <c r="D225" t="s">
        <v>1126</v>
      </c>
      <c r="E225">
        <v>149876788</v>
      </c>
      <c r="F225">
        <v>2525</v>
      </c>
      <c r="G225">
        <v>5276</v>
      </c>
      <c r="H225" t="s">
        <v>5705</v>
      </c>
      <c r="I225">
        <v>0.16200000000000001</v>
      </c>
      <c r="J225">
        <v>885</v>
      </c>
    </row>
    <row r="226" spans="1:10" x14ac:dyDescent="0.25">
      <c r="A226" t="s">
        <v>458</v>
      </c>
      <c r="B226">
        <v>1.61</v>
      </c>
      <c r="C226">
        <v>109.06</v>
      </c>
      <c r="D226" t="s">
        <v>315</v>
      </c>
      <c r="E226">
        <v>12297358</v>
      </c>
      <c r="F226">
        <v>980</v>
      </c>
      <c r="G226">
        <v>1175</v>
      </c>
      <c r="H226" t="s">
        <v>5706</v>
      </c>
      <c r="I226">
        <v>0.17899999999999999</v>
      </c>
      <c r="J226">
        <v>808</v>
      </c>
    </row>
    <row r="227" spans="1:10" x14ac:dyDescent="0.25">
      <c r="A227" t="s">
        <v>4865</v>
      </c>
      <c r="B227">
        <v>6.05</v>
      </c>
      <c r="C227">
        <v>43.04</v>
      </c>
      <c r="D227" t="s">
        <v>32</v>
      </c>
      <c r="E227">
        <v>13236915</v>
      </c>
      <c r="F227">
        <v>598</v>
      </c>
      <c r="G227">
        <v>422</v>
      </c>
      <c r="H227" t="s">
        <v>5707</v>
      </c>
      <c r="I227">
        <v>0.184</v>
      </c>
      <c r="J227">
        <v>739</v>
      </c>
    </row>
    <row r="228" spans="1:10" x14ac:dyDescent="0.25">
      <c r="A228" t="s">
        <v>425</v>
      </c>
      <c r="B228">
        <v>3.24</v>
      </c>
      <c r="C228">
        <v>121.09</v>
      </c>
      <c r="D228" t="s">
        <v>3051</v>
      </c>
      <c r="E228">
        <v>5685276</v>
      </c>
      <c r="F228">
        <v>528</v>
      </c>
      <c r="G228">
        <v>793</v>
      </c>
      <c r="H228" t="s">
        <v>5708</v>
      </c>
      <c r="I228">
        <v>0.193</v>
      </c>
      <c r="J228">
        <v>725</v>
      </c>
    </row>
    <row r="229" spans="1:10" x14ac:dyDescent="0.25">
      <c r="A229" t="s">
        <v>462</v>
      </c>
      <c r="B229">
        <v>2.08</v>
      </c>
      <c r="C229">
        <v>42.05</v>
      </c>
      <c r="D229" t="s">
        <v>180</v>
      </c>
      <c r="E229">
        <v>22846302</v>
      </c>
      <c r="F229">
        <v>1671</v>
      </c>
      <c r="G229">
        <v>522</v>
      </c>
      <c r="H229" t="s">
        <v>5709</v>
      </c>
      <c r="I229">
        <v>0.18</v>
      </c>
      <c r="J229">
        <v>704</v>
      </c>
    </row>
    <row r="230" spans="1:10" x14ac:dyDescent="0.25">
      <c r="A230" t="s">
        <v>3530</v>
      </c>
      <c r="B230">
        <v>1.1599999999999999</v>
      </c>
      <c r="C230">
        <v>57.09</v>
      </c>
      <c r="D230" t="s">
        <v>1741</v>
      </c>
      <c r="E230">
        <v>564550</v>
      </c>
      <c r="F230">
        <v>105</v>
      </c>
      <c r="G230">
        <v>89</v>
      </c>
      <c r="H230" t="s">
        <v>5710</v>
      </c>
      <c r="I230">
        <v>0.108</v>
      </c>
      <c r="J230">
        <v>871</v>
      </c>
    </row>
    <row r="231" spans="1:10" x14ac:dyDescent="0.25">
      <c r="A231" t="s">
        <v>5711</v>
      </c>
      <c r="B231">
        <v>1.0900000000000001</v>
      </c>
      <c r="C231">
        <v>70.05</v>
      </c>
      <c r="D231" t="s">
        <v>5462</v>
      </c>
      <c r="E231">
        <v>6186453</v>
      </c>
      <c r="F231">
        <v>757</v>
      </c>
      <c r="G231">
        <v>824</v>
      </c>
      <c r="H231" t="s">
        <v>5712</v>
      </c>
      <c r="I231">
        <v>0.20200000000000001</v>
      </c>
      <c r="J231">
        <v>702</v>
      </c>
    </row>
    <row r="232" spans="1:10" x14ac:dyDescent="0.25">
      <c r="A232" t="s">
        <v>469</v>
      </c>
      <c r="B232">
        <v>1.73</v>
      </c>
      <c r="C232">
        <v>56.05</v>
      </c>
      <c r="D232" t="s">
        <v>3244</v>
      </c>
      <c r="E232">
        <v>12049268</v>
      </c>
      <c r="F232">
        <v>711</v>
      </c>
      <c r="G232">
        <v>1249</v>
      </c>
      <c r="H232" t="s">
        <v>5713</v>
      </c>
      <c r="I232">
        <v>0.20699999999999999</v>
      </c>
      <c r="J232">
        <v>796</v>
      </c>
    </row>
    <row r="233" spans="1:10" x14ac:dyDescent="0.25">
      <c r="A233" t="s">
        <v>3510</v>
      </c>
      <c r="B233">
        <v>1.31</v>
      </c>
      <c r="C233">
        <v>96.06</v>
      </c>
      <c r="D233" t="s">
        <v>475</v>
      </c>
      <c r="E233">
        <v>36025294</v>
      </c>
      <c r="F233">
        <v>599</v>
      </c>
      <c r="G233">
        <v>2647</v>
      </c>
      <c r="H233" t="s">
        <v>5714</v>
      </c>
      <c r="I233">
        <v>0.159</v>
      </c>
      <c r="J233">
        <v>751</v>
      </c>
    </row>
    <row r="234" spans="1:10" x14ac:dyDescent="0.25">
      <c r="A234" t="s">
        <v>696</v>
      </c>
      <c r="B234">
        <v>1.01</v>
      </c>
      <c r="C234">
        <v>121.04</v>
      </c>
      <c r="D234" t="s">
        <v>4870</v>
      </c>
      <c r="E234">
        <v>15126228</v>
      </c>
      <c r="F234">
        <v>776</v>
      </c>
      <c r="G234">
        <v>2057</v>
      </c>
      <c r="H234" t="s">
        <v>5715</v>
      </c>
      <c r="I234">
        <v>0.13600000000000001</v>
      </c>
      <c r="J234">
        <v>758</v>
      </c>
    </row>
    <row r="235" spans="1:10" x14ac:dyDescent="0.25">
      <c r="A235" t="s">
        <v>487</v>
      </c>
      <c r="B235">
        <v>1.5</v>
      </c>
      <c r="C235">
        <v>110.04</v>
      </c>
      <c r="D235" t="s">
        <v>1735</v>
      </c>
      <c r="E235">
        <v>17319481</v>
      </c>
      <c r="F235">
        <v>1492</v>
      </c>
      <c r="G235">
        <v>1536</v>
      </c>
      <c r="H235" t="s">
        <v>5716</v>
      </c>
      <c r="I235">
        <v>0.17599999999999999</v>
      </c>
      <c r="J235">
        <v>797</v>
      </c>
    </row>
    <row r="236" spans="1:10" x14ac:dyDescent="0.25">
      <c r="A236" t="s">
        <v>5717</v>
      </c>
      <c r="B236">
        <v>6.16</v>
      </c>
      <c r="C236">
        <v>106.07</v>
      </c>
      <c r="D236" t="s">
        <v>1205</v>
      </c>
      <c r="E236">
        <v>3085923</v>
      </c>
      <c r="F236">
        <v>594</v>
      </c>
      <c r="G236">
        <v>481</v>
      </c>
      <c r="H236" t="s">
        <v>5718</v>
      </c>
      <c r="I236">
        <v>0.187</v>
      </c>
      <c r="J236">
        <v>702</v>
      </c>
    </row>
    <row r="237" spans="1:10" x14ac:dyDescent="0.25">
      <c r="A237" t="s">
        <v>4755</v>
      </c>
      <c r="B237">
        <v>1.22</v>
      </c>
      <c r="C237">
        <v>68.040000000000006</v>
      </c>
      <c r="D237" t="s">
        <v>351</v>
      </c>
      <c r="E237">
        <v>22436910</v>
      </c>
      <c r="F237">
        <v>3760</v>
      </c>
      <c r="G237">
        <v>1747</v>
      </c>
      <c r="H237" t="s">
        <v>5719</v>
      </c>
      <c r="I237">
        <v>0.19900000000000001</v>
      </c>
      <c r="J237">
        <v>879</v>
      </c>
    </row>
    <row r="238" spans="1:10" x14ac:dyDescent="0.25">
      <c r="A238" t="s">
        <v>5720</v>
      </c>
      <c r="B238">
        <v>1.36</v>
      </c>
      <c r="C238">
        <v>84.06</v>
      </c>
      <c r="D238" t="s">
        <v>275</v>
      </c>
      <c r="E238">
        <v>6285747</v>
      </c>
      <c r="F238">
        <v>897</v>
      </c>
      <c r="G238">
        <v>865</v>
      </c>
      <c r="H238" t="s">
        <v>5721</v>
      </c>
      <c r="I238">
        <v>0.14899999999999999</v>
      </c>
      <c r="J238">
        <v>807</v>
      </c>
    </row>
    <row r="239" spans="1:10" x14ac:dyDescent="0.25">
      <c r="A239" t="s">
        <v>5722</v>
      </c>
      <c r="B239">
        <v>1.27</v>
      </c>
      <c r="C239">
        <v>115.04</v>
      </c>
      <c r="D239" t="s">
        <v>5723</v>
      </c>
      <c r="E239">
        <v>4667469</v>
      </c>
      <c r="F239">
        <v>2511</v>
      </c>
      <c r="G239">
        <v>1019</v>
      </c>
      <c r="H239" t="s">
        <v>5724</v>
      </c>
      <c r="I239">
        <v>0.13800000000000001</v>
      </c>
      <c r="J239">
        <v>916</v>
      </c>
    </row>
    <row r="240" spans="1:10" x14ac:dyDescent="0.25">
      <c r="A240" t="s">
        <v>5725</v>
      </c>
      <c r="B240">
        <v>2.4500000000000002</v>
      </c>
      <c r="C240">
        <v>53.06</v>
      </c>
      <c r="D240" t="s">
        <v>1597</v>
      </c>
      <c r="E240">
        <v>29594219</v>
      </c>
      <c r="F240">
        <v>536</v>
      </c>
      <c r="G240">
        <v>2234</v>
      </c>
      <c r="H240" t="s">
        <v>5726</v>
      </c>
      <c r="I240">
        <v>0.24</v>
      </c>
      <c r="J240">
        <v>744</v>
      </c>
    </row>
    <row r="241" spans="1:10" x14ac:dyDescent="0.25">
      <c r="A241" t="s">
        <v>5727</v>
      </c>
      <c r="B241">
        <v>0.84</v>
      </c>
      <c r="C241">
        <v>57.09</v>
      </c>
      <c r="D241" t="s">
        <v>1741</v>
      </c>
      <c r="E241">
        <v>633116</v>
      </c>
      <c r="F241">
        <v>134</v>
      </c>
      <c r="G241">
        <v>106</v>
      </c>
      <c r="H241" t="s">
        <v>5728</v>
      </c>
      <c r="I241">
        <v>0.10299999999999999</v>
      </c>
      <c r="J241">
        <v>754</v>
      </c>
    </row>
    <row r="242" spans="1:10" x14ac:dyDescent="0.25">
      <c r="A242" t="s">
        <v>3603</v>
      </c>
      <c r="B242">
        <v>1.0900000000000001</v>
      </c>
      <c r="C242">
        <v>54.07</v>
      </c>
      <c r="D242" t="s">
        <v>3604</v>
      </c>
      <c r="E242">
        <v>20934016</v>
      </c>
      <c r="F242">
        <v>916</v>
      </c>
      <c r="G242">
        <v>898</v>
      </c>
      <c r="H242" t="s">
        <v>5729</v>
      </c>
      <c r="I242">
        <v>0.159</v>
      </c>
      <c r="J242">
        <v>857</v>
      </c>
    </row>
    <row r="243" spans="1:10" x14ac:dyDescent="0.25">
      <c r="A243" t="s">
        <v>5730</v>
      </c>
      <c r="B243">
        <v>1.85</v>
      </c>
      <c r="C243">
        <v>134.1</v>
      </c>
      <c r="D243" t="s">
        <v>4880</v>
      </c>
      <c r="E243">
        <v>2968347</v>
      </c>
      <c r="F243">
        <v>457</v>
      </c>
      <c r="G243">
        <v>931</v>
      </c>
      <c r="H243" t="s">
        <v>5731</v>
      </c>
      <c r="I243">
        <v>0.16</v>
      </c>
      <c r="J243">
        <v>814</v>
      </c>
    </row>
    <row r="244" spans="1:10" x14ac:dyDescent="0.25">
      <c r="A244" t="s">
        <v>5732</v>
      </c>
      <c r="B244">
        <v>1.07</v>
      </c>
      <c r="C244">
        <v>115.06</v>
      </c>
      <c r="D244" t="s">
        <v>2009</v>
      </c>
      <c r="E244">
        <v>97094029</v>
      </c>
      <c r="F244">
        <v>3828</v>
      </c>
      <c r="G244">
        <v>13141</v>
      </c>
      <c r="H244" t="s">
        <v>5733</v>
      </c>
      <c r="I244">
        <v>0.14499999999999999</v>
      </c>
      <c r="J244">
        <v>888</v>
      </c>
    </row>
    <row r="245" spans="1:10" x14ac:dyDescent="0.25">
      <c r="A245" t="s">
        <v>503</v>
      </c>
      <c r="B245">
        <v>1.22</v>
      </c>
      <c r="C245">
        <v>122.04</v>
      </c>
      <c r="D245" t="s">
        <v>1792</v>
      </c>
      <c r="E245">
        <v>59062496</v>
      </c>
      <c r="F245">
        <v>1673</v>
      </c>
      <c r="G245">
        <v>3712</v>
      </c>
      <c r="H245" t="s">
        <v>5734</v>
      </c>
      <c r="I245">
        <v>0.16200000000000001</v>
      </c>
      <c r="J245">
        <v>901</v>
      </c>
    </row>
    <row r="246" spans="1:10" x14ac:dyDescent="0.25">
      <c r="A246" t="s">
        <v>509</v>
      </c>
      <c r="B246">
        <v>1.42</v>
      </c>
      <c r="C246">
        <v>123.05</v>
      </c>
      <c r="D246" t="s">
        <v>864</v>
      </c>
      <c r="E246">
        <v>12330686</v>
      </c>
      <c r="F246">
        <v>2849</v>
      </c>
      <c r="G246">
        <v>2199</v>
      </c>
      <c r="H246" t="s">
        <v>5735</v>
      </c>
      <c r="I246">
        <v>0.155</v>
      </c>
      <c r="J246">
        <v>808</v>
      </c>
    </row>
    <row r="247" spans="1:10" x14ac:dyDescent="0.25">
      <c r="A247" t="s">
        <v>512</v>
      </c>
      <c r="B247">
        <v>1.34</v>
      </c>
      <c r="C247">
        <v>84.05</v>
      </c>
      <c r="D247" t="s">
        <v>46</v>
      </c>
      <c r="E247">
        <v>17318480</v>
      </c>
      <c r="F247">
        <v>1281</v>
      </c>
      <c r="G247">
        <v>2213</v>
      </c>
      <c r="H247" t="s">
        <v>5736</v>
      </c>
      <c r="I247">
        <v>0.17</v>
      </c>
      <c r="J247">
        <v>748</v>
      </c>
    </row>
    <row r="248" spans="1:10" x14ac:dyDescent="0.25">
      <c r="A248" t="s">
        <v>367</v>
      </c>
      <c r="B248">
        <v>1.41</v>
      </c>
      <c r="C248">
        <v>69.040000000000006</v>
      </c>
      <c r="D248" t="s">
        <v>21</v>
      </c>
      <c r="E248">
        <v>123464893</v>
      </c>
      <c r="F248">
        <v>2922</v>
      </c>
      <c r="G248">
        <v>5624</v>
      </c>
      <c r="H248" t="s">
        <v>5737</v>
      </c>
      <c r="I248">
        <v>0.19500000000000001</v>
      </c>
      <c r="J248">
        <v>882</v>
      </c>
    </row>
    <row r="249" spans="1:10" x14ac:dyDescent="0.25">
      <c r="A249" t="s">
        <v>515</v>
      </c>
      <c r="B249">
        <v>1.41</v>
      </c>
      <c r="C249">
        <v>79.06</v>
      </c>
      <c r="D249" t="s">
        <v>243</v>
      </c>
      <c r="E249">
        <v>12735897</v>
      </c>
      <c r="F249">
        <v>1625</v>
      </c>
      <c r="G249">
        <v>1126</v>
      </c>
      <c r="H249" t="s">
        <v>5738</v>
      </c>
      <c r="I249">
        <v>0.14799999999999999</v>
      </c>
      <c r="J249">
        <v>809</v>
      </c>
    </row>
    <row r="250" spans="1:10" x14ac:dyDescent="0.25">
      <c r="A250" t="s">
        <v>517</v>
      </c>
      <c r="B250">
        <v>6.71</v>
      </c>
      <c r="C250">
        <v>93.06</v>
      </c>
      <c r="D250" t="s">
        <v>141</v>
      </c>
      <c r="E250">
        <v>3221313</v>
      </c>
      <c r="F250">
        <v>558</v>
      </c>
      <c r="G250">
        <v>470</v>
      </c>
      <c r="H250" t="s">
        <v>5739</v>
      </c>
      <c r="I250">
        <v>0.17</v>
      </c>
      <c r="J250">
        <v>753</v>
      </c>
    </row>
    <row r="251" spans="1:10" x14ac:dyDescent="0.25">
      <c r="A251" t="s">
        <v>5740</v>
      </c>
      <c r="B251">
        <v>1.97</v>
      </c>
      <c r="C251">
        <v>82.08</v>
      </c>
      <c r="D251" t="s">
        <v>764</v>
      </c>
      <c r="E251">
        <v>11180407</v>
      </c>
      <c r="F251">
        <v>383</v>
      </c>
      <c r="G251">
        <v>775</v>
      </c>
      <c r="H251" t="s">
        <v>5741</v>
      </c>
      <c r="I251">
        <v>0.16600000000000001</v>
      </c>
      <c r="J251">
        <v>812</v>
      </c>
    </row>
    <row r="252" spans="1:10" x14ac:dyDescent="0.25">
      <c r="A252" t="s">
        <v>3075</v>
      </c>
      <c r="B252">
        <v>1.45</v>
      </c>
      <c r="C252">
        <v>96.07</v>
      </c>
      <c r="D252" t="s">
        <v>3088</v>
      </c>
      <c r="E252">
        <v>15154774</v>
      </c>
      <c r="F252">
        <v>1049</v>
      </c>
      <c r="G252">
        <v>1505</v>
      </c>
      <c r="H252" t="s">
        <v>4890</v>
      </c>
      <c r="I252">
        <v>0.153</v>
      </c>
      <c r="J252">
        <v>814</v>
      </c>
    </row>
    <row r="253" spans="1:10" x14ac:dyDescent="0.25">
      <c r="A253" t="s">
        <v>574</v>
      </c>
      <c r="B253">
        <v>0.32</v>
      </c>
      <c r="C253">
        <v>124.06</v>
      </c>
      <c r="D253" t="s">
        <v>4872</v>
      </c>
      <c r="E253">
        <v>7030086</v>
      </c>
      <c r="F253">
        <v>549</v>
      </c>
      <c r="G253">
        <v>1515</v>
      </c>
      <c r="H253" t="s">
        <v>5742</v>
      </c>
      <c r="I253">
        <v>0.14499999999999999</v>
      </c>
      <c r="J253">
        <v>778</v>
      </c>
    </row>
    <row r="254" spans="1:10" x14ac:dyDescent="0.25">
      <c r="A254" t="s">
        <v>524</v>
      </c>
      <c r="B254">
        <v>2.63</v>
      </c>
      <c r="C254">
        <v>43.05</v>
      </c>
      <c r="D254" t="s">
        <v>263</v>
      </c>
      <c r="E254">
        <v>7526092</v>
      </c>
      <c r="F254">
        <v>771</v>
      </c>
      <c r="G254">
        <v>467</v>
      </c>
      <c r="H254" t="s">
        <v>5743</v>
      </c>
      <c r="I254">
        <v>0.14799999999999999</v>
      </c>
      <c r="J254">
        <v>756</v>
      </c>
    </row>
    <row r="255" spans="1:10" x14ac:dyDescent="0.25">
      <c r="A255" t="s">
        <v>530</v>
      </c>
      <c r="B255">
        <v>1.52</v>
      </c>
      <c r="C255">
        <v>82.05</v>
      </c>
      <c r="D255" t="s">
        <v>1805</v>
      </c>
      <c r="E255">
        <v>22688217</v>
      </c>
      <c r="F255">
        <v>1080</v>
      </c>
      <c r="G255">
        <v>1481</v>
      </c>
      <c r="H255" t="s">
        <v>5744</v>
      </c>
      <c r="I255">
        <v>0.17599999999999999</v>
      </c>
      <c r="J255">
        <v>843</v>
      </c>
    </row>
    <row r="256" spans="1:10" x14ac:dyDescent="0.25">
      <c r="A256" t="s">
        <v>526</v>
      </c>
      <c r="B256">
        <v>1.3</v>
      </c>
      <c r="C256">
        <v>42.03</v>
      </c>
      <c r="D256" t="s">
        <v>219</v>
      </c>
      <c r="E256">
        <v>136305429</v>
      </c>
      <c r="F256">
        <v>3789</v>
      </c>
      <c r="G256">
        <v>2073</v>
      </c>
      <c r="H256" t="s">
        <v>5745</v>
      </c>
      <c r="I256">
        <v>0.20799999999999999</v>
      </c>
      <c r="J256">
        <v>890</v>
      </c>
    </row>
    <row r="257" spans="1:10" x14ac:dyDescent="0.25">
      <c r="A257" t="s">
        <v>5746</v>
      </c>
      <c r="B257">
        <v>0.99</v>
      </c>
      <c r="C257">
        <v>119.09</v>
      </c>
      <c r="D257" t="s">
        <v>1802</v>
      </c>
      <c r="E257">
        <v>2836759</v>
      </c>
      <c r="F257">
        <v>722</v>
      </c>
      <c r="G257">
        <v>584</v>
      </c>
      <c r="H257" t="s">
        <v>1803</v>
      </c>
      <c r="I257">
        <v>0.11600000000000001</v>
      </c>
      <c r="J257">
        <v>714</v>
      </c>
    </row>
    <row r="258" spans="1:10" x14ac:dyDescent="0.25">
      <c r="A258" t="s">
        <v>528</v>
      </c>
      <c r="B258">
        <v>1.65</v>
      </c>
      <c r="C258">
        <v>43.05</v>
      </c>
      <c r="D258" t="s">
        <v>263</v>
      </c>
      <c r="E258">
        <v>14277053</v>
      </c>
      <c r="F258">
        <v>1209</v>
      </c>
      <c r="G258">
        <v>668</v>
      </c>
      <c r="H258" t="s">
        <v>4896</v>
      </c>
      <c r="I258">
        <v>0.16400000000000001</v>
      </c>
      <c r="J258">
        <v>787</v>
      </c>
    </row>
    <row r="259" spans="1:10" x14ac:dyDescent="0.25">
      <c r="A259" t="s">
        <v>532</v>
      </c>
      <c r="B259">
        <v>2.78</v>
      </c>
      <c r="C259">
        <v>119.04</v>
      </c>
      <c r="D259" t="s">
        <v>3059</v>
      </c>
      <c r="E259">
        <v>12081253</v>
      </c>
      <c r="F259">
        <v>524</v>
      </c>
      <c r="G259">
        <v>1050</v>
      </c>
      <c r="H259" t="s">
        <v>5747</v>
      </c>
      <c r="I259">
        <v>0.184</v>
      </c>
      <c r="J259">
        <v>872</v>
      </c>
    </row>
    <row r="260" spans="1:10" x14ac:dyDescent="0.25">
      <c r="A260" t="s">
        <v>534</v>
      </c>
      <c r="B260">
        <v>1.25</v>
      </c>
      <c r="C260">
        <v>85.03</v>
      </c>
      <c r="D260" t="s">
        <v>535</v>
      </c>
      <c r="E260">
        <v>9353395</v>
      </c>
      <c r="F260">
        <v>1402</v>
      </c>
      <c r="G260">
        <v>1613</v>
      </c>
      <c r="H260" t="s">
        <v>5748</v>
      </c>
      <c r="I260">
        <v>0.17100000000000001</v>
      </c>
      <c r="J260">
        <v>892</v>
      </c>
    </row>
    <row r="261" spans="1:10" x14ac:dyDescent="0.25">
      <c r="A261" t="s">
        <v>5749</v>
      </c>
      <c r="B261">
        <v>1.01</v>
      </c>
      <c r="C261">
        <v>45.05</v>
      </c>
      <c r="D261" t="s">
        <v>43</v>
      </c>
      <c r="E261">
        <v>2698750</v>
      </c>
      <c r="F261">
        <v>331</v>
      </c>
      <c r="G261">
        <v>189</v>
      </c>
      <c r="H261" t="s">
        <v>5750</v>
      </c>
      <c r="I261">
        <v>0.17399999999999999</v>
      </c>
      <c r="J261">
        <v>818</v>
      </c>
    </row>
    <row r="262" spans="1:10" x14ac:dyDescent="0.25">
      <c r="A262" t="s">
        <v>5751</v>
      </c>
      <c r="B262">
        <v>6.42</v>
      </c>
      <c r="C262">
        <v>121.09</v>
      </c>
      <c r="D262" t="s">
        <v>3051</v>
      </c>
      <c r="E262">
        <v>2645417</v>
      </c>
      <c r="F262">
        <v>366</v>
      </c>
      <c r="G262">
        <v>480</v>
      </c>
      <c r="H262" t="s">
        <v>5752</v>
      </c>
      <c r="I262">
        <v>0.17100000000000001</v>
      </c>
      <c r="J262">
        <v>752</v>
      </c>
    </row>
    <row r="263" spans="1:10" x14ac:dyDescent="0.25">
      <c r="A263" t="s">
        <v>537</v>
      </c>
      <c r="B263">
        <v>1.2</v>
      </c>
      <c r="C263">
        <v>124.06</v>
      </c>
      <c r="D263" t="s">
        <v>4872</v>
      </c>
      <c r="E263">
        <v>3314881</v>
      </c>
      <c r="F263">
        <v>613</v>
      </c>
      <c r="G263">
        <v>850</v>
      </c>
      <c r="H263" t="s">
        <v>5753</v>
      </c>
      <c r="I263">
        <v>0.13800000000000001</v>
      </c>
      <c r="J263">
        <v>856</v>
      </c>
    </row>
    <row r="264" spans="1:10" x14ac:dyDescent="0.25">
      <c r="A264" t="s">
        <v>4900</v>
      </c>
      <c r="B264">
        <v>1.97</v>
      </c>
      <c r="C264">
        <v>43.04</v>
      </c>
      <c r="D264" t="s">
        <v>32</v>
      </c>
      <c r="E264">
        <v>9902430</v>
      </c>
      <c r="F264">
        <v>571</v>
      </c>
      <c r="G264">
        <v>407</v>
      </c>
      <c r="H264" t="s">
        <v>5754</v>
      </c>
      <c r="I264">
        <v>0.222</v>
      </c>
      <c r="J264">
        <v>737</v>
      </c>
    </row>
    <row r="265" spans="1:10" x14ac:dyDescent="0.25">
      <c r="A265" t="s">
        <v>542</v>
      </c>
      <c r="B265">
        <v>1.27</v>
      </c>
      <c r="C265">
        <v>94.03</v>
      </c>
      <c r="D265" t="s">
        <v>543</v>
      </c>
      <c r="E265">
        <v>13261933</v>
      </c>
      <c r="F265">
        <v>1165</v>
      </c>
      <c r="G265">
        <v>566</v>
      </c>
      <c r="H265" t="s">
        <v>5755</v>
      </c>
      <c r="I265">
        <v>0.156</v>
      </c>
      <c r="J265">
        <v>882</v>
      </c>
    </row>
    <row r="266" spans="1:10" x14ac:dyDescent="0.25">
      <c r="A266" t="s">
        <v>686</v>
      </c>
      <c r="B266">
        <v>1.23</v>
      </c>
      <c r="C266">
        <v>121.07</v>
      </c>
      <c r="D266" t="s">
        <v>395</v>
      </c>
      <c r="E266">
        <v>2171906</v>
      </c>
      <c r="F266">
        <v>376</v>
      </c>
      <c r="G266">
        <v>410</v>
      </c>
      <c r="H266" t="s">
        <v>5756</v>
      </c>
      <c r="I266">
        <v>0.16300000000000001</v>
      </c>
      <c r="J266">
        <v>760</v>
      </c>
    </row>
    <row r="267" spans="1:10" x14ac:dyDescent="0.25">
      <c r="A267" t="s">
        <v>550</v>
      </c>
      <c r="B267">
        <v>1.1100000000000001</v>
      </c>
      <c r="C267">
        <v>94.04</v>
      </c>
      <c r="D267" t="s">
        <v>116</v>
      </c>
      <c r="E267">
        <v>60810045</v>
      </c>
      <c r="F267">
        <v>2380</v>
      </c>
      <c r="G267">
        <v>2470</v>
      </c>
      <c r="H267" t="s">
        <v>5757</v>
      </c>
      <c r="I267">
        <v>0.13600000000000001</v>
      </c>
      <c r="J267">
        <v>927</v>
      </c>
    </row>
    <row r="268" spans="1:10" x14ac:dyDescent="0.25">
      <c r="A268" t="s">
        <v>314</v>
      </c>
      <c r="B268">
        <v>1.64</v>
      </c>
      <c r="C268">
        <v>109.07</v>
      </c>
      <c r="D268" t="s">
        <v>1009</v>
      </c>
      <c r="E268">
        <v>57948424</v>
      </c>
      <c r="F268">
        <v>2580</v>
      </c>
      <c r="G268">
        <v>3792</v>
      </c>
      <c r="H268" t="s">
        <v>5758</v>
      </c>
      <c r="I268">
        <v>0.17399999999999999</v>
      </c>
      <c r="J268">
        <v>849</v>
      </c>
    </row>
    <row r="269" spans="1:10" x14ac:dyDescent="0.25">
      <c r="A269" t="s">
        <v>709</v>
      </c>
      <c r="B269">
        <v>1.1499999999999999</v>
      </c>
      <c r="C269">
        <v>95.02</v>
      </c>
      <c r="D269" t="s">
        <v>282</v>
      </c>
      <c r="E269">
        <v>33001082</v>
      </c>
      <c r="F269">
        <v>1745</v>
      </c>
      <c r="G269">
        <v>2780</v>
      </c>
      <c r="H269" t="s">
        <v>5759</v>
      </c>
      <c r="I269">
        <v>0.14399999999999999</v>
      </c>
      <c r="J269">
        <v>727</v>
      </c>
    </row>
    <row r="270" spans="1:10" x14ac:dyDescent="0.25">
      <c r="A270" t="s">
        <v>485</v>
      </c>
      <c r="B270">
        <v>1.38</v>
      </c>
      <c r="C270">
        <v>79.06</v>
      </c>
      <c r="D270" t="s">
        <v>243</v>
      </c>
      <c r="E270">
        <v>30075399</v>
      </c>
      <c r="F270">
        <v>1148</v>
      </c>
      <c r="G270">
        <v>910</v>
      </c>
      <c r="H270" t="s">
        <v>5760</v>
      </c>
      <c r="I270">
        <v>0.16200000000000001</v>
      </c>
      <c r="J270">
        <v>831</v>
      </c>
    </row>
    <row r="271" spans="1:10" x14ac:dyDescent="0.25">
      <c r="A271" t="s">
        <v>554</v>
      </c>
      <c r="B271">
        <v>1.37</v>
      </c>
      <c r="C271">
        <v>104.04</v>
      </c>
      <c r="D271" t="s">
        <v>1762</v>
      </c>
      <c r="E271">
        <v>31451260</v>
      </c>
      <c r="F271">
        <v>2161</v>
      </c>
      <c r="G271">
        <v>2910</v>
      </c>
      <c r="H271" t="s">
        <v>5761</v>
      </c>
      <c r="I271">
        <v>0.17199999999999999</v>
      </c>
      <c r="J271">
        <v>926</v>
      </c>
    </row>
    <row r="272" spans="1:10" x14ac:dyDescent="0.25">
      <c r="A272" t="s">
        <v>4908</v>
      </c>
      <c r="B272">
        <v>1.08</v>
      </c>
      <c r="C272">
        <v>43.04</v>
      </c>
      <c r="D272" t="s">
        <v>32</v>
      </c>
      <c r="E272">
        <v>934824</v>
      </c>
      <c r="F272">
        <v>112</v>
      </c>
      <c r="G272">
        <v>52</v>
      </c>
      <c r="H272" t="s">
        <v>5762</v>
      </c>
      <c r="I272">
        <v>0.127</v>
      </c>
      <c r="J272">
        <v>734</v>
      </c>
    </row>
    <row r="273" spans="1:10" x14ac:dyDescent="0.25">
      <c r="A273" t="s">
        <v>658</v>
      </c>
      <c r="B273">
        <v>1.34</v>
      </c>
      <c r="C273">
        <v>54.07</v>
      </c>
      <c r="D273" t="s">
        <v>3604</v>
      </c>
      <c r="E273">
        <v>3010748</v>
      </c>
      <c r="F273">
        <v>445</v>
      </c>
      <c r="G273">
        <v>283</v>
      </c>
      <c r="H273" t="s">
        <v>5763</v>
      </c>
      <c r="I273">
        <v>0.16600000000000001</v>
      </c>
      <c r="J273">
        <v>715</v>
      </c>
    </row>
    <row r="274" spans="1:10" x14ac:dyDescent="0.25">
      <c r="A274" t="s">
        <v>491</v>
      </c>
      <c r="B274">
        <v>0.38</v>
      </c>
      <c r="C274">
        <v>109.03</v>
      </c>
      <c r="D274" t="s">
        <v>354</v>
      </c>
      <c r="E274">
        <v>5431082</v>
      </c>
      <c r="F274">
        <v>331</v>
      </c>
      <c r="G274">
        <v>962</v>
      </c>
      <c r="H274" t="s">
        <v>5764</v>
      </c>
      <c r="I274">
        <v>0.128</v>
      </c>
      <c r="J274">
        <v>861</v>
      </c>
    </row>
    <row r="275" spans="1:10" x14ac:dyDescent="0.25">
      <c r="A275" t="s">
        <v>5765</v>
      </c>
      <c r="B275">
        <v>1.37</v>
      </c>
      <c r="C275">
        <v>91.06</v>
      </c>
      <c r="D275" t="s">
        <v>813</v>
      </c>
      <c r="E275">
        <v>135613965</v>
      </c>
      <c r="F275">
        <v>2478</v>
      </c>
      <c r="G275">
        <v>4650</v>
      </c>
      <c r="H275" t="s">
        <v>5766</v>
      </c>
      <c r="I275">
        <v>0.14599999999999999</v>
      </c>
      <c r="J275">
        <v>882</v>
      </c>
    </row>
    <row r="276" spans="1:10" x14ac:dyDescent="0.25">
      <c r="A276" t="s">
        <v>1819</v>
      </c>
      <c r="B276">
        <v>1.37</v>
      </c>
      <c r="C276">
        <v>117.06</v>
      </c>
      <c r="D276" t="s">
        <v>1820</v>
      </c>
      <c r="E276">
        <v>58584942</v>
      </c>
      <c r="F276">
        <v>3278</v>
      </c>
      <c r="G276">
        <v>5985</v>
      </c>
      <c r="H276" t="s">
        <v>5767</v>
      </c>
      <c r="I276">
        <v>0.161</v>
      </c>
      <c r="J276">
        <v>825</v>
      </c>
    </row>
    <row r="277" spans="1:10" x14ac:dyDescent="0.25">
      <c r="A277" t="s">
        <v>570</v>
      </c>
      <c r="B277">
        <v>1.02</v>
      </c>
      <c r="C277">
        <v>117.07</v>
      </c>
      <c r="D277" t="s">
        <v>287</v>
      </c>
      <c r="E277">
        <v>1372799</v>
      </c>
      <c r="F277">
        <v>350</v>
      </c>
      <c r="G277">
        <v>336</v>
      </c>
      <c r="H277" t="s">
        <v>5768</v>
      </c>
      <c r="I277">
        <v>0.11600000000000001</v>
      </c>
      <c r="J277">
        <v>752</v>
      </c>
    </row>
    <row r="278" spans="1:10" x14ac:dyDescent="0.25">
      <c r="A278" t="s">
        <v>572</v>
      </c>
      <c r="B278">
        <v>1.05</v>
      </c>
      <c r="C278">
        <v>55.04</v>
      </c>
      <c r="D278" t="s">
        <v>1613</v>
      </c>
      <c r="E278">
        <v>6974058</v>
      </c>
      <c r="F278">
        <v>1490</v>
      </c>
      <c r="G278">
        <v>526</v>
      </c>
      <c r="H278" t="s">
        <v>5769</v>
      </c>
      <c r="I278">
        <v>0.20899999999999999</v>
      </c>
      <c r="J278">
        <v>707</v>
      </c>
    </row>
    <row r="279" spans="1:10" x14ac:dyDescent="0.25">
      <c r="A279" t="s">
        <v>4766</v>
      </c>
      <c r="B279">
        <v>0.37</v>
      </c>
      <c r="C279">
        <v>95.04</v>
      </c>
      <c r="D279" t="s">
        <v>1766</v>
      </c>
      <c r="E279">
        <v>4819281</v>
      </c>
      <c r="F279">
        <v>211</v>
      </c>
      <c r="G279">
        <v>541</v>
      </c>
      <c r="H279" t="s">
        <v>5770</v>
      </c>
      <c r="I279">
        <v>0.16900000000000001</v>
      </c>
      <c r="J279">
        <v>778</v>
      </c>
    </row>
    <row r="280" spans="1:10" x14ac:dyDescent="0.25">
      <c r="A280" t="s">
        <v>577</v>
      </c>
      <c r="B280">
        <v>2.5099999999999998</v>
      </c>
      <c r="C280">
        <v>134.1</v>
      </c>
      <c r="D280" t="s">
        <v>4880</v>
      </c>
      <c r="E280">
        <v>5225747</v>
      </c>
      <c r="F280">
        <v>1099</v>
      </c>
      <c r="G280">
        <v>980</v>
      </c>
      <c r="H280" t="s">
        <v>5771</v>
      </c>
      <c r="I280">
        <v>0.16800000000000001</v>
      </c>
      <c r="J280">
        <v>851</v>
      </c>
    </row>
    <row r="281" spans="1:10" x14ac:dyDescent="0.25">
      <c r="A281" t="s">
        <v>584</v>
      </c>
      <c r="B281">
        <v>1.1299999999999999</v>
      </c>
      <c r="C281">
        <v>43.04</v>
      </c>
      <c r="D281" t="s">
        <v>32</v>
      </c>
      <c r="E281">
        <v>14822083</v>
      </c>
      <c r="F281">
        <v>905</v>
      </c>
      <c r="G281">
        <v>434</v>
      </c>
      <c r="H281" t="s">
        <v>5772</v>
      </c>
      <c r="I281">
        <v>0.158</v>
      </c>
      <c r="J281">
        <v>794</v>
      </c>
    </row>
    <row r="282" spans="1:10" x14ac:dyDescent="0.25">
      <c r="A282" t="s">
        <v>588</v>
      </c>
      <c r="B282">
        <v>1.3</v>
      </c>
      <c r="C282">
        <v>68.040000000000006</v>
      </c>
      <c r="D282" t="s">
        <v>351</v>
      </c>
      <c r="E282">
        <v>126263291</v>
      </c>
      <c r="F282">
        <v>6174</v>
      </c>
      <c r="G282">
        <v>5762</v>
      </c>
      <c r="H282" t="s">
        <v>5773</v>
      </c>
      <c r="I282">
        <v>0.191</v>
      </c>
      <c r="J282">
        <v>886</v>
      </c>
    </row>
    <row r="283" spans="1:10" x14ac:dyDescent="0.25">
      <c r="A283" t="s">
        <v>582</v>
      </c>
      <c r="B283">
        <v>1.1399999999999999</v>
      </c>
      <c r="C283">
        <v>117.08</v>
      </c>
      <c r="D283" t="s">
        <v>2409</v>
      </c>
      <c r="E283">
        <v>1366561</v>
      </c>
      <c r="F283">
        <v>373</v>
      </c>
      <c r="G283">
        <v>356</v>
      </c>
      <c r="H283" t="s">
        <v>5774</v>
      </c>
      <c r="I283">
        <v>0.156</v>
      </c>
      <c r="J283">
        <v>849</v>
      </c>
    </row>
    <row r="284" spans="1:10" x14ac:dyDescent="0.25">
      <c r="A284" t="s">
        <v>5775</v>
      </c>
      <c r="B284">
        <v>1.24</v>
      </c>
      <c r="C284">
        <v>43.04</v>
      </c>
      <c r="D284" t="s">
        <v>32</v>
      </c>
      <c r="E284">
        <v>10007034</v>
      </c>
      <c r="F284">
        <v>502</v>
      </c>
      <c r="G284">
        <v>409</v>
      </c>
      <c r="H284" t="s">
        <v>5776</v>
      </c>
      <c r="I284">
        <v>0.17599999999999999</v>
      </c>
      <c r="J284">
        <v>703</v>
      </c>
    </row>
    <row r="285" spans="1:10" x14ac:dyDescent="0.25">
      <c r="A285" t="s">
        <v>586</v>
      </c>
      <c r="B285">
        <v>1.87</v>
      </c>
      <c r="C285">
        <v>81.040000000000006</v>
      </c>
      <c r="D285" t="s">
        <v>1665</v>
      </c>
      <c r="E285">
        <v>100580771</v>
      </c>
      <c r="F285">
        <v>8557</v>
      </c>
      <c r="G285">
        <v>4680</v>
      </c>
      <c r="H285" t="s">
        <v>5777</v>
      </c>
      <c r="I285">
        <v>0.17100000000000001</v>
      </c>
      <c r="J285">
        <v>844</v>
      </c>
    </row>
    <row r="286" spans="1:10" x14ac:dyDescent="0.25">
      <c r="A286" t="s">
        <v>4921</v>
      </c>
      <c r="B286">
        <v>1.74</v>
      </c>
      <c r="C286">
        <v>82.05</v>
      </c>
      <c r="D286" t="s">
        <v>1805</v>
      </c>
      <c r="E286">
        <v>14360733</v>
      </c>
      <c r="F286">
        <v>960</v>
      </c>
      <c r="G286">
        <v>1123</v>
      </c>
      <c r="H286" t="s">
        <v>5778</v>
      </c>
      <c r="I286">
        <v>0.182</v>
      </c>
      <c r="J286">
        <v>722</v>
      </c>
    </row>
    <row r="287" spans="1:10" x14ac:dyDescent="0.25">
      <c r="A287" t="s">
        <v>5779</v>
      </c>
      <c r="B287">
        <v>1.23</v>
      </c>
      <c r="C287">
        <v>69.08</v>
      </c>
      <c r="D287" t="s">
        <v>591</v>
      </c>
      <c r="E287">
        <v>3546736</v>
      </c>
      <c r="F287">
        <v>724</v>
      </c>
      <c r="G287">
        <v>534</v>
      </c>
      <c r="H287" t="s">
        <v>4924</v>
      </c>
      <c r="I287">
        <v>0.114</v>
      </c>
      <c r="J287">
        <v>824</v>
      </c>
    </row>
    <row r="288" spans="1:10" x14ac:dyDescent="0.25">
      <c r="A288" t="s">
        <v>596</v>
      </c>
      <c r="B288">
        <v>1.32</v>
      </c>
      <c r="C288">
        <v>60.04</v>
      </c>
      <c r="D288" t="s">
        <v>2238</v>
      </c>
      <c r="E288">
        <v>3579773</v>
      </c>
      <c r="F288">
        <v>455</v>
      </c>
      <c r="G288">
        <v>423</v>
      </c>
      <c r="H288" t="s">
        <v>5780</v>
      </c>
      <c r="I288">
        <v>9.5000000000000001E-2</v>
      </c>
      <c r="J288">
        <v>898</v>
      </c>
    </row>
    <row r="289" spans="1:10" x14ac:dyDescent="0.25">
      <c r="A289" t="s">
        <v>5781</v>
      </c>
      <c r="B289">
        <v>1.1299999999999999</v>
      </c>
      <c r="C289">
        <v>135.1</v>
      </c>
      <c r="D289" t="s">
        <v>5782</v>
      </c>
      <c r="E289">
        <v>4094496</v>
      </c>
      <c r="F289">
        <v>992</v>
      </c>
      <c r="G289">
        <v>906</v>
      </c>
      <c r="H289" t="s">
        <v>5783</v>
      </c>
      <c r="I289">
        <v>0.14099999999999999</v>
      </c>
      <c r="J289">
        <v>720</v>
      </c>
    </row>
    <row r="290" spans="1:10" x14ac:dyDescent="0.25">
      <c r="A290" t="s">
        <v>598</v>
      </c>
      <c r="B290">
        <v>1.46</v>
      </c>
      <c r="C290">
        <v>130.08000000000001</v>
      </c>
      <c r="D290" t="s">
        <v>1831</v>
      </c>
      <c r="E290">
        <v>6896429</v>
      </c>
      <c r="F290">
        <v>791</v>
      </c>
      <c r="G290">
        <v>1859</v>
      </c>
      <c r="H290" t="s">
        <v>5784</v>
      </c>
      <c r="I290">
        <v>0.124</v>
      </c>
      <c r="J290">
        <v>835</v>
      </c>
    </row>
    <row r="291" spans="1:10" x14ac:dyDescent="0.25">
      <c r="A291" t="s">
        <v>565</v>
      </c>
      <c r="B291">
        <v>1.0900000000000001</v>
      </c>
      <c r="C291">
        <v>91.06</v>
      </c>
      <c r="D291" t="s">
        <v>813</v>
      </c>
      <c r="E291">
        <v>91630288</v>
      </c>
      <c r="F291">
        <v>4718</v>
      </c>
      <c r="G291">
        <v>3000</v>
      </c>
      <c r="H291" t="s">
        <v>5785</v>
      </c>
      <c r="I291">
        <v>0.14899999999999999</v>
      </c>
      <c r="J291">
        <v>929</v>
      </c>
    </row>
    <row r="292" spans="1:10" x14ac:dyDescent="0.25">
      <c r="A292" t="s">
        <v>5786</v>
      </c>
      <c r="B292">
        <v>1.23</v>
      </c>
      <c r="C292">
        <v>98.06</v>
      </c>
      <c r="D292" t="s">
        <v>750</v>
      </c>
      <c r="E292">
        <v>21245459</v>
      </c>
      <c r="F292">
        <v>2200</v>
      </c>
      <c r="G292">
        <v>2167</v>
      </c>
      <c r="H292" t="s">
        <v>5787</v>
      </c>
      <c r="I292">
        <v>0.14199999999999999</v>
      </c>
      <c r="J292">
        <v>769</v>
      </c>
    </row>
    <row r="293" spans="1:10" x14ac:dyDescent="0.25">
      <c r="A293" t="s">
        <v>601</v>
      </c>
      <c r="B293">
        <v>1.21</v>
      </c>
      <c r="C293">
        <v>124.06</v>
      </c>
      <c r="D293" t="s">
        <v>4872</v>
      </c>
      <c r="E293">
        <v>66100581</v>
      </c>
      <c r="F293">
        <v>1827</v>
      </c>
      <c r="G293">
        <v>6147</v>
      </c>
      <c r="H293" t="s">
        <v>3110</v>
      </c>
      <c r="I293">
        <v>0.16800000000000001</v>
      </c>
      <c r="J293">
        <v>721</v>
      </c>
    </row>
    <row r="294" spans="1:10" x14ac:dyDescent="0.25">
      <c r="A294" t="s">
        <v>5788</v>
      </c>
      <c r="B294">
        <v>0.62</v>
      </c>
      <c r="C294">
        <v>55.04</v>
      </c>
      <c r="D294" t="s">
        <v>1613</v>
      </c>
      <c r="E294">
        <v>23680417</v>
      </c>
      <c r="F294">
        <v>448</v>
      </c>
      <c r="G294">
        <v>813</v>
      </c>
      <c r="H294" t="s">
        <v>5789</v>
      </c>
      <c r="I294">
        <v>0.30599999999999999</v>
      </c>
      <c r="J294">
        <v>793</v>
      </c>
    </row>
    <row r="295" spans="1:10" x14ac:dyDescent="0.25">
      <c r="A295" t="s">
        <v>603</v>
      </c>
      <c r="B295">
        <v>1.32</v>
      </c>
      <c r="C295">
        <v>117.08</v>
      </c>
      <c r="D295" t="s">
        <v>2409</v>
      </c>
      <c r="E295">
        <v>6128913</v>
      </c>
      <c r="F295">
        <v>978</v>
      </c>
      <c r="G295">
        <v>1511</v>
      </c>
      <c r="H295" t="s">
        <v>5790</v>
      </c>
      <c r="I295">
        <v>0.13700000000000001</v>
      </c>
      <c r="J295">
        <v>871</v>
      </c>
    </row>
    <row r="296" spans="1:10" x14ac:dyDescent="0.25">
      <c r="A296" t="s">
        <v>605</v>
      </c>
      <c r="B296">
        <v>1.17</v>
      </c>
      <c r="C296">
        <v>129.08000000000001</v>
      </c>
      <c r="D296" t="s">
        <v>3112</v>
      </c>
      <c r="E296">
        <v>2393845</v>
      </c>
      <c r="F296">
        <v>322</v>
      </c>
      <c r="G296">
        <v>853</v>
      </c>
      <c r="H296" t="s">
        <v>5791</v>
      </c>
      <c r="I296">
        <v>0.16700000000000001</v>
      </c>
      <c r="J296">
        <v>815</v>
      </c>
    </row>
    <row r="297" spans="1:10" x14ac:dyDescent="0.25">
      <c r="A297" t="s">
        <v>5792</v>
      </c>
      <c r="B297">
        <v>1.36</v>
      </c>
      <c r="C297">
        <v>97.05</v>
      </c>
      <c r="D297" t="s">
        <v>5793</v>
      </c>
      <c r="E297">
        <v>1612319</v>
      </c>
      <c r="F297">
        <v>238</v>
      </c>
      <c r="G297">
        <v>203</v>
      </c>
      <c r="H297" t="s">
        <v>5794</v>
      </c>
      <c r="I297">
        <v>0.192</v>
      </c>
      <c r="J297">
        <v>788</v>
      </c>
    </row>
    <row r="298" spans="1:10" x14ac:dyDescent="0.25">
      <c r="A298" t="s">
        <v>3118</v>
      </c>
      <c r="B298">
        <v>5.14</v>
      </c>
      <c r="C298">
        <v>43.04</v>
      </c>
      <c r="D298" t="s">
        <v>32</v>
      </c>
      <c r="E298">
        <v>5641094</v>
      </c>
      <c r="F298">
        <v>375</v>
      </c>
      <c r="G298">
        <v>303</v>
      </c>
      <c r="H298" t="s">
        <v>5795</v>
      </c>
      <c r="I298">
        <v>0.152</v>
      </c>
      <c r="J298">
        <v>755</v>
      </c>
    </row>
    <row r="299" spans="1:10" x14ac:dyDescent="0.25">
      <c r="A299" t="s">
        <v>616</v>
      </c>
      <c r="B299">
        <v>1.01</v>
      </c>
      <c r="C299">
        <v>57.05</v>
      </c>
      <c r="D299" t="s">
        <v>617</v>
      </c>
      <c r="E299">
        <v>5875971</v>
      </c>
      <c r="F299">
        <v>785</v>
      </c>
      <c r="G299">
        <v>856</v>
      </c>
      <c r="H299" t="s">
        <v>5796</v>
      </c>
      <c r="I299">
        <v>0.13</v>
      </c>
      <c r="J299">
        <v>767</v>
      </c>
    </row>
    <row r="300" spans="1:10" x14ac:dyDescent="0.25">
      <c r="A300" t="s">
        <v>3639</v>
      </c>
      <c r="B300">
        <v>1.02</v>
      </c>
      <c r="C300">
        <v>84.03</v>
      </c>
      <c r="D300" t="s">
        <v>3640</v>
      </c>
      <c r="E300">
        <v>2437043</v>
      </c>
      <c r="F300">
        <v>350</v>
      </c>
      <c r="G300">
        <v>492</v>
      </c>
      <c r="H300" t="s">
        <v>5797</v>
      </c>
      <c r="I300">
        <v>0.14099999999999999</v>
      </c>
      <c r="J300">
        <v>748</v>
      </c>
    </row>
    <row r="301" spans="1:10" x14ac:dyDescent="0.25">
      <c r="A301" t="s">
        <v>613</v>
      </c>
      <c r="B301">
        <v>1.08</v>
      </c>
      <c r="C301">
        <v>117.08</v>
      </c>
      <c r="D301" t="s">
        <v>2409</v>
      </c>
      <c r="E301">
        <v>13833294</v>
      </c>
      <c r="F301">
        <v>1234</v>
      </c>
      <c r="G301">
        <v>1571</v>
      </c>
      <c r="H301" t="s">
        <v>4936</v>
      </c>
      <c r="I301">
        <v>0.125</v>
      </c>
      <c r="J301">
        <v>906</v>
      </c>
    </row>
    <row r="302" spans="1:10" x14ac:dyDescent="0.25">
      <c r="A302" t="s">
        <v>5798</v>
      </c>
      <c r="B302">
        <v>3</v>
      </c>
      <c r="C302">
        <v>96.07</v>
      </c>
      <c r="D302" t="s">
        <v>3088</v>
      </c>
      <c r="E302">
        <v>17718874</v>
      </c>
      <c r="F302">
        <v>1464</v>
      </c>
      <c r="G302">
        <v>1553</v>
      </c>
      <c r="H302" t="s">
        <v>5799</v>
      </c>
      <c r="I302">
        <v>0.189</v>
      </c>
      <c r="J302">
        <v>779</v>
      </c>
    </row>
    <row r="303" spans="1:10" x14ac:dyDescent="0.25">
      <c r="A303" t="s">
        <v>5800</v>
      </c>
      <c r="B303">
        <v>1.67</v>
      </c>
      <c r="C303">
        <v>117.06</v>
      </c>
      <c r="D303" t="s">
        <v>1820</v>
      </c>
      <c r="E303">
        <v>40188780</v>
      </c>
      <c r="F303">
        <v>4018</v>
      </c>
      <c r="G303">
        <v>3500</v>
      </c>
      <c r="H303" t="s">
        <v>5801</v>
      </c>
      <c r="I303">
        <v>0.13400000000000001</v>
      </c>
      <c r="J303">
        <v>900</v>
      </c>
    </row>
    <row r="304" spans="1:10" x14ac:dyDescent="0.25">
      <c r="A304" t="s">
        <v>4937</v>
      </c>
      <c r="B304">
        <v>0.68</v>
      </c>
      <c r="C304">
        <v>55.07</v>
      </c>
      <c r="D304" t="s">
        <v>104</v>
      </c>
      <c r="E304">
        <v>33032494</v>
      </c>
      <c r="F304">
        <v>741</v>
      </c>
      <c r="G304">
        <v>1475</v>
      </c>
      <c r="H304" t="s">
        <v>5802</v>
      </c>
      <c r="I304">
        <v>0.13900000000000001</v>
      </c>
      <c r="J304">
        <v>761</v>
      </c>
    </row>
    <row r="305" spans="1:10" x14ac:dyDescent="0.25">
      <c r="A305" t="s">
        <v>593</v>
      </c>
      <c r="B305">
        <v>1.08</v>
      </c>
      <c r="C305">
        <v>108.06</v>
      </c>
      <c r="D305" t="s">
        <v>2266</v>
      </c>
      <c r="E305">
        <v>26888990</v>
      </c>
      <c r="F305">
        <v>366</v>
      </c>
      <c r="G305">
        <v>553</v>
      </c>
      <c r="H305" t="s">
        <v>5803</v>
      </c>
      <c r="I305">
        <v>0.11700000000000001</v>
      </c>
      <c r="J305">
        <v>843</v>
      </c>
    </row>
    <row r="306" spans="1:10" x14ac:dyDescent="0.25">
      <c r="A306" t="s">
        <v>632</v>
      </c>
      <c r="B306">
        <v>1.2</v>
      </c>
      <c r="C306">
        <v>44.05</v>
      </c>
      <c r="D306" t="s">
        <v>4753</v>
      </c>
      <c r="E306">
        <v>244350213</v>
      </c>
      <c r="F306">
        <v>3311</v>
      </c>
      <c r="G306">
        <v>2059</v>
      </c>
      <c r="H306" t="s">
        <v>5804</v>
      </c>
      <c r="I306">
        <v>0.20899999999999999</v>
      </c>
      <c r="J306">
        <v>719</v>
      </c>
    </row>
    <row r="307" spans="1:10" x14ac:dyDescent="0.25">
      <c r="A307" t="s">
        <v>629</v>
      </c>
      <c r="B307">
        <v>1.43</v>
      </c>
      <c r="C307">
        <v>113.05</v>
      </c>
      <c r="D307" t="s">
        <v>1839</v>
      </c>
      <c r="E307">
        <v>116082076</v>
      </c>
      <c r="F307">
        <v>4428</v>
      </c>
      <c r="G307">
        <v>11447</v>
      </c>
      <c r="H307" t="s">
        <v>5805</v>
      </c>
      <c r="I307">
        <v>0.20799999999999999</v>
      </c>
      <c r="J307">
        <v>886</v>
      </c>
    </row>
    <row r="308" spans="1:10" x14ac:dyDescent="0.25">
      <c r="A308" t="s">
        <v>5806</v>
      </c>
      <c r="B308">
        <v>1.21</v>
      </c>
      <c r="C308">
        <v>112.08</v>
      </c>
      <c r="D308" t="s">
        <v>5807</v>
      </c>
      <c r="E308">
        <v>6912106</v>
      </c>
      <c r="F308">
        <v>993</v>
      </c>
      <c r="G308">
        <v>985</v>
      </c>
      <c r="H308" t="s">
        <v>5808</v>
      </c>
      <c r="I308">
        <v>0.17100000000000001</v>
      </c>
      <c r="J308">
        <v>756</v>
      </c>
    </row>
    <row r="309" spans="1:10" x14ac:dyDescent="0.25">
      <c r="A309" t="s">
        <v>634</v>
      </c>
      <c r="B309">
        <v>1.2</v>
      </c>
      <c r="C309">
        <v>55.07</v>
      </c>
      <c r="D309" t="s">
        <v>104</v>
      </c>
      <c r="E309">
        <v>8448494</v>
      </c>
      <c r="F309">
        <v>611</v>
      </c>
      <c r="G309">
        <v>393</v>
      </c>
      <c r="H309" t="s">
        <v>5809</v>
      </c>
      <c r="I309">
        <v>8.3000000000000004E-2</v>
      </c>
      <c r="J309">
        <v>928</v>
      </c>
    </row>
    <row r="310" spans="1:10" x14ac:dyDescent="0.25">
      <c r="A310" t="s">
        <v>640</v>
      </c>
      <c r="B310">
        <v>1.17</v>
      </c>
      <c r="C310">
        <v>105.03</v>
      </c>
      <c r="D310" t="s">
        <v>641</v>
      </c>
      <c r="E310">
        <v>127472163</v>
      </c>
      <c r="F310">
        <v>2603</v>
      </c>
      <c r="G310">
        <v>9283</v>
      </c>
      <c r="H310" t="s">
        <v>5810</v>
      </c>
      <c r="I310">
        <v>0.13900000000000001</v>
      </c>
      <c r="J310">
        <v>942</v>
      </c>
    </row>
    <row r="311" spans="1:10" x14ac:dyDescent="0.25">
      <c r="A311" t="s">
        <v>638</v>
      </c>
      <c r="B311">
        <v>1.1000000000000001</v>
      </c>
      <c r="C311">
        <v>117.08</v>
      </c>
      <c r="D311" t="s">
        <v>2409</v>
      </c>
      <c r="E311">
        <v>13262540</v>
      </c>
      <c r="F311">
        <v>1050</v>
      </c>
      <c r="G311">
        <v>1756</v>
      </c>
      <c r="H311" t="s">
        <v>4942</v>
      </c>
      <c r="I311">
        <v>0.13400000000000001</v>
      </c>
      <c r="J311">
        <v>859</v>
      </c>
    </row>
    <row r="312" spans="1:10" x14ac:dyDescent="0.25">
      <c r="A312" t="s">
        <v>3136</v>
      </c>
      <c r="B312">
        <v>3.22</v>
      </c>
      <c r="C312">
        <v>43.04</v>
      </c>
      <c r="D312" t="s">
        <v>32</v>
      </c>
      <c r="E312">
        <v>7753451</v>
      </c>
      <c r="F312">
        <v>488</v>
      </c>
      <c r="G312">
        <v>407</v>
      </c>
      <c r="H312" t="s">
        <v>5811</v>
      </c>
      <c r="I312">
        <v>0.17499999999999999</v>
      </c>
      <c r="J312">
        <v>716</v>
      </c>
    </row>
    <row r="313" spans="1:10" x14ac:dyDescent="0.25">
      <c r="A313" t="s">
        <v>643</v>
      </c>
      <c r="B313">
        <v>1.49</v>
      </c>
      <c r="C313">
        <v>97.04</v>
      </c>
      <c r="D313" t="s">
        <v>2330</v>
      </c>
      <c r="E313">
        <v>135990228</v>
      </c>
      <c r="F313">
        <v>11205</v>
      </c>
      <c r="G313">
        <v>6534</v>
      </c>
      <c r="H313" t="s">
        <v>5812</v>
      </c>
      <c r="I313">
        <v>0.17699999999999999</v>
      </c>
      <c r="J313">
        <v>826</v>
      </c>
    </row>
    <row r="314" spans="1:10" x14ac:dyDescent="0.25">
      <c r="A314" t="s">
        <v>646</v>
      </c>
      <c r="B314">
        <v>1.07</v>
      </c>
      <c r="C314">
        <v>131.05000000000001</v>
      </c>
      <c r="D314" t="s">
        <v>647</v>
      </c>
      <c r="E314">
        <v>67274439</v>
      </c>
      <c r="F314">
        <v>2234</v>
      </c>
      <c r="G314">
        <v>15071</v>
      </c>
      <c r="H314" t="s">
        <v>648</v>
      </c>
      <c r="I314">
        <v>0.14199999999999999</v>
      </c>
      <c r="J314">
        <v>917</v>
      </c>
    </row>
    <row r="315" spans="1:10" x14ac:dyDescent="0.25">
      <c r="A315" t="s">
        <v>5813</v>
      </c>
      <c r="B315">
        <v>1.01</v>
      </c>
      <c r="C315">
        <v>135.05000000000001</v>
      </c>
      <c r="D315" t="s">
        <v>1860</v>
      </c>
      <c r="E315">
        <v>10995645</v>
      </c>
      <c r="F315">
        <v>995</v>
      </c>
      <c r="G315">
        <v>2509</v>
      </c>
      <c r="H315" t="s">
        <v>5814</v>
      </c>
      <c r="I315">
        <v>0.13500000000000001</v>
      </c>
      <c r="J315">
        <v>757</v>
      </c>
    </row>
    <row r="316" spans="1:10" x14ac:dyDescent="0.25">
      <c r="A316" t="s">
        <v>1847</v>
      </c>
      <c r="B316">
        <v>1.5</v>
      </c>
      <c r="C316">
        <v>112.06</v>
      </c>
      <c r="D316" t="s">
        <v>4947</v>
      </c>
      <c r="E316">
        <v>19787494</v>
      </c>
      <c r="F316">
        <v>1303</v>
      </c>
      <c r="G316">
        <v>1681</v>
      </c>
      <c r="H316" t="s">
        <v>5815</v>
      </c>
      <c r="I316">
        <v>0.17799999999999999</v>
      </c>
      <c r="J316">
        <v>796</v>
      </c>
    </row>
    <row r="317" spans="1:10" x14ac:dyDescent="0.25">
      <c r="A317" t="s">
        <v>1685</v>
      </c>
      <c r="B317">
        <v>1.87</v>
      </c>
      <c r="C317">
        <v>95.08</v>
      </c>
      <c r="D317" t="s">
        <v>738</v>
      </c>
      <c r="E317">
        <v>21062127</v>
      </c>
      <c r="F317">
        <v>197</v>
      </c>
      <c r="G317">
        <v>1791</v>
      </c>
      <c r="H317" t="s">
        <v>5816</v>
      </c>
      <c r="I317">
        <v>0.20100000000000001</v>
      </c>
      <c r="J317">
        <v>727</v>
      </c>
    </row>
    <row r="318" spans="1:10" x14ac:dyDescent="0.25">
      <c r="A318" t="s">
        <v>656</v>
      </c>
      <c r="B318">
        <v>1.05</v>
      </c>
      <c r="C318">
        <v>79.06</v>
      </c>
      <c r="D318" t="s">
        <v>243</v>
      </c>
      <c r="E318">
        <v>26165453</v>
      </c>
      <c r="F318">
        <v>1572</v>
      </c>
      <c r="G318">
        <v>1341</v>
      </c>
      <c r="H318" t="s">
        <v>5817</v>
      </c>
      <c r="I318">
        <v>0.17799999999999999</v>
      </c>
      <c r="J318">
        <v>765</v>
      </c>
    </row>
    <row r="319" spans="1:10" x14ac:dyDescent="0.25">
      <c r="A319" t="s">
        <v>662</v>
      </c>
      <c r="B319">
        <v>2.98</v>
      </c>
      <c r="C319">
        <v>81.08</v>
      </c>
      <c r="D319" t="s">
        <v>1775</v>
      </c>
      <c r="E319">
        <v>24769791</v>
      </c>
      <c r="F319">
        <v>1630</v>
      </c>
      <c r="G319">
        <v>2008</v>
      </c>
      <c r="H319" t="s">
        <v>5818</v>
      </c>
      <c r="I319">
        <v>0.17100000000000001</v>
      </c>
      <c r="J319">
        <v>783</v>
      </c>
    </row>
    <row r="320" spans="1:10" x14ac:dyDescent="0.25">
      <c r="A320" t="s">
        <v>664</v>
      </c>
      <c r="B320">
        <v>1.38</v>
      </c>
      <c r="C320">
        <v>117.06</v>
      </c>
      <c r="D320" t="s">
        <v>1820</v>
      </c>
      <c r="E320">
        <v>27200878</v>
      </c>
      <c r="F320">
        <v>999</v>
      </c>
      <c r="G320">
        <v>2962</v>
      </c>
      <c r="H320" t="s">
        <v>4951</v>
      </c>
      <c r="I320">
        <v>0.14000000000000001</v>
      </c>
      <c r="J320">
        <v>928</v>
      </c>
    </row>
    <row r="321" spans="1:10" x14ac:dyDescent="0.25">
      <c r="A321" t="s">
        <v>1022</v>
      </c>
      <c r="B321">
        <v>1.76</v>
      </c>
      <c r="C321">
        <v>138.07</v>
      </c>
      <c r="D321" t="s">
        <v>1855</v>
      </c>
      <c r="E321">
        <v>6780771</v>
      </c>
      <c r="F321">
        <v>762</v>
      </c>
      <c r="G321">
        <v>1534</v>
      </c>
      <c r="H321" t="s">
        <v>5819</v>
      </c>
      <c r="I321">
        <v>0.14699999999999999</v>
      </c>
      <c r="J321">
        <v>740</v>
      </c>
    </row>
    <row r="322" spans="1:10" x14ac:dyDescent="0.25">
      <c r="A322" t="s">
        <v>673</v>
      </c>
      <c r="B322">
        <v>0.43</v>
      </c>
      <c r="C322">
        <v>68.040000000000006</v>
      </c>
      <c r="D322" t="s">
        <v>351</v>
      </c>
      <c r="E322">
        <v>5159323</v>
      </c>
      <c r="F322">
        <v>1467</v>
      </c>
      <c r="G322">
        <v>629</v>
      </c>
      <c r="H322" t="s">
        <v>5820</v>
      </c>
      <c r="I322">
        <v>0.17</v>
      </c>
      <c r="J322">
        <v>827</v>
      </c>
    </row>
    <row r="323" spans="1:10" x14ac:dyDescent="0.25">
      <c r="A323" t="s">
        <v>5821</v>
      </c>
      <c r="B323">
        <v>2.0499999999999998</v>
      </c>
      <c r="C323">
        <v>119.07</v>
      </c>
      <c r="D323" t="s">
        <v>520</v>
      </c>
      <c r="E323">
        <v>7560591</v>
      </c>
      <c r="F323">
        <v>491</v>
      </c>
      <c r="G323">
        <v>840</v>
      </c>
      <c r="H323" t="s">
        <v>5822</v>
      </c>
      <c r="I323">
        <v>0.18099999999999999</v>
      </c>
      <c r="J323">
        <v>755</v>
      </c>
    </row>
    <row r="324" spans="1:10" x14ac:dyDescent="0.25">
      <c r="A324" t="s">
        <v>681</v>
      </c>
      <c r="B324">
        <v>0.79</v>
      </c>
      <c r="C324">
        <v>55.07</v>
      </c>
      <c r="D324" t="s">
        <v>104</v>
      </c>
      <c r="E324">
        <v>1088362</v>
      </c>
      <c r="F324">
        <v>130</v>
      </c>
      <c r="G324">
        <v>100</v>
      </c>
      <c r="H324" t="s">
        <v>5823</v>
      </c>
      <c r="I324">
        <v>8.5000000000000006E-2</v>
      </c>
      <c r="J324">
        <v>871</v>
      </c>
    </row>
    <row r="325" spans="1:10" x14ac:dyDescent="0.25">
      <c r="A325" t="s">
        <v>801</v>
      </c>
      <c r="B325">
        <v>1.24</v>
      </c>
      <c r="C325">
        <v>122.07</v>
      </c>
      <c r="D325" t="s">
        <v>431</v>
      </c>
      <c r="E325">
        <v>112263373</v>
      </c>
      <c r="F325">
        <v>1864</v>
      </c>
      <c r="G325">
        <v>3725</v>
      </c>
      <c r="H325" t="s">
        <v>5824</v>
      </c>
      <c r="I325">
        <v>0.151</v>
      </c>
      <c r="J325">
        <v>860</v>
      </c>
    </row>
    <row r="326" spans="1:10" x14ac:dyDescent="0.25">
      <c r="A326" t="s">
        <v>2594</v>
      </c>
      <c r="B326">
        <v>0.92</v>
      </c>
      <c r="C326">
        <v>135.05000000000001</v>
      </c>
      <c r="D326" t="s">
        <v>1860</v>
      </c>
      <c r="E326">
        <v>15559531</v>
      </c>
      <c r="F326">
        <v>1309</v>
      </c>
      <c r="G326">
        <v>3961</v>
      </c>
      <c r="H326" t="s">
        <v>5825</v>
      </c>
      <c r="I326">
        <v>0.13</v>
      </c>
      <c r="J326">
        <v>836</v>
      </c>
    </row>
    <row r="327" spans="1:10" x14ac:dyDescent="0.25">
      <c r="A327" t="s">
        <v>707</v>
      </c>
      <c r="B327">
        <v>2.5</v>
      </c>
      <c r="C327">
        <v>123.09</v>
      </c>
      <c r="D327" t="s">
        <v>3237</v>
      </c>
      <c r="E327">
        <v>5883765</v>
      </c>
      <c r="F327">
        <v>638</v>
      </c>
      <c r="G327">
        <v>903</v>
      </c>
      <c r="H327" t="s">
        <v>5826</v>
      </c>
      <c r="I327">
        <v>0.17299999999999999</v>
      </c>
      <c r="J327">
        <v>806</v>
      </c>
    </row>
    <row r="328" spans="1:10" x14ac:dyDescent="0.25">
      <c r="A328" t="s">
        <v>839</v>
      </c>
      <c r="B328">
        <v>0.28999999999999998</v>
      </c>
      <c r="C328">
        <v>91.06</v>
      </c>
      <c r="D328" t="s">
        <v>813</v>
      </c>
      <c r="E328">
        <v>4620400</v>
      </c>
      <c r="F328">
        <v>459</v>
      </c>
      <c r="G328">
        <v>443</v>
      </c>
      <c r="H328" t="s">
        <v>5827</v>
      </c>
      <c r="I328">
        <v>0.152</v>
      </c>
      <c r="J328">
        <v>749</v>
      </c>
    </row>
    <row r="329" spans="1:10" x14ac:dyDescent="0.25">
      <c r="A329" t="s">
        <v>580</v>
      </c>
      <c r="B329">
        <v>1.76</v>
      </c>
      <c r="C329">
        <v>55.08</v>
      </c>
      <c r="D329" t="s">
        <v>3481</v>
      </c>
      <c r="E329">
        <v>31019807</v>
      </c>
      <c r="F329">
        <v>1495</v>
      </c>
      <c r="G329">
        <v>1614</v>
      </c>
      <c r="H329" t="s">
        <v>5828</v>
      </c>
      <c r="I329">
        <v>0.183</v>
      </c>
      <c r="J329">
        <v>905</v>
      </c>
    </row>
    <row r="330" spans="1:10" x14ac:dyDescent="0.25">
      <c r="A330" t="s">
        <v>938</v>
      </c>
      <c r="B330">
        <v>1.52</v>
      </c>
      <c r="C330">
        <v>65.06</v>
      </c>
      <c r="D330" t="s">
        <v>5829</v>
      </c>
      <c r="E330">
        <v>2681207</v>
      </c>
      <c r="F330">
        <v>211</v>
      </c>
      <c r="G330">
        <v>249</v>
      </c>
      <c r="H330" t="s">
        <v>5830</v>
      </c>
      <c r="I330">
        <v>0.184</v>
      </c>
      <c r="J330">
        <v>776</v>
      </c>
    </row>
    <row r="331" spans="1:10" x14ac:dyDescent="0.25">
      <c r="A331" t="s">
        <v>699</v>
      </c>
      <c r="B331">
        <v>1.04</v>
      </c>
      <c r="C331">
        <v>98.04</v>
      </c>
      <c r="D331" t="s">
        <v>700</v>
      </c>
      <c r="E331">
        <v>6500049</v>
      </c>
      <c r="F331">
        <v>1096</v>
      </c>
      <c r="G331">
        <v>856</v>
      </c>
      <c r="H331" t="s">
        <v>5831</v>
      </c>
      <c r="I331">
        <v>0.17699999999999999</v>
      </c>
      <c r="J331">
        <v>889</v>
      </c>
    </row>
    <row r="332" spans="1:10" x14ac:dyDescent="0.25">
      <c r="A332" t="s">
        <v>5832</v>
      </c>
      <c r="B332">
        <v>1.1100000000000001</v>
      </c>
      <c r="C332">
        <v>55.07</v>
      </c>
      <c r="D332" t="s">
        <v>104</v>
      </c>
      <c r="E332">
        <v>696117</v>
      </c>
      <c r="F332">
        <v>102</v>
      </c>
      <c r="G332">
        <v>90</v>
      </c>
      <c r="H332" t="s">
        <v>4964</v>
      </c>
      <c r="I332">
        <v>8.2000000000000003E-2</v>
      </c>
      <c r="J332">
        <v>919</v>
      </c>
    </row>
    <row r="333" spans="1:10" x14ac:dyDescent="0.25">
      <c r="A333" t="s">
        <v>5833</v>
      </c>
      <c r="B333">
        <v>2.2400000000000002</v>
      </c>
      <c r="C333">
        <v>133.11000000000001</v>
      </c>
      <c r="D333" t="s">
        <v>3169</v>
      </c>
      <c r="E333">
        <v>4284986</v>
      </c>
      <c r="F333">
        <v>298</v>
      </c>
      <c r="G333">
        <v>508</v>
      </c>
      <c r="H333" t="s">
        <v>5834</v>
      </c>
      <c r="I333">
        <v>0.16800000000000001</v>
      </c>
      <c r="J333">
        <v>789</v>
      </c>
    </row>
    <row r="334" spans="1:10" x14ac:dyDescent="0.25">
      <c r="A334" t="s">
        <v>3677</v>
      </c>
      <c r="B334">
        <v>1.1200000000000001</v>
      </c>
      <c r="C334">
        <v>64.05</v>
      </c>
      <c r="D334" t="s">
        <v>4971</v>
      </c>
      <c r="E334">
        <v>3409038</v>
      </c>
      <c r="F334">
        <v>413</v>
      </c>
      <c r="G334">
        <v>307</v>
      </c>
      <c r="H334" t="s">
        <v>3679</v>
      </c>
      <c r="I334">
        <v>0.13500000000000001</v>
      </c>
      <c r="J334">
        <v>829</v>
      </c>
    </row>
    <row r="335" spans="1:10" x14ac:dyDescent="0.25">
      <c r="A335" t="s">
        <v>1878</v>
      </c>
      <c r="B335">
        <v>1.1000000000000001</v>
      </c>
      <c r="C335">
        <v>136.09</v>
      </c>
      <c r="D335" t="s">
        <v>1870</v>
      </c>
      <c r="E335">
        <v>41677421</v>
      </c>
      <c r="F335">
        <v>2539</v>
      </c>
      <c r="G335">
        <v>7327</v>
      </c>
      <c r="H335" t="s">
        <v>5835</v>
      </c>
      <c r="I335">
        <v>0.13500000000000001</v>
      </c>
      <c r="J335">
        <v>840</v>
      </c>
    </row>
    <row r="336" spans="1:10" x14ac:dyDescent="0.25">
      <c r="A336" t="s">
        <v>5836</v>
      </c>
      <c r="B336">
        <v>1.23</v>
      </c>
      <c r="C336">
        <v>94.03</v>
      </c>
      <c r="D336" t="s">
        <v>543</v>
      </c>
      <c r="E336">
        <v>5561982</v>
      </c>
      <c r="F336">
        <v>399</v>
      </c>
      <c r="G336">
        <v>443</v>
      </c>
      <c r="H336" t="s">
        <v>5837</v>
      </c>
      <c r="I336">
        <v>0.13700000000000001</v>
      </c>
      <c r="J336">
        <v>831</v>
      </c>
    </row>
    <row r="337" spans="1:10" x14ac:dyDescent="0.25">
      <c r="A337" t="s">
        <v>2339</v>
      </c>
      <c r="B337">
        <v>1.25</v>
      </c>
      <c r="C337">
        <v>115.03</v>
      </c>
      <c r="D337" t="s">
        <v>2340</v>
      </c>
      <c r="E337">
        <v>9255403</v>
      </c>
      <c r="F337">
        <v>2098</v>
      </c>
      <c r="G337">
        <v>2000</v>
      </c>
      <c r="H337" t="s">
        <v>5838</v>
      </c>
      <c r="I337">
        <v>0.16900000000000001</v>
      </c>
      <c r="J337">
        <v>750</v>
      </c>
    </row>
    <row r="338" spans="1:10" x14ac:dyDescent="0.25">
      <c r="A338" t="s">
        <v>711</v>
      </c>
      <c r="B338">
        <v>1.0900000000000001</v>
      </c>
      <c r="C338">
        <v>85.02</v>
      </c>
      <c r="D338" t="s">
        <v>1880</v>
      </c>
      <c r="E338">
        <v>48929689</v>
      </c>
      <c r="F338">
        <v>1259</v>
      </c>
      <c r="G338">
        <v>3969</v>
      </c>
      <c r="H338" t="s">
        <v>5839</v>
      </c>
      <c r="I338">
        <v>0.15</v>
      </c>
      <c r="J338">
        <v>780</v>
      </c>
    </row>
    <row r="339" spans="1:10" x14ac:dyDescent="0.25">
      <c r="A339" t="s">
        <v>4397</v>
      </c>
      <c r="B339">
        <v>1.24</v>
      </c>
      <c r="C339">
        <v>81.040000000000006</v>
      </c>
      <c r="D339" t="s">
        <v>1665</v>
      </c>
      <c r="E339">
        <v>7141727</v>
      </c>
      <c r="F339">
        <v>914</v>
      </c>
      <c r="G339">
        <v>566</v>
      </c>
      <c r="H339" t="s">
        <v>5840</v>
      </c>
      <c r="I339">
        <v>0.17699999999999999</v>
      </c>
      <c r="J339">
        <v>757</v>
      </c>
    </row>
    <row r="340" spans="1:10" x14ac:dyDescent="0.25">
      <c r="A340" t="s">
        <v>1882</v>
      </c>
      <c r="B340">
        <v>1.04</v>
      </c>
      <c r="C340">
        <v>135.05000000000001</v>
      </c>
      <c r="D340" t="s">
        <v>1860</v>
      </c>
      <c r="E340">
        <v>6567487</v>
      </c>
      <c r="F340">
        <v>616</v>
      </c>
      <c r="G340">
        <v>1779</v>
      </c>
      <c r="H340" t="s">
        <v>5841</v>
      </c>
      <c r="I340">
        <v>0.13300000000000001</v>
      </c>
      <c r="J340">
        <v>772</v>
      </c>
    </row>
    <row r="341" spans="1:10" x14ac:dyDescent="0.25">
      <c r="A341" t="s">
        <v>5842</v>
      </c>
      <c r="B341">
        <v>1.0900000000000001</v>
      </c>
      <c r="C341">
        <v>81.040000000000006</v>
      </c>
      <c r="D341" t="s">
        <v>1665</v>
      </c>
      <c r="E341">
        <v>2110417</v>
      </c>
      <c r="F341">
        <v>177</v>
      </c>
      <c r="G341">
        <v>243</v>
      </c>
      <c r="H341" t="s">
        <v>5843</v>
      </c>
      <c r="I341">
        <v>0.13800000000000001</v>
      </c>
      <c r="J341">
        <v>719</v>
      </c>
    </row>
    <row r="342" spans="1:10" x14ac:dyDescent="0.25">
      <c r="A342" t="s">
        <v>5844</v>
      </c>
      <c r="B342">
        <v>0.57999999999999996</v>
      </c>
      <c r="C342">
        <v>57.05</v>
      </c>
      <c r="D342" t="s">
        <v>617</v>
      </c>
      <c r="E342">
        <v>4190884</v>
      </c>
      <c r="F342">
        <v>305</v>
      </c>
      <c r="G342">
        <v>433</v>
      </c>
      <c r="H342" t="s">
        <v>5845</v>
      </c>
      <c r="I342">
        <v>0.125</v>
      </c>
      <c r="J342">
        <v>711</v>
      </c>
    </row>
    <row r="343" spans="1:10" x14ac:dyDescent="0.25">
      <c r="A343" t="s">
        <v>3683</v>
      </c>
      <c r="B343">
        <v>1.08</v>
      </c>
      <c r="C343">
        <v>56.05</v>
      </c>
      <c r="D343" t="s">
        <v>3244</v>
      </c>
      <c r="E343">
        <v>25421934</v>
      </c>
      <c r="F343">
        <v>2824</v>
      </c>
      <c r="G343">
        <v>1679</v>
      </c>
      <c r="H343" t="s">
        <v>5846</v>
      </c>
      <c r="I343">
        <v>0.218</v>
      </c>
      <c r="J343">
        <v>735</v>
      </c>
    </row>
    <row r="344" spans="1:10" x14ac:dyDescent="0.25">
      <c r="A344" t="s">
        <v>5847</v>
      </c>
      <c r="B344">
        <v>0.95</v>
      </c>
      <c r="C344">
        <v>130.08000000000001</v>
      </c>
      <c r="D344" t="s">
        <v>1831</v>
      </c>
      <c r="E344">
        <v>1571860</v>
      </c>
      <c r="F344">
        <v>396</v>
      </c>
      <c r="G344">
        <v>781</v>
      </c>
      <c r="H344" t="s">
        <v>5848</v>
      </c>
      <c r="I344">
        <v>0.11899999999999999</v>
      </c>
      <c r="J344">
        <v>771</v>
      </c>
    </row>
    <row r="345" spans="1:10" x14ac:dyDescent="0.25">
      <c r="A345" t="s">
        <v>724</v>
      </c>
      <c r="B345">
        <v>1.07</v>
      </c>
      <c r="C345">
        <v>56.05</v>
      </c>
      <c r="D345" t="s">
        <v>3244</v>
      </c>
      <c r="E345">
        <v>3773894</v>
      </c>
      <c r="F345">
        <v>894</v>
      </c>
      <c r="G345">
        <v>312</v>
      </c>
      <c r="H345" t="s">
        <v>5849</v>
      </c>
      <c r="I345">
        <v>0.19700000000000001</v>
      </c>
      <c r="J345">
        <v>778</v>
      </c>
    </row>
    <row r="346" spans="1:10" x14ac:dyDescent="0.25">
      <c r="A346" t="s">
        <v>5850</v>
      </c>
      <c r="B346">
        <v>0.92</v>
      </c>
      <c r="C346">
        <v>109.07</v>
      </c>
      <c r="D346" t="s">
        <v>1009</v>
      </c>
      <c r="E346">
        <v>4648114</v>
      </c>
      <c r="F346">
        <v>293</v>
      </c>
      <c r="G346">
        <v>439</v>
      </c>
      <c r="H346" t="s">
        <v>5851</v>
      </c>
      <c r="I346">
        <v>0.17299999999999999</v>
      </c>
      <c r="J346">
        <v>725</v>
      </c>
    </row>
    <row r="347" spans="1:10" x14ac:dyDescent="0.25">
      <c r="A347" t="s">
        <v>729</v>
      </c>
      <c r="B347">
        <v>1.18</v>
      </c>
      <c r="C347">
        <v>74.040000000000006</v>
      </c>
      <c r="D347" t="s">
        <v>119</v>
      </c>
      <c r="E347">
        <v>2339414</v>
      </c>
      <c r="F347">
        <v>296</v>
      </c>
      <c r="G347">
        <v>327</v>
      </c>
      <c r="H347" t="s">
        <v>3158</v>
      </c>
      <c r="I347">
        <v>9.9000000000000005E-2</v>
      </c>
      <c r="J347">
        <v>907</v>
      </c>
    </row>
    <row r="348" spans="1:10" x14ac:dyDescent="0.25">
      <c r="A348" t="s">
        <v>731</v>
      </c>
      <c r="B348">
        <v>1.1399999999999999</v>
      </c>
      <c r="C348">
        <v>43.04</v>
      </c>
      <c r="D348" t="s">
        <v>32</v>
      </c>
      <c r="E348">
        <v>24068957</v>
      </c>
      <c r="F348">
        <v>1858</v>
      </c>
      <c r="G348">
        <v>872</v>
      </c>
      <c r="H348" t="s">
        <v>5852</v>
      </c>
      <c r="I348">
        <v>0.16</v>
      </c>
      <c r="J348">
        <v>890</v>
      </c>
    </row>
    <row r="349" spans="1:10" x14ac:dyDescent="0.25">
      <c r="A349" t="s">
        <v>733</v>
      </c>
      <c r="B349">
        <v>1.1000000000000001</v>
      </c>
      <c r="C349">
        <v>85.03</v>
      </c>
      <c r="D349" t="s">
        <v>535</v>
      </c>
      <c r="E349">
        <v>66072263</v>
      </c>
      <c r="F349">
        <v>4333</v>
      </c>
      <c r="G349">
        <v>5837</v>
      </c>
      <c r="H349" t="s">
        <v>5853</v>
      </c>
      <c r="I349">
        <v>0.19600000000000001</v>
      </c>
      <c r="J349">
        <v>893</v>
      </c>
    </row>
    <row r="350" spans="1:10" x14ac:dyDescent="0.25">
      <c r="A350" t="s">
        <v>482</v>
      </c>
      <c r="B350">
        <v>1.55</v>
      </c>
      <c r="C350">
        <v>96.06</v>
      </c>
      <c r="D350" t="s">
        <v>475</v>
      </c>
      <c r="E350">
        <v>5898302</v>
      </c>
      <c r="F350">
        <v>1162</v>
      </c>
      <c r="G350">
        <v>566</v>
      </c>
      <c r="H350" t="s">
        <v>5854</v>
      </c>
      <c r="I350">
        <v>0.13800000000000001</v>
      </c>
      <c r="J350">
        <v>712</v>
      </c>
    </row>
    <row r="351" spans="1:10" x14ac:dyDescent="0.25">
      <c r="A351" t="s">
        <v>3168</v>
      </c>
      <c r="B351">
        <v>1.01</v>
      </c>
      <c r="C351">
        <v>133.11000000000001</v>
      </c>
      <c r="D351" t="s">
        <v>3169</v>
      </c>
      <c r="E351">
        <v>1095915</v>
      </c>
      <c r="F351">
        <v>294</v>
      </c>
      <c r="G351">
        <v>295</v>
      </c>
      <c r="H351" t="s">
        <v>5855</v>
      </c>
      <c r="I351">
        <v>0.13100000000000001</v>
      </c>
      <c r="J351">
        <v>777</v>
      </c>
    </row>
    <row r="352" spans="1:10" x14ac:dyDescent="0.25">
      <c r="A352" t="s">
        <v>2563</v>
      </c>
      <c r="B352">
        <v>0.98</v>
      </c>
      <c r="C352">
        <v>79.069999999999993</v>
      </c>
      <c r="D352" t="s">
        <v>4912</v>
      </c>
      <c r="E352">
        <v>12829757</v>
      </c>
      <c r="F352">
        <v>279</v>
      </c>
      <c r="G352">
        <v>765</v>
      </c>
      <c r="H352" t="s">
        <v>5856</v>
      </c>
      <c r="I352">
        <v>0.13200000000000001</v>
      </c>
      <c r="J352">
        <v>714</v>
      </c>
    </row>
    <row r="353" spans="1:10" x14ac:dyDescent="0.25">
      <c r="A353" t="s">
        <v>745</v>
      </c>
      <c r="B353">
        <v>2.0099999999999998</v>
      </c>
      <c r="C353">
        <v>136.09</v>
      </c>
      <c r="D353" t="s">
        <v>1870</v>
      </c>
      <c r="E353">
        <v>8814479</v>
      </c>
      <c r="F353">
        <v>676</v>
      </c>
      <c r="G353">
        <v>2124</v>
      </c>
      <c r="H353" t="s">
        <v>5857</v>
      </c>
      <c r="I353">
        <v>0.16300000000000001</v>
      </c>
      <c r="J353">
        <v>789</v>
      </c>
    </row>
    <row r="354" spans="1:10" x14ac:dyDescent="0.25">
      <c r="A354" t="s">
        <v>1927</v>
      </c>
      <c r="B354">
        <v>1.21</v>
      </c>
      <c r="C354">
        <v>123.05</v>
      </c>
      <c r="D354" t="s">
        <v>864</v>
      </c>
      <c r="E354">
        <v>8748324</v>
      </c>
      <c r="F354">
        <v>990</v>
      </c>
      <c r="G354">
        <v>1986</v>
      </c>
      <c r="H354" t="s">
        <v>5858</v>
      </c>
      <c r="I354">
        <v>0.14799999999999999</v>
      </c>
      <c r="J354">
        <v>851</v>
      </c>
    </row>
    <row r="355" spans="1:10" x14ac:dyDescent="0.25">
      <c r="A355" t="s">
        <v>855</v>
      </c>
      <c r="B355">
        <v>1.33</v>
      </c>
      <c r="C355">
        <v>118.06</v>
      </c>
      <c r="D355" t="s">
        <v>5859</v>
      </c>
      <c r="E355">
        <v>1413877</v>
      </c>
      <c r="F355">
        <v>504</v>
      </c>
      <c r="G355">
        <v>317</v>
      </c>
      <c r="H355" t="s">
        <v>5860</v>
      </c>
      <c r="I355">
        <v>0.157</v>
      </c>
      <c r="J355">
        <v>768</v>
      </c>
    </row>
    <row r="356" spans="1:10" x14ac:dyDescent="0.25">
      <c r="A356" t="s">
        <v>5861</v>
      </c>
      <c r="B356">
        <v>1.18</v>
      </c>
      <c r="C356">
        <v>133.11000000000001</v>
      </c>
      <c r="D356" t="s">
        <v>3169</v>
      </c>
      <c r="E356">
        <v>1284444</v>
      </c>
      <c r="F356">
        <v>382</v>
      </c>
      <c r="G356">
        <v>430</v>
      </c>
      <c r="H356" t="s">
        <v>5862</v>
      </c>
      <c r="I356">
        <v>0.13400000000000001</v>
      </c>
      <c r="J356">
        <v>729</v>
      </c>
    </row>
    <row r="357" spans="1:10" x14ac:dyDescent="0.25">
      <c r="A357" t="s">
        <v>691</v>
      </c>
      <c r="B357">
        <v>2.71</v>
      </c>
      <c r="C357">
        <v>131.09</v>
      </c>
      <c r="D357" t="s">
        <v>1908</v>
      </c>
      <c r="E357">
        <v>2109650</v>
      </c>
      <c r="F357">
        <v>257</v>
      </c>
      <c r="G357">
        <v>775</v>
      </c>
      <c r="H357" t="s">
        <v>5863</v>
      </c>
      <c r="I357">
        <v>0.13</v>
      </c>
      <c r="J357">
        <v>735</v>
      </c>
    </row>
    <row r="358" spans="1:10" x14ac:dyDescent="0.25">
      <c r="A358" t="s">
        <v>5864</v>
      </c>
      <c r="B358">
        <v>3.51</v>
      </c>
      <c r="C358">
        <v>41.06</v>
      </c>
      <c r="D358" t="s">
        <v>294</v>
      </c>
      <c r="E358">
        <v>1850509</v>
      </c>
      <c r="F358">
        <v>110</v>
      </c>
      <c r="G358">
        <v>146</v>
      </c>
      <c r="H358" t="s">
        <v>5865</v>
      </c>
      <c r="I358">
        <v>0.13400000000000001</v>
      </c>
      <c r="J358">
        <v>707</v>
      </c>
    </row>
    <row r="359" spans="1:10" x14ac:dyDescent="0.25">
      <c r="A359" t="s">
        <v>5866</v>
      </c>
      <c r="B359">
        <v>1.1399999999999999</v>
      </c>
      <c r="C359">
        <v>108.06</v>
      </c>
      <c r="D359" t="s">
        <v>2266</v>
      </c>
      <c r="E359">
        <v>4154083</v>
      </c>
      <c r="F359">
        <v>357</v>
      </c>
      <c r="G359">
        <v>383</v>
      </c>
      <c r="H359" t="s">
        <v>5004</v>
      </c>
      <c r="I359">
        <v>0.14299999999999999</v>
      </c>
      <c r="J359">
        <v>739</v>
      </c>
    </row>
    <row r="360" spans="1:10" x14ac:dyDescent="0.25">
      <c r="A360" t="s">
        <v>845</v>
      </c>
      <c r="B360">
        <v>1.22</v>
      </c>
      <c r="C360">
        <v>119.05</v>
      </c>
      <c r="D360" t="s">
        <v>846</v>
      </c>
      <c r="E360">
        <v>15072823</v>
      </c>
      <c r="F360">
        <v>3290</v>
      </c>
      <c r="G360">
        <v>1964</v>
      </c>
      <c r="H360" t="s">
        <v>5867</v>
      </c>
      <c r="I360">
        <v>0.14899999999999999</v>
      </c>
      <c r="J360">
        <v>855</v>
      </c>
    </row>
    <row r="361" spans="1:10" x14ac:dyDescent="0.25">
      <c r="A361" t="s">
        <v>5868</v>
      </c>
      <c r="B361">
        <v>0.66</v>
      </c>
      <c r="C361">
        <v>67.069999999999993</v>
      </c>
      <c r="D361" t="s">
        <v>1675</v>
      </c>
      <c r="E361">
        <v>1980748</v>
      </c>
      <c r="F361">
        <v>159</v>
      </c>
      <c r="G361">
        <v>264</v>
      </c>
      <c r="H361" t="s">
        <v>5869</v>
      </c>
      <c r="I361">
        <v>0.13700000000000001</v>
      </c>
      <c r="J361">
        <v>767</v>
      </c>
    </row>
    <row r="362" spans="1:10" x14ac:dyDescent="0.25">
      <c r="A362" t="s">
        <v>761</v>
      </c>
      <c r="B362">
        <v>0.54</v>
      </c>
      <c r="C362">
        <v>79.06</v>
      </c>
      <c r="D362" t="s">
        <v>243</v>
      </c>
      <c r="E362">
        <v>16539530</v>
      </c>
      <c r="F362">
        <v>367</v>
      </c>
      <c r="G362">
        <v>1033</v>
      </c>
      <c r="H362" t="s">
        <v>5870</v>
      </c>
      <c r="I362">
        <v>0.13800000000000001</v>
      </c>
      <c r="J362">
        <v>797</v>
      </c>
    </row>
    <row r="363" spans="1:10" x14ac:dyDescent="0.25">
      <c r="A363" t="s">
        <v>917</v>
      </c>
      <c r="B363">
        <v>1.78</v>
      </c>
      <c r="C363">
        <v>43.04</v>
      </c>
      <c r="D363" t="s">
        <v>32</v>
      </c>
      <c r="E363">
        <v>5263742</v>
      </c>
      <c r="F363">
        <v>217</v>
      </c>
      <c r="G363">
        <v>217</v>
      </c>
      <c r="H363" t="s">
        <v>5871</v>
      </c>
      <c r="I363">
        <v>0.217</v>
      </c>
      <c r="J363">
        <v>730</v>
      </c>
    </row>
    <row r="364" spans="1:10" x14ac:dyDescent="0.25">
      <c r="A364" t="s">
        <v>5009</v>
      </c>
      <c r="B364">
        <v>1.0900000000000001</v>
      </c>
      <c r="C364">
        <v>134.08000000000001</v>
      </c>
      <c r="D364" t="s">
        <v>3187</v>
      </c>
      <c r="E364">
        <v>7597065</v>
      </c>
      <c r="F364">
        <v>1277</v>
      </c>
      <c r="G364">
        <v>2390</v>
      </c>
      <c r="H364" t="s">
        <v>5872</v>
      </c>
      <c r="I364">
        <v>0.125</v>
      </c>
      <c r="J364">
        <v>894</v>
      </c>
    </row>
    <row r="365" spans="1:10" x14ac:dyDescent="0.25">
      <c r="A365" t="s">
        <v>5873</v>
      </c>
      <c r="B365">
        <v>1.28</v>
      </c>
      <c r="C365">
        <v>138.07</v>
      </c>
      <c r="D365" t="s">
        <v>1855</v>
      </c>
      <c r="E365">
        <v>3201355</v>
      </c>
      <c r="F365">
        <v>343</v>
      </c>
      <c r="G365">
        <v>1105</v>
      </c>
      <c r="H365" t="s">
        <v>5874</v>
      </c>
      <c r="I365">
        <v>0.13</v>
      </c>
      <c r="J365">
        <v>764</v>
      </c>
    </row>
    <row r="366" spans="1:10" x14ac:dyDescent="0.25">
      <c r="A366" t="s">
        <v>763</v>
      </c>
      <c r="B366">
        <v>1.43</v>
      </c>
      <c r="C366">
        <v>82.08</v>
      </c>
      <c r="D366" t="s">
        <v>764</v>
      </c>
      <c r="E366">
        <v>4932939</v>
      </c>
      <c r="F366">
        <v>758</v>
      </c>
      <c r="G366">
        <v>701</v>
      </c>
      <c r="H366" t="s">
        <v>5875</v>
      </c>
      <c r="I366">
        <v>0.155</v>
      </c>
      <c r="J366">
        <v>804</v>
      </c>
    </row>
    <row r="367" spans="1:10" x14ac:dyDescent="0.25">
      <c r="A367" t="s">
        <v>567</v>
      </c>
      <c r="B367">
        <v>1.31</v>
      </c>
      <c r="C367">
        <v>117.06</v>
      </c>
      <c r="D367" t="s">
        <v>1820</v>
      </c>
      <c r="E367">
        <v>52336183</v>
      </c>
      <c r="F367">
        <v>3889</v>
      </c>
      <c r="G367">
        <v>4521</v>
      </c>
      <c r="H367" t="s">
        <v>1889</v>
      </c>
      <c r="I367">
        <v>0.16300000000000001</v>
      </c>
      <c r="J367">
        <v>939</v>
      </c>
    </row>
    <row r="368" spans="1:10" x14ac:dyDescent="0.25">
      <c r="A368" t="s">
        <v>5876</v>
      </c>
      <c r="B368">
        <v>3.18</v>
      </c>
      <c r="C368">
        <v>131.09</v>
      </c>
      <c r="D368" t="s">
        <v>1908</v>
      </c>
      <c r="E368">
        <v>307513</v>
      </c>
      <c r="F368">
        <v>104</v>
      </c>
      <c r="G368">
        <v>112</v>
      </c>
      <c r="H368" t="s">
        <v>5877</v>
      </c>
      <c r="I368">
        <v>0.13200000000000001</v>
      </c>
      <c r="J368">
        <v>714</v>
      </c>
    </row>
    <row r="369" spans="1:10" x14ac:dyDescent="0.25">
      <c r="A369" t="s">
        <v>766</v>
      </c>
      <c r="B369">
        <v>1.21</v>
      </c>
      <c r="C369">
        <v>107.05</v>
      </c>
      <c r="D369" t="s">
        <v>229</v>
      </c>
      <c r="E369">
        <v>126663255</v>
      </c>
      <c r="F369">
        <v>5232</v>
      </c>
      <c r="G369">
        <v>5541</v>
      </c>
      <c r="H369" t="s">
        <v>5878</v>
      </c>
      <c r="I369">
        <v>0.13100000000000001</v>
      </c>
      <c r="J369">
        <v>906</v>
      </c>
    </row>
    <row r="370" spans="1:10" x14ac:dyDescent="0.25">
      <c r="A370" t="s">
        <v>768</v>
      </c>
      <c r="B370">
        <v>1.1399999999999999</v>
      </c>
      <c r="C370">
        <v>59.05</v>
      </c>
      <c r="D370" t="s">
        <v>1891</v>
      </c>
      <c r="E370">
        <v>6304473</v>
      </c>
      <c r="F370">
        <v>648</v>
      </c>
      <c r="G370">
        <v>1055</v>
      </c>
      <c r="H370" t="s">
        <v>5879</v>
      </c>
      <c r="I370">
        <v>0.123</v>
      </c>
      <c r="J370">
        <v>855</v>
      </c>
    </row>
    <row r="371" spans="1:10" x14ac:dyDescent="0.25">
      <c r="A371" t="s">
        <v>5880</v>
      </c>
      <c r="B371">
        <v>1.1100000000000001</v>
      </c>
      <c r="C371">
        <v>134.08000000000001</v>
      </c>
      <c r="D371" t="s">
        <v>3187</v>
      </c>
      <c r="E371">
        <v>5427634</v>
      </c>
      <c r="F371">
        <v>1034</v>
      </c>
      <c r="G371">
        <v>1869</v>
      </c>
      <c r="H371" t="s">
        <v>5881</v>
      </c>
      <c r="I371">
        <v>0.123</v>
      </c>
      <c r="J371">
        <v>803</v>
      </c>
    </row>
    <row r="372" spans="1:10" x14ac:dyDescent="0.25">
      <c r="A372" t="s">
        <v>627</v>
      </c>
      <c r="B372">
        <v>1.1299999999999999</v>
      </c>
      <c r="C372">
        <v>55.08</v>
      </c>
      <c r="D372" t="s">
        <v>3481</v>
      </c>
      <c r="E372">
        <v>21486248</v>
      </c>
      <c r="F372">
        <v>2207</v>
      </c>
      <c r="G372">
        <v>1316</v>
      </c>
      <c r="H372" t="s">
        <v>5882</v>
      </c>
      <c r="I372">
        <v>0.17499999999999999</v>
      </c>
      <c r="J372">
        <v>776</v>
      </c>
    </row>
    <row r="373" spans="1:10" x14ac:dyDescent="0.25">
      <c r="A373" t="s">
        <v>5883</v>
      </c>
      <c r="B373">
        <v>1.69</v>
      </c>
      <c r="C373">
        <v>54.07</v>
      </c>
      <c r="D373" t="s">
        <v>3604</v>
      </c>
      <c r="E373">
        <v>3802898</v>
      </c>
      <c r="F373">
        <v>383</v>
      </c>
      <c r="G373">
        <v>333</v>
      </c>
      <c r="H373" t="s">
        <v>5884</v>
      </c>
      <c r="I373">
        <v>0.19400000000000001</v>
      </c>
      <c r="J373">
        <v>778</v>
      </c>
    </row>
    <row r="374" spans="1:10" x14ac:dyDescent="0.25">
      <c r="A374" t="s">
        <v>776</v>
      </c>
      <c r="B374">
        <v>1.1399999999999999</v>
      </c>
      <c r="C374">
        <v>133.07</v>
      </c>
      <c r="D374" t="s">
        <v>1922</v>
      </c>
      <c r="E374">
        <v>1186507</v>
      </c>
      <c r="F374">
        <v>167</v>
      </c>
      <c r="G374">
        <v>321</v>
      </c>
      <c r="H374" t="s">
        <v>5885</v>
      </c>
      <c r="I374">
        <v>0.14199999999999999</v>
      </c>
      <c r="J374">
        <v>833</v>
      </c>
    </row>
    <row r="375" spans="1:10" x14ac:dyDescent="0.25">
      <c r="A375" t="s">
        <v>1081</v>
      </c>
      <c r="B375">
        <v>1.08</v>
      </c>
      <c r="C375">
        <v>136.09</v>
      </c>
      <c r="D375" t="s">
        <v>1870</v>
      </c>
      <c r="E375">
        <v>14856797</v>
      </c>
      <c r="F375">
        <v>1665</v>
      </c>
      <c r="G375">
        <v>2852</v>
      </c>
      <c r="H375" t="s">
        <v>5886</v>
      </c>
      <c r="I375">
        <v>0.124</v>
      </c>
      <c r="J375">
        <v>825</v>
      </c>
    </row>
    <row r="376" spans="1:10" x14ac:dyDescent="0.25">
      <c r="A376" t="s">
        <v>781</v>
      </c>
      <c r="B376">
        <v>1.32</v>
      </c>
      <c r="C376">
        <v>116.05</v>
      </c>
      <c r="D376" t="s">
        <v>501</v>
      </c>
      <c r="E376">
        <v>5262970</v>
      </c>
      <c r="F376">
        <v>708</v>
      </c>
      <c r="G376">
        <v>1298</v>
      </c>
      <c r="H376" t="s">
        <v>5887</v>
      </c>
      <c r="I376">
        <v>0.154</v>
      </c>
      <c r="J376">
        <v>901</v>
      </c>
    </row>
    <row r="377" spans="1:10" x14ac:dyDescent="0.25">
      <c r="A377" t="s">
        <v>3719</v>
      </c>
      <c r="B377">
        <v>0.97</v>
      </c>
      <c r="C377">
        <v>130.08000000000001</v>
      </c>
      <c r="D377" t="s">
        <v>1831</v>
      </c>
      <c r="E377">
        <v>115409701</v>
      </c>
      <c r="F377">
        <v>2305</v>
      </c>
      <c r="G377">
        <v>14541</v>
      </c>
      <c r="H377" t="s">
        <v>5019</v>
      </c>
      <c r="I377">
        <v>0.13</v>
      </c>
      <c r="J377">
        <v>924</v>
      </c>
    </row>
    <row r="378" spans="1:10" x14ac:dyDescent="0.25">
      <c r="A378" t="s">
        <v>799</v>
      </c>
      <c r="B378">
        <v>10.65</v>
      </c>
      <c r="C378">
        <v>107.08</v>
      </c>
      <c r="D378" t="s">
        <v>3842</v>
      </c>
      <c r="E378">
        <v>9099882</v>
      </c>
      <c r="F378">
        <v>466</v>
      </c>
      <c r="G378">
        <v>436</v>
      </c>
      <c r="H378" t="s">
        <v>5888</v>
      </c>
      <c r="I378">
        <v>0.13700000000000001</v>
      </c>
      <c r="J378">
        <v>829</v>
      </c>
    </row>
    <row r="379" spans="1:10" x14ac:dyDescent="0.25">
      <c r="A379" t="s">
        <v>1898</v>
      </c>
      <c r="B379">
        <v>1.54</v>
      </c>
      <c r="C379">
        <v>138.07</v>
      </c>
      <c r="D379" t="s">
        <v>1855</v>
      </c>
      <c r="E379">
        <v>96869443</v>
      </c>
      <c r="F379">
        <v>1215</v>
      </c>
      <c r="G379">
        <v>5865</v>
      </c>
      <c r="H379" t="s">
        <v>5889</v>
      </c>
      <c r="I379">
        <v>0.17299999999999999</v>
      </c>
      <c r="J379">
        <v>897</v>
      </c>
    </row>
    <row r="380" spans="1:10" x14ac:dyDescent="0.25">
      <c r="A380" t="s">
        <v>3722</v>
      </c>
      <c r="B380">
        <v>1.27</v>
      </c>
      <c r="C380">
        <v>92.04</v>
      </c>
      <c r="D380" t="s">
        <v>1900</v>
      </c>
      <c r="E380">
        <v>12862000</v>
      </c>
      <c r="F380">
        <v>1069</v>
      </c>
      <c r="G380">
        <v>1601</v>
      </c>
      <c r="H380" t="s">
        <v>5890</v>
      </c>
      <c r="I380">
        <v>0.14099999999999999</v>
      </c>
      <c r="J380">
        <v>921</v>
      </c>
    </row>
    <row r="381" spans="1:10" x14ac:dyDescent="0.25">
      <c r="A381" t="s">
        <v>803</v>
      </c>
      <c r="B381">
        <v>1.48</v>
      </c>
      <c r="C381">
        <v>83.05</v>
      </c>
      <c r="D381" t="s">
        <v>131</v>
      </c>
      <c r="E381">
        <v>26595985</v>
      </c>
      <c r="F381">
        <v>3196</v>
      </c>
      <c r="G381">
        <v>1837</v>
      </c>
      <c r="H381" t="s">
        <v>5891</v>
      </c>
      <c r="I381">
        <v>0.17499999999999999</v>
      </c>
      <c r="J381">
        <v>831</v>
      </c>
    </row>
    <row r="382" spans="1:10" x14ac:dyDescent="0.25">
      <c r="A382" t="s">
        <v>810</v>
      </c>
      <c r="B382">
        <v>1.08</v>
      </c>
      <c r="C382">
        <v>42.06</v>
      </c>
      <c r="D382" t="s">
        <v>83</v>
      </c>
      <c r="E382">
        <v>56632064</v>
      </c>
      <c r="F382">
        <v>2424</v>
      </c>
      <c r="G382">
        <v>1612</v>
      </c>
      <c r="H382" t="s">
        <v>5892</v>
      </c>
      <c r="I382">
        <v>0.19600000000000001</v>
      </c>
      <c r="J382">
        <v>731</v>
      </c>
    </row>
    <row r="383" spans="1:10" x14ac:dyDescent="0.25">
      <c r="A383" t="s">
        <v>1904</v>
      </c>
      <c r="B383">
        <v>1.47</v>
      </c>
      <c r="C383">
        <v>43.04</v>
      </c>
      <c r="D383" t="s">
        <v>32</v>
      </c>
      <c r="E383">
        <v>2781593</v>
      </c>
      <c r="F383">
        <v>315</v>
      </c>
      <c r="G383">
        <v>129</v>
      </c>
      <c r="H383" t="s">
        <v>5893</v>
      </c>
      <c r="I383">
        <v>0.122</v>
      </c>
      <c r="J383">
        <v>916</v>
      </c>
    </row>
    <row r="384" spans="1:10" x14ac:dyDescent="0.25">
      <c r="A384" t="s">
        <v>671</v>
      </c>
      <c r="B384">
        <v>1.18</v>
      </c>
      <c r="C384">
        <v>107.05</v>
      </c>
      <c r="D384" t="s">
        <v>229</v>
      </c>
      <c r="E384">
        <v>32634284</v>
      </c>
      <c r="F384">
        <v>1720</v>
      </c>
      <c r="G384">
        <v>1129</v>
      </c>
      <c r="H384" t="s">
        <v>5894</v>
      </c>
      <c r="I384">
        <v>0.11899999999999999</v>
      </c>
      <c r="J384">
        <v>701</v>
      </c>
    </row>
    <row r="385" spans="1:10" x14ac:dyDescent="0.25">
      <c r="A385" t="s">
        <v>2607</v>
      </c>
      <c r="B385">
        <v>1.23</v>
      </c>
      <c r="C385">
        <v>130.08000000000001</v>
      </c>
      <c r="D385" t="s">
        <v>1831</v>
      </c>
      <c r="E385">
        <v>122474992</v>
      </c>
      <c r="F385">
        <v>8726</v>
      </c>
      <c r="G385">
        <v>16163</v>
      </c>
      <c r="H385" t="s">
        <v>3732</v>
      </c>
      <c r="I385">
        <v>0.185</v>
      </c>
      <c r="J385">
        <v>920</v>
      </c>
    </row>
    <row r="386" spans="1:10" x14ac:dyDescent="0.25">
      <c r="A386" t="s">
        <v>807</v>
      </c>
      <c r="B386">
        <v>1.07</v>
      </c>
      <c r="C386">
        <v>134.08000000000001</v>
      </c>
      <c r="D386" t="s">
        <v>3187</v>
      </c>
      <c r="E386">
        <v>18614075</v>
      </c>
      <c r="F386">
        <v>1881</v>
      </c>
      <c r="G386">
        <v>2848</v>
      </c>
      <c r="H386" t="s">
        <v>3188</v>
      </c>
      <c r="I386">
        <v>0.12</v>
      </c>
      <c r="J386">
        <v>857</v>
      </c>
    </row>
    <row r="387" spans="1:10" x14ac:dyDescent="0.25">
      <c r="A387" t="s">
        <v>5895</v>
      </c>
      <c r="B387">
        <v>1</v>
      </c>
      <c r="C387">
        <v>43.05</v>
      </c>
      <c r="D387" t="s">
        <v>263</v>
      </c>
      <c r="E387">
        <v>3190035</v>
      </c>
      <c r="F387">
        <v>339</v>
      </c>
      <c r="G387">
        <v>169</v>
      </c>
      <c r="H387" t="s">
        <v>5896</v>
      </c>
      <c r="I387">
        <v>0.16300000000000001</v>
      </c>
      <c r="J387">
        <v>781</v>
      </c>
    </row>
    <row r="388" spans="1:10" x14ac:dyDescent="0.25">
      <c r="A388" t="s">
        <v>3193</v>
      </c>
      <c r="B388">
        <v>1.3</v>
      </c>
      <c r="C388">
        <v>135.05000000000001</v>
      </c>
      <c r="D388" t="s">
        <v>1860</v>
      </c>
      <c r="E388">
        <v>10983381</v>
      </c>
      <c r="F388">
        <v>679</v>
      </c>
      <c r="G388">
        <v>1685</v>
      </c>
      <c r="H388" t="s">
        <v>5897</v>
      </c>
      <c r="I388">
        <v>0.13100000000000001</v>
      </c>
      <c r="J388">
        <v>852</v>
      </c>
    </row>
    <row r="389" spans="1:10" x14ac:dyDescent="0.25">
      <c r="A389" t="s">
        <v>5898</v>
      </c>
      <c r="B389">
        <v>1.71</v>
      </c>
      <c r="C389">
        <v>57.09</v>
      </c>
      <c r="D389" t="s">
        <v>1741</v>
      </c>
      <c r="E389">
        <v>2877319</v>
      </c>
      <c r="F389">
        <v>368</v>
      </c>
      <c r="G389">
        <v>410</v>
      </c>
      <c r="H389" t="s">
        <v>5899</v>
      </c>
      <c r="I389">
        <v>8.1000000000000003E-2</v>
      </c>
      <c r="J389">
        <v>832</v>
      </c>
    </row>
    <row r="390" spans="1:10" x14ac:dyDescent="0.25">
      <c r="A390" t="s">
        <v>5900</v>
      </c>
      <c r="B390">
        <v>2.74</v>
      </c>
      <c r="C390">
        <v>41.06</v>
      </c>
      <c r="D390" t="s">
        <v>294</v>
      </c>
      <c r="E390">
        <v>1820068</v>
      </c>
      <c r="F390">
        <v>354</v>
      </c>
      <c r="G390">
        <v>102</v>
      </c>
      <c r="H390" t="s">
        <v>5901</v>
      </c>
      <c r="I390">
        <v>0.16300000000000001</v>
      </c>
      <c r="J390">
        <v>706</v>
      </c>
    </row>
    <row r="391" spans="1:10" x14ac:dyDescent="0.25">
      <c r="A391" t="s">
        <v>812</v>
      </c>
      <c r="B391">
        <v>1.1499999999999999</v>
      </c>
      <c r="C391">
        <v>91.06</v>
      </c>
      <c r="D391" t="s">
        <v>813</v>
      </c>
      <c r="E391">
        <v>15057238</v>
      </c>
      <c r="F391">
        <v>1211</v>
      </c>
      <c r="G391">
        <v>985</v>
      </c>
      <c r="H391" t="s">
        <v>5902</v>
      </c>
      <c r="I391">
        <v>0.124</v>
      </c>
      <c r="J391">
        <v>873</v>
      </c>
    </row>
    <row r="392" spans="1:10" x14ac:dyDescent="0.25">
      <c r="A392" t="s">
        <v>5903</v>
      </c>
      <c r="B392">
        <v>1.64</v>
      </c>
      <c r="C392">
        <v>123.07</v>
      </c>
      <c r="D392" t="s">
        <v>5904</v>
      </c>
      <c r="E392">
        <v>5156317</v>
      </c>
      <c r="F392">
        <v>557</v>
      </c>
      <c r="G392">
        <v>824</v>
      </c>
      <c r="H392" t="s">
        <v>5905</v>
      </c>
      <c r="I392">
        <v>0.16400000000000001</v>
      </c>
      <c r="J392">
        <v>795</v>
      </c>
    </row>
    <row r="393" spans="1:10" x14ac:dyDescent="0.25">
      <c r="A393" t="s">
        <v>5031</v>
      </c>
      <c r="B393">
        <v>1.1100000000000001</v>
      </c>
      <c r="C393">
        <v>94.04</v>
      </c>
      <c r="D393" t="s">
        <v>116</v>
      </c>
      <c r="E393">
        <v>6550903</v>
      </c>
      <c r="F393">
        <v>591</v>
      </c>
      <c r="G393">
        <v>593</v>
      </c>
      <c r="H393" t="s">
        <v>5906</v>
      </c>
      <c r="I393">
        <v>0.122</v>
      </c>
      <c r="J393">
        <v>784</v>
      </c>
    </row>
    <row r="394" spans="1:10" x14ac:dyDescent="0.25">
      <c r="A394" t="s">
        <v>2611</v>
      </c>
      <c r="B394">
        <v>1.23</v>
      </c>
      <c r="C394">
        <v>135.05000000000001</v>
      </c>
      <c r="D394" t="s">
        <v>1860</v>
      </c>
      <c r="E394">
        <v>4939394</v>
      </c>
      <c r="F394">
        <v>688</v>
      </c>
      <c r="G394">
        <v>906</v>
      </c>
      <c r="H394" t="s">
        <v>5907</v>
      </c>
      <c r="I394">
        <v>0.13700000000000001</v>
      </c>
      <c r="J394">
        <v>827</v>
      </c>
    </row>
    <row r="395" spans="1:10" x14ac:dyDescent="0.25">
      <c r="A395" t="s">
        <v>5908</v>
      </c>
      <c r="B395">
        <v>1.17</v>
      </c>
      <c r="C395">
        <v>91.06</v>
      </c>
      <c r="D395" t="s">
        <v>813</v>
      </c>
      <c r="E395">
        <v>4765562</v>
      </c>
      <c r="F395">
        <v>367</v>
      </c>
      <c r="G395">
        <v>398</v>
      </c>
      <c r="H395" t="s">
        <v>5909</v>
      </c>
      <c r="I395">
        <v>0.13400000000000001</v>
      </c>
      <c r="J395">
        <v>727</v>
      </c>
    </row>
    <row r="396" spans="1:10" x14ac:dyDescent="0.25">
      <c r="A396" t="s">
        <v>5910</v>
      </c>
      <c r="B396">
        <v>0.97</v>
      </c>
      <c r="C396">
        <v>43.06</v>
      </c>
      <c r="D396" t="s">
        <v>89</v>
      </c>
      <c r="E396">
        <v>2881517</v>
      </c>
      <c r="F396">
        <v>333</v>
      </c>
      <c r="G396">
        <v>143</v>
      </c>
      <c r="H396" t="s">
        <v>5911</v>
      </c>
      <c r="I396">
        <v>0.156</v>
      </c>
      <c r="J396">
        <v>796</v>
      </c>
    </row>
    <row r="397" spans="1:10" x14ac:dyDescent="0.25">
      <c r="A397" t="s">
        <v>1114</v>
      </c>
      <c r="B397">
        <v>1.36</v>
      </c>
      <c r="C397">
        <v>135.09</v>
      </c>
      <c r="D397" t="s">
        <v>5065</v>
      </c>
      <c r="E397">
        <v>1273114</v>
      </c>
      <c r="F397">
        <v>352</v>
      </c>
      <c r="G397">
        <v>284</v>
      </c>
      <c r="H397" t="s">
        <v>5912</v>
      </c>
      <c r="I397">
        <v>0.13400000000000001</v>
      </c>
      <c r="J397">
        <v>725</v>
      </c>
    </row>
    <row r="398" spans="1:10" x14ac:dyDescent="0.25">
      <c r="A398" t="s">
        <v>819</v>
      </c>
      <c r="B398">
        <v>1.1599999999999999</v>
      </c>
      <c r="C398">
        <v>128.07</v>
      </c>
      <c r="D398" t="s">
        <v>2135</v>
      </c>
      <c r="E398">
        <v>10225206</v>
      </c>
      <c r="F398">
        <v>915</v>
      </c>
      <c r="G398">
        <v>1839</v>
      </c>
      <c r="H398" t="s">
        <v>5913</v>
      </c>
      <c r="I398">
        <v>0.13600000000000001</v>
      </c>
      <c r="J398">
        <v>837</v>
      </c>
    </row>
    <row r="399" spans="1:10" x14ac:dyDescent="0.25">
      <c r="A399" t="s">
        <v>5034</v>
      </c>
      <c r="B399">
        <v>3.56</v>
      </c>
      <c r="C399">
        <v>134.08000000000001</v>
      </c>
      <c r="D399" t="s">
        <v>3187</v>
      </c>
      <c r="E399">
        <v>5547294</v>
      </c>
      <c r="F399">
        <v>744</v>
      </c>
      <c r="G399">
        <v>1497</v>
      </c>
      <c r="H399" t="s">
        <v>5914</v>
      </c>
      <c r="I399">
        <v>0.13800000000000001</v>
      </c>
      <c r="J399">
        <v>814</v>
      </c>
    </row>
    <row r="400" spans="1:10" x14ac:dyDescent="0.25">
      <c r="A400" t="s">
        <v>5915</v>
      </c>
      <c r="B400">
        <v>0.47</v>
      </c>
      <c r="C400">
        <v>91.06</v>
      </c>
      <c r="D400" t="s">
        <v>813</v>
      </c>
      <c r="E400">
        <v>1773270</v>
      </c>
      <c r="F400">
        <v>157</v>
      </c>
      <c r="G400">
        <v>208</v>
      </c>
      <c r="H400" t="s">
        <v>5916</v>
      </c>
      <c r="I400">
        <v>0.112</v>
      </c>
      <c r="J400">
        <v>716</v>
      </c>
    </row>
    <row r="401" spans="1:10" x14ac:dyDescent="0.25">
      <c r="A401" t="s">
        <v>3197</v>
      </c>
      <c r="B401">
        <v>6.97</v>
      </c>
      <c r="C401">
        <v>105.04</v>
      </c>
      <c r="D401" t="s">
        <v>3748</v>
      </c>
      <c r="E401">
        <v>5205701</v>
      </c>
      <c r="F401">
        <v>636</v>
      </c>
      <c r="G401">
        <v>565</v>
      </c>
      <c r="H401" t="s">
        <v>5917</v>
      </c>
      <c r="I401">
        <v>0.12</v>
      </c>
      <c r="J401">
        <v>892</v>
      </c>
    </row>
    <row r="402" spans="1:10" x14ac:dyDescent="0.25">
      <c r="A402" t="s">
        <v>5918</v>
      </c>
      <c r="B402">
        <v>1.1599999999999999</v>
      </c>
      <c r="C402">
        <v>108.06</v>
      </c>
      <c r="D402" t="s">
        <v>2266</v>
      </c>
      <c r="E402">
        <v>5541409</v>
      </c>
      <c r="F402">
        <v>479</v>
      </c>
      <c r="G402">
        <v>586</v>
      </c>
      <c r="H402" t="s">
        <v>5919</v>
      </c>
      <c r="I402">
        <v>0.13</v>
      </c>
      <c r="J402">
        <v>796</v>
      </c>
    </row>
    <row r="403" spans="1:10" x14ac:dyDescent="0.25">
      <c r="A403" t="s">
        <v>5920</v>
      </c>
      <c r="B403">
        <v>0.42</v>
      </c>
      <c r="C403">
        <v>138.03</v>
      </c>
      <c r="D403" t="s">
        <v>5921</v>
      </c>
      <c r="E403">
        <v>1231441</v>
      </c>
      <c r="F403">
        <v>167</v>
      </c>
      <c r="G403">
        <v>467</v>
      </c>
      <c r="H403" t="s">
        <v>5922</v>
      </c>
      <c r="I403">
        <v>0.128</v>
      </c>
      <c r="J403">
        <v>753</v>
      </c>
    </row>
    <row r="404" spans="1:10" x14ac:dyDescent="0.25">
      <c r="A404" t="s">
        <v>835</v>
      </c>
      <c r="B404">
        <v>1.27</v>
      </c>
      <c r="C404">
        <v>105.04</v>
      </c>
      <c r="D404" t="s">
        <v>3748</v>
      </c>
      <c r="E404">
        <v>29118815</v>
      </c>
      <c r="F404">
        <v>1832</v>
      </c>
      <c r="G404">
        <v>2580</v>
      </c>
      <c r="H404" t="s">
        <v>5923</v>
      </c>
      <c r="I404">
        <v>0.13800000000000001</v>
      </c>
      <c r="J404">
        <v>856</v>
      </c>
    </row>
    <row r="405" spans="1:10" x14ac:dyDescent="0.25">
      <c r="A405" t="s">
        <v>2590</v>
      </c>
      <c r="B405">
        <v>0.87</v>
      </c>
      <c r="C405">
        <v>97.04</v>
      </c>
      <c r="D405" t="s">
        <v>2330</v>
      </c>
      <c r="E405">
        <v>5443936</v>
      </c>
      <c r="F405">
        <v>344</v>
      </c>
      <c r="G405">
        <v>725</v>
      </c>
      <c r="H405" t="s">
        <v>5924</v>
      </c>
      <c r="I405">
        <v>0.155</v>
      </c>
      <c r="J405">
        <v>749</v>
      </c>
    </row>
    <row r="406" spans="1:10" x14ac:dyDescent="0.25">
      <c r="A406" t="s">
        <v>1243</v>
      </c>
      <c r="B406">
        <v>1.29</v>
      </c>
      <c r="C406">
        <v>135.09</v>
      </c>
      <c r="D406" t="s">
        <v>5065</v>
      </c>
      <c r="E406">
        <v>1018629</v>
      </c>
      <c r="F406">
        <v>309</v>
      </c>
      <c r="G406">
        <v>208</v>
      </c>
      <c r="H406" t="s">
        <v>5925</v>
      </c>
      <c r="I406">
        <v>0.13700000000000001</v>
      </c>
      <c r="J406">
        <v>736</v>
      </c>
    </row>
    <row r="407" spans="1:10" x14ac:dyDescent="0.25">
      <c r="A407" t="s">
        <v>843</v>
      </c>
      <c r="B407">
        <v>1.41</v>
      </c>
      <c r="C407">
        <v>116.05</v>
      </c>
      <c r="D407" t="s">
        <v>501</v>
      </c>
      <c r="E407">
        <v>7717763</v>
      </c>
      <c r="F407">
        <v>974</v>
      </c>
      <c r="G407">
        <v>1485</v>
      </c>
      <c r="H407" t="s">
        <v>5926</v>
      </c>
      <c r="I407">
        <v>0.16200000000000001</v>
      </c>
      <c r="J407">
        <v>867</v>
      </c>
    </row>
    <row r="408" spans="1:10" x14ac:dyDescent="0.25">
      <c r="A408" t="s">
        <v>1157</v>
      </c>
      <c r="B408">
        <v>1.0900000000000001</v>
      </c>
      <c r="C408">
        <v>80.03</v>
      </c>
      <c r="D408" t="s">
        <v>4196</v>
      </c>
      <c r="E408">
        <v>3039155</v>
      </c>
      <c r="F408">
        <v>436</v>
      </c>
      <c r="G408">
        <v>467</v>
      </c>
      <c r="H408" t="s">
        <v>5927</v>
      </c>
      <c r="I408">
        <v>0.14399999999999999</v>
      </c>
      <c r="J408">
        <v>755</v>
      </c>
    </row>
    <row r="409" spans="1:10" x14ac:dyDescent="0.25">
      <c r="A409" t="s">
        <v>3180</v>
      </c>
      <c r="B409">
        <v>1.1200000000000001</v>
      </c>
      <c r="C409">
        <v>133.11000000000001</v>
      </c>
      <c r="D409" t="s">
        <v>3169</v>
      </c>
      <c r="E409">
        <v>5068651</v>
      </c>
      <c r="F409">
        <v>1164</v>
      </c>
      <c r="G409">
        <v>1343</v>
      </c>
      <c r="H409" t="s">
        <v>5928</v>
      </c>
      <c r="I409">
        <v>0.11899999999999999</v>
      </c>
      <c r="J409">
        <v>868</v>
      </c>
    </row>
    <row r="410" spans="1:10" x14ac:dyDescent="0.25">
      <c r="A410" t="s">
        <v>2319</v>
      </c>
      <c r="B410">
        <v>1.96</v>
      </c>
      <c r="C410">
        <v>81.05</v>
      </c>
      <c r="D410" t="s">
        <v>2617</v>
      </c>
      <c r="E410">
        <v>16420633</v>
      </c>
      <c r="F410">
        <v>836</v>
      </c>
      <c r="G410">
        <v>1103</v>
      </c>
      <c r="H410" t="s">
        <v>5929</v>
      </c>
      <c r="I410">
        <v>0.153</v>
      </c>
      <c r="J410">
        <v>795</v>
      </c>
    </row>
    <row r="411" spans="1:10" x14ac:dyDescent="0.25">
      <c r="A411" t="s">
        <v>5930</v>
      </c>
      <c r="B411">
        <v>2.91</v>
      </c>
      <c r="C411">
        <v>119.09</v>
      </c>
      <c r="D411" t="s">
        <v>1802</v>
      </c>
      <c r="E411">
        <v>1744587</v>
      </c>
      <c r="F411">
        <v>307</v>
      </c>
      <c r="G411">
        <v>377</v>
      </c>
      <c r="H411" t="s">
        <v>5931</v>
      </c>
      <c r="I411">
        <v>0.127</v>
      </c>
      <c r="J411">
        <v>813</v>
      </c>
    </row>
    <row r="412" spans="1:10" x14ac:dyDescent="0.25">
      <c r="A412" t="s">
        <v>759</v>
      </c>
      <c r="B412">
        <v>1.33</v>
      </c>
      <c r="C412">
        <v>119.05</v>
      </c>
      <c r="D412" t="s">
        <v>846</v>
      </c>
      <c r="E412">
        <v>46184716</v>
      </c>
      <c r="F412">
        <v>2100</v>
      </c>
      <c r="G412">
        <v>4405</v>
      </c>
      <c r="H412" t="s">
        <v>5051</v>
      </c>
      <c r="I412">
        <v>0.14199999999999999</v>
      </c>
      <c r="J412">
        <v>841</v>
      </c>
    </row>
    <row r="413" spans="1:10" x14ac:dyDescent="0.25">
      <c r="A413" t="s">
        <v>5932</v>
      </c>
      <c r="B413">
        <v>0.82</v>
      </c>
      <c r="C413">
        <v>152.09</v>
      </c>
      <c r="D413" t="s">
        <v>1985</v>
      </c>
      <c r="E413">
        <v>10296933</v>
      </c>
      <c r="F413">
        <v>398</v>
      </c>
      <c r="G413">
        <v>2112</v>
      </c>
      <c r="H413" t="s">
        <v>5933</v>
      </c>
      <c r="I413">
        <v>0.13900000000000001</v>
      </c>
      <c r="J413">
        <v>747</v>
      </c>
    </row>
    <row r="414" spans="1:10" x14ac:dyDescent="0.25">
      <c r="A414" t="s">
        <v>848</v>
      </c>
      <c r="B414">
        <v>1.1000000000000001</v>
      </c>
      <c r="C414">
        <v>133.07</v>
      </c>
      <c r="D414" t="s">
        <v>1922</v>
      </c>
      <c r="E414">
        <v>10918916</v>
      </c>
      <c r="F414">
        <v>744</v>
      </c>
      <c r="G414">
        <v>1640</v>
      </c>
      <c r="H414" t="s">
        <v>849</v>
      </c>
      <c r="I414">
        <v>0.14000000000000001</v>
      </c>
      <c r="J414">
        <v>919</v>
      </c>
    </row>
    <row r="415" spans="1:10" x14ac:dyDescent="0.25">
      <c r="A415" t="s">
        <v>5934</v>
      </c>
      <c r="B415">
        <v>1.75</v>
      </c>
      <c r="C415">
        <v>152.09</v>
      </c>
      <c r="D415" t="s">
        <v>1985</v>
      </c>
      <c r="E415">
        <v>8994209</v>
      </c>
      <c r="F415">
        <v>689</v>
      </c>
      <c r="G415">
        <v>1844</v>
      </c>
      <c r="H415" t="s">
        <v>5935</v>
      </c>
      <c r="I415">
        <v>0.42299999999999999</v>
      </c>
      <c r="J415">
        <v>795</v>
      </c>
    </row>
    <row r="416" spans="1:10" x14ac:dyDescent="0.25">
      <c r="A416" t="s">
        <v>853</v>
      </c>
      <c r="B416">
        <v>1.38</v>
      </c>
      <c r="C416">
        <v>82.01</v>
      </c>
      <c r="D416" t="s">
        <v>1876</v>
      </c>
      <c r="E416">
        <v>5570594</v>
      </c>
      <c r="F416">
        <v>1203</v>
      </c>
      <c r="G416">
        <v>992</v>
      </c>
      <c r="H416" t="s">
        <v>5936</v>
      </c>
      <c r="I416">
        <v>0.16300000000000001</v>
      </c>
      <c r="J416">
        <v>745</v>
      </c>
    </row>
    <row r="417" spans="1:10" x14ac:dyDescent="0.25">
      <c r="A417" t="s">
        <v>859</v>
      </c>
      <c r="B417">
        <v>2.4900000000000002</v>
      </c>
      <c r="C417">
        <v>119.05</v>
      </c>
      <c r="D417" t="s">
        <v>846</v>
      </c>
      <c r="E417">
        <v>5977167</v>
      </c>
      <c r="F417">
        <v>1400</v>
      </c>
      <c r="G417">
        <v>1468</v>
      </c>
      <c r="H417" t="s">
        <v>5937</v>
      </c>
      <c r="I417">
        <v>0.13600000000000001</v>
      </c>
      <c r="J417">
        <v>889</v>
      </c>
    </row>
    <row r="418" spans="1:10" x14ac:dyDescent="0.25">
      <c r="A418" t="s">
        <v>889</v>
      </c>
      <c r="B418">
        <v>1.24</v>
      </c>
      <c r="C418">
        <v>123.05</v>
      </c>
      <c r="D418" t="s">
        <v>864</v>
      </c>
      <c r="E418">
        <v>85076982</v>
      </c>
      <c r="F418">
        <v>2723</v>
      </c>
      <c r="G418">
        <v>5995</v>
      </c>
      <c r="H418" t="s">
        <v>5938</v>
      </c>
      <c r="I418">
        <v>0.13600000000000001</v>
      </c>
      <c r="J418">
        <v>867</v>
      </c>
    </row>
    <row r="419" spans="1:10" x14ac:dyDescent="0.25">
      <c r="A419" t="s">
        <v>4460</v>
      </c>
      <c r="B419">
        <v>1.1399999999999999</v>
      </c>
      <c r="C419">
        <v>135.09</v>
      </c>
      <c r="D419" t="s">
        <v>5065</v>
      </c>
      <c r="E419">
        <v>2814123</v>
      </c>
      <c r="F419">
        <v>696</v>
      </c>
      <c r="G419">
        <v>384</v>
      </c>
      <c r="H419" t="s">
        <v>5939</v>
      </c>
      <c r="I419">
        <v>0.126</v>
      </c>
      <c r="J419">
        <v>814</v>
      </c>
    </row>
    <row r="420" spans="1:10" x14ac:dyDescent="0.25">
      <c r="A420" t="s">
        <v>861</v>
      </c>
      <c r="B420">
        <v>1.28</v>
      </c>
      <c r="C420">
        <v>107.05</v>
      </c>
      <c r="D420" t="s">
        <v>229</v>
      </c>
      <c r="E420">
        <v>91311702</v>
      </c>
      <c r="F420">
        <v>2729</v>
      </c>
      <c r="G420">
        <v>3510</v>
      </c>
      <c r="H420" t="s">
        <v>5062</v>
      </c>
      <c r="I420">
        <v>0.13800000000000001</v>
      </c>
      <c r="J420">
        <v>905</v>
      </c>
    </row>
    <row r="421" spans="1:10" x14ac:dyDescent="0.25">
      <c r="A421" t="s">
        <v>5940</v>
      </c>
      <c r="B421">
        <v>0.34</v>
      </c>
      <c r="C421">
        <v>91.06</v>
      </c>
      <c r="D421" t="s">
        <v>813</v>
      </c>
      <c r="E421">
        <v>24806015</v>
      </c>
      <c r="F421">
        <v>507</v>
      </c>
      <c r="G421">
        <v>1498</v>
      </c>
      <c r="H421" t="s">
        <v>5941</v>
      </c>
      <c r="I421">
        <v>0.11899999999999999</v>
      </c>
      <c r="J421">
        <v>744</v>
      </c>
    </row>
    <row r="422" spans="1:10" x14ac:dyDescent="0.25">
      <c r="A422" t="s">
        <v>878</v>
      </c>
      <c r="B422">
        <v>0.73</v>
      </c>
      <c r="C422">
        <v>131.09</v>
      </c>
      <c r="D422" t="s">
        <v>1908</v>
      </c>
      <c r="E422">
        <v>11084329</v>
      </c>
      <c r="F422">
        <v>1115</v>
      </c>
      <c r="G422">
        <v>1401</v>
      </c>
      <c r="H422" t="s">
        <v>5942</v>
      </c>
      <c r="I422">
        <v>0.13400000000000001</v>
      </c>
      <c r="J422">
        <v>862</v>
      </c>
    </row>
    <row r="423" spans="1:10" x14ac:dyDescent="0.25">
      <c r="A423" t="s">
        <v>866</v>
      </c>
      <c r="B423">
        <v>1.07</v>
      </c>
      <c r="C423">
        <v>131.05000000000001</v>
      </c>
      <c r="D423" t="s">
        <v>647</v>
      </c>
      <c r="E423">
        <v>20497155</v>
      </c>
      <c r="F423">
        <v>2378</v>
      </c>
      <c r="G423">
        <v>5483</v>
      </c>
      <c r="H423" t="s">
        <v>867</v>
      </c>
      <c r="I423">
        <v>0.128</v>
      </c>
      <c r="J423">
        <v>868</v>
      </c>
    </row>
    <row r="424" spans="1:10" x14ac:dyDescent="0.25">
      <c r="A424" t="s">
        <v>5265</v>
      </c>
      <c r="B424">
        <v>1.19</v>
      </c>
      <c r="C424">
        <v>135.09</v>
      </c>
      <c r="D424" t="s">
        <v>5065</v>
      </c>
      <c r="E424">
        <v>5941296</v>
      </c>
      <c r="F424">
        <v>953</v>
      </c>
      <c r="G424">
        <v>605</v>
      </c>
      <c r="H424" t="s">
        <v>5943</v>
      </c>
      <c r="I424">
        <v>0.127</v>
      </c>
      <c r="J424">
        <v>772</v>
      </c>
    </row>
    <row r="425" spans="1:10" x14ac:dyDescent="0.25">
      <c r="A425" t="s">
        <v>922</v>
      </c>
      <c r="B425">
        <v>1.25</v>
      </c>
      <c r="C425">
        <v>121.07</v>
      </c>
      <c r="D425" t="s">
        <v>395</v>
      </c>
      <c r="E425">
        <v>40378627</v>
      </c>
      <c r="F425">
        <v>1112</v>
      </c>
      <c r="G425">
        <v>2525</v>
      </c>
      <c r="H425" t="s">
        <v>3768</v>
      </c>
      <c r="I425">
        <v>0.122</v>
      </c>
      <c r="J425">
        <v>762</v>
      </c>
    </row>
    <row r="426" spans="1:10" x14ac:dyDescent="0.25">
      <c r="A426" t="s">
        <v>1921</v>
      </c>
      <c r="B426">
        <v>2.44</v>
      </c>
      <c r="C426">
        <v>134.08000000000001</v>
      </c>
      <c r="D426" t="s">
        <v>3187</v>
      </c>
      <c r="E426">
        <v>19535038</v>
      </c>
      <c r="F426">
        <v>591</v>
      </c>
      <c r="G426">
        <v>3046</v>
      </c>
      <c r="H426" t="s">
        <v>5069</v>
      </c>
      <c r="I426">
        <v>0.14699999999999999</v>
      </c>
      <c r="J426">
        <v>756</v>
      </c>
    </row>
    <row r="427" spans="1:10" x14ac:dyDescent="0.25">
      <c r="A427" t="s">
        <v>5944</v>
      </c>
      <c r="B427">
        <v>1.58</v>
      </c>
      <c r="C427">
        <v>119.05</v>
      </c>
      <c r="D427" t="s">
        <v>846</v>
      </c>
      <c r="E427">
        <v>29298685</v>
      </c>
      <c r="F427">
        <v>1227</v>
      </c>
      <c r="G427">
        <v>2568</v>
      </c>
      <c r="H427" t="s">
        <v>3214</v>
      </c>
      <c r="I427">
        <v>0.14399999999999999</v>
      </c>
      <c r="J427">
        <v>849</v>
      </c>
    </row>
    <row r="428" spans="1:10" x14ac:dyDescent="0.25">
      <c r="A428" t="s">
        <v>5945</v>
      </c>
      <c r="B428">
        <v>0.28999999999999998</v>
      </c>
      <c r="C428">
        <v>43.04</v>
      </c>
      <c r="D428" t="s">
        <v>32</v>
      </c>
      <c r="E428">
        <v>5322370</v>
      </c>
      <c r="F428">
        <v>133</v>
      </c>
      <c r="G428">
        <v>248</v>
      </c>
      <c r="H428" t="s">
        <v>5946</v>
      </c>
      <c r="I428">
        <v>0.17799999999999999</v>
      </c>
      <c r="J428">
        <v>704</v>
      </c>
    </row>
    <row r="429" spans="1:10" x14ac:dyDescent="0.25">
      <c r="A429" t="s">
        <v>5070</v>
      </c>
      <c r="B429">
        <v>1</v>
      </c>
      <c r="C429">
        <v>83.05</v>
      </c>
      <c r="D429" t="s">
        <v>131</v>
      </c>
      <c r="E429">
        <v>7197863</v>
      </c>
      <c r="F429">
        <v>430</v>
      </c>
      <c r="G429">
        <v>825</v>
      </c>
      <c r="H429" t="s">
        <v>5947</v>
      </c>
      <c r="I429">
        <v>0.152</v>
      </c>
      <c r="J429">
        <v>769</v>
      </c>
    </row>
    <row r="430" spans="1:10" x14ac:dyDescent="0.25">
      <c r="A430" t="s">
        <v>868</v>
      </c>
      <c r="B430">
        <v>0.9</v>
      </c>
      <c r="C430">
        <v>55.08</v>
      </c>
      <c r="D430" t="s">
        <v>3481</v>
      </c>
      <c r="E430">
        <v>1444171</v>
      </c>
      <c r="F430">
        <v>139</v>
      </c>
      <c r="G430">
        <v>174</v>
      </c>
      <c r="H430" t="s">
        <v>869</v>
      </c>
      <c r="I430">
        <v>0.09</v>
      </c>
      <c r="J430">
        <v>870</v>
      </c>
    </row>
    <row r="431" spans="1:10" x14ac:dyDescent="0.25">
      <c r="A431" t="s">
        <v>5948</v>
      </c>
      <c r="B431">
        <v>1.28</v>
      </c>
      <c r="C431">
        <v>110.99</v>
      </c>
      <c r="D431" t="s">
        <v>3568</v>
      </c>
      <c r="E431">
        <v>2688517</v>
      </c>
      <c r="F431">
        <v>273</v>
      </c>
      <c r="G431">
        <v>692</v>
      </c>
      <c r="H431" t="s">
        <v>5949</v>
      </c>
      <c r="I431">
        <v>0.14399999999999999</v>
      </c>
      <c r="J431">
        <v>782</v>
      </c>
    </row>
    <row r="432" spans="1:10" x14ac:dyDescent="0.25">
      <c r="A432" t="s">
        <v>875</v>
      </c>
      <c r="B432">
        <v>1.1499999999999999</v>
      </c>
      <c r="C432">
        <v>102.05</v>
      </c>
      <c r="D432" t="s">
        <v>876</v>
      </c>
      <c r="E432">
        <v>5668116</v>
      </c>
      <c r="F432">
        <v>766</v>
      </c>
      <c r="G432">
        <v>1248</v>
      </c>
      <c r="H432" t="s">
        <v>5950</v>
      </c>
      <c r="I432">
        <v>0.155</v>
      </c>
      <c r="J432">
        <v>929</v>
      </c>
    </row>
    <row r="433" spans="1:10" x14ac:dyDescent="0.25">
      <c r="A433" t="s">
        <v>2435</v>
      </c>
      <c r="B433">
        <v>2.33</v>
      </c>
      <c r="C433">
        <v>43.07</v>
      </c>
      <c r="D433" t="s">
        <v>24</v>
      </c>
      <c r="E433">
        <v>1873201</v>
      </c>
      <c r="F433">
        <v>364</v>
      </c>
      <c r="G433">
        <v>108</v>
      </c>
      <c r="H433" t="s">
        <v>5951</v>
      </c>
      <c r="I433">
        <v>0.12</v>
      </c>
      <c r="J433">
        <v>764</v>
      </c>
    </row>
    <row r="434" spans="1:10" x14ac:dyDescent="0.25">
      <c r="A434" t="s">
        <v>1932</v>
      </c>
      <c r="B434">
        <v>1.03</v>
      </c>
      <c r="C434">
        <v>131.09</v>
      </c>
      <c r="D434" t="s">
        <v>1908</v>
      </c>
      <c r="E434">
        <v>28530980</v>
      </c>
      <c r="F434">
        <v>1852</v>
      </c>
      <c r="G434">
        <v>3330</v>
      </c>
      <c r="H434" t="s">
        <v>5952</v>
      </c>
      <c r="I434">
        <v>0.125</v>
      </c>
      <c r="J434">
        <v>894</v>
      </c>
    </row>
    <row r="435" spans="1:10" x14ac:dyDescent="0.25">
      <c r="A435" t="s">
        <v>5953</v>
      </c>
      <c r="B435">
        <v>4.6100000000000003</v>
      </c>
      <c r="C435">
        <v>110.08</v>
      </c>
      <c r="D435" t="s">
        <v>5481</v>
      </c>
      <c r="E435">
        <v>3064387</v>
      </c>
      <c r="F435">
        <v>453</v>
      </c>
      <c r="G435">
        <v>551</v>
      </c>
      <c r="H435" t="s">
        <v>5954</v>
      </c>
      <c r="I435">
        <v>0.159</v>
      </c>
      <c r="J435">
        <v>706</v>
      </c>
    </row>
    <row r="436" spans="1:10" x14ac:dyDescent="0.25">
      <c r="A436" t="s">
        <v>2854</v>
      </c>
      <c r="B436">
        <v>1.1499999999999999</v>
      </c>
      <c r="C436">
        <v>85.03</v>
      </c>
      <c r="D436" t="s">
        <v>535</v>
      </c>
      <c r="E436">
        <v>18555742</v>
      </c>
      <c r="F436">
        <v>2209</v>
      </c>
      <c r="G436">
        <v>2832</v>
      </c>
      <c r="H436" t="s">
        <v>5955</v>
      </c>
      <c r="I436">
        <v>0.193</v>
      </c>
      <c r="J436">
        <v>942</v>
      </c>
    </row>
    <row r="437" spans="1:10" x14ac:dyDescent="0.25">
      <c r="A437" t="s">
        <v>882</v>
      </c>
      <c r="B437">
        <v>1.18</v>
      </c>
      <c r="C437">
        <v>131.06</v>
      </c>
      <c r="D437" t="s">
        <v>5063</v>
      </c>
      <c r="E437">
        <v>7743444</v>
      </c>
      <c r="F437">
        <v>520</v>
      </c>
      <c r="G437">
        <v>1212</v>
      </c>
      <c r="H437" t="s">
        <v>5956</v>
      </c>
      <c r="I437">
        <v>0.17799999999999999</v>
      </c>
      <c r="J437">
        <v>766</v>
      </c>
    </row>
    <row r="438" spans="1:10" x14ac:dyDescent="0.25">
      <c r="A438" t="s">
        <v>884</v>
      </c>
      <c r="B438">
        <v>1.05</v>
      </c>
      <c r="C438">
        <v>134.02000000000001</v>
      </c>
      <c r="D438" t="s">
        <v>1935</v>
      </c>
      <c r="E438">
        <v>18081260</v>
      </c>
      <c r="F438">
        <v>1253</v>
      </c>
      <c r="G438">
        <v>4985</v>
      </c>
      <c r="H438" t="s">
        <v>5957</v>
      </c>
      <c r="I438">
        <v>0.14099999999999999</v>
      </c>
      <c r="J438">
        <v>944</v>
      </c>
    </row>
    <row r="439" spans="1:10" x14ac:dyDescent="0.25">
      <c r="A439" t="s">
        <v>1747</v>
      </c>
      <c r="B439">
        <v>0.32</v>
      </c>
      <c r="C439">
        <v>79.06</v>
      </c>
      <c r="D439" t="s">
        <v>243</v>
      </c>
      <c r="E439">
        <v>3313380</v>
      </c>
      <c r="F439">
        <v>357</v>
      </c>
      <c r="G439">
        <v>304</v>
      </c>
      <c r="H439" t="s">
        <v>5958</v>
      </c>
      <c r="I439">
        <v>0.17299999999999999</v>
      </c>
      <c r="J439">
        <v>802</v>
      </c>
    </row>
    <row r="440" spans="1:10" x14ac:dyDescent="0.25">
      <c r="A440" t="s">
        <v>5959</v>
      </c>
      <c r="B440">
        <v>3.59</v>
      </c>
      <c r="C440">
        <v>42.03</v>
      </c>
      <c r="D440" t="s">
        <v>219</v>
      </c>
      <c r="E440">
        <v>6017949</v>
      </c>
      <c r="F440">
        <v>571</v>
      </c>
      <c r="G440">
        <v>267</v>
      </c>
      <c r="H440" t="s">
        <v>5960</v>
      </c>
      <c r="I440">
        <v>0.216</v>
      </c>
      <c r="J440">
        <v>725</v>
      </c>
    </row>
    <row r="441" spans="1:10" x14ac:dyDescent="0.25">
      <c r="A441" t="s">
        <v>5961</v>
      </c>
      <c r="B441">
        <v>1.08</v>
      </c>
      <c r="C441">
        <v>55.06</v>
      </c>
      <c r="D441" t="s">
        <v>57</v>
      </c>
      <c r="E441">
        <v>13161334</v>
      </c>
      <c r="F441">
        <v>967</v>
      </c>
      <c r="G441">
        <v>597</v>
      </c>
      <c r="H441" t="s">
        <v>5962</v>
      </c>
      <c r="I441">
        <v>0.216</v>
      </c>
      <c r="J441">
        <v>743</v>
      </c>
    </row>
    <row r="442" spans="1:10" x14ac:dyDescent="0.25">
      <c r="A442" t="s">
        <v>5963</v>
      </c>
      <c r="B442">
        <v>0.9</v>
      </c>
      <c r="C442">
        <v>117.07</v>
      </c>
      <c r="D442" t="s">
        <v>287</v>
      </c>
      <c r="E442">
        <v>6066509</v>
      </c>
      <c r="F442">
        <v>442</v>
      </c>
      <c r="G442">
        <v>1191</v>
      </c>
      <c r="H442" t="s">
        <v>5964</v>
      </c>
      <c r="I442">
        <v>0.123</v>
      </c>
      <c r="J442">
        <v>718</v>
      </c>
    </row>
    <row r="443" spans="1:10" x14ac:dyDescent="0.25">
      <c r="A443" t="s">
        <v>2360</v>
      </c>
      <c r="B443">
        <v>1.6</v>
      </c>
      <c r="C443">
        <v>116.05</v>
      </c>
      <c r="D443" t="s">
        <v>501</v>
      </c>
      <c r="E443">
        <v>5845764</v>
      </c>
      <c r="F443">
        <v>573</v>
      </c>
      <c r="G443">
        <v>1145</v>
      </c>
      <c r="H443" t="s">
        <v>5965</v>
      </c>
      <c r="I443">
        <v>0.14399999999999999</v>
      </c>
      <c r="J443">
        <v>768</v>
      </c>
    </row>
    <row r="444" spans="1:10" x14ac:dyDescent="0.25">
      <c r="A444" t="s">
        <v>897</v>
      </c>
      <c r="B444">
        <v>1.08</v>
      </c>
      <c r="C444">
        <v>135.09</v>
      </c>
      <c r="D444" t="s">
        <v>5065</v>
      </c>
      <c r="E444">
        <v>8913876</v>
      </c>
      <c r="F444">
        <v>732</v>
      </c>
      <c r="G444">
        <v>663</v>
      </c>
      <c r="H444" t="s">
        <v>5966</v>
      </c>
      <c r="I444">
        <v>0.11700000000000001</v>
      </c>
      <c r="J444">
        <v>847</v>
      </c>
    </row>
    <row r="445" spans="1:10" x14ac:dyDescent="0.25">
      <c r="A445" t="s">
        <v>5967</v>
      </c>
      <c r="B445">
        <v>1.29</v>
      </c>
      <c r="C445">
        <v>123.06</v>
      </c>
      <c r="D445" t="s">
        <v>5968</v>
      </c>
      <c r="E445">
        <v>5198425</v>
      </c>
      <c r="F445">
        <v>232</v>
      </c>
      <c r="G445">
        <v>267</v>
      </c>
      <c r="H445" t="s">
        <v>5969</v>
      </c>
      <c r="I445">
        <v>0.13700000000000001</v>
      </c>
      <c r="J445">
        <v>783</v>
      </c>
    </row>
    <row r="446" spans="1:10" x14ac:dyDescent="0.25">
      <c r="A446" t="s">
        <v>5970</v>
      </c>
      <c r="B446">
        <v>1.5</v>
      </c>
      <c r="C446">
        <v>138.07</v>
      </c>
      <c r="D446" t="s">
        <v>1855</v>
      </c>
      <c r="E446">
        <v>4795885</v>
      </c>
      <c r="F446">
        <v>332</v>
      </c>
      <c r="G446">
        <v>303</v>
      </c>
      <c r="H446" t="s">
        <v>5971</v>
      </c>
      <c r="I446">
        <v>0.193</v>
      </c>
      <c r="J446">
        <v>788</v>
      </c>
    </row>
    <row r="447" spans="1:10" x14ac:dyDescent="0.25">
      <c r="A447" t="s">
        <v>5972</v>
      </c>
      <c r="B447">
        <v>1.53</v>
      </c>
      <c r="C447">
        <v>113.05</v>
      </c>
      <c r="D447" t="s">
        <v>1839</v>
      </c>
      <c r="E447">
        <v>17136870</v>
      </c>
      <c r="F447">
        <v>2205</v>
      </c>
      <c r="G447">
        <v>2127</v>
      </c>
      <c r="H447" t="s">
        <v>5973</v>
      </c>
      <c r="I447">
        <v>0.16600000000000001</v>
      </c>
      <c r="J447">
        <v>817</v>
      </c>
    </row>
    <row r="448" spans="1:10" x14ac:dyDescent="0.25">
      <c r="A448" t="s">
        <v>1089</v>
      </c>
      <c r="B448">
        <v>1.0900000000000001</v>
      </c>
      <c r="C448">
        <v>133.11000000000001</v>
      </c>
      <c r="D448" t="s">
        <v>3169</v>
      </c>
      <c r="E448">
        <v>13896679</v>
      </c>
      <c r="F448">
        <v>1632</v>
      </c>
      <c r="G448">
        <v>2079</v>
      </c>
      <c r="H448" t="s">
        <v>5974</v>
      </c>
      <c r="I448">
        <v>0.11799999999999999</v>
      </c>
      <c r="J448">
        <v>871</v>
      </c>
    </row>
    <row r="449" spans="1:10" x14ac:dyDescent="0.25">
      <c r="A449" t="s">
        <v>907</v>
      </c>
      <c r="B449">
        <v>0.18</v>
      </c>
      <c r="C449">
        <v>131.05000000000001</v>
      </c>
      <c r="D449" t="s">
        <v>647</v>
      </c>
      <c r="E449">
        <v>2737792</v>
      </c>
      <c r="F449">
        <v>456</v>
      </c>
      <c r="G449">
        <v>438</v>
      </c>
      <c r="H449" t="s">
        <v>5975</v>
      </c>
      <c r="I449">
        <v>0.13700000000000001</v>
      </c>
      <c r="J449">
        <v>750</v>
      </c>
    </row>
    <row r="450" spans="1:10" x14ac:dyDescent="0.25">
      <c r="A450" t="s">
        <v>5090</v>
      </c>
      <c r="B450">
        <v>1.22</v>
      </c>
      <c r="C450">
        <v>136.06</v>
      </c>
      <c r="D450" t="s">
        <v>5091</v>
      </c>
      <c r="E450">
        <v>8756909</v>
      </c>
      <c r="F450">
        <v>1020</v>
      </c>
      <c r="G450">
        <v>844</v>
      </c>
      <c r="H450" t="s">
        <v>5976</v>
      </c>
      <c r="I450">
        <v>0.15</v>
      </c>
      <c r="J450">
        <v>923</v>
      </c>
    </row>
    <row r="451" spans="1:10" x14ac:dyDescent="0.25">
      <c r="A451" t="s">
        <v>5977</v>
      </c>
      <c r="B451">
        <v>1.06</v>
      </c>
      <c r="C451">
        <v>150.07</v>
      </c>
      <c r="D451" t="s">
        <v>4530</v>
      </c>
      <c r="E451">
        <v>3108602</v>
      </c>
      <c r="F451">
        <v>520</v>
      </c>
      <c r="G451">
        <v>1669</v>
      </c>
      <c r="H451" t="s">
        <v>5978</v>
      </c>
      <c r="I451">
        <v>0.123</v>
      </c>
      <c r="J451">
        <v>739</v>
      </c>
    </row>
    <row r="452" spans="1:10" x14ac:dyDescent="0.25">
      <c r="A452" t="s">
        <v>5979</v>
      </c>
      <c r="B452">
        <v>1.17</v>
      </c>
      <c r="C452">
        <v>71.06</v>
      </c>
      <c r="D452" t="s">
        <v>1640</v>
      </c>
      <c r="E452">
        <v>5302320</v>
      </c>
      <c r="F452">
        <v>440</v>
      </c>
      <c r="G452">
        <v>779</v>
      </c>
      <c r="H452" t="s">
        <v>5980</v>
      </c>
      <c r="I452">
        <v>0.13800000000000001</v>
      </c>
      <c r="J452">
        <v>725</v>
      </c>
    </row>
    <row r="453" spans="1:10" x14ac:dyDescent="0.25">
      <c r="A453" t="s">
        <v>5981</v>
      </c>
      <c r="B453">
        <v>1.29</v>
      </c>
      <c r="C453">
        <v>129.06</v>
      </c>
      <c r="D453" t="s">
        <v>1944</v>
      </c>
      <c r="E453">
        <v>2104615</v>
      </c>
      <c r="F453">
        <v>531</v>
      </c>
      <c r="G453">
        <v>548</v>
      </c>
      <c r="H453" t="s">
        <v>5982</v>
      </c>
      <c r="I453">
        <v>0.14099999999999999</v>
      </c>
      <c r="J453">
        <v>846</v>
      </c>
    </row>
    <row r="454" spans="1:10" x14ac:dyDescent="0.25">
      <c r="A454" t="s">
        <v>5983</v>
      </c>
      <c r="B454">
        <v>1.27</v>
      </c>
      <c r="C454">
        <v>121.07</v>
      </c>
      <c r="D454" t="s">
        <v>395</v>
      </c>
      <c r="E454">
        <v>4896425</v>
      </c>
      <c r="F454">
        <v>381</v>
      </c>
      <c r="G454">
        <v>532</v>
      </c>
      <c r="H454" t="s">
        <v>5984</v>
      </c>
      <c r="I454">
        <v>0.11600000000000001</v>
      </c>
      <c r="J454">
        <v>759</v>
      </c>
    </row>
    <row r="455" spans="1:10" x14ac:dyDescent="0.25">
      <c r="A455" t="s">
        <v>919</v>
      </c>
      <c r="B455">
        <v>1.07</v>
      </c>
      <c r="C455">
        <v>146.08000000000001</v>
      </c>
      <c r="D455" t="s">
        <v>2362</v>
      </c>
      <c r="E455">
        <v>37456850</v>
      </c>
      <c r="F455">
        <v>3902</v>
      </c>
      <c r="G455">
        <v>12363</v>
      </c>
      <c r="H455" t="s">
        <v>3793</v>
      </c>
      <c r="I455">
        <v>0.13200000000000001</v>
      </c>
      <c r="J455">
        <v>840</v>
      </c>
    </row>
    <row r="456" spans="1:10" x14ac:dyDescent="0.25">
      <c r="A456" t="s">
        <v>5100</v>
      </c>
      <c r="B456">
        <v>1.1200000000000001</v>
      </c>
      <c r="C456">
        <v>134.08000000000001</v>
      </c>
      <c r="D456" t="s">
        <v>3187</v>
      </c>
      <c r="E456">
        <v>2021606</v>
      </c>
      <c r="F456">
        <v>240</v>
      </c>
      <c r="G456">
        <v>539</v>
      </c>
      <c r="H456" t="s">
        <v>5985</v>
      </c>
      <c r="I456">
        <v>0.14799999999999999</v>
      </c>
      <c r="J456">
        <v>886</v>
      </c>
    </row>
    <row r="457" spans="1:10" x14ac:dyDescent="0.25">
      <c r="A457" t="s">
        <v>5986</v>
      </c>
      <c r="B457">
        <v>4.88</v>
      </c>
      <c r="C457">
        <v>110.08</v>
      </c>
      <c r="D457" t="s">
        <v>5481</v>
      </c>
      <c r="E457">
        <v>686382</v>
      </c>
      <c r="F457">
        <v>171</v>
      </c>
      <c r="G457">
        <v>151</v>
      </c>
      <c r="H457" t="s">
        <v>5987</v>
      </c>
      <c r="I457">
        <v>0.16300000000000001</v>
      </c>
      <c r="J457">
        <v>799</v>
      </c>
    </row>
    <row r="458" spans="1:10" x14ac:dyDescent="0.25">
      <c r="A458" t="s">
        <v>978</v>
      </c>
      <c r="B458">
        <v>1.17</v>
      </c>
      <c r="C458">
        <v>121.07</v>
      </c>
      <c r="D458" t="s">
        <v>395</v>
      </c>
      <c r="E458">
        <v>32338137</v>
      </c>
      <c r="F458">
        <v>1186</v>
      </c>
      <c r="G458">
        <v>2256</v>
      </c>
      <c r="H458" t="s">
        <v>5988</v>
      </c>
      <c r="I458">
        <v>0.129</v>
      </c>
      <c r="J458">
        <v>865</v>
      </c>
    </row>
    <row r="459" spans="1:10" x14ac:dyDescent="0.25">
      <c r="A459" t="s">
        <v>5237</v>
      </c>
      <c r="B459">
        <v>1.42</v>
      </c>
      <c r="C459">
        <v>121.07</v>
      </c>
      <c r="D459" t="s">
        <v>395</v>
      </c>
      <c r="E459">
        <v>6758707</v>
      </c>
      <c r="F459">
        <v>1341</v>
      </c>
      <c r="G459">
        <v>888</v>
      </c>
      <c r="H459" t="s">
        <v>5989</v>
      </c>
      <c r="I459">
        <v>0.13</v>
      </c>
      <c r="J459">
        <v>753</v>
      </c>
    </row>
    <row r="460" spans="1:10" x14ac:dyDescent="0.25">
      <c r="A460" t="s">
        <v>1948</v>
      </c>
      <c r="B460">
        <v>1.19</v>
      </c>
      <c r="C460">
        <v>119.05</v>
      </c>
      <c r="D460" t="s">
        <v>846</v>
      </c>
      <c r="E460">
        <v>22008702</v>
      </c>
      <c r="F460">
        <v>1735</v>
      </c>
      <c r="G460">
        <v>3490</v>
      </c>
      <c r="H460" t="s">
        <v>3225</v>
      </c>
      <c r="I460">
        <v>0.126</v>
      </c>
      <c r="J460">
        <v>923</v>
      </c>
    </row>
    <row r="461" spans="1:10" x14ac:dyDescent="0.25">
      <c r="A461" t="s">
        <v>932</v>
      </c>
      <c r="B461">
        <v>2.4700000000000002</v>
      </c>
      <c r="C461">
        <v>55.07</v>
      </c>
      <c r="D461" t="s">
        <v>104</v>
      </c>
      <c r="E461">
        <v>5826903</v>
      </c>
      <c r="F461">
        <v>346</v>
      </c>
      <c r="G461">
        <v>388</v>
      </c>
      <c r="H461" t="s">
        <v>5990</v>
      </c>
      <c r="I461">
        <v>0.11899999999999999</v>
      </c>
      <c r="J461">
        <v>735</v>
      </c>
    </row>
    <row r="462" spans="1:10" x14ac:dyDescent="0.25">
      <c r="A462" t="s">
        <v>5991</v>
      </c>
      <c r="B462">
        <v>1.46</v>
      </c>
      <c r="C462">
        <v>127.07</v>
      </c>
      <c r="D462" t="s">
        <v>5992</v>
      </c>
      <c r="E462">
        <v>2043579</v>
      </c>
      <c r="F462">
        <v>393</v>
      </c>
      <c r="G462">
        <v>673</v>
      </c>
      <c r="H462" t="s">
        <v>5993</v>
      </c>
      <c r="I462">
        <v>0.161</v>
      </c>
      <c r="J462">
        <v>737</v>
      </c>
    </row>
    <row r="463" spans="1:10" x14ac:dyDescent="0.25">
      <c r="A463" t="s">
        <v>5994</v>
      </c>
      <c r="B463">
        <v>1.51</v>
      </c>
      <c r="C463">
        <v>76.040000000000006</v>
      </c>
      <c r="D463" t="s">
        <v>5106</v>
      </c>
      <c r="E463">
        <v>2084462</v>
      </c>
      <c r="F463">
        <v>624</v>
      </c>
      <c r="G463">
        <v>280</v>
      </c>
      <c r="H463" t="s">
        <v>5995</v>
      </c>
      <c r="I463">
        <v>0.17899999999999999</v>
      </c>
      <c r="J463">
        <v>707</v>
      </c>
    </row>
    <row r="464" spans="1:10" x14ac:dyDescent="0.25">
      <c r="A464" t="s">
        <v>905</v>
      </c>
      <c r="B464">
        <v>1.07</v>
      </c>
      <c r="C464">
        <v>133.11000000000001</v>
      </c>
      <c r="D464" t="s">
        <v>3169</v>
      </c>
      <c r="E464">
        <v>5566382</v>
      </c>
      <c r="F464">
        <v>1100</v>
      </c>
      <c r="G464">
        <v>1083</v>
      </c>
      <c r="H464" t="s">
        <v>3227</v>
      </c>
      <c r="I464">
        <v>0.11799999999999999</v>
      </c>
      <c r="J464">
        <v>887</v>
      </c>
    </row>
    <row r="465" spans="1:10" x14ac:dyDescent="0.25">
      <c r="A465" t="s">
        <v>5098</v>
      </c>
      <c r="B465">
        <v>1.1599999999999999</v>
      </c>
      <c r="C465">
        <v>110.04</v>
      </c>
      <c r="D465" t="s">
        <v>1735</v>
      </c>
      <c r="E465">
        <v>14535625</v>
      </c>
      <c r="F465">
        <v>920</v>
      </c>
      <c r="G465">
        <v>1664</v>
      </c>
      <c r="H465" t="s">
        <v>5996</v>
      </c>
      <c r="I465">
        <v>0.11700000000000001</v>
      </c>
      <c r="J465">
        <v>812</v>
      </c>
    </row>
    <row r="466" spans="1:10" x14ac:dyDescent="0.25">
      <c r="A466" t="s">
        <v>5997</v>
      </c>
      <c r="B466">
        <v>1.1100000000000001</v>
      </c>
      <c r="C466">
        <v>43.04</v>
      </c>
      <c r="D466" t="s">
        <v>32</v>
      </c>
      <c r="E466">
        <v>35128125</v>
      </c>
      <c r="F466">
        <v>1517</v>
      </c>
      <c r="G466">
        <v>1089</v>
      </c>
      <c r="H466" t="s">
        <v>5998</v>
      </c>
      <c r="I466">
        <v>0.186</v>
      </c>
      <c r="J466">
        <v>842</v>
      </c>
    </row>
    <row r="467" spans="1:10" x14ac:dyDescent="0.25">
      <c r="A467" t="s">
        <v>936</v>
      </c>
      <c r="B467">
        <v>1.2</v>
      </c>
      <c r="C467">
        <v>120.06</v>
      </c>
      <c r="D467" t="s">
        <v>1029</v>
      </c>
      <c r="E467">
        <v>25675670</v>
      </c>
      <c r="F467">
        <v>2112</v>
      </c>
      <c r="G467">
        <v>2752</v>
      </c>
      <c r="H467" t="s">
        <v>5999</v>
      </c>
      <c r="I467">
        <v>0.124</v>
      </c>
      <c r="J467">
        <v>758</v>
      </c>
    </row>
    <row r="468" spans="1:10" x14ac:dyDescent="0.25">
      <c r="A468" t="s">
        <v>6000</v>
      </c>
      <c r="B468">
        <v>3.55</v>
      </c>
      <c r="C468">
        <v>73.040000000000006</v>
      </c>
      <c r="D468" t="s">
        <v>1219</v>
      </c>
      <c r="E468">
        <v>1835535</v>
      </c>
      <c r="F468">
        <v>156</v>
      </c>
      <c r="G468">
        <v>692</v>
      </c>
      <c r="H468" t="s">
        <v>6001</v>
      </c>
      <c r="I468">
        <v>5.1999999999999998E-2</v>
      </c>
      <c r="J468">
        <v>733</v>
      </c>
    </row>
    <row r="469" spans="1:10" x14ac:dyDescent="0.25">
      <c r="A469" t="s">
        <v>6002</v>
      </c>
      <c r="B469">
        <v>2.56</v>
      </c>
      <c r="C469">
        <v>69.08</v>
      </c>
      <c r="D469" t="s">
        <v>591</v>
      </c>
      <c r="E469">
        <v>716120</v>
      </c>
      <c r="F469">
        <v>124</v>
      </c>
      <c r="G469">
        <v>108</v>
      </c>
      <c r="H469" t="s">
        <v>6003</v>
      </c>
      <c r="I469">
        <v>0.20100000000000001</v>
      </c>
      <c r="J469">
        <v>741</v>
      </c>
    </row>
    <row r="470" spans="1:10" x14ac:dyDescent="0.25">
      <c r="A470" t="s">
        <v>6004</v>
      </c>
      <c r="B470">
        <v>1.04</v>
      </c>
      <c r="C470">
        <v>133.07</v>
      </c>
      <c r="D470" t="s">
        <v>1922</v>
      </c>
      <c r="E470">
        <v>3325584</v>
      </c>
      <c r="F470">
        <v>367</v>
      </c>
      <c r="G470">
        <v>832</v>
      </c>
      <c r="H470" t="s">
        <v>6005</v>
      </c>
      <c r="I470">
        <v>0.126</v>
      </c>
      <c r="J470">
        <v>789</v>
      </c>
    </row>
    <row r="471" spans="1:10" x14ac:dyDescent="0.25">
      <c r="A471" t="s">
        <v>3815</v>
      </c>
      <c r="B471">
        <v>1.04</v>
      </c>
      <c r="C471">
        <v>78.06</v>
      </c>
      <c r="D471" t="s">
        <v>1973</v>
      </c>
      <c r="E471">
        <v>3909590</v>
      </c>
      <c r="F471">
        <v>394</v>
      </c>
      <c r="G471">
        <v>258</v>
      </c>
      <c r="H471" t="s">
        <v>3816</v>
      </c>
      <c r="I471">
        <v>0.128</v>
      </c>
      <c r="J471">
        <v>745</v>
      </c>
    </row>
    <row r="472" spans="1:10" x14ac:dyDescent="0.25">
      <c r="A472" t="s">
        <v>6006</v>
      </c>
      <c r="B472">
        <v>1.37</v>
      </c>
      <c r="C472">
        <v>112.08</v>
      </c>
      <c r="D472" t="s">
        <v>5807</v>
      </c>
      <c r="E472">
        <v>2563179</v>
      </c>
      <c r="F472">
        <v>251</v>
      </c>
      <c r="G472">
        <v>674</v>
      </c>
      <c r="H472" t="s">
        <v>6007</v>
      </c>
      <c r="I472">
        <v>0.158</v>
      </c>
      <c r="J472">
        <v>702</v>
      </c>
    </row>
    <row r="473" spans="1:10" x14ac:dyDescent="0.25">
      <c r="A473" t="s">
        <v>942</v>
      </c>
      <c r="B473">
        <v>1.1399999999999999</v>
      </c>
      <c r="C473">
        <v>131.05000000000001</v>
      </c>
      <c r="D473" t="s">
        <v>647</v>
      </c>
      <c r="E473">
        <v>49220807</v>
      </c>
      <c r="F473">
        <v>8481</v>
      </c>
      <c r="G473">
        <v>4014</v>
      </c>
      <c r="H473" t="s">
        <v>5115</v>
      </c>
      <c r="I473">
        <v>0.17699999999999999</v>
      </c>
      <c r="J473">
        <v>876</v>
      </c>
    </row>
    <row r="474" spans="1:10" x14ac:dyDescent="0.25">
      <c r="A474" t="s">
        <v>2633</v>
      </c>
      <c r="B474">
        <v>0.44</v>
      </c>
      <c r="C474">
        <v>43.04</v>
      </c>
      <c r="D474" t="s">
        <v>32</v>
      </c>
      <c r="E474">
        <v>3106815</v>
      </c>
      <c r="F474">
        <v>677</v>
      </c>
      <c r="G474">
        <v>193</v>
      </c>
      <c r="H474" t="s">
        <v>6008</v>
      </c>
      <c r="I474">
        <v>0.187</v>
      </c>
      <c r="J474">
        <v>746</v>
      </c>
    </row>
    <row r="475" spans="1:10" x14ac:dyDescent="0.25">
      <c r="A475" t="s">
        <v>6009</v>
      </c>
      <c r="B475">
        <v>1.04</v>
      </c>
      <c r="C475">
        <v>149.07</v>
      </c>
      <c r="D475" t="s">
        <v>6010</v>
      </c>
      <c r="E475">
        <v>2222906</v>
      </c>
      <c r="F475">
        <v>462</v>
      </c>
      <c r="G475">
        <v>999</v>
      </c>
      <c r="H475" t="s">
        <v>6011</v>
      </c>
      <c r="I475">
        <v>0.125</v>
      </c>
      <c r="J475">
        <v>718</v>
      </c>
    </row>
    <row r="476" spans="1:10" x14ac:dyDescent="0.25">
      <c r="A476" t="s">
        <v>946</v>
      </c>
      <c r="B476">
        <v>1.64</v>
      </c>
      <c r="C476">
        <v>123.09</v>
      </c>
      <c r="D476" t="s">
        <v>3237</v>
      </c>
      <c r="E476">
        <v>5341355</v>
      </c>
      <c r="F476">
        <v>638</v>
      </c>
      <c r="G476">
        <v>687</v>
      </c>
      <c r="H476" t="s">
        <v>6012</v>
      </c>
      <c r="I476">
        <v>0.14599999999999999</v>
      </c>
      <c r="J476">
        <v>780</v>
      </c>
    </row>
    <row r="477" spans="1:10" x14ac:dyDescent="0.25">
      <c r="A477" t="s">
        <v>3238</v>
      </c>
      <c r="B477">
        <v>2.2400000000000002</v>
      </c>
      <c r="C477">
        <v>109.03</v>
      </c>
      <c r="D477" t="s">
        <v>354</v>
      </c>
      <c r="E477">
        <v>3287168</v>
      </c>
      <c r="F477">
        <v>580</v>
      </c>
      <c r="G477">
        <v>631</v>
      </c>
      <c r="H477" t="s">
        <v>6013</v>
      </c>
      <c r="I477">
        <v>0.13300000000000001</v>
      </c>
      <c r="J477">
        <v>813</v>
      </c>
    </row>
    <row r="478" spans="1:10" x14ac:dyDescent="0.25">
      <c r="A478" t="s">
        <v>951</v>
      </c>
      <c r="B478">
        <v>2.37</v>
      </c>
      <c r="C478">
        <v>135.02000000000001</v>
      </c>
      <c r="D478" t="s">
        <v>2368</v>
      </c>
      <c r="E478">
        <v>2513433</v>
      </c>
      <c r="F478">
        <v>453</v>
      </c>
      <c r="G478">
        <v>353</v>
      </c>
      <c r="H478" t="s">
        <v>6014</v>
      </c>
      <c r="I478">
        <v>0.183</v>
      </c>
      <c r="J478">
        <v>735</v>
      </c>
    </row>
    <row r="479" spans="1:10" x14ac:dyDescent="0.25">
      <c r="A479" t="s">
        <v>6015</v>
      </c>
      <c r="B479">
        <v>1.02</v>
      </c>
      <c r="C479">
        <v>117.07</v>
      </c>
      <c r="D479" t="s">
        <v>287</v>
      </c>
      <c r="E479">
        <v>1782121</v>
      </c>
      <c r="F479">
        <v>366</v>
      </c>
      <c r="G479">
        <v>484</v>
      </c>
      <c r="H479" t="s">
        <v>6016</v>
      </c>
      <c r="I479">
        <v>9.9000000000000005E-2</v>
      </c>
      <c r="J479">
        <v>832</v>
      </c>
    </row>
    <row r="480" spans="1:10" x14ac:dyDescent="0.25">
      <c r="A480" t="s">
        <v>958</v>
      </c>
      <c r="B480">
        <v>1.2</v>
      </c>
      <c r="C480">
        <v>107.05</v>
      </c>
      <c r="D480" t="s">
        <v>229</v>
      </c>
      <c r="E480">
        <v>16102032</v>
      </c>
      <c r="F480">
        <v>1248</v>
      </c>
      <c r="G480">
        <v>1175</v>
      </c>
      <c r="H480" t="s">
        <v>6017</v>
      </c>
      <c r="I480">
        <v>0.11799999999999999</v>
      </c>
      <c r="J480">
        <v>885</v>
      </c>
    </row>
    <row r="481" spans="1:10" x14ac:dyDescent="0.25">
      <c r="A481" t="s">
        <v>902</v>
      </c>
      <c r="B481">
        <v>2.65</v>
      </c>
      <c r="C481">
        <v>147.07</v>
      </c>
      <c r="D481" t="s">
        <v>3265</v>
      </c>
      <c r="E481">
        <v>5942168</v>
      </c>
      <c r="F481">
        <v>857</v>
      </c>
      <c r="G481">
        <v>908</v>
      </c>
      <c r="H481" t="s">
        <v>6018</v>
      </c>
      <c r="I481">
        <v>0.155</v>
      </c>
      <c r="J481">
        <v>822</v>
      </c>
    </row>
    <row r="482" spans="1:10" x14ac:dyDescent="0.25">
      <c r="A482" t="s">
        <v>1959</v>
      </c>
      <c r="B482">
        <v>1.1499999999999999</v>
      </c>
      <c r="C482">
        <v>104.07</v>
      </c>
      <c r="D482" t="s">
        <v>1960</v>
      </c>
      <c r="E482">
        <v>3314243</v>
      </c>
      <c r="F482">
        <v>345</v>
      </c>
      <c r="G482">
        <v>493</v>
      </c>
      <c r="H482" t="s">
        <v>6019</v>
      </c>
      <c r="I482">
        <v>0.14199999999999999</v>
      </c>
      <c r="J482">
        <v>869</v>
      </c>
    </row>
    <row r="483" spans="1:10" x14ac:dyDescent="0.25">
      <c r="A483" t="s">
        <v>948</v>
      </c>
      <c r="B483">
        <v>1.93</v>
      </c>
      <c r="C483">
        <v>144.06</v>
      </c>
      <c r="D483" t="s">
        <v>1962</v>
      </c>
      <c r="E483">
        <v>11302542</v>
      </c>
      <c r="F483">
        <v>708</v>
      </c>
      <c r="G483">
        <v>3343</v>
      </c>
      <c r="H483" t="s">
        <v>5123</v>
      </c>
      <c r="I483">
        <v>0.14199999999999999</v>
      </c>
      <c r="J483">
        <v>885</v>
      </c>
    </row>
    <row r="484" spans="1:10" x14ac:dyDescent="0.25">
      <c r="A484" t="s">
        <v>944</v>
      </c>
      <c r="B484">
        <v>1.1200000000000001</v>
      </c>
      <c r="C484">
        <v>71.03</v>
      </c>
      <c r="D484" t="s">
        <v>5126</v>
      </c>
      <c r="E484">
        <v>6888571</v>
      </c>
      <c r="F484">
        <v>890</v>
      </c>
      <c r="G484">
        <v>1143</v>
      </c>
      <c r="H484" t="s">
        <v>2370</v>
      </c>
      <c r="I484">
        <v>0.17399999999999999</v>
      </c>
      <c r="J484">
        <v>811</v>
      </c>
    </row>
    <row r="485" spans="1:10" x14ac:dyDescent="0.25">
      <c r="A485" t="s">
        <v>6020</v>
      </c>
      <c r="B485">
        <v>1.04</v>
      </c>
      <c r="C485">
        <v>54.07</v>
      </c>
      <c r="D485" t="s">
        <v>3604</v>
      </c>
      <c r="E485">
        <v>604728</v>
      </c>
      <c r="F485">
        <v>126</v>
      </c>
      <c r="G485">
        <v>105</v>
      </c>
      <c r="H485" t="s">
        <v>6021</v>
      </c>
      <c r="I485">
        <v>7.8E-2</v>
      </c>
      <c r="J485">
        <v>764</v>
      </c>
    </row>
    <row r="486" spans="1:10" x14ac:dyDescent="0.25">
      <c r="A486" t="s">
        <v>967</v>
      </c>
      <c r="B486">
        <v>1.24</v>
      </c>
      <c r="C486">
        <v>74.040000000000006</v>
      </c>
      <c r="D486" t="s">
        <v>119</v>
      </c>
      <c r="E486">
        <v>810065</v>
      </c>
      <c r="F486">
        <v>247</v>
      </c>
      <c r="G486">
        <v>191</v>
      </c>
      <c r="H486" t="s">
        <v>6022</v>
      </c>
      <c r="I486">
        <v>0.09</v>
      </c>
      <c r="J486">
        <v>807</v>
      </c>
    </row>
    <row r="487" spans="1:10" x14ac:dyDescent="0.25">
      <c r="A487" t="s">
        <v>6023</v>
      </c>
      <c r="B487">
        <v>1.29</v>
      </c>
      <c r="C487">
        <v>148.09</v>
      </c>
      <c r="D487" t="s">
        <v>6024</v>
      </c>
      <c r="E487">
        <v>1543184</v>
      </c>
      <c r="F487">
        <v>474</v>
      </c>
      <c r="G487">
        <v>506</v>
      </c>
      <c r="H487" t="s">
        <v>6025</v>
      </c>
      <c r="I487">
        <v>0.123</v>
      </c>
      <c r="J487">
        <v>724</v>
      </c>
    </row>
    <row r="488" spans="1:10" x14ac:dyDescent="0.25">
      <c r="A488" t="s">
        <v>6026</v>
      </c>
      <c r="B488">
        <v>1.1399999999999999</v>
      </c>
      <c r="C488">
        <v>134.04</v>
      </c>
      <c r="D488" t="s">
        <v>1982</v>
      </c>
      <c r="E488">
        <v>1340928</v>
      </c>
      <c r="F488">
        <v>420</v>
      </c>
      <c r="G488">
        <v>384</v>
      </c>
      <c r="H488" t="s">
        <v>6027</v>
      </c>
      <c r="I488">
        <v>0.158</v>
      </c>
      <c r="J488">
        <v>811</v>
      </c>
    </row>
    <row r="489" spans="1:10" x14ac:dyDescent="0.25">
      <c r="A489" t="s">
        <v>6028</v>
      </c>
      <c r="B489">
        <v>1.08</v>
      </c>
      <c r="C489">
        <v>133.11000000000001</v>
      </c>
      <c r="D489" t="s">
        <v>3169</v>
      </c>
      <c r="E489">
        <v>1142148</v>
      </c>
      <c r="F489">
        <v>422</v>
      </c>
      <c r="G489">
        <v>331</v>
      </c>
      <c r="H489" t="s">
        <v>6029</v>
      </c>
      <c r="I489">
        <v>0.111</v>
      </c>
      <c r="J489">
        <v>773</v>
      </c>
    </row>
    <row r="490" spans="1:10" x14ac:dyDescent="0.25">
      <c r="A490" t="s">
        <v>1969</v>
      </c>
      <c r="B490">
        <v>1.43</v>
      </c>
      <c r="C490">
        <v>71.06</v>
      </c>
      <c r="D490" t="s">
        <v>1640</v>
      </c>
      <c r="E490">
        <v>20139971</v>
      </c>
      <c r="F490">
        <v>1907</v>
      </c>
      <c r="G490">
        <v>1986</v>
      </c>
      <c r="H490" t="s">
        <v>5134</v>
      </c>
      <c r="I490">
        <v>0.161</v>
      </c>
      <c r="J490">
        <v>744</v>
      </c>
    </row>
    <row r="491" spans="1:10" x14ac:dyDescent="0.25">
      <c r="A491" t="s">
        <v>6030</v>
      </c>
      <c r="B491">
        <v>1.45</v>
      </c>
      <c r="C491">
        <v>150.11000000000001</v>
      </c>
      <c r="D491" t="s">
        <v>6031</v>
      </c>
      <c r="E491">
        <v>9092883</v>
      </c>
      <c r="F491">
        <v>2037</v>
      </c>
      <c r="G491">
        <v>2842</v>
      </c>
      <c r="H491" t="s">
        <v>6032</v>
      </c>
      <c r="I491">
        <v>0.13600000000000001</v>
      </c>
      <c r="J491">
        <v>782</v>
      </c>
    </row>
    <row r="492" spans="1:10" x14ac:dyDescent="0.25">
      <c r="A492" t="s">
        <v>985</v>
      </c>
      <c r="B492">
        <v>1.19</v>
      </c>
      <c r="C492">
        <v>121.07</v>
      </c>
      <c r="D492" t="s">
        <v>395</v>
      </c>
      <c r="E492">
        <v>50801113</v>
      </c>
      <c r="F492">
        <v>2350</v>
      </c>
      <c r="G492">
        <v>3783</v>
      </c>
      <c r="H492" t="s">
        <v>6033</v>
      </c>
      <c r="I492">
        <v>0.11899999999999999</v>
      </c>
      <c r="J492">
        <v>865</v>
      </c>
    </row>
    <row r="493" spans="1:10" x14ac:dyDescent="0.25">
      <c r="A493" t="s">
        <v>5194</v>
      </c>
      <c r="B493">
        <v>0.36</v>
      </c>
      <c r="C493">
        <v>121.07</v>
      </c>
      <c r="D493" t="s">
        <v>395</v>
      </c>
      <c r="E493">
        <v>24737463</v>
      </c>
      <c r="F493">
        <v>959</v>
      </c>
      <c r="G493">
        <v>2976</v>
      </c>
      <c r="H493" t="s">
        <v>6034</v>
      </c>
      <c r="I493">
        <v>0.125</v>
      </c>
      <c r="J493">
        <v>902</v>
      </c>
    </row>
    <row r="494" spans="1:10" x14ac:dyDescent="0.25">
      <c r="A494" t="s">
        <v>962</v>
      </c>
      <c r="B494">
        <v>1.06</v>
      </c>
      <c r="C494">
        <v>144.06</v>
      </c>
      <c r="D494" t="s">
        <v>1962</v>
      </c>
      <c r="E494">
        <v>24460247</v>
      </c>
      <c r="F494">
        <v>1793</v>
      </c>
      <c r="G494">
        <v>6208</v>
      </c>
      <c r="H494" t="s">
        <v>6035</v>
      </c>
      <c r="I494">
        <v>0.121</v>
      </c>
      <c r="J494">
        <v>852</v>
      </c>
    </row>
    <row r="495" spans="1:10" x14ac:dyDescent="0.25">
      <c r="A495" t="s">
        <v>980</v>
      </c>
      <c r="B495">
        <v>1.26</v>
      </c>
      <c r="C495">
        <v>124.06</v>
      </c>
      <c r="D495" t="s">
        <v>4872</v>
      </c>
      <c r="E495">
        <v>19217851</v>
      </c>
      <c r="F495">
        <v>2905</v>
      </c>
      <c r="G495">
        <v>1583</v>
      </c>
      <c r="H495" t="s">
        <v>6036</v>
      </c>
      <c r="I495">
        <v>0.13600000000000001</v>
      </c>
      <c r="J495">
        <v>796</v>
      </c>
    </row>
    <row r="496" spans="1:10" x14ac:dyDescent="0.25">
      <c r="A496" t="s">
        <v>5135</v>
      </c>
      <c r="B496">
        <v>1.24</v>
      </c>
      <c r="C496">
        <v>97.03</v>
      </c>
      <c r="D496" t="s">
        <v>644</v>
      </c>
      <c r="E496">
        <v>2841627</v>
      </c>
      <c r="F496">
        <v>183</v>
      </c>
      <c r="G496">
        <v>326</v>
      </c>
      <c r="H496" t="s">
        <v>6037</v>
      </c>
      <c r="I496">
        <v>0.14000000000000001</v>
      </c>
      <c r="J496">
        <v>762</v>
      </c>
    </row>
    <row r="497" spans="1:10" x14ac:dyDescent="0.25">
      <c r="A497" t="s">
        <v>982</v>
      </c>
      <c r="B497">
        <v>1.07</v>
      </c>
      <c r="C497">
        <v>78.06</v>
      </c>
      <c r="D497" t="s">
        <v>1973</v>
      </c>
      <c r="E497">
        <v>14302723</v>
      </c>
      <c r="F497">
        <v>355</v>
      </c>
      <c r="G497">
        <v>517</v>
      </c>
      <c r="H497" t="s">
        <v>6038</v>
      </c>
      <c r="I497">
        <v>0.14699999999999999</v>
      </c>
      <c r="J497">
        <v>911</v>
      </c>
    </row>
    <row r="498" spans="1:10" x14ac:dyDescent="0.25">
      <c r="A498" t="s">
        <v>4975</v>
      </c>
      <c r="B498">
        <v>1.08</v>
      </c>
      <c r="C498">
        <v>85.03</v>
      </c>
      <c r="D498" t="s">
        <v>535</v>
      </c>
      <c r="E498">
        <v>4402691</v>
      </c>
      <c r="F498">
        <v>891</v>
      </c>
      <c r="G498">
        <v>751</v>
      </c>
      <c r="H498" t="s">
        <v>6039</v>
      </c>
      <c r="I498">
        <v>0.17299999999999999</v>
      </c>
      <c r="J498">
        <v>796</v>
      </c>
    </row>
    <row r="499" spans="1:10" x14ac:dyDescent="0.25">
      <c r="A499" t="s">
        <v>3880</v>
      </c>
      <c r="B499">
        <v>0.51</v>
      </c>
      <c r="C499">
        <v>137.07</v>
      </c>
      <c r="D499" t="s">
        <v>3271</v>
      </c>
      <c r="E499">
        <v>1869600</v>
      </c>
      <c r="F499">
        <v>227</v>
      </c>
      <c r="G499">
        <v>551</v>
      </c>
      <c r="H499" t="s">
        <v>6040</v>
      </c>
      <c r="I499">
        <v>0.127</v>
      </c>
      <c r="J499">
        <v>740</v>
      </c>
    </row>
    <row r="500" spans="1:10" x14ac:dyDescent="0.25">
      <c r="A500" t="s">
        <v>870</v>
      </c>
      <c r="B500">
        <v>1.18</v>
      </c>
      <c r="C500">
        <v>121.07</v>
      </c>
      <c r="D500" t="s">
        <v>395</v>
      </c>
      <c r="E500">
        <v>18259179</v>
      </c>
      <c r="F500">
        <v>1451</v>
      </c>
      <c r="G500">
        <v>1765</v>
      </c>
      <c r="H500" t="s">
        <v>6041</v>
      </c>
      <c r="I500">
        <v>0.113</v>
      </c>
      <c r="J500">
        <v>875</v>
      </c>
    </row>
    <row r="501" spans="1:10" x14ac:dyDescent="0.25">
      <c r="A501" t="s">
        <v>990</v>
      </c>
      <c r="B501">
        <v>2.97</v>
      </c>
      <c r="C501">
        <v>129.06</v>
      </c>
      <c r="D501" t="s">
        <v>873</v>
      </c>
      <c r="E501">
        <v>52369903</v>
      </c>
      <c r="F501">
        <v>2648</v>
      </c>
      <c r="G501">
        <v>2299</v>
      </c>
      <c r="H501" t="s">
        <v>6042</v>
      </c>
      <c r="I501">
        <v>0.17899999999999999</v>
      </c>
      <c r="J501">
        <v>956</v>
      </c>
    </row>
    <row r="502" spans="1:10" x14ac:dyDescent="0.25">
      <c r="A502" t="s">
        <v>993</v>
      </c>
      <c r="B502">
        <v>1.56</v>
      </c>
      <c r="C502">
        <v>116.05</v>
      </c>
      <c r="D502" t="s">
        <v>501</v>
      </c>
      <c r="E502">
        <v>3576570</v>
      </c>
      <c r="F502">
        <v>701</v>
      </c>
      <c r="G502">
        <v>767</v>
      </c>
      <c r="H502" t="s">
        <v>6043</v>
      </c>
      <c r="I502">
        <v>0.14499999999999999</v>
      </c>
      <c r="J502">
        <v>844</v>
      </c>
    </row>
    <row r="503" spans="1:10" x14ac:dyDescent="0.25">
      <c r="A503" t="s">
        <v>6044</v>
      </c>
      <c r="B503">
        <v>1.17</v>
      </c>
      <c r="C503">
        <v>85.03</v>
      </c>
      <c r="D503" t="s">
        <v>535</v>
      </c>
      <c r="E503">
        <v>26590496</v>
      </c>
      <c r="F503">
        <v>2479</v>
      </c>
      <c r="G503">
        <v>2823</v>
      </c>
      <c r="H503" t="s">
        <v>6045</v>
      </c>
      <c r="I503">
        <v>0.17899999999999999</v>
      </c>
      <c r="J503">
        <v>874</v>
      </c>
    </row>
    <row r="504" spans="1:10" x14ac:dyDescent="0.25">
      <c r="A504" t="s">
        <v>3340</v>
      </c>
      <c r="B504">
        <v>1.1200000000000001</v>
      </c>
      <c r="C504">
        <v>145.11000000000001</v>
      </c>
      <c r="D504" t="s">
        <v>3255</v>
      </c>
      <c r="E504">
        <v>1350486</v>
      </c>
      <c r="F504">
        <v>296</v>
      </c>
      <c r="G504">
        <v>652</v>
      </c>
      <c r="H504" t="s">
        <v>6046</v>
      </c>
      <c r="I504">
        <v>0.11899999999999999</v>
      </c>
      <c r="J504">
        <v>837</v>
      </c>
    </row>
    <row r="505" spans="1:10" x14ac:dyDescent="0.25">
      <c r="A505" t="s">
        <v>1001</v>
      </c>
      <c r="B505">
        <v>1.04</v>
      </c>
      <c r="C505">
        <v>129.08000000000001</v>
      </c>
      <c r="D505" t="s">
        <v>3112</v>
      </c>
      <c r="E505">
        <v>2868217</v>
      </c>
      <c r="F505">
        <v>311</v>
      </c>
      <c r="G505">
        <v>367</v>
      </c>
      <c r="H505" t="s">
        <v>6047</v>
      </c>
      <c r="I505">
        <v>0.124</v>
      </c>
      <c r="J505">
        <v>773</v>
      </c>
    </row>
    <row r="506" spans="1:10" x14ac:dyDescent="0.25">
      <c r="A506" t="s">
        <v>1003</v>
      </c>
      <c r="B506">
        <v>1.06</v>
      </c>
      <c r="C506">
        <v>148.06</v>
      </c>
      <c r="D506" t="s">
        <v>2003</v>
      </c>
      <c r="E506">
        <v>8538715</v>
      </c>
      <c r="F506">
        <v>1583</v>
      </c>
      <c r="G506">
        <v>3704</v>
      </c>
      <c r="H506" t="s">
        <v>1979</v>
      </c>
      <c r="I506">
        <v>0.125</v>
      </c>
      <c r="J506">
        <v>767</v>
      </c>
    </row>
    <row r="507" spans="1:10" x14ac:dyDescent="0.25">
      <c r="A507" t="s">
        <v>5161</v>
      </c>
      <c r="B507">
        <v>0.62</v>
      </c>
      <c r="C507">
        <v>133.07</v>
      </c>
      <c r="D507" t="s">
        <v>1922</v>
      </c>
      <c r="E507">
        <v>2274318</v>
      </c>
      <c r="F507">
        <v>221</v>
      </c>
      <c r="G507">
        <v>596</v>
      </c>
      <c r="H507" t="s">
        <v>6048</v>
      </c>
      <c r="I507">
        <v>0.122</v>
      </c>
      <c r="J507">
        <v>742</v>
      </c>
    </row>
    <row r="508" spans="1:10" x14ac:dyDescent="0.25">
      <c r="A508" t="s">
        <v>1013</v>
      </c>
      <c r="B508">
        <v>1.25</v>
      </c>
      <c r="C508">
        <v>134.04</v>
      </c>
      <c r="D508" t="s">
        <v>1982</v>
      </c>
      <c r="E508">
        <v>11561067</v>
      </c>
      <c r="F508">
        <v>2168</v>
      </c>
      <c r="G508">
        <v>1940</v>
      </c>
      <c r="H508" t="s">
        <v>6049</v>
      </c>
      <c r="I508">
        <v>0.14099999999999999</v>
      </c>
      <c r="J508">
        <v>887</v>
      </c>
    </row>
    <row r="509" spans="1:10" x14ac:dyDescent="0.25">
      <c r="A509" t="s">
        <v>1016</v>
      </c>
      <c r="B509">
        <v>1.58</v>
      </c>
      <c r="C509">
        <v>91.06</v>
      </c>
      <c r="D509" t="s">
        <v>813</v>
      </c>
      <c r="E509">
        <v>68856790</v>
      </c>
      <c r="F509">
        <v>6156</v>
      </c>
      <c r="G509">
        <v>2624</v>
      </c>
      <c r="H509" t="s">
        <v>3850</v>
      </c>
      <c r="I509">
        <v>0.17100000000000001</v>
      </c>
      <c r="J509">
        <v>903</v>
      </c>
    </row>
    <row r="510" spans="1:10" x14ac:dyDescent="0.25">
      <c r="A510" t="s">
        <v>6050</v>
      </c>
      <c r="B510">
        <v>1.22</v>
      </c>
      <c r="C510">
        <v>57.06</v>
      </c>
      <c r="D510" t="s">
        <v>463</v>
      </c>
      <c r="E510">
        <v>727080</v>
      </c>
      <c r="F510">
        <v>173</v>
      </c>
      <c r="G510">
        <v>153</v>
      </c>
      <c r="H510" t="s">
        <v>6051</v>
      </c>
      <c r="I510">
        <v>9.8000000000000004E-2</v>
      </c>
      <c r="J510">
        <v>788</v>
      </c>
    </row>
    <row r="511" spans="1:10" x14ac:dyDescent="0.25">
      <c r="A511" t="s">
        <v>1018</v>
      </c>
      <c r="B511">
        <v>1.92</v>
      </c>
      <c r="C511">
        <v>152.09</v>
      </c>
      <c r="D511" t="s">
        <v>1985</v>
      </c>
      <c r="E511">
        <v>141681813</v>
      </c>
      <c r="F511">
        <v>6564</v>
      </c>
      <c r="G511">
        <v>5127</v>
      </c>
      <c r="H511" t="s">
        <v>6052</v>
      </c>
      <c r="I511">
        <v>0.159</v>
      </c>
      <c r="J511">
        <v>914</v>
      </c>
    </row>
    <row r="512" spans="1:10" x14ac:dyDescent="0.25">
      <c r="A512" t="s">
        <v>998</v>
      </c>
      <c r="B512">
        <v>1.45</v>
      </c>
      <c r="C512">
        <v>145.11000000000001</v>
      </c>
      <c r="D512" t="s">
        <v>3255</v>
      </c>
      <c r="E512">
        <v>1781860</v>
      </c>
      <c r="F512">
        <v>215</v>
      </c>
      <c r="G512">
        <v>525</v>
      </c>
      <c r="H512" t="s">
        <v>6053</v>
      </c>
      <c r="I512">
        <v>0.123</v>
      </c>
      <c r="J512">
        <v>833</v>
      </c>
    </row>
    <row r="513" spans="1:10" x14ac:dyDescent="0.25">
      <c r="A513" t="s">
        <v>6054</v>
      </c>
      <c r="B513">
        <v>2.58</v>
      </c>
      <c r="C513">
        <v>105.07</v>
      </c>
      <c r="D513" t="s">
        <v>548</v>
      </c>
      <c r="E513">
        <v>4264778</v>
      </c>
      <c r="F513">
        <v>156</v>
      </c>
      <c r="G513">
        <v>678</v>
      </c>
      <c r="H513" t="s">
        <v>6055</v>
      </c>
      <c r="I513">
        <v>0.17499999999999999</v>
      </c>
      <c r="J513">
        <v>744</v>
      </c>
    </row>
    <row r="514" spans="1:10" x14ac:dyDescent="0.25">
      <c r="A514" t="s">
        <v>2651</v>
      </c>
      <c r="B514">
        <v>0.96</v>
      </c>
      <c r="C514">
        <v>148.06</v>
      </c>
      <c r="D514" t="s">
        <v>2003</v>
      </c>
      <c r="E514">
        <v>10772279</v>
      </c>
      <c r="F514">
        <v>776</v>
      </c>
      <c r="G514">
        <v>2993</v>
      </c>
      <c r="H514" t="s">
        <v>6056</v>
      </c>
      <c r="I514">
        <v>0.157</v>
      </c>
      <c r="J514">
        <v>854</v>
      </c>
    </row>
    <row r="515" spans="1:10" x14ac:dyDescent="0.25">
      <c r="A515" t="s">
        <v>6057</v>
      </c>
      <c r="B515">
        <v>2.35</v>
      </c>
      <c r="C515">
        <v>138.07</v>
      </c>
      <c r="D515" t="s">
        <v>1855</v>
      </c>
      <c r="E515">
        <v>3720787</v>
      </c>
      <c r="F515">
        <v>334</v>
      </c>
      <c r="G515">
        <v>753</v>
      </c>
      <c r="H515" t="s">
        <v>6058</v>
      </c>
      <c r="I515">
        <v>0.192</v>
      </c>
      <c r="J515">
        <v>718</v>
      </c>
    </row>
    <row r="516" spans="1:10" x14ac:dyDescent="0.25">
      <c r="A516" t="s">
        <v>6059</v>
      </c>
      <c r="B516">
        <v>1.05</v>
      </c>
      <c r="C516">
        <v>120.1</v>
      </c>
      <c r="D516" t="s">
        <v>6060</v>
      </c>
      <c r="E516">
        <v>528221</v>
      </c>
      <c r="F516">
        <v>170</v>
      </c>
      <c r="G516">
        <v>135</v>
      </c>
      <c r="H516" t="s">
        <v>6061</v>
      </c>
      <c r="I516">
        <v>9.6000000000000002E-2</v>
      </c>
      <c r="J516">
        <v>706</v>
      </c>
    </row>
    <row r="517" spans="1:10" x14ac:dyDescent="0.25">
      <c r="A517" t="s">
        <v>6062</v>
      </c>
      <c r="B517">
        <v>1.32</v>
      </c>
      <c r="C517">
        <v>139.05000000000001</v>
      </c>
      <c r="D517" t="s">
        <v>6063</v>
      </c>
      <c r="E517">
        <v>7969576</v>
      </c>
      <c r="F517">
        <v>918</v>
      </c>
      <c r="G517">
        <v>1455</v>
      </c>
      <c r="H517" t="s">
        <v>6064</v>
      </c>
      <c r="I517">
        <v>0.14299999999999999</v>
      </c>
      <c r="J517">
        <v>829</v>
      </c>
    </row>
    <row r="518" spans="1:10" x14ac:dyDescent="0.25">
      <c r="A518" t="s">
        <v>1990</v>
      </c>
      <c r="B518">
        <v>1.21</v>
      </c>
      <c r="C518">
        <v>43.04</v>
      </c>
      <c r="D518" t="s">
        <v>32</v>
      </c>
      <c r="E518">
        <v>12891296</v>
      </c>
      <c r="F518">
        <v>1202</v>
      </c>
      <c r="G518">
        <v>506</v>
      </c>
      <c r="H518" t="s">
        <v>5156</v>
      </c>
      <c r="I518">
        <v>0.18</v>
      </c>
      <c r="J518">
        <v>743</v>
      </c>
    </row>
    <row r="519" spans="1:10" x14ac:dyDescent="0.25">
      <c r="A519" t="s">
        <v>1026</v>
      </c>
      <c r="B519">
        <v>1.99</v>
      </c>
      <c r="C519">
        <v>135.05000000000001</v>
      </c>
      <c r="D519" t="s">
        <v>1860</v>
      </c>
      <c r="E519">
        <v>14609466</v>
      </c>
      <c r="F519">
        <v>1004</v>
      </c>
      <c r="G519">
        <v>1522</v>
      </c>
      <c r="H519" t="s">
        <v>6065</v>
      </c>
      <c r="I519">
        <v>0.12</v>
      </c>
      <c r="J519">
        <v>792</v>
      </c>
    </row>
    <row r="520" spans="1:10" x14ac:dyDescent="0.25">
      <c r="A520" t="s">
        <v>1028</v>
      </c>
      <c r="B520">
        <v>1.1100000000000001</v>
      </c>
      <c r="C520">
        <v>120.06</v>
      </c>
      <c r="D520" t="s">
        <v>1029</v>
      </c>
      <c r="E520">
        <v>8737064</v>
      </c>
      <c r="F520">
        <v>1775</v>
      </c>
      <c r="G520">
        <v>1177</v>
      </c>
      <c r="H520" t="s">
        <v>6066</v>
      </c>
      <c r="I520">
        <v>0.14599999999999999</v>
      </c>
      <c r="J520">
        <v>857</v>
      </c>
    </row>
    <row r="521" spans="1:10" x14ac:dyDescent="0.25">
      <c r="A521" t="s">
        <v>4968</v>
      </c>
      <c r="B521">
        <v>2.84</v>
      </c>
      <c r="C521">
        <v>133.07</v>
      </c>
      <c r="D521" t="s">
        <v>1922</v>
      </c>
      <c r="E521">
        <v>3376842</v>
      </c>
      <c r="F521">
        <v>371</v>
      </c>
      <c r="G521">
        <v>967</v>
      </c>
      <c r="H521" t="s">
        <v>5162</v>
      </c>
      <c r="I521">
        <v>0.13700000000000001</v>
      </c>
      <c r="J521">
        <v>763</v>
      </c>
    </row>
    <row r="522" spans="1:10" x14ac:dyDescent="0.25">
      <c r="A522" t="s">
        <v>1035</v>
      </c>
      <c r="B522">
        <v>1.08</v>
      </c>
      <c r="C522">
        <v>105.07</v>
      </c>
      <c r="D522" t="s">
        <v>548</v>
      </c>
      <c r="E522">
        <v>1482992</v>
      </c>
      <c r="F522">
        <v>405</v>
      </c>
      <c r="G522">
        <v>242</v>
      </c>
      <c r="H522" t="s">
        <v>5163</v>
      </c>
      <c r="I522">
        <v>9.1999999999999998E-2</v>
      </c>
      <c r="J522">
        <v>823</v>
      </c>
    </row>
    <row r="523" spans="1:10" x14ac:dyDescent="0.25">
      <c r="A523" t="s">
        <v>1037</v>
      </c>
      <c r="B523">
        <v>1.1100000000000001</v>
      </c>
      <c r="C523">
        <v>129.08000000000001</v>
      </c>
      <c r="D523" t="s">
        <v>3112</v>
      </c>
      <c r="E523">
        <v>26343580</v>
      </c>
      <c r="F523">
        <v>1963</v>
      </c>
      <c r="G523">
        <v>3449</v>
      </c>
      <c r="H523" t="s">
        <v>6067</v>
      </c>
      <c r="I523">
        <v>0.11899999999999999</v>
      </c>
      <c r="J523">
        <v>892</v>
      </c>
    </row>
    <row r="524" spans="1:10" x14ac:dyDescent="0.25">
      <c r="A524" t="s">
        <v>5164</v>
      </c>
      <c r="B524">
        <v>3.7</v>
      </c>
      <c r="C524">
        <v>105.04</v>
      </c>
      <c r="D524" t="s">
        <v>3748</v>
      </c>
      <c r="E524">
        <v>4003932</v>
      </c>
      <c r="F524">
        <v>630</v>
      </c>
      <c r="G524">
        <v>682</v>
      </c>
      <c r="H524" t="s">
        <v>6068</v>
      </c>
      <c r="I524">
        <v>0.13700000000000001</v>
      </c>
      <c r="J524">
        <v>817</v>
      </c>
    </row>
    <row r="525" spans="1:10" x14ac:dyDescent="0.25">
      <c r="A525" t="s">
        <v>909</v>
      </c>
      <c r="B525">
        <v>1.37</v>
      </c>
      <c r="C525">
        <v>135.05000000000001</v>
      </c>
      <c r="D525" t="s">
        <v>1860</v>
      </c>
      <c r="E525">
        <v>2493543</v>
      </c>
      <c r="F525">
        <v>568</v>
      </c>
      <c r="G525">
        <v>429</v>
      </c>
      <c r="H525" t="s">
        <v>6069</v>
      </c>
      <c r="I525">
        <v>0.161</v>
      </c>
      <c r="J525">
        <v>839</v>
      </c>
    </row>
    <row r="526" spans="1:10" x14ac:dyDescent="0.25">
      <c r="A526" t="s">
        <v>915</v>
      </c>
      <c r="B526">
        <v>2.72</v>
      </c>
      <c r="C526">
        <v>129.06</v>
      </c>
      <c r="D526" t="s">
        <v>1944</v>
      </c>
      <c r="E526">
        <v>6051011</v>
      </c>
      <c r="F526">
        <v>423</v>
      </c>
      <c r="G526">
        <v>561</v>
      </c>
      <c r="H526" t="s">
        <v>6070</v>
      </c>
      <c r="I526">
        <v>0.17699999999999999</v>
      </c>
      <c r="J526">
        <v>848</v>
      </c>
    </row>
    <row r="527" spans="1:10" x14ac:dyDescent="0.25">
      <c r="A527" t="s">
        <v>5254</v>
      </c>
      <c r="B527">
        <v>1.1599999999999999</v>
      </c>
      <c r="C527">
        <v>134.08000000000001</v>
      </c>
      <c r="D527" t="s">
        <v>3187</v>
      </c>
      <c r="E527">
        <v>2403108</v>
      </c>
      <c r="F527">
        <v>464</v>
      </c>
      <c r="G527">
        <v>604</v>
      </c>
      <c r="H527" t="s">
        <v>5167</v>
      </c>
      <c r="I527">
        <v>0.11799999999999999</v>
      </c>
      <c r="J527">
        <v>703</v>
      </c>
    </row>
    <row r="528" spans="1:10" x14ac:dyDescent="0.25">
      <c r="A528" t="s">
        <v>2156</v>
      </c>
      <c r="B528">
        <v>1.21</v>
      </c>
      <c r="C528">
        <v>84.05</v>
      </c>
      <c r="D528" t="s">
        <v>46</v>
      </c>
      <c r="E528">
        <v>4628629</v>
      </c>
      <c r="F528">
        <v>610</v>
      </c>
      <c r="G528">
        <v>761</v>
      </c>
      <c r="H528" t="s">
        <v>6071</v>
      </c>
      <c r="I528">
        <v>0.13600000000000001</v>
      </c>
      <c r="J528">
        <v>711</v>
      </c>
    </row>
    <row r="529" spans="1:10" x14ac:dyDescent="0.25">
      <c r="A529" t="s">
        <v>1039</v>
      </c>
      <c r="B529">
        <v>1.31</v>
      </c>
      <c r="C529">
        <v>143.04</v>
      </c>
      <c r="D529" t="s">
        <v>1994</v>
      </c>
      <c r="E529">
        <v>2609631</v>
      </c>
      <c r="F529">
        <v>1006</v>
      </c>
      <c r="G529">
        <v>902</v>
      </c>
      <c r="H529" t="s">
        <v>1995</v>
      </c>
      <c r="I529">
        <v>0.13700000000000001</v>
      </c>
      <c r="J529">
        <v>764</v>
      </c>
    </row>
    <row r="530" spans="1:10" x14ac:dyDescent="0.25">
      <c r="A530" t="s">
        <v>1999</v>
      </c>
      <c r="B530">
        <v>2.04</v>
      </c>
      <c r="C530">
        <v>43.05</v>
      </c>
      <c r="D530" t="s">
        <v>263</v>
      </c>
      <c r="E530">
        <v>52849239</v>
      </c>
      <c r="F530">
        <v>2939</v>
      </c>
      <c r="G530">
        <v>1958</v>
      </c>
      <c r="H530" t="s">
        <v>6072</v>
      </c>
      <c r="I530">
        <v>0.13800000000000001</v>
      </c>
      <c r="J530">
        <v>718</v>
      </c>
    </row>
    <row r="531" spans="1:10" x14ac:dyDescent="0.25">
      <c r="A531" t="s">
        <v>1049</v>
      </c>
      <c r="B531">
        <v>1.06</v>
      </c>
      <c r="C531">
        <v>91.06</v>
      </c>
      <c r="D531" t="s">
        <v>813</v>
      </c>
      <c r="E531">
        <v>8631291</v>
      </c>
      <c r="F531">
        <v>1616</v>
      </c>
      <c r="G531">
        <v>654</v>
      </c>
      <c r="H531" t="s">
        <v>3269</v>
      </c>
      <c r="I531">
        <v>9.2999999999999999E-2</v>
      </c>
      <c r="J531">
        <v>931</v>
      </c>
    </row>
    <row r="532" spans="1:10" x14ac:dyDescent="0.25">
      <c r="A532" t="s">
        <v>1055</v>
      </c>
      <c r="B532">
        <v>1.21</v>
      </c>
      <c r="C532">
        <v>107.05</v>
      </c>
      <c r="D532" t="s">
        <v>229</v>
      </c>
      <c r="E532">
        <v>48106485</v>
      </c>
      <c r="F532">
        <v>2655</v>
      </c>
      <c r="G532">
        <v>3115</v>
      </c>
      <c r="H532" t="s">
        <v>5170</v>
      </c>
      <c r="I532">
        <v>0.114</v>
      </c>
      <c r="J532">
        <v>888</v>
      </c>
    </row>
    <row r="533" spans="1:10" x14ac:dyDescent="0.25">
      <c r="A533" t="s">
        <v>5171</v>
      </c>
      <c r="B533">
        <v>1.07</v>
      </c>
      <c r="C533">
        <v>125.03</v>
      </c>
      <c r="D533" t="s">
        <v>5172</v>
      </c>
      <c r="E533">
        <v>9173858</v>
      </c>
      <c r="F533">
        <v>847</v>
      </c>
      <c r="G533">
        <v>1810</v>
      </c>
      <c r="H533" t="s">
        <v>6073</v>
      </c>
      <c r="I533">
        <v>0.13200000000000001</v>
      </c>
      <c r="J533">
        <v>872</v>
      </c>
    </row>
    <row r="534" spans="1:10" x14ac:dyDescent="0.25">
      <c r="A534" t="s">
        <v>1061</v>
      </c>
      <c r="B534">
        <v>0.61</v>
      </c>
      <c r="C534">
        <v>137.07</v>
      </c>
      <c r="D534" t="s">
        <v>3271</v>
      </c>
      <c r="E534">
        <v>14707712</v>
      </c>
      <c r="F534">
        <v>756</v>
      </c>
      <c r="G534">
        <v>2298</v>
      </c>
      <c r="H534" t="s">
        <v>6074</v>
      </c>
      <c r="I534">
        <v>0.11799999999999999</v>
      </c>
      <c r="J534">
        <v>779</v>
      </c>
    </row>
    <row r="535" spans="1:10" x14ac:dyDescent="0.25">
      <c r="A535" t="s">
        <v>6075</v>
      </c>
      <c r="B535">
        <v>1.87</v>
      </c>
      <c r="C535">
        <v>91.06</v>
      </c>
      <c r="D535" t="s">
        <v>813</v>
      </c>
      <c r="E535">
        <v>8250424</v>
      </c>
      <c r="F535">
        <v>437</v>
      </c>
      <c r="G535">
        <v>391</v>
      </c>
      <c r="H535" t="s">
        <v>6076</v>
      </c>
      <c r="I535">
        <v>0.16900000000000001</v>
      </c>
      <c r="J535">
        <v>771</v>
      </c>
    </row>
    <row r="536" spans="1:10" x14ac:dyDescent="0.25">
      <c r="A536" t="s">
        <v>6077</v>
      </c>
      <c r="B536">
        <v>2.97</v>
      </c>
      <c r="C536">
        <v>128.04</v>
      </c>
      <c r="D536" t="s">
        <v>3274</v>
      </c>
      <c r="E536">
        <v>4398145</v>
      </c>
      <c r="F536">
        <v>979</v>
      </c>
      <c r="G536">
        <v>962</v>
      </c>
      <c r="H536" t="s">
        <v>6078</v>
      </c>
      <c r="I536">
        <v>0.187</v>
      </c>
      <c r="J536">
        <v>894</v>
      </c>
    </row>
    <row r="537" spans="1:10" x14ac:dyDescent="0.25">
      <c r="A537" t="s">
        <v>1072</v>
      </c>
      <c r="B537">
        <v>1.17</v>
      </c>
      <c r="C537">
        <v>152.09</v>
      </c>
      <c r="D537" t="s">
        <v>1985</v>
      </c>
      <c r="E537">
        <v>46797405</v>
      </c>
      <c r="F537">
        <v>2759</v>
      </c>
      <c r="G537">
        <v>5259</v>
      </c>
      <c r="H537" t="s">
        <v>3277</v>
      </c>
      <c r="I537">
        <v>0.13100000000000001</v>
      </c>
      <c r="J537">
        <v>890</v>
      </c>
    </row>
    <row r="538" spans="1:10" x14ac:dyDescent="0.25">
      <c r="A538" t="s">
        <v>6079</v>
      </c>
      <c r="B538">
        <v>0.97</v>
      </c>
      <c r="C538">
        <v>131.08000000000001</v>
      </c>
      <c r="D538" t="s">
        <v>692</v>
      </c>
      <c r="E538">
        <v>1549461</v>
      </c>
      <c r="F538">
        <v>286</v>
      </c>
      <c r="G538">
        <v>260</v>
      </c>
      <c r="H538" t="s">
        <v>6080</v>
      </c>
      <c r="I538">
        <v>0.14099999999999999</v>
      </c>
      <c r="J538">
        <v>767</v>
      </c>
    </row>
    <row r="539" spans="1:10" x14ac:dyDescent="0.25">
      <c r="A539" t="s">
        <v>5186</v>
      </c>
      <c r="B539">
        <v>1.02</v>
      </c>
      <c r="C539">
        <v>225.05</v>
      </c>
      <c r="D539" t="s">
        <v>5187</v>
      </c>
      <c r="E539">
        <v>538642</v>
      </c>
      <c r="F539">
        <v>250</v>
      </c>
      <c r="G539">
        <v>684</v>
      </c>
      <c r="H539" t="s">
        <v>6081</v>
      </c>
      <c r="I539">
        <v>0.126</v>
      </c>
      <c r="J539">
        <v>718</v>
      </c>
    </row>
    <row r="540" spans="1:10" x14ac:dyDescent="0.25">
      <c r="A540" t="s">
        <v>2077</v>
      </c>
      <c r="B540">
        <v>1.2</v>
      </c>
      <c r="C540">
        <v>143.09</v>
      </c>
      <c r="D540" t="s">
        <v>2017</v>
      </c>
      <c r="E540">
        <v>1323735</v>
      </c>
      <c r="F540">
        <v>595</v>
      </c>
      <c r="G540">
        <v>444</v>
      </c>
      <c r="H540" t="s">
        <v>6082</v>
      </c>
      <c r="I540">
        <v>0.14599999999999999</v>
      </c>
      <c r="J540">
        <v>780</v>
      </c>
    </row>
    <row r="541" spans="1:10" x14ac:dyDescent="0.25">
      <c r="A541" t="s">
        <v>1165</v>
      </c>
      <c r="B541">
        <v>1.51</v>
      </c>
      <c r="C541">
        <v>166.1</v>
      </c>
      <c r="D541" t="s">
        <v>1211</v>
      </c>
      <c r="E541">
        <v>2807171</v>
      </c>
      <c r="F541">
        <v>1502</v>
      </c>
      <c r="G541">
        <v>1008</v>
      </c>
      <c r="H541" t="s">
        <v>6083</v>
      </c>
      <c r="I541">
        <v>0.13500000000000001</v>
      </c>
      <c r="J541">
        <v>772</v>
      </c>
    </row>
    <row r="542" spans="1:10" x14ac:dyDescent="0.25">
      <c r="A542" t="s">
        <v>1074</v>
      </c>
      <c r="B542">
        <v>1.28</v>
      </c>
      <c r="C542">
        <v>119.05</v>
      </c>
      <c r="D542" t="s">
        <v>846</v>
      </c>
      <c r="E542">
        <v>7897765</v>
      </c>
      <c r="F542">
        <v>562</v>
      </c>
      <c r="G542">
        <v>1119</v>
      </c>
      <c r="H542" t="s">
        <v>3278</v>
      </c>
      <c r="I542">
        <v>0.123</v>
      </c>
      <c r="J542">
        <v>828</v>
      </c>
    </row>
    <row r="543" spans="1:10" x14ac:dyDescent="0.25">
      <c r="A543" t="s">
        <v>1076</v>
      </c>
      <c r="B543">
        <v>1.1599999999999999</v>
      </c>
      <c r="C543">
        <v>115.06</v>
      </c>
      <c r="D543" t="s">
        <v>2009</v>
      </c>
      <c r="E543">
        <v>13307007</v>
      </c>
      <c r="F543">
        <v>830</v>
      </c>
      <c r="G543">
        <v>1689</v>
      </c>
      <c r="H543" t="s">
        <v>6084</v>
      </c>
      <c r="I543">
        <v>0.13200000000000001</v>
      </c>
      <c r="J543">
        <v>883</v>
      </c>
    </row>
    <row r="544" spans="1:10" x14ac:dyDescent="0.25">
      <c r="A544" t="s">
        <v>6085</v>
      </c>
      <c r="B544">
        <v>1.0900000000000001</v>
      </c>
      <c r="C544">
        <v>150.07</v>
      </c>
      <c r="D544" t="s">
        <v>4530</v>
      </c>
      <c r="E544">
        <v>9072386</v>
      </c>
      <c r="F544">
        <v>764</v>
      </c>
      <c r="G544">
        <v>2173</v>
      </c>
      <c r="H544" t="s">
        <v>6086</v>
      </c>
      <c r="I544">
        <v>0.13500000000000001</v>
      </c>
      <c r="J544">
        <v>750</v>
      </c>
    </row>
    <row r="545" spans="1:10" x14ac:dyDescent="0.25">
      <c r="A545" t="s">
        <v>6087</v>
      </c>
      <c r="B545">
        <v>1.1299999999999999</v>
      </c>
      <c r="C545">
        <v>136.06</v>
      </c>
      <c r="D545" t="s">
        <v>5091</v>
      </c>
      <c r="E545">
        <v>4880474</v>
      </c>
      <c r="F545">
        <v>404</v>
      </c>
      <c r="G545">
        <v>470</v>
      </c>
      <c r="H545" t="s">
        <v>6088</v>
      </c>
      <c r="I545">
        <v>0.152</v>
      </c>
      <c r="J545">
        <v>759</v>
      </c>
    </row>
    <row r="546" spans="1:10" x14ac:dyDescent="0.25">
      <c r="A546" t="s">
        <v>1152</v>
      </c>
      <c r="B546">
        <v>1.22</v>
      </c>
      <c r="C546">
        <v>146.04</v>
      </c>
      <c r="D546" t="s">
        <v>2011</v>
      </c>
      <c r="E546">
        <v>3562231</v>
      </c>
      <c r="F546">
        <v>1045</v>
      </c>
      <c r="G546">
        <v>1005</v>
      </c>
      <c r="H546" t="s">
        <v>6089</v>
      </c>
      <c r="I546">
        <v>0.158</v>
      </c>
      <c r="J546">
        <v>757</v>
      </c>
    </row>
    <row r="547" spans="1:10" x14ac:dyDescent="0.25">
      <c r="A547" t="s">
        <v>4513</v>
      </c>
      <c r="B547">
        <v>1.01</v>
      </c>
      <c r="C547">
        <v>137.03</v>
      </c>
      <c r="D547" t="s">
        <v>3881</v>
      </c>
      <c r="E547">
        <v>6961850</v>
      </c>
      <c r="F547">
        <v>427</v>
      </c>
      <c r="G547">
        <v>1496</v>
      </c>
      <c r="H547" t="s">
        <v>6090</v>
      </c>
      <c r="I547">
        <v>0.127</v>
      </c>
      <c r="J547">
        <v>819</v>
      </c>
    </row>
    <row r="548" spans="1:10" x14ac:dyDescent="0.25">
      <c r="A548" t="s">
        <v>1083</v>
      </c>
      <c r="B548">
        <v>1.25</v>
      </c>
      <c r="C548">
        <v>57.09</v>
      </c>
      <c r="D548" t="s">
        <v>1741</v>
      </c>
      <c r="E548">
        <v>3308523</v>
      </c>
      <c r="F548">
        <v>424</v>
      </c>
      <c r="G548">
        <v>411</v>
      </c>
      <c r="H548" t="s">
        <v>2655</v>
      </c>
      <c r="I548">
        <v>7.8E-2</v>
      </c>
      <c r="J548">
        <v>890</v>
      </c>
    </row>
    <row r="549" spans="1:10" x14ac:dyDescent="0.25">
      <c r="A549" t="s">
        <v>5174</v>
      </c>
      <c r="B549">
        <v>1.07</v>
      </c>
      <c r="C549">
        <v>145.11000000000001</v>
      </c>
      <c r="D549" t="s">
        <v>3255</v>
      </c>
      <c r="E549">
        <v>1297462</v>
      </c>
      <c r="F549">
        <v>304</v>
      </c>
      <c r="G549">
        <v>356</v>
      </c>
      <c r="H549" t="s">
        <v>6091</v>
      </c>
      <c r="I549">
        <v>0.158</v>
      </c>
      <c r="J549">
        <v>728</v>
      </c>
    </row>
    <row r="550" spans="1:10" x14ac:dyDescent="0.25">
      <c r="A550" t="s">
        <v>1122</v>
      </c>
      <c r="B550">
        <v>1.7</v>
      </c>
      <c r="C550">
        <v>141.08000000000001</v>
      </c>
      <c r="D550" t="s">
        <v>5200</v>
      </c>
      <c r="E550">
        <v>10015277</v>
      </c>
      <c r="F550">
        <v>1180</v>
      </c>
      <c r="G550">
        <v>1995</v>
      </c>
      <c r="H550" t="s">
        <v>6092</v>
      </c>
      <c r="I550">
        <v>0.17499999999999999</v>
      </c>
      <c r="J550">
        <v>765</v>
      </c>
    </row>
    <row r="551" spans="1:10" x14ac:dyDescent="0.25">
      <c r="A551" t="s">
        <v>6093</v>
      </c>
      <c r="B551">
        <v>1.76</v>
      </c>
      <c r="C551">
        <v>135.09</v>
      </c>
      <c r="D551" t="s">
        <v>5065</v>
      </c>
      <c r="E551">
        <v>1658025</v>
      </c>
      <c r="F551">
        <v>417</v>
      </c>
      <c r="G551">
        <v>326</v>
      </c>
      <c r="H551" t="s">
        <v>6094</v>
      </c>
      <c r="I551">
        <v>0.13500000000000001</v>
      </c>
      <c r="J551">
        <v>701</v>
      </c>
    </row>
    <row r="552" spans="1:10" x14ac:dyDescent="0.25">
      <c r="A552" t="s">
        <v>6095</v>
      </c>
      <c r="B552">
        <v>1.03</v>
      </c>
      <c r="C552">
        <v>129.08000000000001</v>
      </c>
      <c r="D552" t="s">
        <v>3112</v>
      </c>
      <c r="E552">
        <v>4682727</v>
      </c>
      <c r="F552">
        <v>675</v>
      </c>
      <c r="G552">
        <v>1056</v>
      </c>
      <c r="H552" t="s">
        <v>6096</v>
      </c>
      <c r="I552">
        <v>0.11799999999999999</v>
      </c>
      <c r="J552">
        <v>734</v>
      </c>
    </row>
    <row r="553" spans="1:10" x14ac:dyDescent="0.25">
      <c r="A553" t="s">
        <v>1085</v>
      </c>
      <c r="B553">
        <v>1.76</v>
      </c>
      <c r="C553">
        <v>104.07</v>
      </c>
      <c r="D553" t="s">
        <v>1960</v>
      </c>
      <c r="E553">
        <v>11257911</v>
      </c>
      <c r="F553">
        <v>1529</v>
      </c>
      <c r="G553">
        <v>1177</v>
      </c>
      <c r="H553" t="s">
        <v>6097</v>
      </c>
      <c r="I553">
        <v>0.127</v>
      </c>
      <c r="J553">
        <v>881</v>
      </c>
    </row>
    <row r="554" spans="1:10" x14ac:dyDescent="0.25">
      <c r="A554" t="s">
        <v>1087</v>
      </c>
      <c r="B554">
        <v>1.49</v>
      </c>
      <c r="C554">
        <v>104.06</v>
      </c>
      <c r="D554" t="s">
        <v>794</v>
      </c>
      <c r="E554">
        <v>96056888</v>
      </c>
      <c r="F554">
        <v>3367</v>
      </c>
      <c r="G554">
        <v>4285</v>
      </c>
      <c r="H554" t="s">
        <v>6098</v>
      </c>
      <c r="I554">
        <v>0.18</v>
      </c>
      <c r="J554">
        <v>917</v>
      </c>
    </row>
    <row r="555" spans="1:10" x14ac:dyDescent="0.25">
      <c r="A555" t="s">
        <v>1094</v>
      </c>
      <c r="B555">
        <v>1.25</v>
      </c>
      <c r="C555">
        <v>43.04</v>
      </c>
      <c r="D555" t="s">
        <v>32</v>
      </c>
      <c r="E555">
        <v>32974950</v>
      </c>
      <c r="F555">
        <v>2306</v>
      </c>
      <c r="G555">
        <v>1038</v>
      </c>
      <c r="H555" t="s">
        <v>6099</v>
      </c>
      <c r="I555">
        <v>0.19700000000000001</v>
      </c>
      <c r="J555">
        <v>795</v>
      </c>
    </row>
    <row r="556" spans="1:10" x14ac:dyDescent="0.25">
      <c r="A556" t="s">
        <v>1118</v>
      </c>
      <c r="B556">
        <v>1.01</v>
      </c>
      <c r="C556">
        <v>145.11000000000001</v>
      </c>
      <c r="D556" t="s">
        <v>3255</v>
      </c>
      <c r="E556">
        <v>1261899</v>
      </c>
      <c r="F556">
        <v>265</v>
      </c>
      <c r="G556">
        <v>357</v>
      </c>
      <c r="H556" t="s">
        <v>6100</v>
      </c>
      <c r="I556">
        <v>0.114</v>
      </c>
      <c r="J556">
        <v>728</v>
      </c>
    </row>
    <row r="557" spans="1:10" x14ac:dyDescent="0.25">
      <c r="A557" t="s">
        <v>1091</v>
      </c>
      <c r="B557">
        <v>1.1200000000000001</v>
      </c>
      <c r="C557">
        <v>143.08000000000001</v>
      </c>
      <c r="D557" t="s">
        <v>1097</v>
      </c>
      <c r="E557">
        <v>11772002</v>
      </c>
      <c r="F557">
        <v>1466</v>
      </c>
      <c r="G557">
        <v>2364</v>
      </c>
      <c r="H557" t="s">
        <v>6101</v>
      </c>
      <c r="I557">
        <v>0.126</v>
      </c>
      <c r="J557">
        <v>894</v>
      </c>
    </row>
    <row r="558" spans="1:10" x14ac:dyDescent="0.25">
      <c r="A558" t="s">
        <v>1096</v>
      </c>
      <c r="B558">
        <v>1.44</v>
      </c>
      <c r="C558">
        <v>143.09</v>
      </c>
      <c r="D558" t="s">
        <v>2017</v>
      </c>
      <c r="E558">
        <v>3165053</v>
      </c>
      <c r="F558">
        <v>1676</v>
      </c>
      <c r="G558">
        <v>1081</v>
      </c>
      <c r="H558" t="s">
        <v>2018</v>
      </c>
      <c r="I558">
        <v>0.123</v>
      </c>
      <c r="J558">
        <v>810</v>
      </c>
    </row>
    <row r="559" spans="1:10" x14ac:dyDescent="0.25">
      <c r="A559" t="s">
        <v>6102</v>
      </c>
      <c r="B559">
        <v>1.1499999999999999</v>
      </c>
      <c r="C559">
        <v>119.05</v>
      </c>
      <c r="D559" t="s">
        <v>846</v>
      </c>
      <c r="E559">
        <v>4524639</v>
      </c>
      <c r="F559">
        <v>426</v>
      </c>
      <c r="G559">
        <v>692</v>
      </c>
      <c r="H559" t="s">
        <v>6103</v>
      </c>
      <c r="I559">
        <v>0.123</v>
      </c>
      <c r="J559">
        <v>913</v>
      </c>
    </row>
    <row r="560" spans="1:10" x14ac:dyDescent="0.25">
      <c r="A560" t="s">
        <v>1099</v>
      </c>
      <c r="B560">
        <v>0.61</v>
      </c>
      <c r="C560">
        <v>55.07</v>
      </c>
      <c r="D560" t="s">
        <v>104</v>
      </c>
      <c r="E560">
        <v>1259380</v>
      </c>
      <c r="F560">
        <v>113</v>
      </c>
      <c r="G560">
        <v>97</v>
      </c>
      <c r="H560" t="s">
        <v>6104</v>
      </c>
      <c r="I560">
        <v>7.8E-2</v>
      </c>
      <c r="J560">
        <v>847</v>
      </c>
    </row>
    <row r="561" spans="1:10" x14ac:dyDescent="0.25">
      <c r="A561" t="s">
        <v>6105</v>
      </c>
      <c r="B561">
        <v>1.04</v>
      </c>
      <c r="C561">
        <v>145.11000000000001</v>
      </c>
      <c r="D561" t="s">
        <v>3255</v>
      </c>
      <c r="E561">
        <v>1344879</v>
      </c>
      <c r="F561">
        <v>452</v>
      </c>
      <c r="G561">
        <v>375</v>
      </c>
      <c r="H561" t="s">
        <v>5206</v>
      </c>
      <c r="I561">
        <v>0.111</v>
      </c>
      <c r="J561">
        <v>770</v>
      </c>
    </row>
    <row r="562" spans="1:10" x14ac:dyDescent="0.25">
      <c r="A562" t="s">
        <v>1103</v>
      </c>
      <c r="B562">
        <v>1.05</v>
      </c>
      <c r="C562">
        <v>145.07</v>
      </c>
      <c r="D562" t="s">
        <v>2020</v>
      </c>
      <c r="E562">
        <v>22733851</v>
      </c>
      <c r="F562">
        <v>1740</v>
      </c>
      <c r="G562">
        <v>3270</v>
      </c>
      <c r="H562" t="s">
        <v>6106</v>
      </c>
      <c r="I562">
        <v>0.11799999999999999</v>
      </c>
      <c r="J562">
        <v>792</v>
      </c>
    </row>
    <row r="563" spans="1:10" x14ac:dyDescent="0.25">
      <c r="A563" t="s">
        <v>1106</v>
      </c>
      <c r="B563">
        <v>1.28</v>
      </c>
      <c r="C563">
        <v>117.08</v>
      </c>
      <c r="D563" t="s">
        <v>2409</v>
      </c>
      <c r="E563">
        <v>25030352</v>
      </c>
      <c r="F563">
        <v>2455</v>
      </c>
      <c r="G563">
        <v>1950</v>
      </c>
      <c r="H563" t="s">
        <v>1107</v>
      </c>
      <c r="I563">
        <v>0.16600000000000001</v>
      </c>
      <c r="J563">
        <v>832</v>
      </c>
    </row>
    <row r="564" spans="1:10" x14ac:dyDescent="0.25">
      <c r="A564" t="s">
        <v>1110</v>
      </c>
      <c r="B564">
        <v>1.75</v>
      </c>
      <c r="C564">
        <v>138.07</v>
      </c>
      <c r="D564" t="s">
        <v>1855</v>
      </c>
      <c r="E564">
        <v>7846379</v>
      </c>
      <c r="F564">
        <v>1130</v>
      </c>
      <c r="G564">
        <v>1138</v>
      </c>
      <c r="H564" t="s">
        <v>6107</v>
      </c>
      <c r="I564">
        <v>0.14399999999999999</v>
      </c>
      <c r="J564">
        <v>744</v>
      </c>
    </row>
    <row r="565" spans="1:10" x14ac:dyDescent="0.25">
      <c r="A565" t="s">
        <v>1112</v>
      </c>
      <c r="B565">
        <v>1.08</v>
      </c>
      <c r="C565">
        <v>131.05000000000001</v>
      </c>
      <c r="D565" t="s">
        <v>647</v>
      </c>
      <c r="E565">
        <v>10125072</v>
      </c>
      <c r="F565">
        <v>1931</v>
      </c>
      <c r="G565">
        <v>2503</v>
      </c>
      <c r="H565" t="s">
        <v>6108</v>
      </c>
      <c r="I565">
        <v>0.111</v>
      </c>
      <c r="J565">
        <v>849</v>
      </c>
    </row>
    <row r="566" spans="1:10" x14ac:dyDescent="0.25">
      <c r="A566" t="s">
        <v>5211</v>
      </c>
      <c r="B566">
        <v>1.18</v>
      </c>
      <c r="C566">
        <v>135.09</v>
      </c>
      <c r="D566" t="s">
        <v>5065</v>
      </c>
      <c r="E566">
        <v>15473174</v>
      </c>
      <c r="F566">
        <v>809</v>
      </c>
      <c r="G566">
        <v>1400</v>
      </c>
      <c r="H566" t="s">
        <v>6109</v>
      </c>
      <c r="I566">
        <v>0.11899999999999999</v>
      </c>
      <c r="J566">
        <v>799</v>
      </c>
    </row>
    <row r="567" spans="1:10" x14ac:dyDescent="0.25">
      <c r="A567" t="s">
        <v>4934</v>
      </c>
      <c r="B567">
        <v>1.52</v>
      </c>
      <c r="C567">
        <v>121.07</v>
      </c>
      <c r="D567" t="s">
        <v>395</v>
      </c>
      <c r="E567">
        <v>2625731</v>
      </c>
      <c r="F567">
        <v>339</v>
      </c>
      <c r="G567">
        <v>344</v>
      </c>
      <c r="H567" t="s">
        <v>6110</v>
      </c>
      <c r="I567">
        <v>0.14899999999999999</v>
      </c>
      <c r="J567">
        <v>783</v>
      </c>
    </row>
    <row r="568" spans="1:10" x14ac:dyDescent="0.25">
      <c r="A568" t="s">
        <v>2030</v>
      </c>
      <c r="B568">
        <v>1.1399999999999999</v>
      </c>
      <c r="C568">
        <v>117.06</v>
      </c>
      <c r="D568" t="s">
        <v>568</v>
      </c>
      <c r="E568">
        <v>6923499</v>
      </c>
      <c r="F568">
        <v>1051</v>
      </c>
      <c r="G568">
        <v>891</v>
      </c>
      <c r="H568" t="s">
        <v>3908</v>
      </c>
      <c r="I568">
        <v>0.157</v>
      </c>
      <c r="J568">
        <v>917</v>
      </c>
    </row>
    <row r="569" spans="1:10" x14ac:dyDescent="0.25">
      <c r="A569" t="s">
        <v>6111</v>
      </c>
      <c r="B569">
        <v>1.65</v>
      </c>
      <c r="C569">
        <v>133.07</v>
      </c>
      <c r="D569" t="s">
        <v>1922</v>
      </c>
      <c r="E569">
        <v>3151322</v>
      </c>
      <c r="F569">
        <v>638</v>
      </c>
      <c r="G569">
        <v>700</v>
      </c>
      <c r="H569" t="s">
        <v>6112</v>
      </c>
      <c r="I569">
        <v>0.15</v>
      </c>
      <c r="J569">
        <v>821</v>
      </c>
    </row>
    <row r="570" spans="1:10" x14ac:dyDescent="0.25">
      <c r="A570" t="s">
        <v>3914</v>
      </c>
      <c r="B570">
        <v>1.2</v>
      </c>
      <c r="C570">
        <v>43.04</v>
      </c>
      <c r="D570" t="s">
        <v>32</v>
      </c>
      <c r="E570">
        <v>10935667</v>
      </c>
      <c r="F570">
        <v>739</v>
      </c>
      <c r="G570">
        <v>557</v>
      </c>
      <c r="H570" t="s">
        <v>6113</v>
      </c>
      <c r="I570">
        <v>0.159</v>
      </c>
      <c r="J570">
        <v>726</v>
      </c>
    </row>
    <row r="571" spans="1:10" x14ac:dyDescent="0.25">
      <c r="A571" t="s">
        <v>6114</v>
      </c>
      <c r="B571">
        <v>1.28</v>
      </c>
      <c r="C571">
        <v>135.05000000000001</v>
      </c>
      <c r="D571" t="s">
        <v>1860</v>
      </c>
      <c r="E571">
        <v>3029406</v>
      </c>
      <c r="F571">
        <v>478</v>
      </c>
      <c r="G571">
        <v>529</v>
      </c>
      <c r="H571" t="s">
        <v>6115</v>
      </c>
      <c r="I571">
        <v>0.14699999999999999</v>
      </c>
      <c r="J571">
        <v>818</v>
      </c>
    </row>
    <row r="572" spans="1:10" x14ac:dyDescent="0.25">
      <c r="A572" t="s">
        <v>6116</v>
      </c>
      <c r="B572">
        <v>1.46</v>
      </c>
      <c r="C572">
        <v>131.05000000000001</v>
      </c>
      <c r="D572" t="s">
        <v>647</v>
      </c>
      <c r="E572">
        <v>29185829</v>
      </c>
      <c r="F572">
        <v>365</v>
      </c>
      <c r="G572">
        <v>2324</v>
      </c>
      <c r="H572" t="s">
        <v>6117</v>
      </c>
      <c r="I572">
        <v>0.22</v>
      </c>
      <c r="J572">
        <v>762</v>
      </c>
    </row>
    <row r="573" spans="1:10" x14ac:dyDescent="0.25">
      <c r="A573" t="s">
        <v>6118</v>
      </c>
      <c r="B573">
        <v>1.36</v>
      </c>
      <c r="C573">
        <v>146.08000000000001</v>
      </c>
      <c r="D573" t="s">
        <v>2362</v>
      </c>
      <c r="E573">
        <v>16199394</v>
      </c>
      <c r="F573">
        <v>877</v>
      </c>
      <c r="G573">
        <v>2567</v>
      </c>
      <c r="H573" t="s">
        <v>6119</v>
      </c>
      <c r="I573">
        <v>0.152</v>
      </c>
      <c r="J573">
        <v>773</v>
      </c>
    </row>
    <row r="574" spans="1:10" x14ac:dyDescent="0.25">
      <c r="A574" t="s">
        <v>891</v>
      </c>
      <c r="B574">
        <v>1.28</v>
      </c>
      <c r="C574">
        <v>134.08000000000001</v>
      </c>
      <c r="D574" t="s">
        <v>3187</v>
      </c>
      <c r="E574">
        <v>5652865</v>
      </c>
      <c r="F574">
        <v>1008</v>
      </c>
      <c r="G574">
        <v>1010</v>
      </c>
      <c r="H574" t="s">
        <v>6120</v>
      </c>
      <c r="I574">
        <v>0.127</v>
      </c>
      <c r="J574">
        <v>746</v>
      </c>
    </row>
    <row r="575" spans="1:10" x14ac:dyDescent="0.25">
      <c r="A575" t="s">
        <v>5204</v>
      </c>
      <c r="B575">
        <v>4.6100000000000003</v>
      </c>
      <c r="C575">
        <v>146.08000000000001</v>
      </c>
      <c r="D575" t="s">
        <v>2362</v>
      </c>
      <c r="E575">
        <v>4451698</v>
      </c>
      <c r="F575">
        <v>791</v>
      </c>
      <c r="G575">
        <v>855</v>
      </c>
      <c r="H575" t="s">
        <v>6121</v>
      </c>
      <c r="I575">
        <v>0.13600000000000001</v>
      </c>
      <c r="J575">
        <v>717</v>
      </c>
    </row>
    <row r="576" spans="1:10" x14ac:dyDescent="0.25">
      <c r="A576" t="s">
        <v>4524</v>
      </c>
      <c r="B576">
        <v>1.19</v>
      </c>
      <c r="C576">
        <v>152.06</v>
      </c>
      <c r="D576" t="s">
        <v>1284</v>
      </c>
      <c r="E576">
        <v>2310711</v>
      </c>
      <c r="F576">
        <v>460</v>
      </c>
      <c r="G576">
        <v>420</v>
      </c>
      <c r="H576" t="s">
        <v>6122</v>
      </c>
      <c r="I576">
        <v>0.152</v>
      </c>
      <c r="J576">
        <v>778</v>
      </c>
    </row>
    <row r="577" spans="1:10" x14ac:dyDescent="0.25">
      <c r="A577" t="s">
        <v>1120</v>
      </c>
      <c r="B577">
        <v>0.77</v>
      </c>
      <c r="C577">
        <v>55.07</v>
      </c>
      <c r="D577" t="s">
        <v>104</v>
      </c>
      <c r="E577">
        <v>1154368</v>
      </c>
      <c r="F577">
        <v>227</v>
      </c>
      <c r="G577">
        <v>155</v>
      </c>
      <c r="H577" t="s">
        <v>6123</v>
      </c>
      <c r="I577">
        <v>7.2999999999999995E-2</v>
      </c>
      <c r="J577">
        <v>855</v>
      </c>
    </row>
    <row r="578" spans="1:10" x14ac:dyDescent="0.25">
      <c r="A578" t="s">
        <v>6124</v>
      </c>
      <c r="B578">
        <v>2.2799999999999998</v>
      </c>
      <c r="C578">
        <v>121.07</v>
      </c>
      <c r="D578" t="s">
        <v>395</v>
      </c>
      <c r="E578">
        <v>751986</v>
      </c>
      <c r="F578">
        <v>167</v>
      </c>
      <c r="G578">
        <v>130</v>
      </c>
      <c r="H578" t="s">
        <v>6125</v>
      </c>
      <c r="I578">
        <v>0.10299999999999999</v>
      </c>
      <c r="J578">
        <v>737</v>
      </c>
    </row>
    <row r="579" spans="1:10" x14ac:dyDescent="0.25">
      <c r="A579" t="s">
        <v>1125</v>
      </c>
      <c r="B579">
        <v>1.1399999999999999</v>
      </c>
      <c r="C579">
        <v>112.06</v>
      </c>
      <c r="D579" t="s">
        <v>4947</v>
      </c>
      <c r="E579">
        <v>1419768</v>
      </c>
      <c r="F579">
        <v>461</v>
      </c>
      <c r="G579">
        <v>489</v>
      </c>
      <c r="H579" t="s">
        <v>6126</v>
      </c>
      <c r="I579">
        <v>0.114</v>
      </c>
      <c r="J579">
        <v>846</v>
      </c>
    </row>
    <row r="580" spans="1:10" x14ac:dyDescent="0.25">
      <c r="A580" t="s">
        <v>1130</v>
      </c>
      <c r="B580">
        <v>1.19</v>
      </c>
      <c r="C580">
        <v>122.04</v>
      </c>
      <c r="D580" t="s">
        <v>1792</v>
      </c>
      <c r="E580">
        <v>2571039</v>
      </c>
      <c r="F580">
        <v>371</v>
      </c>
      <c r="G580">
        <v>549</v>
      </c>
      <c r="H580" t="s">
        <v>6127</v>
      </c>
      <c r="I580">
        <v>0.129</v>
      </c>
      <c r="J580">
        <v>866</v>
      </c>
    </row>
    <row r="581" spans="1:10" x14ac:dyDescent="0.25">
      <c r="A581" t="s">
        <v>1132</v>
      </c>
      <c r="B581">
        <v>1.06</v>
      </c>
      <c r="C581">
        <v>126.04</v>
      </c>
      <c r="D581" t="s">
        <v>5218</v>
      </c>
      <c r="E581">
        <v>2754815</v>
      </c>
      <c r="F581">
        <v>516</v>
      </c>
      <c r="G581">
        <v>933</v>
      </c>
      <c r="H581" t="s">
        <v>6128</v>
      </c>
      <c r="I581">
        <v>0.13200000000000001</v>
      </c>
      <c r="J581">
        <v>764</v>
      </c>
    </row>
    <row r="582" spans="1:10" x14ac:dyDescent="0.25">
      <c r="A582" t="s">
        <v>1078</v>
      </c>
      <c r="B582">
        <v>1.22</v>
      </c>
      <c r="C582">
        <v>145.03</v>
      </c>
      <c r="D582" t="s">
        <v>1153</v>
      </c>
      <c r="E582">
        <v>7486677</v>
      </c>
      <c r="F582">
        <v>1187</v>
      </c>
      <c r="G582">
        <v>853</v>
      </c>
      <c r="H582" t="s">
        <v>6129</v>
      </c>
      <c r="I582">
        <v>0.161</v>
      </c>
      <c r="J582">
        <v>778</v>
      </c>
    </row>
    <row r="583" spans="1:10" x14ac:dyDescent="0.25">
      <c r="A583" t="s">
        <v>3933</v>
      </c>
      <c r="B583">
        <v>1.17</v>
      </c>
      <c r="C583">
        <v>150.07</v>
      </c>
      <c r="D583" t="s">
        <v>4530</v>
      </c>
      <c r="E583">
        <v>23342103</v>
      </c>
      <c r="F583">
        <v>1590</v>
      </c>
      <c r="G583">
        <v>2657</v>
      </c>
      <c r="H583" t="s">
        <v>5221</v>
      </c>
      <c r="I583">
        <v>0.125</v>
      </c>
      <c r="J583">
        <v>904</v>
      </c>
    </row>
    <row r="584" spans="1:10" x14ac:dyDescent="0.25">
      <c r="A584" t="s">
        <v>1172</v>
      </c>
      <c r="B584">
        <v>1.21</v>
      </c>
      <c r="C584">
        <v>121.07</v>
      </c>
      <c r="D584" t="s">
        <v>395</v>
      </c>
      <c r="E584">
        <v>3672513</v>
      </c>
      <c r="F584">
        <v>614</v>
      </c>
      <c r="G584">
        <v>557</v>
      </c>
      <c r="H584" t="s">
        <v>6130</v>
      </c>
      <c r="I584">
        <v>0.111</v>
      </c>
      <c r="J584">
        <v>844</v>
      </c>
    </row>
    <row r="585" spans="1:10" x14ac:dyDescent="0.25">
      <c r="A585" t="s">
        <v>1139</v>
      </c>
      <c r="B585">
        <v>1.65</v>
      </c>
      <c r="C585">
        <v>168.09</v>
      </c>
      <c r="D585" t="s">
        <v>1272</v>
      </c>
      <c r="E585">
        <v>22527719</v>
      </c>
      <c r="F585">
        <v>1316</v>
      </c>
      <c r="G585">
        <v>2663</v>
      </c>
      <c r="H585" t="s">
        <v>6131</v>
      </c>
      <c r="I585">
        <v>0.155</v>
      </c>
      <c r="J585">
        <v>845</v>
      </c>
    </row>
    <row r="586" spans="1:10" x14ac:dyDescent="0.25">
      <c r="A586" t="s">
        <v>6132</v>
      </c>
      <c r="B586">
        <v>1.5</v>
      </c>
      <c r="C586">
        <v>145.11000000000001</v>
      </c>
      <c r="D586" t="s">
        <v>3255</v>
      </c>
      <c r="E586">
        <v>1861928</v>
      </c>
      <c r="F586">
        <v>125</v>
      </c>
      <c r="G586">
        <v>591</v>
      </c>
      <c r="H586" t="s">
        <v>6133</v>
      </c>
      <c r="I586">
        <v>0.10299999999999999</v>
      </c>
      <c r="J586">
        <v>711</v>
      </c>
    </row>
    <row r="587" spans="1:10" x14ac:dyDescent="0.25">
      <c r="A587" t="s">
        <v>1142</v>
      </c>
      <c r="B587">
        <v>1.02</v>
      </c>
      <c r="C587">
        <v>160.09</v>
      </c>
      <c r="D587" t="s">
        <v>1236</v>
      </c>
      <c r="E587">
        <v>12412545</v>
      </c>
      <c r="F587">
        <v>1034</v>
      </c>
      <c r="G587">
        <v>3595</v>
      </c>
      <c r="H587" t="s">
        <v>2039</v>
      </c>
      <c r="I587">
        <v>0.115</v>
      </c>
      <c r="J587">
        <v>775</v>
      </c>
    </row>
    <row r="588" spans="1:10" x14ac:dyDescent="0.25">
      <c r="A588" t="s">
        <v>6134</v>
      </c>
      <c r="B588">
        <v>1.53</v>
      </c>
      <c r="C588">
        <v>71.06</v>
      </c>
      <c r="D588" t="s">
        <v>1640</v>
      </c>
      <c r="E588">
        <v>11713272</v>
      </c>
      <c r="F588">
        <v>1721</v>
      </c>
      <c r="G588">
        <v>1303</v>
      </c>
      <c r="H588" t="s">
        <v>6135</v>
      </c>
      <c r="I588">
        <v>0.17399999999999999</v>
      </c>
      <c r="J588">
        <v>709</v>
      </c>
    </row>
    <row r="589" spans="1:10" x14ac:dyDescent="0.25">
      <c r="A589" t="s">
        <v>1147</v>
      </c>
      <c r="B589">
        <v>1.69</v>
      </c>
      <c r="C589">
        <v>134.08000000000001</v>
      </c>
      <c r="D589" t="s">
        <v>3187</v>
      </c>
      <c r="E589">
        <v>8097580</v>
      </c>
      <c r="F589">
        <v>904</v>
      </c>
      <c r="G589">
        <v>1185</v>
      </c>
      <c r="H589" t="s">
        <v>6136</v>
      </c>
      <c r="I589">
        <v>0.13900000000000001</v>
      </c>
      <c r="J589">
        <v>829</v>
      </c>
    </row>
    <row r="590" spans="1:10" x14ac:dyDescent="0.25">
      <c r="A590" t="s">
        <v>6137</v>
      </c>
      <c r="B590">
        <v>1.1100000000000001</v>
      </c>
      <c r="C590">
        <v>108.05</v>
      </c>
      <c r="D590" t="s">
        <v>232</v>
      </c>
      <c r="E590">
        <v>8244103</v>
      </c>
      <c r="F590">
        <v>946</v>
      </c>
      <c r="G590">
        <v>1071</v>
      </c>
      <c r="H590" t="s">
        <v>6138</v>
      </c>
      <c r="I590">
        <v>0.13200000000000001</v>
      </c>
      <c r="J590">
        <v>706</v>
      </c>
    </row>
    <row r="591" spans="1:10" x14ac:dyDescent="0.25">
      <c r="A591" t="s">
        <v>1160</v>
      </c>
      <c r="B591">
        <v>1.2</v>
      </c>
      <c r="C591">
        <v>138.07</v>
      </c>
      <c r="D591" t="s">
        <v>1855</v>
      </c>
      <c r="E591">
        <v>8189828</v>
      </c>
      <c r="F591">
        <v>794</v>
      </c>
      <c r="G591">
        <v>1407</v>
      </c>
      <c r="H591" t="s">
        <v>6139</v>
      </c>
      <c r="I591">
        <v>0.128</v>
      </c>
      <c r="J591">
        <v>834</v>
      </c>
    </row>
    <row r="592" spans="1:10" x14ac:dyDescent="0.25">
      <c r="A592" t="s">
        <v>2035</v>
      </c>
      <c r="B592">
        <v>2.06</v>
      </c>
      <c r="C592">
        <v>135.09</v>
      </c>
      <c r="D592" t="s">
        <v>5065</v>
      </c>
      <c r="E592">
        <v>1655322</v>
      </c>
      <c r="F592">
        <v>295</v>
      </c>
      <c r="G592">
        <v>321</v>
      </c>
      <c r="H592" t="s">
        <v>6140</v>
      </c>
      <c r="I592">
        <v>0.107</v>
      </c>
      <c r="J592">
        <v>797</v>
      </c>
    </row>
    <row r="593" spans="1:10" x14ac:dyDescent="0.25">
      <c r="A593" t="s">
        <v>1162</v>
      </c>
      <c r="B593">
        <v>1.04</v>
      </c>
      <c r="C593">
        <v>158.04</v>
      </c>
      <c r="D593" t="s">
        <v>3299</v>
      </c>
      <c r="E593">
        <v>6001909</v>
      </c>
      <c r="F593">
        <v>825</v>
      </c>
      <c r="G593">
        <v>1949</v>
      </c>
      <c r="H593" t="s">
        <v>6141</v>
      </c>
      <c r="I593">
        <v>0.13200000000000001</v>
      </c>
      <c r="J593">
        <v>888</v>
      </c>
    </row>
    <row r="594" spans="1:10" x14ac:dyDescent="0.25">
      <c r="A594" t="s">
        <v>6142</v>
      </c>
      <c r="B594">
        <v>1.68</v>
      </c>
      <c r="C594">
        <v>110.07</v>
      </c>
      <c r="D594" t="s">
        <v>4695</v>
      </c>
      <c r="E594">
        <v>1982473</v>
      </c>
      <c r="F594">
        <v>483</v>
      </c>
      <c r="G594">
        <v>336</v>
      </c>
      <c r="H594" t="s">
        <v>6143</v>
      </c>
      <c r="I594">
        <v>0.17299999999999999</v>
      </c>
      <c r="J594">
        <v>788</v>
      </c>
    </row>
    <row r="595" spans="1:10" x14ac:dyDescent="0.25">
      <c r="A595" t="s">
        <v>1064</v>
      </c>
      <c r="B595">
        <v>1.17</v>
      </c>
      <c r="C595">
        <v>141.08000000000001</v>
      </c>
      <c r="D595" t="s">
        <v>5200</v>
      </c>
      <c r="E595">
        <v>1991174</v>
      </c>
      <c r="F595">
        <v>395</v>
      </c>
      <c r="G595">
        <v>639</v>
      </c>
      <c r="H595" t="s">
        <v>6144</v>
      </c>
      <c r="I595">
        <v>0.126</v>
      </c>
      <c r="J595">
        <v>758</v>
      </c>
    </row>
    <row r="596" spans="1:10" x14ac:dyDescent="0.25">
      <c r="A596" t="s">
        <v>1170</v>
      </c>
      <c r="B596">
        <v>1.05</v>
      </c>
      <c r="C596">
        <v>117.07</v>
      </c>
      <c r="D596" t="s">
        <v>287</v>
      </c>
      <c r="E596">
        <v>481519</v>
      </c>
      <c r="F596">
        <v>160</v>
      </c>
      <c r="G596">
        <v>111</v>
      </c>
      <c r="H596" t="s">
        <v>6145</v>
      </c>
      <c r="I596">
        <v>8.7999999999999995E-2</v>
      </c>
      <c r="J596">
        <v>789</v>
      </c>
    </row>
    <row r="597" spans="1:10" x14ac:dyDescent="0.25">
      <c r="A597" t="s">
        <v>1191</v>
      </c>
      <c r="B597">
        <v>6.73</v>
      </c>
      <c r="C597">
        <v>131.09</v>
      </c>
      <c r="D597" t="s">
        <v>1908</v>
      </c>
      <c r="E597">
        <v>776380</v>
      </c>
      <c r="F597">
        <v>183</v>
      </c>
      <c r="G597">
        <v>217</v>
      </c>
      <c r="H597" t="s">
        <v>6146</v>
      </c>
      <c r="I597">
        <v>0.113</v>
      </c>
      <c r="J597">
        <v>732</v>
      </c>
    </row>
    <row r="598" spans="1:10" x14ac:dyDescent="0.25">
      <c r="A598" t="s">
        <v>2893</v>
      </c>
      <c r="B598">
        <v>1.51</v>
      </c>
      <c r="C598">
        <v>151.08000000000001</v>
      </c>
      <c r="D598" t="s">
        <v>2043</v>
      </c>
      <c r="E598">
        <v>4310167</v>
      </c>
      <c r="F598">
        <v>579</v>
      </c>
      <c r="G598">
        <v>835</v>
      </c>
      <c r="H598" t="s">
        <v>6147</v>
      </c>
      <c r="I598">
        <v>0.122</v>
      </c>
      <c r="J598">
        <v>723</v>
      </c>
    </row>
    <row r="599" spans="1:10" x14ac:dyDescent="0.25">
      <c r="A599" t="s">
        <v>1176</v>
      </c>
      <c r="B599">
        <v>0.89</v>
      </c>
      <c r="C599">
        <v>158.08000000000001</v>
      </c>
      <c r="D599" t="s">
        <v>2046</v>
      </c>
      <c r="E599">
        <v>5281992</v>
      </c>
      <c r="F599">
        <v>531</v>
      </c>
      <c r="G599">
        <v>1950</v>
      </c>
      <c r="H599" t="s">
        <v>6148</v>
      </c>
      <c r="I599">
        <v>0.126</v>
      </c>
      <c r="J599">
        <v>772</v>
      </c>
    </row>
    <row r="600" spans="1:10" x14ac:dyDescent="0.25">
      <c r="A600" t="s">
        <v>6149</v>
      </c>
      <c r="B600">
        <v>1.31</v>
      </c>
      <c r="C600">
        <v>149.03</v>
      </c>
      <c r="D600" t="s">
        <v>2207</v>
      </c>
      <c r="E600">
        <v>3167826</v>
      </c>
      <c r="F600">
        <v>573</v>
      </c>
      <c r="G600">
        <v>728</v>
      </c>
      <c r="H600" t="s">
        <v>6150</v>
      </c>
      <c r="I600">
        <v>0.156</v>
      </c>
      <c r="J600">
        <v>916</v>
      </c>
    </row>
    <row r="601" spans="1:10" x14ac:dyDescent="0.25">
      <c r="A601" t="s">
        <v>6151</v>
      </c>
      <c r="B601">
        <v>1.38</v>
      </c>
      <c r="C601">
        <v>121.07</v>
      </c>
      <c r="D601" t="s">
        <v>395</v>
      </c>
      <c r="E601">
        <v>6425834</v>
      </c>
      <c r="F601">
        <v>1197</v>
      </c>
      <c r="G601">
        <v>734</v>
      </c>
      <c r="H601" t="s">
        <v>6152</v>
      </c>
      <c r="I601">
        <v>0.112</v>
      </c>
      <c r="J601">
        <v>831</v>
      </c>
    </row>
    <row r="602" spans="1:10" x14ac:dyDescent="0.25">
      <c r="A602" t="s">
        <v>3312</v>
      </c>
      <c r="B602">
        <v>3.3</v>
      </c>
      <c r="C602">
        <v>129.07</v>
      </c>
      <c r="D602" t="s">
        <v>606</v>
      </c>
      <c r="E602">
        <v>1200695</v>
      </c>
      <c r="F602">
        <v>295</v>
      </c>
      <c r="G602">
        <v>470</v>
      </c>
      <c r="H602" t="s">
        <v>6153</v>
      </c>
      <c r="I602">
        <v>0.126</v>
      </c>
      <c r="J602">
        <v>729</v>
      </c>
    </row>
    <row r="603" spans="1:10" x14ac:dyDescent="0.25">
      <c r="A603" t="s">
        <v>6154</v>
      </c>
      <c r="B603">
        <v>0.6</v>
      </c>
      <c r="C603">
        <v>158.08000000000001</v>
      </c>
      <c r="D603" t="s">
        <v>2046</v>
      </c>
      <c r="E603">
        <v>5408018</v>
      </c>
      <c r="F603">
        <v>292</v>
      </c>
      <c r="G603">
        <v>2027</v>
      </c>
      <c r="H603" t="s">
        <v>6155</v>
      </c>
      <c r="I603">
        <v>0.14099999999999999</v>
      </c>
      <c r="J603">
        <v>742</v>
      </c>
    </row>
    <row r="604" spans="1:10" x14ac:dyDescent="0.25">
      <c r="A604" t="s">
        <v>6156</v>
      </c>
      <c r="B604">
        <v>1.05</v>
      </c>
      <c r="C604">
        <v>146.04</v>
      </c>
      <c r="D604" t="s">
        <v>2011</v>
      </c>
      <c r="E604">
        <v>1470759</v>
      </c>
      <c r="F604">
        <v>486</v>
      </c>
      <c r="G604">
        <v>507</v>
      </c>
      <c r="H604" t="s">
        <v>6157</v>
      </c>
      <c r="I604">
        <v>0.15</v>
      </c>
      <c r="J604">
        <v>849</v>
      </c>
    </row>
    <row r="605" spans="1:10" x14ac:dyDescent="0.25">
      <c r="A605" t="s">
        <v>6158</v>
      </c>
      <c r="B605">
        <v>0.99</v>
      </c>
      <c r="C605">
        <v>105.08</v>
      </c>
      <c r="D605" t="s">
        <v>5132</v>
      </c>
      <c r="E605">
        <v>252620</v>
      </c>
      <c r="F605">
        <v>179</v>
      </c>
      <c r="G605">
        <v>62</v>
      </c>
      <c r="H605" t="s">
        <v>6159</v>
      </c>
      <c r="I605">
        <v>0.109</v>
      </c>
      <c r="J605">
        <v>714</v>
      </c>
    </row>
    <row r="606" spans="1:10" x14ac:dyDescent="0.25">
      <c r="A606" t="s">
        <v>6160</v>
      </c>
      <c r="B606">
        <v>1</v>
      </c>
      <c r="C606">
        <v>131.09</v>
      </c>
      <c r="D606" t="s">
        <v>1908</v>
      </c>
      <c r="E606">
        <v>797901</v>
      </c>
      <c r="F606">
        <v>151</v>
      </c>
      <c r="G606">
        <v>158</v>
      </c>
      <c r="H606" t="s">
        <v>6161</v>
      </c>
      <c r="I606">
        <v>0.11</v>
      </c>
      <c r="J606">
        <v>766</v>
      </c>
    </row>
    <row r="607" spans="1:10" x14ac:dyDescent="0.25">
      <c r="A607" t="s">
        <v>5246</v>
      </c>
      <c r="B607">
        <v>5.79</v>
      </c>
      <c r="C607">
        <v>134.08000000000001</v>
      </c>
      <c r="D607" t="s">
        <v>3187</v>
      </c>
      <c r="E607">
        <v>1768308</v>
      </c>
      <c r="F607">
        <v>436</v>
      </c>
      <c r="G607">
        <v>417</v>
      </c>
      <c r="H607" t="s">
        <v>6162</v>
      </c>
      <c r="I607">
        <v>0.115</v>
      </c>
      <c r="J607">
        <v>799</v>
      </c>
    </row>
    <row r="608" spans="1:10" x14ac:dyDescent="0.25">
      <c r="A608" t="s">
        <v>6163</v>
      </c>
      <c r="B608">
        <v>1.36</v>
      </c>
      <c r="C608">
        <v>135.05000000000001</v>
      </c>
      <c r="D608" t="s">
        <v>1860</v>
      </c>
      <c r="E608">
        <v>9685990</v>
      </c>
      <c r="F608">
        <v>1349</v>
      </c>
      <c r="G608">
        <v>1468</v>
      </c>
      <c r="H608" t="s">
        <v>6164</v>
      </c>
      <c r="I608">
        <v>0.13400000000000001</v>
      </c>
      <c r="J608">
        <v>876</v>
      </c>
    </row>
    <row r="609" spans="1:10" x14ac:dyDescent="0.25">
      <c r="A609" t="s">
        <v>5249</v>
      </c>
      <c r="B609">
        <v>1.1599999999999999</v>
      </c>
      <c r="C609">
        <v>135.05000000000001</v>
      </c>
      <c r="D609" t="s">
        <v>1860</v>
      </c>
      <c r="E609">
        <v>2175373</v>
      </c>
      <c r="F609">
        <v>501</v>
      </c>
      <c r="G609">
        <v>463</v>
      </c>
      <c r="H609" t="s">
        <v>6165</v>
      </c>
      <c r="I609">
        <v>0.109</v>
      </c>
      <c r="J609">
        <v>735</v>
      </c>
    </row>
    <row r="610" spans="1:10" x14ac:dyDescent="0.25">
      <c r="A610" t="s">
        <v>1299</v>
      </c>
      <c r="B610">
        <v>0.24</v>
      </c>
      <c r="C610">
        <v>147.05000000000001</v>
      </c>
      <c r="D610" t="s">
        <v>6166</v>
      </c>
      <c r="E610">
        <v>1547710</v>
      </c>
      <c r="F610">
        <v>238</v>
      </c>
      <c r="G610">
        <v>505</v>
      </c>
      <c r="H610" t="s">
        <v>6167</v>
      </c>
      <c r="I610">
        <v>0.13900000000000001</v>
      </c>
      <c r="J610">
        <v>797</v>
      </c>
    </row>
    <row r="611" spans="1:10" x14ac:dyDescent="0.25">
      <c r="A611" t="s">
        <v>1238</v>
      </c>
      <c r="B611">
        <v>0.9</v>
      </c>
      <c r="C611">
        <v>162.08000000000001</v>
      </c>
      <c r="D611" t="s">
        <v>5067</v>
      </c>
      <c r="E611">
        <v>1820510</v>
      </c>
      <c r="F611">
        <v>382</v>
      </c>
      <c r="G611">
        <v>952</v>
      </c>
      <c r="H611" t="s">
        <v>6168</v>
      </c>
      <c r="I611">
        <v>0.128</v>
      </c>
      <c r="J611">
        <v>728</v>
      </c>
    </row>
    <row r="612" spans="1:10" x14ac:dyDescent="0.25">
      <c r="A612" t="s">
        <v>5243</v>
      </c>
      <c r="B612">
        <v>1.08</v>
      </c>
      <c r="C612">
        <v>132.06</v>
      </c>
      <c r="D612" t="s">
        <v>3307</v>
      </c>
      <c r="E612">
        <v>1288693</v>
      </c>
      <c r="F612">
        <v>236</v>
      </c>
      <c r="G612">
        <v>304</v>
      </c>
      <c r="H612" t="s">
        <v>6169</v>
      </c>
      <c r="I612">
        <v>0.13200000000000001</v>
      </c>
      <c r="J612">
        <v>861</v>
      </c>
    </row>
    <row r="613" spans="1:10" x14ac:dyDescent="0.25">
      <c r="A613" t="s">
        <v>1194</v>
      </c>
      <c r="B613">
        <v>1.37</v>
      </c>
      <c r="C613">
        <v>105.04</v>
      </c>
      <c r="D613" t="s">
        <v>560</v>
      </c>
      <c r="E613">
        <v>12578569</v>
      </c>
      <c r="F613">
        <v>1500</v>
      </c>
      <c r="G613">
        <v>1849</v>
      </c>
      <c r="H613" t="s">
        <v>6170</v>
      </c>
      <c r="I613">
        <v>0.186</v>
      </c>
      <c r="J613">
        <v>947</v>
      </c>
    </row>
    <row r="614" spans="1:10" x14ac:dyDescent="0.25">
      <c r="A614" t="s">
        <v>1196</v>
      </c>
      <c r="B614">
        <v>1.08</v>
      </c>
      <c r="C614">
        <v>160.09</v>
      </c>
      <c r="D614" t="s">
        <v>1236</v>
      </c>
      <c r="E614">
        <v>11977369</v>
      </c>
      <c r="F614">
        <v>1411</v>
      </c>
      <c r="G614">
        <v>4100</v>
      </c>
      <c r="H614" t="s">
        <v>1197</v>
      </c>
      <c r="I614">
        <v>0.124</v>
      </c>
      <c r="J614">
        <v>770</v>
      </c>
    </row>
    <row r="615" spans="1:10" x14ac:dyDescent="0.25">
      <c r="A615" t="s">
        <v>5258</v>
      </c>
      <c r="B615">
        <v>1.18</v>
      </c>
      <c r="C615">
        <v>124.06</v>
      </c>
      <c r="D615" t="s">
        <v>4872</v>
      </c>
      <c r="E615">
        <v>2590702</v>
      </c>
      <c r="F615">
        <v>521</v>
      </c>
      <c r="G615">
        <v>495</v>
      </c>
      <c r="H615" t="s">
        <v>6171</v>
      </c>
      <c r="I615">
        <v>0.13800000000000001</v>
      </c>
      <c r="J615">
        <v>797</v>
      </c>
    </row>
    <row r="616" spans="1:10" x14ac:dyDescent="0.25">
      <c r="A616" t="s">
        <v>1198</v>
      </c>
      <c r="B616">
        <v>1.45</v>
      </c>
      <c r="C616">
        <v>146.08000000000001</v>
      </c>
      <c r="D616" t="s">
        <v>2362</v>
      </c>
      <c r="E616">
        <v>18845616</v>
      </c>
      <c r="F616">
        <v>3246</v>
      </c>
      <c r="G616">
        <v>2369</v>
      </c>
      <c r="H616" t="s">
        <v>5260</v>
      </c>
      <c r="I616">
        <v>0.158</v>
      </c>
      <c r="J616">
        <v>851</v>
      </c>
    </row>
    <row r="617" spans="1:10" x14ac:dyDescent="0.25">
      <c r="A617" t="s">
        <v>5261</v>
      </c>
      <c r="B617">
        <v>2.85</v>
      </c>
      <c r="C617">
        <v>121.07</v>
      </c>
      <c r="D617" t="s">
        <v>395</v>
      </c>
      <c r="E617">
        <v>6111552</v>
      </c>
      <c r="F617">
        <v>1365</v>
      </c>
      <c r="G617">
        <v>1211</v>
      </c>
      <c r="H617" t="s">
        <v>2055</v>
      </c>
      <c r="I617">
        <v>0.128</v>
      </c>
      <c r="J617">
        <v>800</v>
      </c>
    </row>
    <row r="618" spans="1:10" x14ac:dyDescent="0.25">
      <c r="A618" t="s">
        <v>6172</v>
      </c>
      <c r="B618">
        <v>1.26</v>
      </c>
      <c r="C618">
        <v>133.07</v>
      </c>
      <c r="D618" t="s">
        <v>1922</v>
      </c>
      <c r="E618">
        <v>2776627</v>
      </c>
      <c r="F618">
        <v>313</v>
      </c>
      <c r="G618">
        <v>732</v>
      </c>
      <c r="H618" t="s">
        <v>6173</v>
      </c>
      <c r="I618">
        <v>0.123</v>
      </c>
      <c r="J618">
        <v>800</v>
      </c>
    </row>
    <row r="619" spans="1:10" x14ac:dyDescent="0.25">
      <c r="A619" t="s">
        <v>6174</v>
      </c>
      <c r="B619">
        <v>1.04</v>
      </c>
      <c r="C619">
        <v>106.08</v>
      </c>
      <c r="D619" t="s">
        <v>6175</v>
      </c>
      <c r="E619">
        <v>495919</v>
      </c>
      <c r="F619">
        <v>173</v>
      </c>
      <c r="G619">
        <v>142</v>
      </c>
      <c r="H619" t="s">
        <v>1206</v>
      </c>
      <c r="I619">
        <v>8.6999999999999994E-2</v>
      </c>
      <c r="J619">
        <v>790</v>
      </c>
    </row>
    <row r="620" spans="1:10" x14ac:dyDescent="0.25">
      <c r="A620" t="s">
        <v>6176</v>
      </c>
      <c r="B620">
        <v>2.88</v>
      </c>
      <c r="C620">
        <v>166.1</v>
      </c>
      <c r="D620" t="s">
        <v>1211</v>
      </c>
      <c r="E620">
        <v>8491715</v>
      </c>
      <c r="F620">
        <v>346</v>
      </c>
      <c r="G620">
        <v>2282</v>
      </c>
      <c r="H620" t="s">
        <v>6177</v>
      </c>
      <c r="I620">
        <v>0.124</v>
      </c>
      <c r="J620">
        <v>719</v>
      </c>
    </row>
    <row r="621" spans="1:10" x14ac:dyDescent="0.25">
      <c r="A621" t="s">
        <v>1213</v>
      </c>
      <c r="B621">
        <v>0.6</v>
      </c>
      <c r="C621">
        <v>166.1</v>
      </c>
      <c r="D621" t="s">
        <v>1211</v>
      </c>
      <c r="E621">
        <v>7318107</v>
      </c>
      <c r="F621">
        <v>307</v>
      </c>
      <c r="G621">
        <v>1933</v>
      </c>
      <c r="H621" t="s">
        <v>6178</v>
      </c>
      <c r="I621">
        <v>0.11600000000000001</v>
      </c>
      <c r="J621">
        <v>732</v>
      </c>
    </row>
    <row r="622" spans="1:10" x14ac:dyDescent="0.25">
      <c r="A622" t="s">
        <v>1215</v>
      </c>
      <c r="B622">
        <v>1.56</v>
      </c>
      <c r="C622">
        <v>154.06</v>
      </c>
      <c r="D622" t="s">
        <v>1216</v>
      </c>
      <c r="E622">
        <v>392272730</v>
      </c>
      <c r="F622">
        <v>3113</v>
      </c>
      <c r="G622">
        <v>8290</v>
      </c>
      <c r="H622" t="s">
        <v>6179</v>
      </c>
      <c r="I622">
        <v>0.186</v>
      </c>
      <c r="J622">
        <v>894</v>
      </c>
    </row>
    <row r="623" spans="1:10" x14ac:dyDescent="0.25">
      <c r="A623" t="s">
        <v>6180</v>
      </c>
      <c r="B623">
        <v>1.44</v>
      </c>
      <c r="C623">
        <v>147.05000000000001</v>
      </c>
      <c r="D623" t="s">
        <v>6166</v>
      </c>
      <c r="E623">
        <v>4372057</v>
      </c>
      <c r="F623">
        <v>694</v>
      </c>
      <c r="G623">
        <v>932</v>
      </c>
      <c r="H623" t="s">
        <v>6181</v>
      </c>
      <c r="I623">
        <v>0.13900000000000001</v>
      </c>
      <c r="J623">
        <v>760</v>
      </c>
    </row>
    <row r="624" spans="1:10" x14ac:dyDescent="0.25">
      <c r="A624" t="s">
        <v>1245</v>
      </c>
      <c r="B624">
        <v>1.38</v>
      </c>
      <c r="C624">
        <v>134.08000000000001</v>
      </c>
      <c r="D624" t="s">
        <v>3187</v>
      </c>
      <c r="E624">
        <v>1799062</v>
      </c>
      <c r="F624">
        <v>566</v>
      </c>
      <c r="G624">
        <v>467</v>
      </c>
      <c r="H624" t="s">
        <v>6182</v>
      </c>
      <c r="I624">
        <v>0.13600000000000001</v>
      </c>
      <c r="J624">
        <v>749</v>
      </c>
    </row>
    <row r="625" spans="1:10" x14ac:dyDescent="0.25">
      <c r="A625" t="s">
        <v>6183</v>
      </c>
      <c r="B625">
        <v>1.39</v>
      </c>
      <c r="C625">
        <v>151.08000000000001</v>
      </c>
      <c r="D625" t="s">
        <v>2043</v>
      </c>
      <c r="E625">
        <v>2529224</v>
      </c>
      <c r="F625">
        <v>867</v>
      </c>
      <c r="G625">
        <v>274</v>
      </c>
      <c r="H625" t="s">
        <v>6184</v>
      </c>
      <c r="I625">
        <v>0.127</v>
      </c>
      <c r="J625">
        <v>744</v>
      </c>
    </row>
    <row r="626" spans="1:10" x14ac:dyDescent="0.25">
      <c r="A626" t="s">
        <v>2062</v>
      </c>
      <c r="B626">
        <v>1.26</v>
      </c>
      <c r="C626">
        <v>164.09</v>
      </c>
      <c r="D626" t="s">
        <v>2063</v>
      </c>
      <c r="E626">
        <v>46959733</v>
      </c>
      <c r="F626">
        <v>2272</v>
      </c>
      <c r="G626">
        <v>4432</v>
      </c>
      <c r="H626" t="s">
        <v>6185</v>
      </c>
      <c r="I626">
        <v>0.125</v>
      </c>
      <c r="J626">
        <v>912</v>
      </c>
    </row>
    <row r="627" spans="1:10" x14ac:dyDescent="0.25">
      <c r="A627" t="s">
        <v>1155</v>
      </c>
      <c r="B627">
        <v>1.08</v>
      </c>
      <c r="C627">
        <v>105.07</v>
      </c>
      <c r="D627" t="s">
        <v>548</v>
      </c>
      <c r="E627">
        <v>1045395</v>
      </c>
      <c r="F627">
        <v>269</v>
      </c>
      <c r="G627">
        <v>213</v>
      </c>
      <c r="H627" t="s">
        <v>6186</v>
      </c>
      <c r="I627">
        <v>8.7999999999999995E-2</v>
      </c>
      <c r="J627">
        <v>857</v>
      </c>
    </row>
    <row r="628" spans="1:10" x14ac:dyDescent="0.25">
      <c r="A628" t="s">
        <v>6187</v>
      </c>
      <c r="B628">
        <v>1.34</v>
      </c>
      <c r="C628">
        <v>107.05</v>
      </c>
      <c r="D628" t="s">
        <v>229</v>
      </c>
      <c r="E628">
        <v>2842834</v>
      </c>
      <c r="F628">
        <v>465</v>
      </c>
      <c r="G628">
        <v>284</v>
      </c>
      <c r="H628" t="s">
        <v>6188</v>
      </c>
      <c r="I628">
        <v>0.11600000000000001</v>
      </c>
      <c r="J628">
        <v>765</v>
      </c>
    </row>
    <row r="629" spans="1:10" x14ac:dyDescent="0.25">
      <c r="A629" t="s">
        <v>1231</v>
      </c>
      <c r="B629">
        <v>1.48</v>
      </c>
      <c r="C629">
        <v>105.04</v>
      </c>
      <c r="D629" t="s">
        <v>3748</v>
      </c>
      <c r="E629">
        <v>11182578</v>
      </c>
      <c r="F629">
        <v>1676</v>
      </c>
      <c r="G629">
        <v>964</v>
      </c>
      <c r="H629" t="s">
        <v>6189</v>
      </c>
      <c r="I629">
        <v>0.17899999999999999</v>
      </c>
      <c r="J629">
        <v>791</v>
      </c>
    </row>
    <row r="630" spans="1:10" x14ac:dyDescent="0.25">
      <c r="A630" t="s">
        <v>1233</v>
      </c>
      <c r="B630">
        <v>1.07</v>
      </c>
      <c r="C630">
        <v>92.06</v>
      </c>
      <c r="D630" t="s">
        <v>1341</v>
      </c>
      <c r="E630">
        <v>5139868</v>
      </c>
      <c r="F630">
        <v>1107</v>
      </c>
      <c r="G630">
        <v>766</v>
      </c>
      <c r="H630" t="s">
        <v>2065</v>
      </c>
      <c r="I630">
        <v>8.5000000000000006E-2</v>
      </c>
      <c r="J630">
        <v>905</v>
      </c>
    </row>
    <row r="631" spans="1:10" x14ac:dyDescent="0.25">
      <c r="A631" t="s">
        <v>2878</v>
      </c>
      <c r="B631">
        <v>1.06</v>
      </c>
      <c r="C631">
        <v>160.09</v>
      </c>
      <c r="D631" t="s">
        <v>1236</v>
      </c>
      <c r="E631">
        <v>4360986</v>
      </c>
      <c r="F631">
        <v>867</v>
      </c>
      <c r="G631">
        <v>1765</v>
      </c>
      <c r="H631" t="s">
        <v>6190</v>
      </c>
      <c r="I631">
        <v>0.11799999999999999</v>
      </c>
      <c r="J631">
        <v>744</v>
      </c>
    </row>
    <row r="632" spans="1:10" x14ac:dyDescent="0.25">
      <c r="A632" t="s">
        <v>3326</v>
      </c>
      <c r="B632">
        <v>1.0900000000000001</v>
      </c>
      <c r="C632">
        <v>144.09</v>
      </c>
      <c r="D632" t="s">
        <v>6191</v>
      </c>
      <c r="E632">
        <v>3746249</v>
      </c>
      <c r="F632">
        <v>642</v>
      </c>
      <c r="G632">
        <v>730</v>
      </c>
      <c r="H632" t="s">
        <v>6192</v>
      </c>
      <c r="I632">
        <v>0.13600000000000001</v>
      </c>
      <c r="J632">
        <v>735</v>
      </c>
    </row>
    <row r="633" spans="1:10" x14ac:dyDescent="0.25">
      <c r="A633" t="s">
        <v>6193</v>
      </c>
      <c r="B633">
        <v>1.18</v>
      </c>
      <c r="C633">
        <v>120.02</v>
      </c>
      <c r="D633" t="s">
        <v>6194</v>
      </c>
      <c r="E633">
        <v>5670709</v>
      </c>
      <c r="F633">
        <v>1730</v>
      </c>
      <c r="G633">
        <v>1338</v>
      </c>
      <c r="H633" t="s">
        <v>6195</v>
      </c>
      <c r="I633">
        <v>0.156</v>
      </c>
      <c r="J633">
        <v>828</v>
      </c>
    </row>
    <row r="634" spans="1:10" x14ac:dyDescent="0.25">
      <c r="A634" t="s">
        <v>1352</v>
      </c>
      <c r="B634">
        <v>1.27</v>
      </c>
      <c r="C634">
        <v>84.05</v>
      </c>
      <c r="D634" t="s">
        <v>46</v>
      </c>
      <c r="E634">
        <v>2026660</v>
      </c>
      <c r="F634">
        <v>603</v>
      </c>
      <c r="G634">
        <v>389</v>
      </c>
      <c r="H634" t="s">
        <v>6196</v>
      </c>
      <c r="I634">
        <v>9.4E-2</v>
      </c>
      <c r="J634">
        <v>766</v>
      </c>
    </row>
    <row r="635" spans="1:10" x14ac:dyDescent="0.25">
      <c r="A635" t="s">
        <v>1247</v>
      </c>
      <c r="B635">
        <v>1.22</v>
      </c>
      <c r="C635">
        <v>137.06</v>
      </c>
      <c r="D635" t="s">
        <v>1062</v>
      </c>
      <c r="E635">
        <v>116249367</v>
      </c>
      <c r="F635">
        <v>2410</v>
      </c>
      <c r="G635">
        <v>7171</v>
      </c>
      <c r="H635" t="s">
        <v>6197</v>
      </c>
      <c r="I635">
        <v>0.11600000000000001</v>
      </c>
      <c r="J635">
        <v>906</v>
      </c>
    </row>
    <row r="636" spans="1:10" x14ac:dyDescent="0.25">
      <c r="A636" t="s">
        <v>1182</v>
      </c>
      <c r="B636">
        <v>5.12</v>
      </c>
      <c r="C636">
        <v>158.08000000000001</v>
      </c>
      <c r="D636" t="s">
        <v>2046</v>
      </c>
      <c r="E636">
        <v>1665910</v>
      </c>
      <c r="F636">
        <v>190</v>
      </c>
      <c r="G636">
        <v>436</v>
      </c>
      <c r="H636" t="s">
        <v>6198</v>
      </c>
      <c r="I636">
        <v>0.112</v>
      </c>
      <c r="J636">
        <v>728</v>
      </c>
    </row>
    <row r="637" spans="1:10" x14ac:dyDescent="0.25">
      <c r="A637" t="s">
        <v>1249</v>
      </c>
      <c r="B637">
        <v>1.91</v>
      </c>
      <c r="C637">
        <v>164.09</v>
      </c>
      <c r="D637" t="s">
        <v>2063</v>
      </c>
      <c r="E637">
        <v>29734190</v>
      </c>
      <c r="F637">
        <v>1457</v>
      </c>
      <c r="G637">
        <v>3457</v>
      </c>
      <c r="H637" t="s">
        <v>6199</v>
      </c>
      <c r="I637">
        <v>0.129</v>
      </c>
      <c r="J637">
        <v>895</v>
      </c>
    </row>
    <row r="638" spans="1:10" x14ac:dyDescent="0.25">
      <c r="A638" t="s">
        <v>6200</v>
      </c>
      <c r="B638">
        <v>1.17</v>
      </c>
      <c r="C638">
        <v>162.07</v>
      </c>
      <c r="D638" t="s">
        <v>1239</v>
      </c>
      <c r="E638">
        <v>13094350</v>
      </c>
      <c r="F638">
        <v>1690</v>
      </c>
      <c r="G638">
        <v>3816</v>
      </c>
      <c r="H638" t="s">
        <v>3332</v>
      </c>
      <c r="I638">
        <v>0.13700000000000001</v>
      </c>
      <c r="J638">
        <v>757</v>
      </c>
    </row>
    <row r="639" spans="1:10" x14ac:dyDescent="0.25">
      <c r="A639" t="s">
        <v>1264</v>
      </c>
      <c r="B639">
        <v>2.34</v>
      </c>
      <c r="C639">
        <v>159.09</v>
      </c>
      <c r="D639" t="s">
        <v>2419</v>
      </c>
      <c r="E639">
        <v>3936438</v>
      </c>
      <c r="F639">
        <v>505</v>
      </c>
      <c r="G639">
        <v>1119</v>
      </c>
      <c r="H639" t="s">
        <v>6201</v>
      </c>
      <c r="I639">
        <v>0.14899999999999999</v>
      </c>
      <c r="J639">
        <v>760</v>
      </c>
    </row>
    <row r="640" spans="1:10" x14ac:dyDescent="0.25">
      <c r="A640" t="s">
        <v>5283</v>
      </c>
      <c r="B640">
        <v>1.34</v>
      </c>
      <c r="C640">
        <v>118.05</v>
      </c>
      <c r="D640" t="s">
        <v>755</v>
      </c>
      <c r="E640">
        <v>1400023</v>
      </c>
      <c r="F640">
        <v>387</v>
      </c>
      <c r="G640">
        <v>259</v>
      </c>
      <c r="H640" t="s">
        <v>6202</v>
      </c>
      <c r="I640">
        <v>0.16200000000000001</v>
      </c>
      <c r="J640">
        <v>834</v>
      </c>
    </row>
    <row r="641" spans="1:10" x14ac:dyDescent="0.25">
      <c r="A641" t="s">
        <v>6203</v>
      </c>
      <c r="B641">
        <v>1.36</v>
      </c>
      <c r="C641">
        <v>157.09</v>
      </c>
      <c r="D641" t="s">
        <v>3334</v>
      </c>
      <c r="E641">
        <v>2768037</v>
      </c>
      <c r="F641">
        <v>641</v>
      </c>
      <c r="G641">
        <v>1093</v>
      </c>
      <c r="H641" t="s">
        <v>6204</v>
      </c>
      <c r="I641">
        <v>0.13700000000000001</v>
      </c>
      <c r="J641">
        <v>846</v>
      </c>
    </row>
    <row r="642" spans="1:10" x14ac:dyDescent="0.25">
      <c r="A642" t="s">
        <v>2403</v>
      </c>
      <c r="B642">
        <v>1.35</v>
      </c>
      <c r="C642">
        <v>135.05000000000001</v>
      </c>
      <c r="D642" t="s">
        <v>1860</v>
      </c>
      <c r="E642">
        <v>8283968</v>
      </c>
      <c r="F642">
        <v>984</v>
      </c>
      <c r="G642">
        <v>1290</v>
      </c>
      <c r="H642" t="s">
        <v>6205</v>
      </c>
      <c r="I642">
        <v>0.13300000000000001</v>
      </c>
      <c r="J642">
        <v>846</v>
      </c>
    </row>
    <row r="643" spans="1:10" x14ac:dyDescent="0.25">
      <c r="A643" t="s">
        <v>6206</v>
      </c>
      <c r="B643">
        <v>1.01</v>
      </c>
      <c r="C643">
        <v>159.12</v>
      </c>
      <c r="D643" t="s">
        <v>3321</v>
      </c>
      <c r="E643">
        <v>1776890</v>
      </c>
      <c r="F643">
        <v>570</v>
      </c>
      <c r="G643">
        <v>594</v>
      </c>
      <c r="H643" t="s">
        <v>6207</v>
      </c>
      <c r="I643">
        <v>0.108</v>
      </c>
      <c r="J643">
        <v>853</v>
      </c>
    </row>
    <row r="644" spans="1:10" x14ac:dyDescent="0.25">
      <c r="A644" t="s">
        <v>6208</v>
      </c>
      <c r="B644">
        <v>1.1100000000000001</v>
      </c>
      <c r="C644">
        <v>162.07</v>
      </c>
      <c r="D644" t="s">
        <v>1239</v>
      </c>
      <c r="E644">
        <v>2142339</v>
      </c>
      <c r="F644">
        <v>404</v>
      </c>
      <c r="G644">
        <v>782</v>
      </c>
      <c r="H644" t="s">
        <v>6209</v>
      </c>
      <c r="I644">
        <v>0.112</v>
      </c>
      <c r="J644">
        <v>734</v>
      </c>
    </row>
    <row r="645" spans="1:10" x14ac:dyDescent="0.25">
      <c r="A645" t="s">
        <v>1255</v>
      </c>
      <c r="B645">
        <v>2.87</v>
      </c>
      <c r="C645">
        <v>152.09</v>
      </c>
      <c r="D645" t="s">
        <v>1985</v>
      </c>
      <c r="E645">
        <v>1043251</v>
      </c>
      <c r="F645">
        <v>115</v>
      </c>
      <c r="G645">
        <v>203</v>
      </c>
      <c r="H645" t="s">
        <v>6210</v>
      </c>
      <c r="I645">
        <v>0.124</v>
      </c>
      <c r="J645">
        <v>773</v>
      </c>
    </row>
    <row r="646" spans="1:10" x14ac:dyDescent="0.25">
      <c r="A646" t="s">
        <v>6211</v>
      </c>
      <c r="B646">
        <v>1.26</v>
      </c>
      <c r="C646">
        <v>57.05</v>
      </c>
      <c r="D646" t="s">
        <v>617</v>
      </c>
      <c r="E646">
        <v>8731154</v>
      </c>
      <c r="F646">
        <v>687</v>
      </c>
      <c r="G646">
        <v>1083</v>
      </c>
      <c r="H646" t="s">
        <v>6212</v>
      </c>
      <c r="I646">
        <v>0.17699999999999999</v>
      </c>
      <c r="J646">
        <v>726</v>
      </c>
    </row>
    <row r="647" spans="1:10" x14ac:dyDescent="0.25">
      <c r="A647" t="s">
        <v>6213</v>
      </c>
      <c r="B647">
        <v>2.44</v>
      </c>
      <c r="C647">
        <v>71.06</v>
      </c>
      <c r="D647" t="s">
        <v>1640</v>
      </c>
      <c r="E647">
        <v>2776683</v>
      </c>
      <c r="F647">
        <v>755</v>
      </c>
      <c r="G647">
        <v>688</v>
      </c>
      <c r="H647" t="s">
        <v>6214</v>
      </c>
      <c r="I647">
        <v>0.151</v>
      </c>
      <c r="J647">
        <v>707</v>
      </c>
    </row>
    <row r="648" spans="1:10" x14ac:dyDescent="0.25">
      <c r="A648" t="s">
        <v>1259</v>
      </c>
      <c r="B648">
        <v>1.19</v>
      </c>
      <c r="C648">
        <v>148.06</v>
      </c>
      <c r="D648" t="s">
        <v>2003</v>
      </c>
      <c r="E648">
        <v>4516192</v>
      </c>
      <c r="F648">
        <v>1899</v>
      </c>
      <c r="G648">
        <v>1096</v>
      </c>
      <c r="H648" t="s">
        <v>6215</v>
      </c>
      <c r="I648">
        <v>0.16900000000000001</v>
      </c>
      <c r="J648">
        <v>902</v>
      </c>
    </row>
    <row r="649" spans="1:10" x14ac:dyDescent="0.25">
      <c r="A649" t="s">
        <v>1286</v>
      </c>
      <c r="B649">
        <v>1.1599999999999999</v>
      </c>
      <c r="C649">
        <v>145.07</v>
      </c>
      <c r="D649" t="s">
        <v>2020</v>
      </c>
      <c r="E649">
        <v>6199746</v>
      </c>
      <c r="F649">
        <v>808</v>
      </c>
      <c r="G649">
        <v>1017</v>
      </c>
      <c r="H649" t="s">
        <v>6216</v>
      </c>
      <c r="I649">
        <v>0.113</v>
      </c>
      <c r="J649">
        <v>754</v>
      </c>
    </row>
    <row r="650" spans="1:10" x14ac:dyDescent="0.25">
      <c r="A650" t="s">
        <v>2903</v>
      </c>
      <c r="B650">
        <v>2.9</v>
      </c>
      <c r="C650">
        <v>145.07</v>
      </c>
      <c r="D650" t="s">
        <v>2020</v>
      </c>
      <c r="E650">
        <v>2270976</v>
      </c>
      <c r="F650">
        <v>268</v>
      </c>
      <c r="G650">
        <v>679</v>
      </c>
      <c r="H650" t="s">
        <v>6217</v>
      </c>
      <c r="I650">
        <v>0.14000000000000001</v>
      </c>
      <c r="J650">
        <v>757</v>
      </c>
    </row>
    <row r="651" spans="1:10" x14ac:dyDescent="0.25">
      <c r="A651" t="s">
        <v>1261</v>
      </c>
      <c r="B651">
        <v>1.1200000000000001</v>
      </c>
      <c r="C651">
        <v>130.07</v>
      </c>
      <c r="D651" t="s">
        <v>599</v>
      </c>
      <c r="E651">
        <v>21816819</v>
      </c>
      <c r="F651">
        <v>1636</v>
      </c>
      <c r="G651">
        <v>3133</v>
      </c>
      <c r="H651" t="s">
        <v>6218</v>
      </c>
      <c r="I651">
        <v>0.14799999999999999</v>
      </c>
      <c r="J651">
        <v>923</v>
      </c>
    </row>
    <row r="652" spans="1:10" x14ac:dyDescent="0.25">
      <c r="A652" t="s">
        <v>2073</v>
      </c>
      <c r="B652">
        <v>0.6</v>
      </c>
      <c r="C652">
        <v>145.07</v>
      </c>
      <c r="D652" t="s">
        <v>2020</v>
      </c>
      <c r="E652">
        <v>3627981</v>
      </c>
      <c r="F652">
        <v>300</v>
      </c>
      <c r="G652">
        <v>762</v>
      </c>
      <c r="H652" t="s">
        <v>6219</v>
      </c>
      <c r="I652">
        <v>0.13800000000000001</v>
      </c>
      <c r="J652">
        <v>783</v>
      </c>
    </row>
    <row r="653" spans="1:10" x14ac:dyDescent="0.25">
      <c r="A653" t="s">
        <v>2096</v>
      </c>
      <c r="B653">
        <v>1.04</v>
      </c>
      <c r="C653">
        <v>159.09</v>
      </c>
      <c r="D653" t="s">
        <v>2419</v>
      </c>
      <c r="E653">
        <v>1853768</v>
      </c>
      <c r="F653">
        <v>436</v>
      </c>
      <c r="G653">
        <v>574</v>
      </c>
      <c r="H653" t="s">
        <v>6220</v>
      </c>
      <c r="I653">
        <v>0.12</v>
      </c>
      <c r="J653">
        <v>704</v>
      </c>
    </row>
    <row r="654" spans="1:10" x14ac:dyDescent="0.25">
      <c r="A654" t="s">
        <v>1269</v>
      </c>
      <c r="B654">
        <v>1.06</v>
      </c>
      <c r="C654">
        <v>141.08000000000001</v>
      </c>
      <c r="D654" t="s">
        <v>5200</v>
      </c>
      <c r="E654">
        <v>27803398</v>
      </c>
      <c r="F654">
        <v>3351</v>
      </c>
      <c r="G654">
        <v>4609</v>
      </c>
      <c r="H654" t="s">
        <v>6221</v>
      </c>
      <c r="I654">
        <v>0.11899999999999999</v>
      </c>
      <c r="J654">
        <v>868</v>
      </c>
    </row>
    <row r="655" spans="1:10" x14ac:dyDescent="0.25">
      <c r="A655" t="s">
        <v>2084</v>
      </c>
      <c r="B655">
        <v>1.05</v>
      </c>
      <c r="C655">
        <v>141.08000000000001</v>
      </c>
      <c r="D655" t="s">
        <v>5200</v>
      </c>
      <c r="E655">
        <v>22209571</v>
      </c>
      <c r="F655">
        <v>1720</v>
      </c>
      <c r="G655">
        <v>5083</v>
      </c>
      <c r="H655" t="s">
        <v>6222</v>
      </c>
      <c r="I655">
        <v>0.127</v>
      </c>
      <c r="J655">
        <v>882</v>
      </c>
    </row>
    <row r="656" spans="1:10" x14ac:dyDescent="0.25">
      <c r="A656" t="s">
        <v>6223</v>
      </c>
      <c r="B656">
        <v>1.52</v>
      </c>
      <c r="C656">
        <v>145.07</v>
      </c>
      <c r="D656" t="s">
        <v>2020</v>
      </c>
      <c r="E656">
        <v>720261</v>
      </c>
      <c r="F656">
        <v>744</v>
      </c>
      <c r="G656">
        <v>197</v>
      </c>
      <c r="H656" t="s">
        <v>6224</v>
      </c>
      <c r="I656">
        <v>0.11700000000000001</v>
      </c>
      <c r="J656">
        <v>702</v>
      </c>
    </row>
    <row r="657" spans="1:10" x14ac:dyDescent="0.25">
      <c r="A657" t="s">
        <v>1271</v>
      </c>
      <c r="B657">
        <v>1.07</v>
      </c>
      <c r="C657">
        <v>168.1</v>
      </c>
      <c r="D657" t="s">
        <v>2086</v>
      </c>
      <c r="E657">
        <v>3395483</v>
      </c>
      <c r="F657">
        <v>960</v>
      </c>
      <c r="G657">
        <v>1892</v>
      </c>
      <c r="H657" t="s">
        <v>6225</v>
      </c>
      <c r="I657">
        <v>0.121</v>
      </c>
      <c r="J657">
        <v>858</v>
      </c>
    </row>
    <row r="658" spans="1:10" x14ac:dyDescent="0.25">
      <c r="A658" t="s">
        <v>1859</v>
      </c>
      <c r="B658">
        <v>1.39</v>
      </c>
      <c r="C658">
        <v>135.05000000000001</v>
      </c>
      <c r="D658" t="s">
        <v>1860</v>
      </c>
      <c r="E658">
        <v>820064</v>
      </c>
      <c r="F658">
        <v>191</v>
      </c>
      <c r="G658">
        <v>173</v>
      </c>
      <c r="H658" t="s">
        <v>6226</v>
      </c>
      <c r="I658">
        <v>0.14000000000000001</v>
      </c>
      <c r="J658">
        <v>771</v>
      </c>
    </row>
    <row r="659" spans="1:10" x14ac:dyDescent="0.25">
      <c r="A659" t="s">
        <v>1274</v>
      </c>
      <c r="B659">
        <v>1.19</v>
      </c>
      <c r="C659">
        <v>151.04</v>
      </c>
      <c r="D659" t="s">
        <v>1275</v>
      </c>
      <c r="E659">
        <v>73271466</v>
      </c>
      <c r="F659">
        <v>2271</v>
      </c>
      <c r="G659">
        <v>3970</v>
      </c>
      <c r="H659" t="s">
        <v>2088</v>
      </c>
      <c r="I659">
        <v>0.15</v>
      </c>
      <c r="J659">
        <v>915</v>
      </c>
    </row>
    <row r="660" spans="1:10" x14ac:dyDescent="0.25">
      <c r="A660" t="s">
        <v>1277</v>
      </c>
      <c r="B660">
        <v>1.44</v>
      </c>
      <c r="C660">
        <v>118.05</v>
      </c>
      <c r="D660" t="s">
        <v>755</v>
      </c>
      <c r="E660">
        <v>2215023</v>
      </c>
      <c r="F660">
        <v>710</v>
      </c>
      <c r="G660">
        <v>413</v>
      </c>
      <c r="H660" t="s">
        <v>6227</v>
      </c>
      <c r="I660">
        <v>0.18</v>
      </c>
      <c r="J660">
        <v>846</v>
      </c>
    </row>
    <row r="661" spans="1:10" x14ac:dyDescent="0.25">
      <c r="A661" t="s">
        <v>6228</v>
      </c>
      <c r="B661">
        <v>1.49</v>
      </c>
      <c r="C661">
        <v>135.09</v>
      </c>
      <c r="D661" t="s">
        <v>5065</v>
      </c>
      <c r="E661">
        <v>1049151</v>
      </c>
      <c r="F661">
        <v>253</v>
      </c>
      <c r="G661">
        <v>231</v>
      </c>
      <c r="H661" t="s">
        <v>6229</v>
      </c>
      <c r="I661">
        <v>0.111</v>
      </c>
      <c r="J661">
        <v>805</v>
      </c>
    </row>
    <row r="662" spans="1:10" x14ac:dyDescent="0.25">
      <c r="A662" t="s">
        <v>1280</v>
      </c>
      <c r="B662">
        <v>1.08</v>
      </c>
      <c r="C662">
        <v>156.1</v>
      </c>
      <c r="D662" t="s">
        <v>2089</v>
      </c>
      <c r="E662">
        <v>61495356</v>
      </c>
      <c r="F662">
        <v>3463</v>
      </c>
      <c r="G662">
        <v>12014</v>
      </c>
      <c r="H662" t="s">
        <v>4015</v>
      </c>
      <c r="I662">
        <v>0.124</v>
      </c>
      <c r="J662">
        <v>920</v>
      </c>
    </row>
    <row r="663" spans="1:10" x14ac:dyDescent="0.25">
      <c r="A663" t="s">
        <v>6230</v>
      </c>
      <c r="B663">
        <v>1.4</v>
      </c>
      <c r="C663">
        <v>132.06</v>
      </c>
      <c r="D663" t="s">
        <v>3307</v>
      </c>
      <c r="E663">
        <v>5188519</v>
      </c>
      <c r="F663">
        <v>896</v>
      </c>
      <c r="G663">
        <v>1034</v>
      </c>
      <c r="H663" t="s">
        <v>6231</v>
      </c>
      <c r="I663">
        <v>0.14199999999999999</v>
      </c>
      <c r="J663">
        <v>730</v>
      </c>
    </row>
    <row r="664" spans="1:10" x14ac:dyDescent="0.25">
      <c r="A664" t="s">
        <v>1283</v>
      </c>
      <c r="B664">
        <v>1.1399999999999999</v>
      </c>
      <c r="C664">
        <v>152.07</v>
      </c>
      <c r="D664" t="s">
        <v>2416</v>
      </c>
      <c r="E664">
        <v>5886802</v>
      </c>
      <c r="F664">
        <v>613</v>
      </c>
      <c r="G664">
        <v>665</v>
      </c>
      <c r="H664" t="s">
        <v>3346</v>
      </c>
      <c r="I664">
        <v>0.13</v>
      </c>
      <c r="J664">
        <v>878</v>
      </c>
    </row>
    <row r="665" spans="1:10" x14ac:dyDescent="0.25">
      <c r="A665" t="s">
        <v>6232</v>
      </c>
      <c r="B665">
        <v>2.25</v>
      </c>
      <c r="C665">
        <v>147.09</v>
      </c>
      <c r="D665" t="s">
        <v>6233</v>
      </c>
      <c r="E665">
        <v>2653683</v>
      </c>
      <c r="F665">
        <v>454</v>
      </c>
      <c r="G665">
        <v>397</v>
      </c>
      <c r="H665" t="s">
        <v>6234</v>
      </c>
      <c r="I665">
        <v>0.13600000000000001</v>
      </c>
      <c r="J665">
        <v>717</v>
      </c>
    </row>
    <row r="666" spans="1:10" x14ac:dyDescent="0.25">
      <c r="A666" t="s">
        <v>4576</v>
      </c>
      <c r="B666">
        <v>0.86</v>
      </c>
      <c r="C666">
        <v>55.07</v>
      </c>
      <c r="D666" t="s">
        <v>104</v>
      </c>
      <c r="E666">
        <v>519553</v>
      </c>
      <c r="F666">
        <v>103</v>
      </c>
      <c r="G666">
        <v>88</v>
      </c>
      <c r="H666" t="s">
        <v>5302</v>
      </c>
      <c r="I666">
        <v>6.9000000000000006E-2</v>
      </c>
      <c r="J666">
        <v>904</v>
      </c>
    </row>
    <row r="667" spans="1:10" x14ac:dyDescent="0.25">
      <c r="A667" t="s">
        <v>1292</v>
      </c>
      <c r="B667">
        <v>1.47</v>
      </c>
      <c r="C667">
        <v>167.08</v>
      </c>
      <c r="D667" t="s">
        <v>2421</v>
      </c>
      <c r="E667">
        <v>20320133</v>
      </c>
      <c r="F667">
        <v>1388</v>
      </c>
      <c r="G667">
        <v>2524</v>
      </c>
      <c r="H667" t="s">
        <v>2678</v>
      </c>
      <c r="I667">
        <v>0.14000000000000001</v>
      </c>
      <c r="J667">
        <v>876</v>
      </c>
    </row>
    <row r="668" spans="1:10" x14ac:dyDescent="0.25">
      <c r="A668" t="s">
        <v>1225</v>
      </c>
      <c r="B668">
        <v>1.71</v>
      </c>
      <c r="C668">
        <v>159.09</v>
      </c>
      <c r="D668" t="s">
        <v>2419</v>
      </c>
      <c r="E668">
        <v>13908732</v>
      </c>
      <c r="F668">
        <v>1862</v>
      </c>
      <c r="G668">
        <v>2552</v>
      </c>
      <c r="H668" t="s">
        <v>6235</v>
      </c>
      <c r="I668">
        <v>0.113</v>
      </c>
      <c r="J668">
        <v>799</v>
      </c>
    </row>
    <row r="669" spans="1:10" x14ac:dyDescent="0.25">
      <c r="A669" t="s">
        <v>6236</v>
      </c>
      <c r="B669">
        <v>1.35</v>
      </c>
      <c r="C669">
        <v>151.08000000000001</v>
      </c>
      <c r="D669" t="s">
        <v>2043</v>
      </c>
      <c r="E669">
        <v>9948005</v>
      </c>
      <c r="F669">
        <v>773</v>
      </c>
      <c r="G669">
        <v>1503</v>
      </c>
      <c r="H669" t="s">
        <v>6237</v>
      </c>
      <c r="I669">
        <v>0.114</v>
      </c>
      <c r="J669">
        <v>895</v>
      </c>
    </row>
    <row r="670" spans="1:10" x14ac:dyDescent="0.25">
      <c r="A670" t="s">
        <v>5306</v>
      </c>
      <c r="B670">
        <v>1.1299999999999999</v>
      </c>
      <c r="C670">
        <v>133.07</v>
      </c>
      <c r="D670" t="s">
        <v>1922</v>
      </c>
      <c r="E670">
        <v>2049395</v>
      </c>
      <c r="F670">
        <v>234</v>
      </c>
      <c r="G670">
        <v>498</v>
      </c>
      <c r="H670" t="s">
        <v>6238</v>
      </c>
      <c r="I670">
        <v>0.124</v>
      </c>
      <c r="J670">
        <v>809</v>
      </c>
    </row>
    <row r="671" spans="1:10" x14ac:dyDescent="0.25">
      <c r="A671" t="s">
        <v>6239</v>
      </c>
      <c r="B671">
        <v>6.1</v>
      </c>
      <c r="C671">
        <v>133.07</v>
      </c>
      <c r="D671" t="s">
        <v>1922</v>
      </c>
      <c r="E671">
        <v>571223</v>
      </c>
      <c r="F671">
        <v>154</v>
      </c>
      <c r="G671">
        <v>161</v>
      </c>
      <c r="H671" t="s">
        <v>6240</v>
      </c>
      <c r="I671">
        <v>0.111</v>
      </c>
      <c r="J671">
        <v>822</v>
      </c>
    </row>
    <row r="672" spans="1:10" x14ac:dyDescent="0.25">
      <c r="A672" t="s">
        <v>1305</v>
      </c>
      <c r="B672">
        <v>1.62</v>
      </c>
      <c r="C672">
        <v>161.05000000000001</v>
      </c>
      <c r="D672" t="s">
        <v>2099</v>
      </c>
      <c r="E672">
        <v>12502123</v>
      </c>
      <c r="F672">
        <v>1139</v>
      </c>
      <c r="G672">
        <v>1597</v>
      </c>
      <c r="H672" t="s">
        <v>2905</v>
      </c>
      <c r="I672">
        <v>0.16700000000000001</v>
      </c>
      <c r="J672">
        <v>944</v>
      </c>
    </row>
    <row r="673" spans="1:10" x14ac:dyDescent="0.25">
      <c r="A673" t="s">
        <v>6241</v>
      </c>
      <c r="B673">
        <v>1.27</v>
      </c>
      <c r="C673">
        <v>74.040000000000006</v>
      </c>
      <c r="D673" t="s">
        <v>119</v>
      </c>
      <c r="E673">
        <v>352874</v>
      </c>
      <c r="F673">
        <v>126</v>
      </c>
      <c r="G673">
        <v>111</v>
      </c>
      <c r="H673" t="s">
        <v>6242</v>
      </c>
      <c r="I673">
        <v>7.2999999999999995E-2</v>
      </c>
      <c r="J673">
        <v>843</v>
      </c>
    </row>
    <row r="674" spans="1:10" x14ac:dyDescent="0.25">
      <c r="A674" t="s">
        <v>6243</v>
      </c>
      <c r="B674">
        <v>1.31</v>
      </c>
      <c r="C674">
        <v>119.05</v>
      </c>
      <c r="D674" t="s">
        <v>846</v>
      </c>
      <c r="E674">
        <v>835139</v>
      </c>
      <c r="F674">
        <v>192</v>
      </c>
      <c r="G674">
        <v>219</v>
      </c>
      <c r="H674" t="s">
        <v>6244</v>
      </c>
      <c r="I674">
        <v>0.158</v>
      </c>
      <c r="J674">
        <v>719</v>
      </c>
    </row>
    <row r="675" spans="1:10" x14ac:dyDescent="0.25">
      <c r="A675" t="s">
        <v>6245</v>
      </c>
      <c r="B675">
        <v>0.64</v>
      </c>
      <c r="C675">
        <v>149.07</v>
      </c>
      <c r="D675" t="s">
        <v>6010</v>
      </c>
      <c r="E675">
        <v>1528313</v>
      </c>
      <c r="F675">
        <v>253</v>
      </c>
      <c r="G675">
        <v>403</v>
      </c>
      <c r="H675" t="s">
        <v>6246</v>
      </c>
      <c r="I675">
        <v>0.11700000000000001</v>
      </c>
      <c r="J675">
        <v>770</v>
      </c>
    </row>
    <row r="676" spans="1:10" x14ac:dyDescent="0.25">
      <c r="A676" t="s">
        <v>6247</v>
      </c>
      <c r="B676">
        <v>1.77</v>
      </c>
      <c r="C676">
        <v>159.05000000000001</v>
      </c>
      <c r="D676" t="s">
        <v>5315</v>
      </c>
      <c r="E676">
        <v>1042605</v>
      </c>
      <c r="F676">
        <v>333</v>
      </c>
      <c r="G676">
        <v>401</v>
      </c>
      <c r="H676" t="s">
        <v>6248</v>
      </c>
      <c r="I676">
        <v>0.16900000000000001</v>
      </c>
      <c r="J676">
        <v>714</v>
      </c>
    </row>
    <row r="677" spans="1:10" x14ac:dyDescent="0.25">
      <c r="A677" t="s">
        <v>6249</v>
      </c>
      <c r="B677">
        <v>1.17</v>
      </c>
      <c r="C677">
        <v>166.07</v>
      </c>
      <c r="D677" t="s">
        <v>6250</v>
      </c>
      <c r="E677">
        <v>1722553</v>
      </c>
      <c r="F677">
        <v>531</v>
      </c>
      <c r="G677">
        <v>676</v>
      </c>
      <c r="H677" t="s">
        <v>6251</v>
      </c>
      <c r="I677">
        <v>0.14299999999999999</v>
      </c>
      <c r="J677">
        <v>853</v>
      </c>
    </row>
    <row r="678" spans="1:10" x14ac:dyDescent="0.25">
      <c r="A678" t="s">
        <v>6252</v>
      </c>
      <c r="B678">
        <v>1.0900000000000001</v>
      </c>
      <c r="C678">
        <v>165.06</v>
      </c>
      <c r="D678" t="s">
        <v>6253</v>
      </c>
      <c r="E678">
        <v>4671196</v>
      </c>
      <c r="F678">
        <v>958</v>
      </c>
      <c r="G678">
        <v>1679</v>
      </c>
      <c r="H678" t="s">
        <v>6254</v>
      </c>
      <c r="I678">
        <v>0.123</v>
      </c>
      <c r="J678">
        <v>789</v>
      </c>
    </row>
    <row r="679" spans="1:10" x14ac:dyDescent="0.25">
      <c r="A679" t="s">
        <v>6255</v>
      </c>
      <c r="B679">
        <v>2.91</v>
      </c>
      <c r="C679">
        <v>145.03</v>
      </c>
      <c r="D679" t="s">
        <v>1153</v>
      </c>
      <c r="E679">
        <v>1440105</v>
      </c>
      <c r="F679">
        <v>242</v>
      </c>
      <c r="G679">
        <v>528</v>
      </c>
      <c r="H679" t="s">
        <v>6256</v>
      </c>
      <c r="I679">
        <v>0.13500000000000001</v>
      </c>
      <c r="J679">
        <v>703</v>
      </c>
    </row>
    <row r="680" spans="1:10" x14ac:dyDescent="0.25">
      <c r="A680" t="s">
        <v>1315</v>
      </c>
      <c r="B680">
        <v>1.01</v>
      </c>
      <c r="C680">
        <v>172.06</v>
      </c>
      <c r="D680" t="s">
        <v>6257</v>
      </c>
      <c r="E680">
        <v>5398799</v>
      </c>
      <c r="F680">
        <v>832</v>
      </c>
      <c r="G680">
        <v>1562</v>
      </c>
      <c r="H680" t="s">
        <v>6258</v>
      </c>
      <c r="I680">
        <v>0.126</v>
      </c>
      <c r="J680">
        <v>836</v>
      </c>
    </row>
    <row r="681" spans="1:10" x14ac:dyDescent="0.25">
      <c r="A681" t="s">
        <v>1318</v>
      </c>
      <c r="B681">
        <v>1.07</v>
      </c>
      <c r="C681">
        <v>152.06</v>
      </c>
      <c r="D681" t="s">
        <v>1284</v>
      </c>
      <c r="E681">
        <v>128065532</v>
      </c>
      <c r="F681">
        <v>3762</v>
      </c>
      <c r="G681">
        <v>12242</v>
      </c>
      <c r="H681" t="s">
        <v>6259</v>
      </c>
      <c r="I681">
        <v>0.14499999999999999</v>
      </c>
      <c r="J681">
        <v>959</v>
      </c>
    </row>
    <row r="682" spans="1:10" x14ac:dyDescent="0.25">
      <c r="A682" t="s">
        <v>6260</v>
      </c>
      <c r="B682">
        <v>1</v>
      </c>
      <c r="C682">
        <v>157.07</v>
      </c>
      <c r="D682" t="s">
        <v>6261</v>
      </c>
      <c r="E682">
        <v>587364</v>
      </c>
      <c r="F682">
        <v>191</v>
      </c>
      <c r="G682">
        <v>211</v>
      </c>
      <c r="H682" t="s">
        <v>6262</v>
      </c>
      <c r="I682">
        <v>0.105</v>
      </c>
      <c r="J682">
        <v>755</v>
      </c>
    </row>
    <row r="683" spans="1:10" x14ac:dyDescent="0.25">
      <c r="A683" t="s">
        <v>6263</v>
      </c>
      <c r="B683">
        <v>1.06</v>
      </c>
      <c r="C683">
        <v>161.06</v>
      </c>
      <c r="D683" t="s">
        <v>1324</v>
      </c>
      <c r="E683">
        <v>58520460</v>
      </c>
      <c r="F683">
        <v>2371</v>
      </c>
      <c r="G683">
        <v>10872</v>
      </c>
      <c r="H683" t="s">
        <v>6264</v>
      </c>
      <c r="I683">
        <v>0.13200000000000001</v>
      </c>
      <c r="J683">
        <v>714</v>
      </c>
    </row>
    <row r="684" spans="1:10" x14ac:dyDescent="0.25">
      <c r="A684" t="s">
        <v>5321</v>
      </c>
      <c r="B684">
        <v>0.4</v>
      </c>
      <c r="C684">
        <v>115.06</v>
      </c>
      <c r="D684" t="s">
        <v>2009</v>
      </c>
      <c r="E684">
        <v>7482469</v>
      </c>
      <c r="F684">
        <v>446</v>
      </c>
      <c r="G684">
        <v>1000</v>
      </c>
      <c r="H684" t="s">
        <v>6265</v>
      </c>
      <c r="I684">
        <v>0.13</v>
      </c>
      <c r="J684">
        <v>860</v>
      </c>
    </row>
    <row r="685" spans="1:10" x14ac:dyDescent="0.25">
      <c r="A685" t="s">
        <v>6266</v>
      </c>
      <c r="B685">
        <v>1.21</v>
      </c>
      <c r="C685">
        <v>151.08000000000001</v>
      </c>
      <c r="D685" t="s">
        <v>2043</v>
      </c>
      <c r="E685">
        <v>4268466</v>
      </c>
      <c r="F685">
        <v>755</v>
      </c>
      <c r="G685">
        <v>743</v>
      </c>
      <c r="H685" t="s">
        <v>6267</v>
      </c>
      <c r="I685">
        <v>0.109</v>
      </c>
      <c r="J685">
        <v>711</v>
      </c>
    </row>
    <row r="686" spans="1:10" x14ac:dyDescent="0.25">
      <c r="A686" t="s">
        <v>1320</v>
      </c>
      <c r="B686">
        <v>1.1499999999999999</v>
      </c>
      <c r="C686">
        <v>168.09</v>
      </c>
      <c r="D686" t="s">
        <v>1272</v>
      </c>
      <c r="E686">
        <v>41231753</v>
      </c>
      <c r="F686">
        <v>2321</v>
      </c>
      <c r="G686">
        <v>5144</v>
      </c>
      <c r="H686" t="s">
        <v>6268</v>
      </c>
      <c r="I686">
        <v>0.13600000000000001</v>
      </c>
      <c r="J686">
        <v>763</v>
      </c>
    </row>
    <row r="687" spans="1:10" x14ac:dyDescent="0.25">
      <c r="A687" t="s">
        <v>4553</v>
      </c>
      <c r="B687">
        <v>1.25</v>
      </c>
      <c r="C687">
        <v>61.03</v>
      </c>
      <c r="D687" t="s">
        <v>4584</v>
      </c>
      <c r="E687">
        <v>3922788</v>
      </c>
      <c r="F687">
        <v>130</v>
      </c>
      <c r="G687">
        <v>969</v>
      </c>
      <c r="H687" t="s">
        <v>6269</v>
      </c>
      <c r="I687">
        <v>4.2999999999999997E-2</v>
      </c>
      <c r="J687">
        <v>711</v>
      </c>
    </row>
    <row r="688" spans="1:10" x14ac:dyDescent="0.25">
      <c r="A688" t="s">
        <v>4601</v>
      </c>
      <c r="B688">
        <v>1.22</v>
      </c>
      <c r="C688">
        <v>164.09</v>
      </c>
      <c r="D688" t="s">
        <v>2063</v>
      </c>
      <c r="E688">
        <v>2801395</v>
      </c>
      <c r="F688">
        <v>613</v>
      </c>
      <c r="G688">
        <v>1078</v>
      </c>
      <c r="H688" t="s">
        <v>4051</v>
      </c>
      <c r="I688">
        <v>0.11700000000000001</v>
      </c>
      <c r="J688">
        <v>898</v>
      </c>
    </row>
    <row r="689" spans="1:10" x14ac:dyDescent="0.25">
      <c r="A689" t="s">
        <v>4071</v>
      </c>
      <c r="B689">
        <v>1.45</v>
      </c>
      <c r="C689">
        <v>161.07</v>
      </c>
      <c r="D689" t="s">
        <v>3353</v>
      </c>
      <c r="E689">
        <v>9171510</v>
      </c>
      <c r="F689">
        <v>1282</v>
      </c>
      <c r="G689">
        <v>2207</v>
      </c>
      <c r="H689" t="s">
        <v>6270</v>
      </c>
      <c r="I689">
        <v>0.13600000000000001</v>
      </c>
      <c r="J689">
        <v>780</v>
      </c>
    </row>
    <row r="690" spans="1:10" x14ac:dyDescent="0.25">
      <c r="A690" t="s">
        <v>1401</v>
      </c>
      <c r="B690">
        <v>1.0900000000000001</v>
      </c>
      <c r="C690">
        <v>155.09</v>
      </c>
      <c r="D690" t="s">
        <v>2114</v>
      </c>
      <c r="E690">
        <v>1099662</v>
      </c>
      <c r="F690">
        <v>354</v>
      </c>
      <c r="G690">
        <v>466</v>
      </c>
      <c r="H690" t="s">
        <v>6271</v>
      </c>
      <c r="I690">
        <v>0.113</v>
      </c>
      <c r="J690">
        <v>863</v>
      </c>
    </row>
    <row r="691" spans="1:10" x14ac:dyDescent="0.25">
      <c r="A691" t="s">
        <v>6272</v>
      </c>
      <c r="B691">
        <v>2.4900000000000002</v>
      </c>
      <c r="C691">
        <v>155.08000000000001</v>
      </c>
      <c r="D691" t="s">
        <v>1396</v>
      </c>
      <c r="E691">
        <v>1942003</v>
      </c>
      <c r="F691">
        <v>340</v>
      </c>
      <c r="G691">
        <v>456</v>
      </c>
      <c r="H691" t="s">
        <v>6273</v>
      </c>
      <c r="I691">
        <v>0.158</v>
      </c>
      <c r="J691">
        <v>776</v>
      </c>
    </row>
    <row r="692" spans="1:10" x14ac:dyDescent="0.25">
      <c r="A692" t="s">
        <v>5312</v>
      </c>
      <c r="B692">
        <v>1.29</v>
      </c>
      <c r="C692">
        <v>146.08000000000001</v>
      </c>
      <c r="D692" t="s">
        <v>2362</v>
      </c>
      <c r="E692">
        <v>2523089</v>
      </c>
      <c r="F692">
        <v>353</v>
      </c>
      <c r="G692">
        <v>646</v>
      </c>
      <c r="H692" t="s">
        <v>6274</v>
      </c>
      <c r="I692">
        <v>0.153</v>
      </c>
      <c r="J692">
        <v>762</v>
      </c>
    </row>
    <row r="693" spans="1:10" x14ac:dyDescent="0.25">
      <c r="A693" t="s">
        <v>6275</v>
      </c>
      <c r="B693">
        <v>2.79</v>
      </c>
      <c r="C693">
        <v>178.11</v>
      </c>
      <c r="D693" t="s">
        <v>5346</v>
      </c>
      <c r="E693">
        <v>760342</v>
      </c>
      <c r="F693">
        <v>172</v>
      </c>
      <c r="G693">
        <v>408</v>
      </c>
      <c r="H693" t="s">
        <v>6276</v>
      </c>
      <c r="I693">
        <v>0.126</v>
      </c>
      <c r="J693">
        <v>719</v>
      </c>
    </row>
    <row r="694" spans="1:10" x14ac:dyDescent="0.25">
      <c r="A694" t="s">
        <v>5269</v>
      </c>
      <c r="B694">
        <v>1.3</v>
      </c>
      <c r="C694">
        <v>162.07</v>
      </c>
      <c r="D694" t="s">
        <v>1239</v>
      </c>
      <c r="E694">
        <v>954519</v>
      </c>
      <c r="F694">
        <v>168</v>
      </c>
      <c r="G694">
        <v>333</v>
      </c>
      <c r="H694" t="s">
        <v>6277</v>
      </c>
      <c r="I694">
        <v>0.14799999999999999</v>
      </c>
      <c r="J694">
        <v>804</v>
      </c>
    </row>
    <row r="695" spans="1:10" x14ac:dyDescent="0.25">
      <c r="A695" t="s">
        <v>6278</v>
      </c>
      <c r="B695">
        <v>0.74</v>
      </c>
      <c r="C695">
        <v>43.07</v>
      </c>
      <c r="D695" t="s">
        <v>24</v>
      </c>
      <c r="E695">
        <v>195409</v>
      </c>
      <c r="F695">
        <v>102</v>
      </c>
      <c r="G695">
        <v>27</v>
      </c>
      <c r="H695" t="s">
        <v>6279</v>
      </c>
      <c r="I695">
        <v>6.9000000000000006E-2</v>
      </c>
      <c r="J695">
        <v>789</v>
      </c>
    </row>
    <row r="696" spans="1:10" x14ac:dyDescent="0.25">
      <c r="A696" t="s">
        <v>2418</v>
      </c>
      <c r="B696">
        <v>1.01</v>
      </c>
      <c r="C696">
        <v>174.11</v>
      </c>
      <c r="D696" t="s">
        <v>6280</v>
      </c>
      <c r="E696">
        <v>429362</v>
      </c>
      <c r="F696">
        <v>153</v>
      </c>
      <c r="G696">
        <v>195</v>
      </c>
      <c r="H696" t="s">
        <v>6281</v>
      </c>
      <c r="I696">
        <v>0.104</v>
      </c>
      <c r="J696">
        <v>709</v>
      </c>
    </row>
    <row r="697" spans="1:10" x14ac:dyDescent="0.25">
      <c r="A697" t="s">
        <v>6282</v>
      </c>
      <c r="B697">
        <v>1.73</v>
      </c>
      <c r="C697">
        <v>151.08000000000001</v>
      </c>
      <c r="D697" t="s">
        <v>2043</v>
      </c>
      <c r="E697">
        <v>965917</v>
      </c>
      <c r="F697">
        <v>258</v>
      </c>
      <c r="G697">
        <v>260</v>
      </c>
      <c r="H697" t="s">
        <v>6283</v>
      </c>
      <c r="I697">
        <v>0.12</v>
      </c>
      <c r="J697">
        <v>769</v>
      </c>
    </row>
    <row r="698" spans="1:10" x14ac:dyDescent="0.25">
      <c r="A698" t="s">
        <v>2908</v>
      </c>
      <c r="B698">
        <v>0.68</v>
      </c>
      <c r="C698">
        <v>44.01</v>
      </c>
      <c r="D698" t="s">
        <v>2386</v>
      </c>
      <c r="E698">
        <v>2332020</v>
      </c>
      <c r="F698">
        <v>674</v>
      </c>
      <c r="G698">
        <v>49</v>
      </c>
      <c r="H698" t="s">
        <v>6284</v>
      </c>
      <c r="I698">
        <v>0.124</v>
      </c>
      <c r="J698">
        <v>721</v>
      </c>
    </row>
    <row r="699" spans="1:10" x14ac:dyDescent="0.25">
      <c r="A699" t="s">
        <v>1340</v>
      </c>
      <c r="B699">
        <v>1.1000000000000001</v>
      </c>
      <c r="C699">
        <v>92.06</v>
      </c>
      <c r="D699" t="s">
        <v>1341</v>
      </c>
      <c r="E699">
        <v>2366477</v>
      </c>
      <c r="F699">
        <v>763</v>
      </c>
      <c r="G699">
        <v>582</v>
      </c>
      <c r="H699" t="s">
        <v>6285</v>
      </c>
      <c r="I699">
        <v>8.2000000000000003E-2</v>
      </c>
      <c r="J699">
        <v>918</v>
      </c>
    </row>
    <row r="700" spans="1:10" x14ac:dyDescent="0.25">
      <c r="A700" t="s">
        <v>6286</v>
      </c>
      <c r="B700">
        <v>1.41</v>
      </c>
      <c r="C700">
        <v>164.09</v>
      </c>
      <c r="D700" t="s">
        <v>2063</v>
      </c>
      <c r="E700">
        <v>1740672</v>
      </c>
      <c r="F700">
        <v>294</v>
      </c>
      <c r="G700">
        <v>505</v>
      </c>
      <c r="H700" t="s">
        <v>6287</v>
      </c>
      <c r="I700">
        <v>0.13</v>
      </c>
      <c r="J700">
        <v>764</v>
      </c>
    </row>
    <row r="701" spans="1:10" x14ac:dyDescent="0.25">
      <c r="A701" t="s">
        <v>3359</v>
      </c>
      <c r="B701">
        <v>2.77</v>
      </c>
      <c r="C701">
        <v>160.09</v>
      </c>
      <c r="D701" t="s">
        <v>1236</v>
      </c>
      <c r="E701">
        <v>1671332</v>
      </c>
      <c r="F701">
        <v>279</v>
      </c>
      <c r="G701">
        <v>686</v>
      </c>
      <c r="H701" t="s">
        <v>6288</v>
      </c>
      <c r="I701">
        <v>0.14899999999999999</v>
      </c>
      <c r="J701">
        <v>833</v>
      </c>
    </row>
    <row r="702" spans="1:10" x14ac:dyDescent="0.25">
      <c r="A702" t="s">
        <v>5332</v>
      </c>
      <c r="B702">
        <v>1.1299999999999999</v>
      </c>
      <c r="C702">
        <v>137.07</v>
      </c>
      <c r="D702" t="s">
        <v>3271</v>
      </c>
      <c r="E702">
        <v>1995658</v>
      </c>
      <c r="F702">
        <v>660</v>
      </c>
      <c r="G702">
        <v>600</v>
      </c>
      <c r="H702" t="s">
        <v>5333</v>
      </c>
      <c r="I702">
        <v>0.104</v>
      </c>
      <c r="J702">
        <v>754</v>
      </c>
    </row>
    <row r="703" spans="1:10" x14ac:dyDescent="0.25">
      <c r="A703" t="s">
        <v>6289</v>
      </c>
      <c r="B703">
        <v>1.1399999999999999</v>
      </c>
      <c r="C703">
        <v>136.02000000000001</v>
      </c>
      <c r="D703" t="s">
        <v>6290</v>
      </c>
      <c r="E703">
        <v>14909572</v>
      </c>
      <c r="F703">
        <v>5235</v>
      </c>
      <c r="G703">
        <v>2505</v>
      </c>
      <c r="H703" t="s">
        <v>6291</v>
      </c>
      <c r="I703">
        <v>0.14399999999999999</v>
      </c>
      <c r="J703">
        <v>754</v>
      </c>
    </row>
    <row r="704" spans="1:10" x14ac:dyDescent="0.25">
      <c r="A704" t="s">
        <v>1348</v>
      </c>
      <c r="B704">
        <v>1.07</v>
      </c>
      <c r="C704">
        <v>105.07</v>
      </c>
      <c r="D704" t="s">
        <v>548</v>
      </c>
      <c r="E704">
        <v>1438750</v>
      </c>
      <c r="F704">
        <v>293</v>
      </c>
      <c r="G704">
        <v>249</v>
      </c>
      <c r="H704" t="s">
        <v>6292</v>
      </c>
      <c r="I704">
        <v>8.7999999999999995E-2</v>
      </c>
      <c r="J704">
        <v>777</v>
      </c>
    </row>
    <row r="705" spans="1:10" x14ac:dyDescent="0.25">
      <c r="A705" t="s">
        <v>5336</v>
      </c>
      <c r="B705">
        <v>1.28</v>
      </c>
      <c r="C705">
        <v>173.1</v>
      </c>
      <c r="D705" t="s">
        <v>1355</v>
      </c>
      <c r="E705">
        <v>753980</v>
      </c>
      <c r="F705">
        <v>359</v>
      </c>
      <c r="G705">
        <v>398</v>
      </c>
      <c r="H705" t="s">
        <v>6293</v>
      </c>
      <c r="I705">
        <v>0.109</v>
      </c>
      <c r="J705">
        <v>719</v>
      </c>
    </row>
    <row r="706" spans="1:10" x14ac:dyDescent="0.25">
      <c r="A706" t="s">
        <v>1345</v>
      </c>
      <c r="B706">
        <v>1.2</v>
      </c>
      <c r="C706">
        <v>176.09</v>
      </c>
      <c r="D706" t="s">
        <v>2912</v>
      </c>
      <c r="E706">
        <v>2758708</v>
      </c>
      <c r="F706">
        <v>395</v>
      </c>
      <c r="G706">
        <v>1232</v>
      </c>
      <c r="H706" t="s">
        <v>6294</v>
      </c>
      <c r="I706">
        <v>0.121</v>
      </c>
      <c r="J706">
        <v>765</v>
      </c>
    </row>
    <row r="707" spans="1:10" x14ac:dyDescent="0.25">
      <c r="A707" t="s">
        <v>1360</v>
      </c>
      <c r="B707">
        <v>1.29</v>
      </c>
      <c r="C707">
        <v>160.09</v>
      </c>
      <c r="D707" t="s">
        <v>1236</v>
      </c>
      <c r="E707">
        <v>2099439</v>
      </c>
      <c r="F707">
        <v>297</v>
      </c>
      <c r="G707">
        <v>745</v>
      </c>
      <c r="H707" t="s">
        <v>6295</v>
      </c>
      <c r="I707">
        <v>0.14699999999999999</v>
      </c>
      <c r="J707">
        <v>791</v>
      </c>
    </row>
    <row r="708" spans="1:10" x14ac:dyDescent="0.25">
      <c r="A708" t="s">
        <v>6296</v>
      </c>
      <c r="B708">
        <v>1.3</v>
      </c>
      <c r="C708">
        <v>131.06</v>
      </c>
      <c r="D708" t="s">
        <v>5063</v>
      </c>
      <c r="E708">
        <v>558343</v>
      </c>
      <c r="F708">
        <v>166</v>
      </c>
      <c r="G708">
        <v>151</v>
      </c>
      <c r="H708" t="s">
        <v>6297</v>
      </c>
      <c r="I708">
        <v>0.112</v>
      </c>
      <c r="J708">
        <v>803</v>
      </c>
    </row>
    <row r="709" spans="1:10" x14ac:dyDescent="0.25">
      <c r="A709" t="s">
        <v>1365</v>
      </c>
      <c r="B709">
        <v>1.05</v>
      </c>
      <c r="C709">
        <v>153.08000000000001</v>
      </c>
      <c r="D709" t="s">
        <v>2691</v>
      </c>
      <c r="E709">
        <v>12062070</v>
      </c>
      <c r="F709">
        <v>1159</v>
      </c>
      <c r="G709">
        <v>2618</v>
      </c>
      <c r="H709" t="s">
        <v>2125</v>
      </c>
      <c r="I709">
        <v>0.13400000000000001</v>
      </c>
      <c r="J709">
        <v>945</v>
      </c>
    </row>
    <row r="710" spans="1:10" x14ac:dyDescent="0.25">
      <c r="A710" t="s">
        <v>2126</v>
      </c>
      <c r="B710">
        <v>0.97</v>
      </c>
      <c r="C710">
        <v>130.07</v>
      </c>
      <c r="D710" t="s">
        <v>599</v>
      </c>
      <c r="E710">
        <v>3914637</v>
      </c>
      <c r="F710">
        <v>397</v>
      </c>
      <c r="G710">
        <v>869</v>
      </c>
      <c r="H710" t="s">
        <v>6298</v>
      </c>
      <c r="I710">
        <v>0.13400000000000001</v>
      </c>
      <c r="J710">
        <v>774</v>
      </c>
    </row>
    <row r="711" spans="1:10" x14ac:dyDescent="0.25">
      <c r="A711" t="s">
        <v>6299</v>
      </c>
      <c r="B711">
        <v>0.68</v>
      </c>
      <c r="C711">
        <v>154.07</v>
      </c>
      <c r="D711" t="s">
        <v>2058</v>
      </c>
      <c r="E711">
        <v>1861996</v>
      </c>
      <c r="F711">
        <v>336</v>
      </c>
      <c r="G711">
        <v>425</v>
      </c>
      <c r="H711" t="s">
        <v>6300</v>
      </c>
      <c r="I711">
        <v>0.14399999999999999</v>
      </c>
      <c r="J711">
        <v>813</v>
      </c>
    </row>
    <row r="712" spans="1:10" x14ac:dyDescent="0.25">
      <c r="A712" t="s">
        <v>6301</v>
      </c>
      <c r="B712">
        <v>1.39</v>
      </c>
      <c r="C712">
        <v>181.09</v>
      </c>
      <c r="D712" t="s">
        <v>6302</v>
      </c>
      <c r="E712">
        <v>4435093</v>
      </c>
      <c r="F712">
        <v>935</v>
      </c>
      <c r="G712">
        <v>1274</v>
      </c>
      <c r="H712" t="s">
        <v>6303</v>
      </c>
      <c r="I712">
        <v>0.13100000000000001</v>
      </c>
      <c r="J712">
        <v>759</v>
      </c>
    </row>
    <row r="713" spans="1:10" x14ac:dyDescent="0.25">
      <c r="A713" t="s">
        <v>6304</v>
      </c>
      <c r="B713">
        <v>1.1000000000000001</v>
      </c>
      <c r="C713">
        <v>166.07</v>
      </c>
      <c r="D713" t="s">
        <v>6250</v>
      </c>
      <c r="E713">
        <v>3098570</v>
      </c>
      <c r="F713">
        <v>320</v>
      </c>
      <c r="G713">
        <v>661</v>
      </c>
      <c r="H713" t="s">
        <v>6305</v>
      </c>
      <c r="I713">
        <v>0.16</v>
      </c>
      <c r="J713">
        <v>834</v>
      </c>
    </row>
    <row r="714" spans="1:10" x14ac:dyDescent="0.25">
      <c r="A714" t="s">
        <v>6306</v>
      </c>
      <c r="B714">
        <v>1.1000000000000001</v>
      </c>
      <c r="C714">
        <v>174.07</v>
      </c>
      <c r="D714" t="s">
        <v>4614</v>
      </c>
      <c r="E714">
        <v>1905911</v>
      </c>
      <c r="F714">
        <v>335</v>
      </c>
      <c r="G714">
        <v>969</v>
      </c>
      <c r="H714" t="s">
        <v>6307</v>
      </c>
      <c r="I714">
        <v>0.13200000000000001</v>
      </c>
      <c r="J714">
        <v>833</v>
      </c>
    </row>
    <row r="715" spans="1:10" x14ac:dyDescent="0.25">
      <c r="A715" t="s">
        <v>6308</v>
      </c>
      <c r="B715">
        <v>1.7</v>
      </c>
      <c r="C715">
        <v>169.08</v>
      </c>
      <c r="D715" t="s">
        <v>6309</v>
      </c>
      <c r="E715">
        <v>1736710</v>
      </c>
      <c r="F715">
        <v>695</v>
      </c>
      <c r="G715">
        <v>506</v>
      </c>
      <c r="H715" t="s">
        <v>6310</v>
      </c>
      <c r="I715">
        <v>0.151</v>
      </c>
      <c r="J715">
        <v>804</v>
      </c>
    </row>
    <row r="716" spans="1:10" x14ac:dyDescent="0.25">
      <c r="A716" t="s">
        <v>1376</v>
      </c>
      <c r="B716">
        <v>1.1499999999999999</v>
      </c>
      <c r="C716">
        <v>151.05000000000001</v>
      </c>
      <c r="D716" t="s">
        <v>5299</v>
      </c>
      <c r="E716">
        <v>15132037</v>
      </c>
      <c r="F716">
        <v>1993</v>
      </c>
      <c r="G716">
        <v>2115</v>
      </c>
      <c r="H716" t="s">
        <v>2129</v>
      </c>
      <c r="I716">
        <v>0.14399999999999999</v>
      </c>
      <c r="J716">
        <v>863</v>
      </c>
    </row>
    <row r="717" spans="1:10" x14ac:dyDescent="0.25">
      <c r="A717" t="s">
        <v>1398</v>
      </c>
      <c r="B717">
        <v>1.02</v>
      </c>
      <c r="C717">
        <v>155.06</v>
      </c>
      <c r="D717" t="s">
        <v>6311</v>
      </c>
      <c r="E717">
        <v>829855</v>
      </c>
      <c r="F717">
        <v>267</v>
      </c>
      <c r="G717">
        <v>372</v>
      </c>
      <c r="H717" t="s">
        <v>6312</v>
      </c>
      <c r="I717">
        <v>0.14099999999999999</v>
      </c>
      <c r="J717">
        <v>815</v>
      </c>
    </row>
    <row r="718" spans="1:10" x14ac:dyDescent="0.25">
      <c r="A718" t="s">
        <v>1387</v>
      </c>
      <c r="B718">
        <v>1.83</v>
      </c>
      <c r="C718">
        <v>153.06</v>
      </c>
      <c r="D718" t="s">
        <v>2131</v>
      </c>
      <c r="E718">
        <v>13421627</v>
      </c>
      <c r="F718">
        <v>2787</v>
      </c>
      <c r="G718">
        <v>1845</v>
      </c>
      <c r="H718" t="s">
        <v>6313</v>
      </c>
      <c r="I718">
        <v>0.17</v>
      </c>
      <c r="J718">
        <v>912</v>
      </c>
    </row>
    <row r="719" spans="1:10" x14ac:dyDescent="0.25">
      <c r="A719" t="s">
        <v>2133</v>
      </c>
      <c r="B719">
        <v>1.1100000000000001</v>
      </c>
      <c r="C719">
        <v>168.1</v>
      </c>
      <c r="D719" t="s">
        <v>2086</v>
      </c>
      <c r="E719">
        <v>7831381</v>
      </c>
      <c r="F719">
        <v>1376</v>
      </c>
      <c r="G719">
        <v>2656</v>
      </c>
      <c r="H719" t="s">
        <v>3370</v>
      </c>
      <c r="I719">
        <v>0.11600000000000001</v>
      </c>
      <c r="J719">
        <v>904</v>
      </c>
    </row>
    <row r="720" spans="1:10" x14ac:dyDescent="0.25">
      <c r="A720" t="s">
        <v>3371</v>
      </c>
      <c r="B720">
        <v>1.33</v>
      </c>
      <c r="C720">
        <v>173.1</v>
      </c>
      <c r="D720" t="s">
        <v>1355</v>
      </c>
      <c r="E720">
        <v>1284910</v>
      </c>
      <c r="F720">
        <v>581</v>
      </c>
      <c r="G720">
        <v>513</v>
      </c>
      <c r="H720" t="s">
        <v>6314</v>
      </c>
      <c r="I720">
        <v>0.114</v>
      </c>
      <c r="J720">
        <v>748</v>
      </c>
    </row>
    <row r="721" spans="1:10" x14ac:dyDescent="0.25">
      <c r="A721" t="s">
        <v>6315</v>
      </c>
      <c r="B721">
        <v>1.29</v>
      </c>
      <c r="C721">
        <v>167.09</v>
      </c>
      <c r="D721" t="s">
        <v>1391</v>
      </c>
      <c r="E721">
        <v>554179</v>
      </c>
      <c r="F721">
        <v>352</v>
      </c>
      <c r="G721">
        <v>381</v>
      </c>
      <c r="H721" t="s">
        <v>6316</v>
      </c>
      <c r="I721">
        <v>0.113</v>
      </c>
      <c r="J721">
        <v>704</v>
      </c>
    </row>
    <row r="722" spans="1:10" x14ac:dyDescent="0.25">
      <c r="A722" t="s">
        <v>1395</v>
      </c>
      <c r="B722">
        <v>1.08</v>
      </c>
      <c r="C722">
        <v>155.09</v>
      </c>
      <c r="D722" t="s">
        <v>2114</v>
      </c>
      <c r="E722">
        <v>10077209</v>
      </c>
      <c r="F722">
        <v>1293</v>
      </c>
      <c r="G722">
        <v>2082</v>
      </c>
      <c r="H722" t="s">
        <v>6317</v>
      </c>
      <c r="I722">
        <v>0.11700000000000001</v>
      </c>
      <c r="J722">
        <v>855</v>
      </c>
    </row>
    <row r="723" spans="1:10" x14ac:dyDescent="0.25">
      <c r="A723" t="s">
        <v>6318</v>
      </c>
      <c r="B723">
        <v>0.99</v>
      </c>
      <c r="C723">
        <v>182.12</v>
      </c>
      <c r="D723" t="s">
        <v>6319</v>
      </c>
      <c r="E723">
        <v>480697</v>
      </c>
      <c r="F723">
        <v>307</v>
      </c>
      <c r="G723">
        <v>469</v>
      </c>
      <c r="H723" t="s">
        <v>6320</v>
      </c>
      <c r="I723">
        <v>0.121</v>
      </c>
      <c r="J723">
        <v>799</v>
      </c>
    </row>
    <row r="724" spans="1:10" x14ac:dyDescent="0.25">
      <c r="A724" t="s">
        <v>2137</v>
      </c>
      <c r="B724">
        <v>1.04</v>
      </c>
      <c r="C724">
        <v>155.09</v>
      </c>
      <c r="D724" t="s">
        <v>2114</v>
      </c>
      <c r="E724">
        <v>5163903</v>
      </c>
      <c r="F724">
        <v>447</v>
      </c>
      <c r="G724">
        <v>1243</v>
      </c>
      <c r="H724" t="s">
        <v>6321</v>
      </c>
      <c r="I724">
        <v>0.113</v>
      </c>
      <c r="J724">
        <v>842</v>
      </c>
    </row>
    <row r="725" spans="1:10" x14ac:dyDescent="0.25">
      <c r="A725" t="s">
        <v>1462</v>
      </c>
      <c r="B725">
        <v>1.07</v>
      </c>
      <c r="C725">
        <v>153.08000000000001</v>
      </c>
      <c r="D725" t="s">
        <v>2691</v>
      </c>
      <c r="E725">
        <v>3178143</v>
      </c>
      <c r="F725">
        <v>426</v>
      </c>
      <c r="G725">
        <v>919</v>
      </c>
      <c r="H725" t="s">
        <v>5351</v>
      </c>
      <c r="I725">
        <v>0.13</v>
      </c>
      <c r="J725">
        <v>782</v>
      </c>
    </row>
    <row r="726" spans="1:10" x14ac:dyDescent="0.25">
      <c r="A726" t="s">
        <v>1403</v>
      </c>
      <c r="B726">
        <v>1.3</v>
      </c>
      <c r="C726">
        <v>175.07</v>
      </c>
      <c r="D726" t="s">
        <v>3375</v>
      </c>
      <c r="E726">
        <v>2563019</v>
      </c>
      <c r="F726">
        <v>319</v>
      </c>
      <c r="G726">
        <v>687</v>
      </c>
      <c r="H726" t="s">
        <v>3376</v>
      </c>
      <c r="I726">
        <v>0.153</v>
      </c>
      <c r="J726">
        <v>705</v>
      </c>
    </row>
    <row r="727" spans="1:10" x14ac:dyDescent="0.25">
      <c r="A727" t="s">
        <v>6322</v>
      </c>
      <c r="B727">
        <v>1.1499999999999999</v>
      </c>
      <c r="C727">
        <v>145.07</v>
      </c>
      <c r="D727" t="s">
        <v>2020</v>
      </c>
      <c r="E727">
        <v>462944</v>
      </c>
      <c r="F727">
        <v>177</v>
      </c>
      <c r="G727">
        <v>161</v>
      </c>
      <c r="H727" t="s">
        <v>6323</v>
      </c>
      <c r="I727">
        <v>9.6000000000000002E-2</v>
      </c>
      <c r="J727">
        <v>712</v>
      </c>
    </row>
    <row r="728" spans="1:10" x14ac:dyDescent="0.25">
      <c r="A728" t="s">
        <v>1408</v>
      </c>
      <c r="B728">
        <v>1.1299999999999999</v>
      </c>
      <c r="C728">
        <v>172.06</v>
      </c>
      <c r="D728" t="s">
        <v>6257</v>
      </c>
      <c r="E728">
        <v>1364446</v>
      </c>
      <c r="F728">
        <v>196</v>
      </c>
      <c r="G728">
        <v>380</v>
      </c>
      <c r="H728" t="s">
        <v>6324</v>
      </c>
      <c r="I728">
        <v>0.14499999999999999</v>
      </c>
      <c r="J728">
        <v>866</v>
      </c>
    </row>
    <row r="729" spans="1:10" x14ac:dyDescent="0.25">
      <c r="A729" t="s">
        <v>1417</v>
      </c>
      <c r="B729">
        <v>1.94</v>
      </c>
      <c r="C729">
        <v>153.06</v>
      </c>
      <c r="D729" t="s">
        <v>2131</v>
      </c>
      <c r="E729">
        <v>8747648</v>
      </c>
      <c r="F729">
        <v>1171</v>
      </c>
      <c r="G729">
        <v>1208</v>
      </c>
      <c r="H729" t="s">
        <v>2693</v>
      </c>
      <c r="I729">
        <v>0.16700000000000001</v>
      </c>
      <c r="J729">
        <v>929</v>
      </c>
    </row>
    <row r="730" spans="1:10" x14ac:dyDescent="0.25">
      <c r="A730" t="s">
        <v>6325</v>
      </c>
      <c r="B730">
        <v>1.23</v>
      </c>
      <c r="C730">
        <v>179.08</v>
      </c>
      <c r="D730" t="s">
        <v>1514</v>
      </c>
      <c r="E730">
        <v>2905830</v>
      </c>
      <c r="F730">
        <v>475</v>
      </c>
      <c r="G730">
        <v>1069</v>
      </c>
      <c r="H730" t="s">
        <v>6326</v>
      </c>
      <c r="I730">
        <v>0.129</v>
      </c>
      <c r="J730">
        <v>740</v>
      </c>
    </row>
    <row r="731" spans="1:10" x14ac:dyDescent="0.25">
      <c r="A731" t="s">
        <v>6327</v>
      </c>
      <c r="B731">
        <v>1.04</v>
      </c>
      <c r="C731">
        <v>151.04</v>
      </c>
      <c r="D731" t="s">
        <v>1275</v>
      </c>
      <c r="E731">
        <v>3746649</v>
      </c>
      <c r="F731">
        <v>344</v>
      </c>
      <c r="G731">
        <v>860</v>
      </c>
      <c r="H731" t="s">
        <v>6328</v>
      </c>
      <c r="I731">
        <v>0.13200000000000001</v>
      </c>
      <c r="J731">
        <v>830</v>
      </c>
    </row>
    <row r="732" spans="1:10" x14ac:dyDescent="0.25">
      <c r="A732" t="s">
        <v>1437</v>
      </c>
      <c r="B732">
        <v>1.24</v>
      </c>
      <c r="C732">
        <v>170.11</v>
      </c>
      <c r="D732" t="s">
        <v>1422</v>
      </c>
      <c r="E732">
        <v>7082781</v>
      </c>
      <c r="F732">
        <v>1022</v>
      </c>
      <c r="G732">
        <v>2501</v>
      </c>
      <c r="H732" t="s">
        <v>2143</v>
      </c>
      <c r="I732">
        <v>0.11600000000000001</v>
      </c>
      <c r="J732">
        <v>893</v>
      </c>
    </row>
    <row r="733" spans="1:10" x14ac:dyDescent="0.25">
      <c r="A733" t="s">
        <v>1128</v>
      </c>
      <c r="B733">
        <v>1.46</v>
      </c>
      <c r="C733">
        <v>146.08000000000001</v>
      </c>
      <c r="D733" t="s">
        <v>2362</v>
      </c>
      <c r="E733">
        <v>1156698</v>
      </c>
      <c r="F733">
        <v>410</v>
      </c>
      <c r="G733">
        <v>454</v>
      </c>
      <c r="H733" t="s">
        <v>6329</v>
      </c>
      <c r="I733">
        <v>0.13400000000000001</v>
      </c>
      <c r="J733">
        <v>744</v>
      </c>
    </row>
    <row r="734" spans="1:10" x14ac:dyDescent="0.25">
      <c r="A734" t="s">
        <v>1426</v>
      </c>
      <c r="B734">
        <v>1.1599999999999999</v>
      </c>
      <c r="C734">
        <v>74.040000000000006</v>
      </c>
      <c r="D734" t="s">
        <v>119</v>
      </c>
      <c r="E734">
        <v>407568</v>
      </c>
      <c r="F734">
        <v>145</v>
      </c>
      <c r="G734">
        <v>115</v>
      </c>
      <c r="H734" t="s">
        <v>6330</v>
      </c>
      <c r="I734">
        <v>7.1999999999999995E-2</v>
      </c>
      <c r="J734">
        <v>843</v>
      </c>
    </row>
    <row r="735" spans="1:10" x14ac:dyDescent="0.25">
      <c r="A735" t="s">
        <v>1430</v>
      </c>
      <c r="B735">
        <v>1.1000000000000001</v>
      </c>
      <c r="C735">
        <v>137.06</v>
      </c>
      <c r="D735" t="s">
        <v>1062</v>
      </c>
      <c r="E735">
        <v>31677881</v>
      </c>
      <c r="F735">
        <v>2351</v>
      </c>
      <c r="G735">
        <v>4620</v>
      </c>
      <c r="H735" t="s">
        <v>6331</v>
      </c>
      <c r="I735">
        <v>0.13700000000000001</v>
      </c>
      <c r="J735">
        <v>793</v>
      </c>
    </row>
    <row r="736" spans="1:10" x14ac:dyDescent="0.25">
      <c r="A736" t="s">
        <v>1434</v>
      </c>
      <c r="B736">
        <v>1.06</v>
      </c>
      <c r="C736">
        <v>168.06</v>
      </c>
      <c r="D736" t="s">
        <v>2146</v>
      </c>
      <c r="E736">
        <v>7611763</v>
      </c>
      <c r="F736">
        <v>708</v>
      </c>
      <c r="G736">
        <v>2565</v>
      </c>
      <c r="H736" t="s">
        <v>6332</v>
      </c>
      <c r="I736">
        <v>0.13700000000000001</v>
      </c>
      <c r="J736">
        <v>853</v>
      </c>
    </row>
    <row r="737" spans="1:10" x14ac:dyDescent="0.25">
      <c r="A737" t="s">
        <v>6333</v>
      </c>
      <c r="B737">
        <v>0.66</v>
      </c>
      <c r="C737">
        <v>172.06</v>
      </c>
      <c r="D737" t="s">
        <v>6257</v>
      </c>
      <c r="E737">
        <v>489413</v>
      </c>
      <c r="F737">
        <v>124</v>
      </c>
      <c r="G737">
        <v>303</v>
      </c>
      <c r="H737" t="s">
        <v>6334</v>
      </c>
      <c r="I737">
        <v>0.159</v>
      </c>
      <c r="J737">
        <v>764</v>
      </c>
    </row>
    <row r="738" spans="1:10" x14ac:dyDescent="0.25">
      <c r="A738" t="s">
        <v>1439</v>
      </c>
      <c r="B738">
        <v>1.01</v>
      </c>
      <c r="C738">
        <v>169.04</v>
      </c>
      <c r="D738" t="s">
        <v>3381</v>
      </c>
      <c r="E738">
        <v>6339671</v>
      </c>
      <c r="F738">
        <v>560</v>
      </c>
      <c r="G738">
        <v>1538</v>
      </c>
      <c r="H738" t="s">
        <v>6335</v>
      </c>
      <c r="I738">
        <v>0.14000000000000001</v>
      </c>
      <c r="J738">
        <v>893</v>
      </c>
    </row>
    <row r="739" spans="1:10" x14ac:dyDescent="0.25">
      <c r="A739" t="s">
        <v>3384</v>
      </c>
      <c r="B739">
        <v>1.1200000000000001</v>
      </c>
      <c r="C739">
        <v>186.07</v>
      </c>
      <c r="D739" t="s">
        <v>3385</v>
      </c>
      <c r="E739">
        <v>1495049</v>
      </c>
      <c r="F739">
        <v>679</v>
      </c>
      <c r="G739">
        <v>1080</v>
      </c>
      <c r="H739" t="s">
        <v>6336</v>
      </c>
      <c r="I739">
        <v>0.13600000000000001</v>
      </c>
      <c r="J739">
        <v>742</v>
      </c>
    </row>
    <row r="740" spans="1:10" x14ac:dyDescent="0.25">
      <c r="A740" t="s">
        <v>1057</v>
      </c>
      <c r="B740">
        <v>1.22</v>
      </c>
      <c r="C740">
        <v>98.06</v>
      </c>
      <c r="D740" t="s">
        <v>750</v>
      </c>
      <c r="E740">
        <v>813404</v>
      </c>
      <c r="F740">
        <v>492</v>
      </c>
      <c r="G740">
        <v>386</v>
      </c>
      <c r="H740" t="s">
        <v>6337</v>
      </c>
      <c r="I740">
        <v>8.1000000000000003E-2</v>
      </c>
      <c r="J740">
        <v>754</v>
      </c>
    </row>
    <row r="741" spans="1:10" x14ac:dyDescent="0.25">
      <c r="A741" t="s">
        <v>1421</v>
      </c>
      <c r="B741">
        <v>1.0900000000000001</v>
      </c>
      <c r="C741">
        <v>155.09</v>
      </c>
      <c r="D741" t="s">
        <v>2114</v>
      </c>
      <c r="E741">
        <v>8183981</v>
      </c>
      <c r="F741">
        <v>919</v>
      </c>
      <c r="G741">
        <v>2378</v>
      </c>
      <c r="H741" t="s">
        <v>6338</v>
      </c>
      <c r="I741">
        <v>0.11799999999999999</v>
      </c>
      <c r="J741">
        <v>896</v>
      </c>
    </row>
    <row r="742" spans="1:10" x14ac:dyDescent="0.25">
      <c r="A742" t="s">
        <v>1449</v>
      </c>
      <c r="B742">
        <v>1.0900000000000001</v>
      </c>
      <c r="C742">
        <v>165.08</v>
      </c>
      <c r="D742" t="s">
        <v>2699</v>
      </c>
      <c r="E742">
        <v>7380205</v>
      </c>
      <c r="F742">
        <v>1345</v>
      </c>
      <c r="G742">
        <v>2193</v>
      </c>
      <c r="H742" t="s">
        <v>6339</v>
      </c>
      <c r="I742">
        <v>0.13300000000000001</v>
      </c>
      <c r="J742">
        <v>892</v>
      </c>
    </row>
    <row r="743" spans="1:10" x14ac:dyDescent="0.25">
      <c r="A743" t="s">
        <v>6340</v>
      </c>
      <c r="B743">
        <v>1.32</v>
      </c>
      <c r="C743">
        <v>208.12</v>
      </c>
      <c r="D743" t="s">
        <v>6341</v>
      </c>
      <c r="E743">
        <v>342741</v>
      </c>
      <c r="F743">
        <v>131</v>
      </c>
      <c r="G743">
        <v>152</v>
      </c>
      <c r="H743" t="s">
        <v>6342</v>
      </c>
      <c r="I743">
        <v>0.125</v>
      </c>
      <c r="J743">
        <v>800</v>
      </c>
    </row>
    <row r="744" spans="1:10" x14ac:dyDescent="0.25">
      <c r="A744" t="s">
        <v>3387</v>
      </c>
      <c r="B744">
        <v>1.04</v>
      </c>
      <c r="C744">
        <v>60.04</v>
      </c>
      <c r="D744" t="s">
        <v>2238</v>
      </c>
      <c r="E744">
        <v>446713</v>
      </c>
      <c r="F744">
        <v>138</v>
      </c>
      <c r="G744">
        <v>166</v>
      </c>
      <c r="H744" t="s">
        <v>5370</v>
      </c>
      <c r="I744">
        <v>7.3999999999999996E-2</v>
      </c>
      <c r="J744">
        <v>798</v>
      </c>
    </row>
    <row r="745" spans="1:10" x14ac:dyDescent="0.25">
      <c r="A745" t="s">
        <v>6343</v>
      </c>
      <c r="B745">
        <v>1.23</v>
      </c>
      <c r="C745">
        <v>165.06</v>
      </c>
      <c r="D745" t="s">
        <v>6253</v>
      </c>
      <c r="E745">
        <v>1171921</v>
      </c>
      <c r="F745">
        <v>301</v>
      </c>
      <c r="G745">
        <v>431</v>
      </c>
      <c r="H745" t="s">
        <v>6344</v>
      </c>
      <c r="I745">
        <v>0.14000000000000001</v>
      </c>
      <c r="J745">
        <v>817</v>
      </c>
    </row>
    <row r="746" spans="1:10" x14ac:dyDescent="0.25">
      <c r="A746" t="s">
        <v>1447</v>
      </c>
      <c r="B746">
        <v>1.1100000000000001</v>
      </c>
      <c r="C746">
        <v>92.06</v>
      </c>
      <c r="D746" t="s">
        <v>1341</v>
      </c>
      <c r="E746">
        <v>1404777</v>
      </c>
      <c r="F746">
        <v>475</v>
      </c>
      <c r="G746">
        <v>407</v>
      </c>
      <c r="H746" t="s">
        <v>2154</v>
      </c>
      <c r="I746">
        <v>7.6999999999999999E-2</v>
      </c>
      <c r="J746">
        <v>905</v>
      </c>
    </row>
    <row r="747" spans="1:10" x14ac:dyDescent="0.25">
      <c r="A747" t="s">
        <v>489</v>
      </c>
      <c r="B747">
        <v>1.1299999999999999</v>
      </c>
      <c r="C747">
        <v>84.05</v>
      </c>
      <c r="D747" t="s">
        <v>46</v>
      </c>
      <c r="E747">
        <v>2403109</v>
      </c>
      <c r="F747">
        <v>1125</v>
      </c>
      <c r="G747">
        <v>774</v>
      </c>
      <c r="H747" t="s">
        <v>6345</v>
      </c>
      <c r="I747">
        <v>8.5000000000000006E-2</v>
      </c>
      <c r="J747">
        <v>776</v>
      </c>
    </row>
    <row r="748" spans="1:10" x14ac:dyDescent="0.25">
      <c r="A748" t="s">
        <v>5372</v>
      </c>
      <c r="B748">
        <v>1.1100000000000001</v>
      </c>
      <c r="C748">
        <v>105.07</v>
      </c>
      <c r="D748" t="s">
        <v>548</v>
      </c>
      <c r="E748">
        <v>838310</v>
      </c>
      <c r="F748">
        <v>308</v>
      </c>
      <c r="G748">
        <v>217</v>
      </c>
      <c r="H748" t="s">
        <v>6346</v>
      </c>
      <c r="I748">
        <v>8.3000000000000004E-2</v>
      </c>
      <c r="J748">
        <v>739</v>
      </c>
    </row>
    <row r="749" spans="1:10" x14ac:dyDescent="0.25">
      <c r="A749" t="s">
        <v>3391</v>
      </c>
      <c r="B749">
        <v>1.55</v>
      </c>
      <c r="C749">
        <v>151.05000000000001</v>
      </c>
      <c r="D749" t="s">
        <v>5299</v>
      </c>
      <c r="E749">
        <v>2700931</v>
      </c>
      <c r="F749">
        <v>258</v>
      </c>
      <c r="G749">
        <v>726</v>
      </c>
      <c r="H749" t="s">
        <v>6347</v>
      </c>
      <c r="I749">
        <v>0.15</v>
      </c>
      <c r="J749">
        <v>702</v>
      </c>
    </row>
    <row r="750" spans="1:10" x14ac:dyDescent="0.25">
      <c r="A750" t="s">
        <v>4638</v>
      </c>
      <c r="B750">
        <v>5.21</v>
      </c>
      <c r="C750">
        <v>44.01</v>
      </c>
      <c r="D750" t="s">
        <v>2386</v>
      </c>
      <c r="E750">
        <v>4761342</v>
      </c>
      <c r="F750">
        <v>674</v>
      </c>
      <c r="G750">
        <v>57</v>
      </c>
      <c r="H750" t="s">
        <v>6348</v>
      </c>
      <c r="I750">
        <v>0.111</v>
      </c>
      <c r="J750">
        <v>792</v>
      </c>
    </row>
    <row r="751" spans="1:10" x14ac:dyDescent="0.25">
      <c r="A751" t="s">
        <v>6349</v>
      </c>
      <c r="B751">
        <v>1.07</v>
      </c>
      <c r="C751">
        <v>151.04</v>
      </c>
      <c r="D751" t="s">
        <v>1275</v>
      </c>
      <c r="E751">
        <v>1025169</v>
      </c>
      <c r="F751">
        <v>276</v>
      </c>
      <c r="G751">
        <v>442</v>
      </c>
      <c r="H751" t="s">
        <v>6350</v>
      </c>
      <c r="I751">
        <v>0.13200000000000001</v>
      </c>
      <c r="J751">
        <v>744</v>
      </c>
    </row>
    <row r="752" spans="1:10" x14ac:dyDescent="0.25">
      <c r="A752" t="s">
        <v>6351</v>
      </c>
      <c r="B752">
        <v>1.02</v>
      </c>
      <c r="C752">
        <v>176.06</v>
      </c>
      <c r="D752" t="s">
        <v>6352</v>
      </c>
      <c r="E752">
        <v>433456</v>
      </c>
      <c r="F752">
        <v>137</v>
      </c>
      <c r="G752">
        <v>222</v>
      </c>
      <c r="H752" t="s">
        <v>6353</v>
      </c>
      <c r="I752">
        <v>0.13400000000000001</v>
      </c>
      <c r="J752">
        <v>778</v>
      </c>
    </row>
    <row r="753" spans="1:10" x14ac:dyDescent="0.25">
      <c r="A753" t="s">
        <v>6354</v>
      </c>
      <c r="B753">
        <v>1.1599999999999999</v>
      </c>
      <c r="C753">
        <v>167.09</v>
      </c>
      <c r="D753" t="s">
        <v>1391</v>
      </c>
      <c r="E753">
        <v>361165</v>
      </c>
      <c r="F753">
        <v>144</v>
      </c>
      <c r="G753">
        <v>195</v>
      </c>
      <c r="H753" t="s">
        <v>6355</v>
      </c>
      <c r="I753">
        <v>0.111</v>
      </c>
      <c r="J753">
        <v>792</v>
      </c>
    </row>
    <row r="754" spans="1:10" x14ac:dyDescent="0.25">
      <c r="A754" t="s">
        <v>1464</v>
      </c>
      <c r="B754">
        <v>2.57</v>
      </c>
      <c r="C754">
        <v>182.11</v>
      </c>
      <c r="D754" t="s">
        <v>1458</v>
      </c>
      <c r="E754">
        <v>1938246</v>
      </c>
      <c r="F754">
        <v>189</v>
      </c>
      <c r="G754">
        <v>1072</v>
      </c>
      <c r="H754" t="s">
        <v>6356</v>
      </c>
      <c r="I754">
        <v>0.13600000000000001</v>
      </c>
      <c r="J754">
        <v>861</v>
      </c>
    </row>
    <row r="755" spans="1:10" x14ac:dyDescent="0.25">
      <c r="A755" t="s">
        <v>1467</v>
      </c>
      <c r="B755">
        <v>1.07</v>
      </c>
      <c r="C755">
        <v>165.08</v>
      </c>
      <c r="D755" t="s">
        <v>2699</v>
      </c>
      <c r="E755">
        <v>3758938</v>
      </c>
      <c r="F755">
        <v>641</v>
      </c>
      <c r="G755">
        <v>1534</v>
      </c>
      <c r="H755" t="s">
        <v>2165</v>
      </c>
      <c r="I755">
        <v>0.125</v>
      </c>
      <c r="J755">
        <v>887</v>
      </c>
    </row>
    <row r="756" spans="1:10" x14ac:dyDescent="0.25">
      <c r="A756" t="s">
        <v>6357</v>
      </c>
      <c r="B756">
        <v>3.41</v>
      </c>
      <c r="C756">
        <v>169.11</v>
      </c>
      <c r="D756" t="s">
        <v>6358</v>
      </c>
      <c r="E756">
        <v>430934</v>
      </c>
      <c r="F756">
        <v>193</v>
      </c>
      <c r="G756">
        <v>243</v>
      </c>
      <c r="H756" t="s">
        <v>6359</v>
      </c>
      <c r="I756">
        <v>0.128</v>
      </c>
      <c r="J756">
        <v>769</v>
      </c>
    </row>
    <row r="757" spans="1:10" x14ac:dyDescent="0.25">
      <c r="A757" t="s">
        <v>1469</v>
      </c>
      <c r="B757">
        <v>1.08</v>
      </c>
      <c r="C757">
        <v>194.1</v>
      </c>
      <c r="D757" t="s">
        <v>1470</v>
      </c>
      <c r="E757">
        <v>4430172</v>
      </c>
      <c r="F757">
        <v>1134</v>
      </c>
      <c r="G757">
        <v>1826</v>
      </c>
      <c r="H757" t="s">
        <v>6360</v>
      </c>
      <c r="I757">
        <v>0.123</v>
      </c>
      <c r="J757">
        <v>899</v>
      </c>
    </row>
    <row r="758" spans="1:10" x14ac:dyDescent="0.25">
      <c r="A758" t="s">
        <v>6361</v>
      </c>
      <c r="B758">
        <v>1.22</v>
      </c>
      <c r="C758">
        <v>196.08</v>
      </c>
      <c r="D758" t="s">
        <v>6362</v>
      </c>
      <c r="E758">
        <v>735323</v>
      </c>
      <c r="F758">
        <v>672</v>
      </c>
      <c r="G758">
        <v>490</v>
      </c>
      <c r="H758" t="s">
        <v>6363</v>
      </c>
      <c r="I758">
        <v>0.14099999999999999</v>
      </c>
      <c r="J758">
        <v>812</v>
      </c>
    </row>
    <row r="759" spans="1:10" x14ac:dyDescent="0.25">
      <c r="A759" t="s">
        <v>6364</v>
      </c>
      <c r="B759">
        <v>1</v>
      </c>
      <c r="C759">
        <v>77.05</v>
      </c>
      <c r="D759" t="s">
        <v>2163</v>
      </c>
      <c r="E759">
        <v>4465868</v>
      </c>
      <c r="F759">
        <v>1005</v>
      </c>
      <c r="G759">
        <v>396</v>
      </c>
      <c r="H759" t="s">
        <v>6365</v>
      </c>
      <c r="I759">
        <v>0.123</v>
      </c>
      <c r="J759">
        <v>746</v>
      </c>
    </row>
    <row r="760" spans="1:10" x14ac:dyDescent="0.25">
      <c r="A760" t="s">
        <v>2925</v>
      </c>
      <c r="B760">
        <v>1.1000000000000001</v>
      </c>
      <c r="C760">
        <v>167.08</v>
      </c>
      <c r="D760" t="s">
        <v>2421</v>
      </c>
      <c r="E760">
        <v>5612214</v>
      </c>
      <c r="F760">
        <v>1357</v>
      </c>
      <c r="G760">
        <v>2171</v>
      </c>
      <c r="H760" t="s">
        <v>6366</v>
      </c>
      <c r="I760">
        <v>0.115</v>
      </c>
      <c r="J760">
        <v>793</v>
      </c>
    </row>
    <row r="761" spans="1:10" x14ac:dyDescent="0.25">
      <c r="A761" t="s">
        <v>6367</v>
      </c>
      <c r="B761">
        <v>1.1200000000000001</v>
      </c>
      <c r="C761">
        <v>192.09</v>
      </c>
      <c r="D761" t="s">
        <v>1547</v>
      </c>
      <c r="E761">
        <v>499850</v>
      </c>
      <c r="F761">
        <v>272</v>
      </c>
      <c r="G761">
        <v>379</v>
      </c>
      <c r="H761" t="s">
        <v>6368</v>
      </c>
      <c r="I761">
        <v>0.11899999999999999</v>
      </c>
      <c r="J761">
        <v>764</v>
      </c>
    </row>
    <row r="762" spans="1:10" x14ac:dyDescent="0.25">
      <c r="A762" t="s">
        <v>1479</v>
      </c>
      <c r="B762">
        <v>1.03</v>
      </c>
      <c r="C762">
        <v>182.08</v>
      </c>
      <c r="D762" t="s">
        <v>2169</v>
      </c>
      <c r="E762">
        <v>13844726</v>
      </c>
      <c r="F762">
        <v>956</v>
      </c>
      <c r="G762">
        <v>4208</v>
      </c>
      <c r="H762" t="s">
        <v>2170</v>
      </c>
      <c r="I762">
        <v>0.122</v>
      </c>
      <c r="J762">
        <v>890</v>
      </c>
    </row>
    <row r="763" spans="1:10" x14ac:dyDescent="0.25">
      <c r="A763" t="s">
        <v>1444</v>
      </c>
      <c r="B763">
        <v>1.07</v>
      </c>
      <c r="C763">
        <v>165.08</v>
      </c>
      <c r="D763" t="s">
        <v>2699</v>
      </c>
      <c r="E763">
        <v>1585129</v>
      </c>
      <c r="F763">
        <v>440</v>
      </c>
      <c r="G763">
        <v>519</v>
      </c>
      <c r="H763" t="s">
        <v>6369</v>
      </c>
      <c r="I763">
        <v>0.13400000000000001</v>
      </c>
      <c r="J763">
        <v>847</v>
      </c>
    </row>
    <row r="764" spans="1:10" x14ac:dyDescent="0.25">
      <c r="A764" t="s">
        <v>6370</v>
      </c>
      <c r="B764">
        <v>1.21</v>
      </c>
      <c r="C764">
        <v>145.08000000000001</v>
      </c>
      <c r="D764" t="s">
        <v>5286</v>
      </c>
      <c r="E764">
        <v>297413</v>
      </c>
      <c r="F764">
        <v>131</v>
      </c>
      <c r="G764">
        <v>120</v>
      </c>
      <c r="H764" t="s">
        <v>6371</v>
      </c>
      <c r="I764">
        <v>0.161</v>
      </c>
      <c r="J764">
        <v>718</v>
      </c>
    </row>
    <row r="765" spans="1:10" x14ac:dyDescent="0.25">
      <c r="A765" t="s">
        <v>1486</v>
      </c>
      <c r="B765">
        <v>1.1200000000000001</v>
      </c>
      <c r="C765">
        <v>182.08</v>
      </c>
      <c r="D765" t="s">
        <v>2169</v>
      </c>
      <c r="E765">
        <v>19067276</v>
      </c>
      <c r="F765">
        <v>1784</v>
      </c>
      <c r="G765">
        <v>6008</v>
      </c>
      <c r="H765" t="s">
        <v>2928</v>
      </c>
      <c r="I765">
        <v>0.127</v>
      </c>
      <c r="J765">
        <v>893</v>
      </c>
    </row>
    <row r="766" spans="1:10" x14ac:dyDescent="0.25">
      <c r="A766" t="s">
        <v>2171</v>
      </c>
      <c r="B766">
        <v>0.95</v>
      </c>
      <c r="C766">
        <v>129.08000000000001</v>
      </c>
      <c r="D766" t="s">
        <v>3112</v>
      </c>
      <c r="E766">
        <v>510954</v>
      </c>
      <c r="F766">
        <v>170</v>
      </c>
      <c r="G766">
        <v>189</v>
      </c>
      <c r="H766" t="s">
        <v>6372</v>
      </c>
      <c r="I766">
        <v>0.13700000000000001</v>
      </c>
      <c r="J766">
        <v>747</v>
      </c>
    </row>
    <row r="767" spans="1:10" x14ac:dyDescent="0.25">
      <c r="A767" t="s">
        <v>6373</v>
      </c>
      <c r="B767">
        <v>1.1499999999999999</v>
      </c>
      <c r="C767">
        <v>183.06</v>
      </c>
      <c r="D767" t="s">
        <v>6374</v>
      </c>
      <c r="E767">
        <v>1082013</v>
      </c>
      <c r="F767">
        <v>324</v>
      </c>
      <c r="G767">
        <v>517</v>
      </c>
      <c r="H767" t="s">
        <v>6375</v>
      </c>
      <c r="I767">
        <v>0.127</v>
      </c>
      <c r="J767">
        <v>727</v>
      </c>
    </row>
    <row r="768" spans="1:10" x14ac:dyDescent="0.25">
      <c r="A768" t="s">
        <v>1488</v>
      </c>
      <c r="B768">
        <v>1.41</v>
      </c>
      <c r="C768">
        <v>182.08</v>
      </c>
      <c r="D768" t="s">
        <v>2169</v>
      </c>
      <c r="E768">
        <v>4829452</v>
      </c>
      <c r="F768">
        <v>185</v>
      </c>
      <c r="G768">
        <v>1870</v>
      </c>
      <c r="H768" t="s">
        <v>6376</v>
      </c>
      <c r="I768">
        <v>0.19700000000000001</v>
      </c>
      <c r="J768">
        <v>861</v>
      </c>
    </row>
    <row r="769" spans="1:10" x14ac:dyDescent="0.25">
      <c r="A769" t="s">
        <v>6377</v>
      </c>
      <c r="B769">
        <v>2.0299999999999998</v>
      </c>
      <c r="C769">
        <v>43.04</v>
      </c>
      <c r="D769" t="s">
        <v>32</v>
      </c>
      <c r="E769">
        <v>1027059</v>
      </c>
      <c r="F769">
        <v>347</v>
      </c>
      <c r="G769">
        <v>100</v>
      </c>
      <c r="H769" t="s">
        <v>6378</v>
      </c>
      <c r="I769">
        <v>0.105</v>
      </c>
      <c r="J769">
        <v>895</v>
      </c>
    </row>
    <row r="770" spans="1:10" x14ac:dyDescent="0.25">
      <c r="A770" t="s">
        <v>1490</v>
      </c>
      <c r="B770">
        <v>1</v>
      </c>
      <c r="C770">
        <v>182.08</v>
      </c>
      <c r="D770" t="s">
        <v>2169</v>
      </c>
      <c r="E770">
        <v>1137993</v>
      </c>
      <c r="F770">
        <v>334</v>
      </c>
      <c r="G770">
        <v>674</v>
      </c>
      <c r="H770" t="s">
        <v>6379</v>
      </c>
      <c r="I770">
        <v>0.13800000000000001</v>
      </c>
      <c r="J770">
        <v>838</v>
      </c>
    </row>
    <row r="771" spans="1:10" x14ac:dyDescent="0.25">
      <c r="A771" t="s">
        <v>1482</v>
      </c>
      <c r="B771">
        <v>1.0900000000000001</v>
      </c>
      <c r="C771">
        <v>182.08</v>
      </c>
      <c r="D771" t="s">
        <v>2169</v>
      </c>
      <c r="E771">
        <v>1787008</v>
      </c>
      <c r="F771">
        <v>301</v>
      </c>
      <c r="G771">
        <v>509</v>
      </c>
      <c r="H771" t="s">
        <v>6380</v>
      </c>
      <c r="I771">
        <v>0.13300000000000001</v>
      </c>
      <c r="J771">
        <v>872</v>
      </c>
    </row>
    <row r="772" spans="1:10" x14ac:dyDescent="0.25">
      <c r="A772" t="s">
        <v>1494</v>
      </c>
      <c r="B772">
        <v>1.1100000000000001</v>
      </c>
      <c r="C772">
        <v>182.06</v>
      </c>
      <c r="D772" t="s">
        <v>1495</v>
      </c>
      <c r="E772">
        <v>3779236</v>
      </c>
      <c r="F772">
        <v>515</v>
      </c>
      <c r="G772">
        <v>1212</v>
      </c>
      <c r="H772" t="s">
        <v>6381</v>
      </c>
      <c r="I772">
        <v>0.14499999999999999</v>
      </c>
      <c r="J772">
        <v>887</v>
      </c>
    </row>
    <row r="773" spans="1:10" x14ac:dyDescent="0.25">
      <c r="A773" t="s">
        <v>6382</v>
      </c>
      <c r="B773">
        <v>1.2</v>
      </c>
      <c r="C773">
        <v>60.04</v>
      </c>
      <c r="D773" t="s">
        <v>2238</v>
      </c>
      <c r="E773">
        <v>169681</v>
      </c>
      <c r="F773">
        <v>103</v>
      </c>
      <c r="G773">
        <v>66</v>
      </c>
      <c r="H773" t="s">
        <v>6383</v>
      </c>
      <c r="I773">
        <v>6.7000000000000004E-2</v>
      </c>
      <c r="J773">
        <v>749</v>
      </c>
    </row>
    <row r="774" spans="1:10" x14ac:dyDescent="0.25">
      <c r="A774" t="s">
        <v>3403</v>
      </c>
      <c r="B774">
        <v>2.73</v>
      </c>
      <c r="C774">
        <v>184.13</v>
      </c>
      <c r="D774" t="s">
        <v>6384</v>
      </c>
      <c r="E774">
        <v>574061</v>
      </c>
      <c r="F774">
        <v>212</v>
      </c>
      <c r="G774">
        <v>428</v>
      </c>
      <c r="H774" t="s">
        <v>6385</v>
      </c>
      <c r="I774">
        <v>0.105</v>
      </c>
      <c r="J774">
        <v>821</v>
      </c>
    </row>
    <row r="775" spans="1:10" x14ac:dyDescent="0.25">
      <c r="A775" t="s">
        <v>1501</v>
      </c>
      <c r="B775">
        <v>1.1399999999999999</v>
      </c>
      <c r="C775">
        <v>92.06</v>
      </c>
      <c r="D775" t="s">
        <v>1341</v>
      </c>
      <c r="E775">
        <v>528050</v>
      </c>
      <c r="F775">
        <v>204</v>
      </c>
      <c r="G775">
        <v>173</v>
      </c>
      <c r="H775" t="s">
        <v>5388</v>
      </c>
      <c r="I775">
        <v>7.3999999999999996E-2</v>
      </c>
      <c r="J775">
        <v>863</v>
      </c>
    </row>
    <row r="776" spans="1:10" x14ac:dyDescent="0.25">
      <c r="A776" t="s">
        <v>6386</v>
      </c>
      <c r="B776">
        <v>1.1599999999999999</v>
      </c>
      <c r="C776">
        <v>180.1</v>
      </c>
      <c r="D776" t="s">
        <v>6387</v>
      </c>
      <c r="E776">
        <v>329947</v>
      </c>
      <c r="F776">
        <v>148</v>
      </c>
      <c r="G776">
        <v>224</v>
      </c>
      <c r="H776" t="s">
        <v>6388</v>
      </c>
      <c r="I776">
        <v>0.126</v>
      </c>
      <c r="J776">
        <v>852</v>
      </c>
    </row>
    <row r="777" spans="1:10" x14ac:dyDescent="0.25">
      <c r="A777" t="s">
        <v>6389</v>
      </c>
      <c r="B777">
        <v>1.01</v>
      </c>
      <c r="C777">
        <v>169.11</v>
      </c>
      <c r="D777" t="s">
        <v>6358</v>
      </c>
      <c r="E777">
        <v>561158</v>
      </c>
      <c r="F777">
        <v>249</v>
      </c>
      <c r="G777">
        <v>299</v>
      </c>
      <c r="H777" t="s">
        <v>6390</v>
      </c>
      <c r="I777">
        <v>0.128</v>
      </c>
      <c r="J777">
        <v>817</v>
      </c>
    </row>
    <row r="778" spans="1:10" x14ac:dyDescent="0.25">
      <c r="A778" t="s">
        <v>5395</v>
      </c>
      <c r="B778">
        <v>0.94</v>
      </c>
      <c r="C778">
        <v>165.08</v>
      </c>
      <c r="D778" t="s">
        <v>2699</v>
      </c>
      <c r="E778">
        <v>8046189</v>
      </c>
      <c r="F778">
        <v>565</v>
      </c>
      <c r="G778">
        <v>2178</v>
      </c>
      <c r="H778" t="s">
        <v>6391</v>
      </c>
      <c r="I778">
        <v>0.14799999999999999</v>
      </c>
      <c r="J778">
        <v>907</v>
      </c>
    </row>
    <row r="779" spans="1:10" x14ac:dyDescent="0.25">
      <c r="A779" t="s">
        <v>6392</v>
      </c>
      <c r="B779">
        <v>1.1499999999999999</v>
      </c>
      <c r="C779">
        <v>181.07</v>
      </c>
      <c r="D779" t="s">
        <v>1519</v>
      </c>
      <c r="E779">
        <v>411800</v>
      </c>
      <c r="F779">
        <v>175</v>
      </c>
      <c r="G779">
        <v>271</v>
      </c>
      <c r="H779" t="s">
        <v>6393</v>
      </c>
      <c r="I779">
        <v>0.11700000000000001</v>
      </c>
      <c r="J779">
        <v>746</v>
      </c>
    </row>
    <row r="780" spans="1:10" x14ac:dyDescent="0.25">
      <c r="A780" t="s">
        <v>6394</v>
      </c>
      <c r="B780">
        <v>1.06</v>
      </c>
      <c r="C780">
        <v>58.06</v>
      </c>
      <c r="D780" t="s">
        <v>6395</v>
      </c>
      <c r="E780">
        <v>530003</v>
      </c>
      <c r="F780">
        <v>207</v>
      </c>
      <c r="G780">
        <v>138</v>
      </c>
      <c r="H780" t="s">
        <v>6396</v>
      </c>
      <c r="I780">
        <v>7.0999999999999994E-2</v>
      </c>
      <c r="J780">
        <v>848</v>
      </c>
    </row>
    <row r="781" spans="1:10" x14ac:dyDescent="0.25">
      <c r="A781" t="s">
        <v>2454</v>
      </c>
      <c r="B781">
        <v>1.1399999999999999</v>
      </c>
      <c r="C781">
        <v>105.07</v>
      </c>
      <c r="D781" t="s">
        <v>548</v>
      </c>
      <c r="E781">
        <v>559070</v>
      </c>
      <c r="F781">
        <v>204</v>
      </c>
      <c r="G781">
        <v>181</v>
      </c>
      <c r="H781" t="s">
        <v>6397</v>
      </c>
      <c r="I781">
        <v>7.9000000000000001E-2</v>
      </c>
      <c r="J781">
        <v>814</v>
      </c>
    </row>
    <row r="782" spans="1:10" x14ac:dyDescent="0.25">
      <c r="A782" t="s">
        <v>1513</v>
      </c>
      <c r="B782">
        <v>1.1599999999999999</v>
      </c>
      <c r="C782">
        <v>179.09</v>
      </c>
      <c r="D782" t="s">
        <v>6398</v>
      </c>
      <c r="E782">
        <v>811435</v>
      </c>
      <c r="F782">
        <v>243</v>
      </c>
      <c r="G782">
        <v>460</v>
      </c>
      <c r="H782" t="s">
        <v>6399</v>
      </c>
      <c r="I782">
        <v>0.13500000000000001</v>
      </c>
      <c r="J782">
        <v>826</v>
      </c>
    </row>
    <row r="783" spans="1:10" x14ac:dyDescent="0.25">
      <c r="A783" t="s">
        <v>1518</v>
      </c>
      <c r="B783">
        <v>1.18</v>
      </c>
      <c r="C783">
        <v>196.1</v>
      </c>
      <c r="D783" t="s">
        <v>2186</v>
      </c>
      <c r="E783">
        <v>1459699</v>
      </c>
      <c r="F783">
        <v>530</v>
      </c>
      <c r="G783">
        <v>1118</v>
      </c>
      <c r="H783" t="s">
        <v>6400</v>
      </c>
      <c r="I783">
        <v>0.121</v>
      </c>
      <c r="J783">
        <v>785</v>
      </c>
    </row>
    <row r="784" spans="1:10" x14ac:dyDescent="0.25">
      <c r="A784" t="s">
        <v>1521</v>
      </c>
      <c r="B784">
        <v>1.36</v>
      </c>
      <c r="C784">
        <v>180.06</v>
      </c>
      <c r="D784" t="s">
        <v>1522</v>
      </c>
      <c r="E784">
        <v>2210362</v>
      </c>
      <c r="F784">
        <v>1171</v>
      </c>
      <c r="G784">
        <v>837</v>
      </c>
      <c r="H784" t="s">
        <v>6401</v>
      </c>
      <c r="I784">
        <v>0.158</v>
      </c>
      <c r="J784">
        <v>951</v>
      </c>
    </row>
    <row r="785" spans="1:10" x14ac:dyDescent="0.25">
      <c r="A785" t="s">
        <v>2183</v>
      </c>
      <c r="B785">
        <v>1.05</v>
      </c>
      <c r="C785">
        <v>56.08</v>
      </c>
      <c r="D785" t="s">
        <v>1045</v>
      </c>
      <c r="E785">
        <v>1345079</v>
      </c>
      <c r="F785">
        <v>283</v>
      </c>
      <c r="G785">
        <v>278</v>
      </c>
      <c r="H785" t="s">
        <v>2184</v>
      </c>
      <c r="I785">
        <v>6.3E-2</v>
      </c>
      <c r="J785">
        <v>861</v>
      </c>
    </row>
    <row r="786" spans="1:10" x14ac:dyDescent="0.25">
      <c r="A786" t="s">
        <v>1526</v>
      </c>
      <c r="B786">
        <v>1.39</v>
      </c>
      <c r="C786">
        <v>196.1</v>
      </c>
      <c r="D786" t="s">
        <v>2186</v>
      </c>
      <c r="E786">
        <v>1559198</v>
      </c>
      <c r="F786">
        <v>383</v>
      </c>
      <c r="G786">
        <v>1006</v>
      </c>
      <c r="H786" t="s">
        <v>6402</v>
      </c>
      <c r="I786">
        <v>0.13800000000000001</v>
      </c>
      <c r="J786">
        <v>718</v>
      </c>
    </row>
    <row r="787" spans="1:10" x14ac:dyDescent="0.25">
      <c r="A787" t="s">
        <v>4158</v>
      </c>
      <c r="B787">
        <v>1.03</v>
      </c>
      <c r="C787">
        <v>91.06</v>
      </c>
      <c r="D787" t="s">
        <v>813</v>
      </c>
      <c r="E787">
        <v>2780616</v>
      </c>
      <c r="F787">
        <v>967</v>
      </c>
      <c r="G787">
        <v>355</v>
      </c>
      <c r="H787" t="s">
        <v>6403</v>
      </c>
      <c r="I787">
        <v>0.113</v>
      </c>
      <c r="J787">
        <v>746</v>
      </c>
    </row>
    <row r="788" spans="1:10" x14ac:dyDescent="0.25">
      <c r="A788" t="s">
        <v>4160</v>
      </c>
      <c r="B788">
        <v>1</v>
      </c>
      <c r="C788">
        <v>43.07</v>
      </c>
      <c r="D788" t="s">
        <v>24</v>
      </c>
      <c r="E788">
        <v>259647</v>
      </c>
      <c r="F788">
        <v>155</v>
      </c>
      <c r="G788">
        <v>35</v>
      </c>
      <c r="H788" t="s">
        <v>6404</v>
      </c>
      <c r="I788">
        <v>7.1999999999999995E-2</v>
      </c>
      <c r="J788">
        <v>783</v>
      </c>
    </row>
    <row r="789" spans="1:10" x14ac:dyDescent="0.25">
      <c r="A789" t="s">
        <v>2192</v>
      </c>
      <c r="B789">
        <v>1.21</v>
      </c>
      <c r="C789">
        <v>178.08</v>
      </c>
      <c r="D789" t="s">
        <v>1530</v>
      </c>
      <c r="E789">
        <v>34098161</v>
      </c>
      <c r="F789">
        <v>2613</v>
      </c>
      <c r="G789">
        <v>6156</v>
      </c>
      <c r="H789" t="s">
        <v>6405</v>
      </c>
      <c r="I789">
        <v>0.155</v>
      </c>
      <c r="J789">
        <v>935</v>
      </c>
    </row>
    <row r="790" spans="1:10" x14ac:dyDescent="0.25">
      <c r="A790" t="s">
        <v>6406</v>
      </c>
      <c r="B790">
        <v>1.1499999999999999</v>
      </c>
      <c r="C790">
        <v>55.07</v>
      </c>
      <c r="D790" t="s">
        <v>104</v>
      </c>
      <c r="E790">
        <v>548612</v>
      </c>
      <c r="F790">
        <v>190</v>
      </c>
      <c r="G790">
        <v>121</v>
      </c>
      <c r="H790" t="s">
        <v>3417</v>
      </c>
      <c r="I790">
        <v>0.06</v>
      </c>
      <c r="J790">
        <v>925</v>
      </c>
    </row>
    <row r="791" spans="1:10" x14ac:dyDescent="0.25">
      <c r="A791" t="s">
        <v>5407</v>
      </c>
      <c r="B791">
        <v>1.03</v>
      </c>
      <c r="C791">
        <v>93.04</v>
      </c>
      <c r="D791" t="s">
        <v>5408</v>
      </c>
      <c r="E791">
        <v>3602033</v>
      </c>
      <c r="F791">
        <v>520</v>
      </c>
      <c r="G791">
        <v>770</v>
      </c>
      <c r="H791" t="s">
        <v>6407</v>
      </c>
      <c r="I791">
        <v>0.13100000000000001</v>
      </c>
      <c r="J791">
        <v>737</v>
      </c>
    </row>
    <row r="792" spans="1:10" x14ac:dyDescent="0.25">
      <c r="A792" t="s">
        <v>1541</v>
      </c>
      <c r="B792">
        <v>1.22</v>
      </c>
      <c r="C792">
        <v>43.05</v>
      </c>
      <c r="D792" t="s">
        <v>263</v>
      </c>
      <c r="E792">
        <v>316317</v>
      </c>
      <c r="F792">
        <v>104</v>
      </c>
      <c r="G792">
        <v>44</v>
      </c>
      <c r="H792" t="s">
        <v>6408</v>
      </c>
      <c r="I792">
        <v>7.0999999999999994E-2</v>
      </c>
      <c r="J792">
        <v>850</v>
      </c>
    </row>
    <row r="793" spans="1:10" x14ac:dyDescent="0.25">
      <c r="A793" t="s">
        <v>6409</v>
      </c>
      <c r="B793">
        <v>1.52</v>
      </c>
      <c r="C793">
        <v>210.11</v>
      </c>
      <c r="D793" t="s">
        <v>6410</v>
      </c>
      <c r="E793">
        <v>342627</v>
      </c>
      <c r="F793">
        <v>168</v>
      </c>
      <c r="G793">
        <v>268</v>
      </c>
      <c r="H793" t="s">
        <v>6411</v>
      </c>
      <c r="I793">
        <v>0.115</v>
      </c>
      <c r="J793">
        <v>712</v>
      </c>
    </row>
    <row r="794" spans="1:10" x14ac:dyDescent="0.25">
      <c r="A794" t="s">
        <v>6412</v>
      </c>
      <c r="B794">
        <v>1.1100000000000001</v>
      </c>
      <c r="C794">
        <v>153.06</v>
      </c>
      <c r="D794" t="s">
        <v>2131</v>
      </c>
      <c r="E794">
        <v>1524147</v>
      </c>
      <c r="F794">
        <v>255</v>
      </c>
      <c r="G794">
        <v>638</v>
      </c>
      <c r="H794" t="s">
        <v>6413</v>
      </c>
      <c r="I794">
        <v>0.123</v>
      </c>
      <c r="J794">
        <v>723</v>
      </c>
    </row>
    <row r="795" spans="1:10" x14ac:dyDescent="0.25">
      <c r="A795" t="s">
        <v>2167</v>
      </c>
      <c r="B795">
        <v>1.06</v>
      </c>
      <c r="C795">
        <v>148.06</v>
      </c>
      <c r="D795" t="s">
        <v>2003</v>
      </c>
      <c r="E795">
        <v>2176810</v>
      </c>
      <c r="F795">
        <v>449</v>
      </c>
      <c r="G795">
        <v>947</v>
      </c>
      <c r="H795" t="s">
        <v>6414</v>
      </c>
      <c r="I795">
        <v>0.14199999999999999</v>
      </c>
      <c r="J795">
        <v>894</v>
      </c>
    </row>
    <row r="796" spans="1:10" x14ac:dyDescent="0.25">
      <c r="A796" t="s">
        <v>1546</v>
      </c>
      <c r="B796">
        <v>1.31</v>
      </c>
      <c r="C796">
        <v>192.1</v>
      </c>
      <c r="D796" t="s">
        <v>2202</v>
      </c>
      <c r="E796">
        <v>966142</v>
      </c>
      <c r="F796">
        <v>464</v>
      </c>
      <c r="G796">
        <v>587</v>
      </c>
      <c r="H796" t="s">
        <v>6415</v>
      </c>
      <c r="I796">
        <v>0.14199999999999999</v>
      </c>
      <c r="J796">
        <v>920</v>
      </c>
    </row>
    <row r="797" spans="1:10" x14ac:dyDescent="0.25">
      <c r="A797" t="s">
        <v>1549</v>
      </c>
      <c r="B797">
        <v>0.68</v>
      </c>
      <c r="C797">
        <v>43.07</v>
      </c>
      <c r="D797" t="s">
        <v>24</v>
      </c>
      <c r="E797">
        <v>268882</v>
      </c>
      <c r="F797">
        <v>106</v>
      </c>
      <c r="G797">
        <v>38</v>
      </c>
      <c r="H797" t="s">
        <v>1550</v>
      </c>
      <c r="I797">
        <v>5.7000000000000002E-2</v>
      </c>
      <c r="J797">
        <v>912</v>
      </c>
    </row>
    <row r="798" spans="1:10" x14ac:dyDescent="0.25">
      <c r="A798" t="s">
        <v>5417</v>
      </c>
      <c r="B798">
        <v>1.04</v>
      </c>
      <c r="C798">
        <v>81.040000000000006</v>
      </c>
      <c r="D798" t="s">
        <v>1665</v>
      </c>
      <c r="E798">
        <v>514786</v>
      </c>
      <c r="F798">
        <v>225</v>
      </c>
      <c r="G798">
        <v>197</v>
      </c>
      <c r="H798" t="s">
        <v>5418</v>
      </c>
      <c r="I798">
        <v>6.8000000000000005E-2</v>
      </c>
      <c r="J798">
        <v>761</v>
      </c>
    </row>
    <row r="799" spans="1:10" x14ac:dyDescent="0.25">
      <c r="A799" t="s">
        <v>6416</v>
      </c>
      <c r="B799">
        <v>1.1100000000000001</v>
      </c>
      <c r="C799">
        <v>192.1</v>
      </c>
      <c r="D799" t="s">
        <v>2202</v>
      </c>
      <c r="E799">
        <v>470740</v>
      </c>
      <c r="F799">
        <v>127</v>
      </c>
      <c r="G799">
        <v>270</v>
      </c>
      <c r="H799" t="s">
        <v>6417</v>
      </c>
      <c r="I799">
        <v>0.13900000000000001</v>
      </c>
      <c r="J799">
        <v>870</v>
      </c>
    </row>
    <row r="800" spans="1:10" x14ac:dyDescent="0.25">
      <c r="A800" t="s">
        <v>1556</v>
      </c>
      <c r="B800">
        <v>1.17</v>
      </c>
      <c r="C800">
        <v>149.03</v>
      </c>
      <c r="D800" t="s">
        <v>2207</v>
      </c>
      <c r="E800">
        <v>8626593</v>
      </c>
      <c r="F800">
        <v>1615</v>
      </c>
      <c r="G800">
        <v>3214</v>
      </c>
      <c r="H800" t="s">
        <v>2466</v>
      </c>
      <c r="I800">
        <v>0.109</v>
      </c>
      <c r="J800">
        <v>901</v>
      </c>
    </row>
    <row r="801" spans="1:10" x14ac:dyDescent="0.25">
      <c r="A801" t="s">
        <v>2178</v>
      </c>
      <c r="B801">
        <v>0.76</v>
      </c>
      <c r="C801">
        <v>43.07</v>
      </c>
      <c r="D801" t="s">
        <v>24</v>
      </c>
      <c r="E801">
        <v>474793</v>
      </c>
      <c r="F801">
        <v>183</v>
      </c>
      <c r="G801">
        <v>76</v>
      </c>
      <c r="H801" t="s">
        <v>6418</v>
      </c>
      <c r="I801">
        <v>7.4999999999999997E-2</v>
      </c>
      <c r="J801">
        <v>905</v>
      </c>
    </row>
    <row r="802" spans="1:10" x14ac:dyDescent="0.25">
      <c r="A802" t="s">
        <v>1562</v>
      </c>
      <c r="B802">
        <v>2.54</v>
      </c>
      <c r="C802">
        <v>41.04</v>
      </c>
      <c r="D802" t="s">
        <v>75</v>
      </c>
      <c r="E802">
        <v>6074012</v>
      </c>
      <c r="F802">
        <v>708</v>
      </c>
      <c r="G802">
        <v>272</v>
      </c>
      <c r="H802" t="s">
        <v>6419</v>
      </c>
      <c r="I802">
        <v>0.17599999999999999</v>
      </c>
      <c r="J802">
        <v>871</v>
      </c>
    </row>
    <row r="803" spans="1:10" x14ac:dyDescent="0.25">
      <c r="A803" t="s">
        <v>5422</v>
      </c>
      <c r="B803">
        <v>1.06</v>
      </c>
      <c r="C803">
        <v>57.09</v>
      </c>
      <c r="D803" t="s">
        <v>1741</v>
      </c>
      <c r="E803">
        <v>28400607</v>
      </c>
      <c r="F803">
        <v>4566</v>
      </c>
      <c r="G803">
        <v>3090</v>
      </c>
      <c r="H803" t="s">
        <v>6420</v>
      </c>
      <c r="I803">
        <v>9.7000000000000003E-2</v>
      </c>
      <c r="J803">
        <v>940</v>
      </c>
    </row>
    <row r="804" spans="1:10" x14ac:dyDescent="0.25">
      <c r="A804" t="s">
        <v>1564</v>
      </c>
      <c r="B804">
        <v>1.18</v>
      </c>
      <c r="C804">
        <v>149.03</v>
      </c>
      <c r="D804" t="s">
        <v>2207</v>
      </c>
      <c r="E804">
        <v>2314583</v>
      </c>
      <c r="F804">
        <v>698</v>
      </c>
      <c r="G804">
        <v>1301</v>
      </c>
      <c r="H804" t="s">
        <v>4182</v>
      </c>
      <c r="I804">
        <v>0.109</v>
      </c>
      <c r="J804">
        <v>797</v>
      </c>
    </row>
    <row r="805" spans="1:10" x14ac:dyDescent="0.25">
      <c r="A805" t="s">
        <v>3416</v>
      </c>
      <c r="B805">
        <v>1.1299999999999999</v>
      </c>
      <c r="C805">
        <v>55.07</v>
      </c>
      <c r="D805" t="s">
        <v>104</v>
      </c>
      <c r="E805">
        <v>272598</v>
      </c>
      <c r="F805">
        <v>103</v>
      </c>
      <c r="G805">
        <v>66</v>
      </c>
      <c r="H805" t="s">
        <v>2213</v>
      </c>
      <c r="I805">
        <v>5.5E-2</v>
      </c>
      <c r="J805">
        <v>922</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D52D64-7557-42AD-86C3-C4B61F1C7BC4}">
  <sheetPr>
    <tabColor theme="3" tint="0.79998168889431442"/>
  </sheetPr>
  <dimension ref="A1:J526"/>
  <sheetViews>
    <sheetView workbookViewId="0">
      <pane xSplit="1" ySplit="1" topLeftCell="B518" activePane="bottomRight" state="frozen"/>
      <selection pane="topRight" activeCell="B1" sqref="B1"/>
      <selection pane="bottomLeft" activeCell="A2" sqref="A2"/>
      <selection pane="bottomRight" activeCell="B2" sqref="B2"/>
    </sheetView>
  </sheetViews>
  <sheetFormatPr defaultRowHeight="15" x14ac:dyDescent="0.25"/>
  <sheetData>
    <row r="1" spans="1:10" s="5" customFormat="1" x14ac:dyDescent="0.25">
      <c r="A1" s="5" t="s">
        <v>0</v>
      </c>
      <c r="B1" s="5" t="s">
        <v>4</v>
      </c>
      <c r="C1" s="5" t="s">
        <v>5</v>
      </c>
      <c r="D1" s="5" t="s">
        <v>6</v>
      </c>
      <c r="E1" s="5" t="s">
        <v>7</v>
      </c>
      <c r="F1" s="5" t="s">
        <v>8</v>
      </c>
      <c r="G1" s="5" t="s">
        <v>9</v>
      </c>
      <c r="H1" s="5" t="s">
        <v>10</v>
      </c>
      <c r="I1" s="5" t="s">
        <v>11</v>
      </c>
      <c r="J1" s="5" t="s">
        <v>12</v>
      </c>
    </row>
    <row r="2" spans="1:10" x14ac:dyDescent="0.25">
      <c r="A2" t="s">
        <v>5430</v>
      </c>
      <c r="B2">
        <v>1.1200000000000001</v>
      </c>
      <c r="C2">
        <v>43.06</v>
      </c>
      <c r="D2" t="s">
        <v>89</v>
      </c>
      <c r="E2">
        <v>9239461</v>
      </c>
      <c r="F2">
        <v>423</v>
      </c>
      <c r="G2">
        <v>156</v>
      </c>
      <c r="H2" t="s">
        <v>6421</v>
      </c>
      <c r="I2">
        <v>7.3999999999999996E-2</v>
      </c>
      <c r="J2">
        <v>854</v>
      </c>
    </row>
    <row r="3" spans="1:10" x14ac:dyDescent="0.25">
      <c r="A3" t="s">
        <v>6422</v>
      </c>
      <c r="B3">
        <v>0.1</v>
      </c>
      <c r="C3">
        <v>45.05</v>
      </c>
      <c r="D3" t="s">
        <v>43</v>
      </c>
      <c r="E3">
        <v>4680259</v>
      </c>
      <c r="F3">
        <v>122</v>
      </c>
      <c r="G3">
        <v>132</v>
      </c>
      <c r="H3" t="s">
        <v>6423</v>
      </c>
      <c r="I3">
        <v>9.7000000000000003E-2</v>
      </c>
      <c r="J3">
        <v>727</v>
      </c>
    </row>
    <row r="4" spans="1:10" x14ac:dyDescent="0.25">
      <c r="A4" t="s">
        <v>28</v>
      </c>
      <c r="B4">
        <v>2.7</v>
      </c>
      <c r="C4">
        <v>59.06</v>
      </c>
      <c r="D4" t="s">
        <v>29</v>
      </c>
      <c r="E4">
        <v>4878988</v>
      </c>
      <c r="F4">
        <v>419</v>
      </c>
      <c r="G4">
        <v>648</v>
      </c>
      <c r="H4" t="s">
        <v>6424</v>
      </c>
      <c r="I4">
        <v>6.9000000000000006E-2</v>
      </c>
      <c r="J4">
        <v>717</v>
      </c>
    </row>
    <row r="5" spans="1:10" x14ac:dyDescent="0.25">
      <c r="A5" t="s">
        <v>1580</v>
      </c>
      <c r="B5">
        <v>1.33</v>
      </c>
      <c r="C5">
        <v>80.040000000000006</v>
      </c>
      <c r="D5" t="s">
        <v>1581</v>
      </c>
      <c r="E5">
        <v>152096063</v>
      </c>
      <c r="F5">
        <v>6686</v>
      </c>
      <c r="G5">
        <v>10728</v>
      </c>
      <c r="H5" t="s">
        <v>2220</v>
      </c>
      <c r="I5">
        <v>0.11600000000000001</v>
      </c>
      <c r="J5">
        <v>959</v>
      </c>
    </row>
    <row r="6" spans="1:10" x14ac:dyDescent="0.25">
      <c r="A6" t="s">
        <v>4218</v>
      </c>
      <c r="B6">
        <v>1.85</v>
      </c>
      <c r="C6">
        <v>207.04</v>
      </c>
      <c r="D6" t="s">
        <v>2614</v>
      </c>
      <c r="E6">
        <v>70589114</v>
      </c>
      <c r="F6">
        <v>567</v>
      </c>
      <c r="G6">
        <v>9796</v>
      </c>
      <c r="H6" t="s">
        <v>6425</v>
      </c>
      <c r="I6">
        <v>0.253</v>
      </c>
      <c r="J6">
        <v>823</v>
      </c>
    </row>
    <row r="7" spans="1:10" x14ac:dyDescent="0.25">
      <c r="A7" t="s">
        <v>31</v>
      </c>
      <c r="B7">
        <v>2.65</v>
      </c>
      <c r="C7">
        <v>55.07</v>
      </c>
      <c r="D7" t="s">
        <v>104</v>
      </c>
      <c r="E7">
        <v>8747583</v>
      </c>
      <c r="F7">
        <v>599</v>
      </c>
      <c r="G7">
        <v>1025</v>
      </c>
      <c r="H7" t="s">
        <v>6426</v>
      </c>
      <c r="I7">
        <v>0.107</v>
      </c>
      <c r="J7">
        <v>898</v>
      </c>
    </row>
    <row r="8" spans="1:10" x14ac:dyDescent="0.25">
      <c r="A8" t="s">
        <v>5435</v>
      </c>
      <c r="B8">
        <v>1.27</v>
      </c>
      <c r="C8">
        <v>45.05</v>
      </c>
      <c r="D8" t="s">
        <v>43</v>
      </c>
      <c r="E8">
        <v>36527610</v>
      </c>
      <c r="F8">
        <v>1143</v>
      </c>
      <c r="G8">
        <v>943</v>
      </c>
      <c r="H8" t="s">
        <v>6427</v>
      </c>
      <c r="I8">
        <v>0.105</v>
      </c>
      <c r="J8">
        <v>902</v>
      </c>
    </row>
    <row r="9" spans="1:10" x14ac:dyDescent="0.25">
      <c r="A9" t="s">
        <v>34</v>
      </c>
      <c r="B9">
        <v>1.39</v>
      </c>
      <c r="C9">
        <v>85</v>
      </c>
      <c r="D9" t="s">
        <v>1584</v>
      </c>
      <c r="E9">
        <v>3445563</v>
      </c>
      <c r="F9">
        <v>1301</v>
      </c>
      <c r="G9">
        <v>1453</v>
      </c>
      <c r="H9" t="s">
        <v>6428</v>
      </c>
      <c r="I9">
        <v>0.112</v>
      </c>
      <c r="J9">
        <v>714</v>
      </c>
    </row>
    <row r="10" spans="1:10" x14ac:dyDescent="0.25">
      <c r="A10" t="s">
        <v>2475</v>
      </c>
      <c r="B10">
        <v>0.7</v>
      </c>
      <c r="C10">
        <v>45.05</v>
      </c>
      <c r="D10" t="s">
        <v>43</v>
      </c>
      <c r="E10">
        <v>172568597</v>
      </c>
      <c r="F10">
        <v>1918</v>
      </c>
      <c r="G10">
        <v>3878</v>
      </c>
      <c r="H10" t="s">
        <v>6429</v>
      </c>
      <c r="I10">
        <v>0.122</v>
      </c>
      <c r="J10">
        <v>728</v>
      </c>
    </row>
    <row r="11" spans="1:10" x14ac:dyDescent="0.25">
      <c r="A11" t="s">
        <v>1602</v>
      </c>
      <c r="B11">
        <v>1.24</v>
      </c>
      <c r="C11">
        <v>79.06</v>
      </c>
      <c r="D11" t="s">
        <v>243</v>
      </c>
      <c r="E11">
        <v>7882797</v>
      </c>
      <c r="F11">
        <v>1485</v>
      </c>
      <c r="G11">
        <v>1030</v>
      </c>
      <c r="H11" t="s">
        <v>6430</v>
      </c>
      <c r="I11">
        <v>9.0999999999999998E-2</v>
      </c>
      <c r="J11">
        <v>797</v>
      </c>
    </row>
    <row r="12" spans="1:10" x14ac:dyDescent="0.25">
      <c r="A12" t="s">
        <v>40</v>
      </c>
      <c r="B12">
        <v>1.25</v>
      </c>
      <c r="C12">
        <v>69.040000000000006</v>
      </c>
      <c r="D12" t="s">
        <v>21</v>
      </c>
      <c r="E12">
        <v>77345353</v>
      </c>
      <c r="F12">
        <v>4809</v>
      </c>
      <c r="G12">
        <v>6705</v>
      </c>
      <c r="H12" t="s">
        <v>2724</v>
      </c>
      <c r="I12">
        <v>0.10299999999999999</v>
      </c>
      <c r="J12">
        <v>846</v>
      </c>
    </row>
    <row r="13" spans="1:10" x14ac:dyDescent="0.25">
      <c r="A13" t="s">
        <v>1594</v>
      </c>
      <c r="B13">
        <v>2.2999999999999998</v>
      </c>
      <c r="C13">
        <v>79.040000000000006</v>
      </c>
      <c r="D13" t="s">
        <v>1595</v>
      </c>
      <c r="E13">
        <v>200671095</v>
      </c>
      <c r="F13">
        <v>4544</v>
      </c>
      <c r="G13">
        <v>8518</v>
      </c>
      <c r="H13" t="s">
        <v>6431</v>
      </c>
      <c r="I13">
        <v>0.14299999999999999</v>
      </c>
      <c r="J13">
        <v>935</v>
      </c>
    </row>
    <row r="14" spans="1:10" x14ac:dyDescent="0.25">
      <c r="A14" t="s">
        <v>6432</v>
      </c>
      <c r="B14">
        <v>1.03</v>
      </c>
      <c r="C14">
        <v>79.06</v>
      </c>
      <c r="D14" t="s">
        <v>243</v>
      </c>
      <c r="E14">
        <v>5490901</v>
      </c>
      <c r="F14">
        <v>148</v>
      </c>
      <c r="G14">
        <v>575</v>
      </c>
      <c r="H14" t="s">
        <v>6433</v>
      </c>
      <c r="I14">
        <v>6.2E-2</v>
      </c>
      <c r="J14">
        <v>811</v>
      </c>
    </row>
    <row r="15" spans="1:10" x14ac:dyDescent="0.25">
      <c r="A15" t="s">
        <v>53</v>
      </c>
      <c r="B15">
        <v>1.61</v>
      </c>
      <c r="C15">
        <v>53.06</v>
      </c>
      <c r="D15" t="s">
        <v>1597</v>
      </c>
      <c r="E15">
        <v>16150704</v>
      </c>
      <c r="F15">
        <v>1689</v>
      </c>
      <c r="G15">
        <v>1692</v>
      </c>
      <c r="H15" t="s">
        <v>2228</v>
      </c>
      <c r="I15">
        <v>9.9000000000000005E-2</v>
      </c>
      <c r="J15">
        <v>799</v>
      </c>
    </row>
    <row r="16" spans="1:10" x14ac:dyDescent="0.25">
      <c r="A16" t="s">
        <v>56</v>
      </c>
      <c r="B16">
        <v>2.4900000000000002</v>
      </c>
      <c r="C16">
        <v>55.07</v>
      </c>
      <c r="D16" t="s">
        <v>104</v>
      </c>
      <c r="E16">
        <v>11769739</v>
      </c>
      <c r="F16">
        <v>1106</v>
      </c>
      <c r="G16">
        <v>2002</v>
      </c>
      <c r="H16" t="s">
        <v>6434</v>
      </c>
      <c r="I16">
        <v>9.2999999999999999E-2</v>
      </c>
      <c r="J16">
        <v>818</v>
      </c>
    </row>
    <row r="17" spans="1:10" x14ac:dyDescent="0.25">
      <c r="A17" t="s">
        <v>6435</v>
      </c>
      <c r="B17">
        <v>2.82</v>
      </c>
      <c r="C17">
        <v>53.06</v>
      </c>
      <c r="D17" t="s">
        <v>1597</v>
      </c>
      <c r="E17">
        <v>4101805</v>
      </c>
      <c r="F17">
        <v>230</v>
      </c>
      <c r="G17">
        <v>832</v>
      </c>
      <c r="H17" t="s">
        <v>6436</v>
      </c>
      <c r="I17">
        <v>0.153</v>
      </c>
      <c r="J17">
        <v>761</v>
      </c>
    </row>
    <row r="18" spans="1:10" x14ac:dyDescent="0.25">
      <c r="A18" t="s">
        <v>1600</v>
      </c>
      <c r="B18">
        <v>1.1200000000000001</v>
      </c>
      <c r="C18">
        <v>67.05</v>
      </c>
      <c r="D18" t="s">
        <v>235</v>
      </c>
      <c r="E18">
        <v>19236244</v>
      </c>
      <c r="F18">
        <v>2213</v>
      </c>
      <c r="G18">
        <v>2964</v>
      </c>
      <c r="H18" t="s">
        <v>6437</v>
      </c>
      <c r="I18">
        <v>0.10100000000000001</v>
      </c>
      <c r="J18">
        <v>730</v>
      </c>
    </row>
    <row r="19" spans="1:10" x14ac:dyDescent="0.25">
      <c r="A19" t="s">
        <v>5446</v>
      </c>
      <c r="B19">
        <v>1.49</v>
      </c>
      <c r="C19">
        <v>57.09</v>
      </c>
      <c r="D19" t="s">
        <v>1741</v>
      </c>
      <c r="E19">
        <v>9127948</v>
      </c>
      <c r="F19">
        <v>1609</v>
      </c>
      <c r="G19">
        <v>1641</v>
      </c>
      <c r="H19" t="s">
        <v>6438</v>
      </c>
      <c r="I19">
        <v>8.6999999999999994E-2</v>
      </c>
      <c r="J19">
        <v>755</v>
      </c>
    </row>
    <row r="20" spans="1:10" x14ac:dyDescent="0.25">
      <c r="A20" t="s">
        <v>4676</v>
      </c>
      <c r="B20">
        <v>0.86</v>
      </c>
      <c r="C20">
        <v>43.04</v>
      </c>
      <c r="D20" t="s">
        <v>32</v>
      </c>
      <c r="E20">
        <v>8675379</v>
      </c>
      <c r="F20">
        <v>1323</v>
      </c>
      <c r="G20">
        <v>220</v>
      </c>
      <c r="H20" t="s">
        <v>6439</v>
      </c>
      <c r="I20">
        <v>0.14399999999999999</v>
      </c>
      <c r="J20">
        <v>759</v>
      </c>
    </row>
    <row r="21" spans="1:10" x14ac:dyDescent="0.25">
      <c r="A21" t="s">
        <v>59</v>
      </c>
      <c r="B21">
        <v>1.22</v>
      </c>
      <c r="C21">
        <v>69.040000000000006</v>
      </c>
      <c r="D21" t="s">
        <v>21</v>
      </c>
      <c r="E21">
        <v>22297779</v>
      </c>
      <c r="F21">
        <v>2824</v>
      </c>
      <c r="G21">
        <v>4305</v>
      </c>
      <c r="H21" t="s">
        <v>2481</v>
      </c>
      <c r="I21">
        <v>0.10199999999999999</v>
      </c>
      <c r="J21">
        <v>883</v>
      </c>
    </row>
    <row r="22" spans="1:10" x14ac:dyDescent="0.25">
      <c r="A22" t="s">
        <v>63</v>
      </c>
      <c r="B22">
        <v>1.1599999999999999</v>
      </c>
      <c r="C22">
        <v>86.04</v>
      </c>
      <c r="D22" t="s">
        <v>1606</v>
      </c>
      <c r="E22">
        <v>47692805</v>
      </c>
      <c r="F22">
        <v>4599</v>
      </c>
      <c r="G22">
        <v>13352</v>
      </c>
      <c r="H22" t="s">
        <v>2728</v>
      </c>
      <c r="I22">
        <v>0.123</v>
      </c>
      <c r="J22">
        <v>823</v>
      </c>
    </row>
    <row r="23" spans="1:10" x14ac:dyDescent="0.25">
      <c r="A23" t="s">
        <v>1608</v>
      </c>
      <c r="B23">
        <v>1.62</v>
      </c>
      <c r="C23">
        <v>57.05</v>
      </c>
      <c r="D23" t="s">
        <v>617</v>
      </c>
      <c r="E23">
        <v>218845223</v>
      </c>
      <c r="F23">
        <v>6776</v>
      </c>
      <c r="G23">
        <v>9225</v>
      </c>
      <c r="H23" t="s">
        <v>6440</v>
      </c>
      <c r="I23">
        <v>0.13300000000000001</v>
      </c>
      <c r="J23">
        <v>928</v>
      </c>
    </row>
    <row r="24" spans="1:10" x14ac:dyDescent="0.25">
      <c r="A24" t="s">
        <v>66</v>
      </c>
      <c r="B24">
        <v>0.65</v>
      </c>
      <c r="C24">
        <v>43.07</v>
      </c>
      <c r="D24" t="s">
        <v>24</v>
      </c>
      <c r="E24">
        <v>37003596</v>
      </c>
      <c r="F24">
        <v>292</v>
      </c>
      <c r="G24">
        <v>1294</v>
      </c>
      <c r="H24" t="s">
        <v>6441</v>
      </c>
      <c r="I24">
        <v>4.7E-2</v>
      </c>
      <c r="J24">
        <v>795</v>
      </c>
    </row>
    <row r="25" spans="1:10" x14ac:dyDescent="0.25">
      <c r="A25" t="s">
        <v>69</v>
      </c>
      <c r="B25">
        <v>1.2</v>
      </c>
      <c r="C25">
        <v>69.040000000000006</v>
      </c>
      <c r="D25" t="s">
        <v>21</v>
      </c>
      <c r="E25">
        <v>10562887</v>
      </c>
      <c r="F25">
        <v>2015</v>
      </c>
      <c r="G25">
        <v>2121</v>
      </c>
      <c r="H25" t="s">
        <v>6442</v>
      </c>
      <c r="I25">
        <v>0.107</v>
      </c>
      <c r="J25">
        <v>892</v>
      </c>
    </row>
    <row r="26" spans="1:10" x14ac:dyDescent="0.25">
      <c r="A26" t="s">
        <v>6443</v>
      </c>
      <c r="B26">
        <v>1.1000000000000001</v>
      </c>
      <c r="C26">
        <v>55.08</v>
      </c>
      <c r="D26" t="s">
        <v>3481</v>
      </c>
      <c r="E26">
        <v>1903922</v>
      </c>
      <c r="F26">
        <v>193</v>
      </c>
      <c r="G26">
        <v>199</v>
      </c>
      <c r="H26" t="s">
        <v>6444</v>
      </c>
      <c r="I26">
        <v>0.129</v>
      </c>
      <c r="J26">
        <v>701</v>
      </c>
    </row>
    <row r="27" spans="1:10" x14ac:dyDescent="0.25">
      <c r="A27" t="s">
        <v>85</v>
      </c>
      <c r="B27">
        <v>1.2</v>
      </c>
      <c r="C27">
        <v>60.03</v>
      </c>
      <c r="D27" t="s">
        <v>86</v>
      </c>
      <c r="E27">
        <v>156592776</v>
      </c>
      <c r="F27">
        <v>5085</v>
      </c>
      <c r="G27">
        <v>4691</v>
      </c>
      <c r="H27" t="s">
        <v>6445</v>
      </c>
      <c r="I27">
        <v>0.10100000000000001</v>
      </c>
      <c r="J27">
        <v>933</v>
      </c>
    </row>
    <row r="28" spans="1:10" x14ac:dyDescent="0.25">
      <c r="A28" t="s">
        <v>82</v>
      </c>
      <c r="B28">
        <v>1.37</v>
      </c>
      <c r="C28">
        <v>42.06</v>
      </c>
      <c r="D28" t="s">
        <v>83</v>
      </c>
      <c r="E28">
        <v>62424392</v>
      </c>
      <c r="F28">
        <v>1371</v>
      </c>
      <c r="G28">
        <v>1009</v>
      </c>
      <c r="H28" t="s">
        <v>84</v>
      </c>
      <c r="I28">
        <v>0.124</v>
      </c>
      <c r="J28">
        <v>838</v>
      </c>
    </row>
    <row r="29" spans="1:10" x14ac:dyDescent="0.25">
      <c r="A29" t="s">
        <v>88</v>
      </c>
      <c r="B29">
        <v>1.1599999999999999</v>
      </c>
      <c r="C29">
        <v>43.07</v>
      </c>
      <c r="D29" t="s">
        <v>24</v>
      </c>
      <c r="E29">
        <v>30883308</v>
      </c>
      <c r="F29">
        <v>779</v>
      </c>
      <c r="G29">
        <v>1299</v>
      </c>
      <c r="H29" t="s">
        <v>2732</v>
      </c>
      <c r="I29">
        <v>0.10100000000000001</v>
      </c>
      <c r="J29">
        <v>895</v>
      </c>
    </row>
    <row r="30" spans="1:10" x14ac:dyDescent="0.25">
      <c r="A30" t="s">
        <v>91</v>
      </c>
      <c r="B30">
        <v>0.77</v>
      </c>
      <c r="C30">
        <v>84.06</v>
      </c>
      <c r="D30" t="s">
        <v>275</v>
      </c>
      <c r="E30">
        <v>7627427</v>
      </c>
      <c r="F30">
        <v>736</v>
      </c>
      <c r="G30">
        <v>1630</v>
      </c>
      <c r="H30" t="s">
        <v>6446</v>
      </c>
      <c r="I30">
        <v>0.112</v>
      </c>
      <c r="J30">
        <v>821</v>
      </c>
    </row>
    <row r="31" spans="1:10" x14ac:dyDescent="0.25">
      <c r="A31" t="s">
        <v>93</v>
      </c>
      <c r="B31">
        <v>1.21</v>
      </c>
      <c r="C31">
        <v>55.04</v>
      </c>
      <c r="D31" t="s">
        <v>1613</v>
      </c>
      <c r="E31">
        <v>182893739</v>
      </c>
      <c r="F31">
        <v>5633</v>
      </c>
      <c r="G31">
        <v>7160</v>
      </c>
      <c r="H31" t="s">
        <v>2960</v>
      </c>
      <c r="I31">
        <v>0.14399999999999999</v>
      </c>
      <c r="J31">
        <v>937</v>
      </c>
    </row>
    <row r="32" spans="1:10" x14ac:dyDescent="0.25">
      <c r="A32" t="s">
        <v>95</v>
      </c>
      <c r="B32">
        <v>1.3</v>
      </c>
      <c r="C32">
        <v>84.02</v>
      </c>
      <c r="D32" t="s">
        <v>1624</v>
      </c>
      <c r="E32">
        <v>93614747</v>
      </c>
      <c r="F32">
        <v>6370</v>
      </c>
      <c r="G32">
        <v>8066</v>
      </c>
      <c r="H32" t="s">
        <v>6447</v>
      </c>
      <c r="I32">
        <v>0.14000000000000001</v>
      </c>
      <c r="J32">
        <v>761</v>
      </c>
    </row>
    <row r="33" spans="1:10" x14ac:dyDescent="0.25">
      <c r="A33" t="s">
        <v>2493</v>
      </c>
      <c r="B33">
        <v>1.19</v>
      </c>
      <c r="C33">
        <v>93.02</v>
      </c>
      <c r="D33" t="s">
        <v>2494</v>
      </c>
      <c r="E33">
        <v>1439459</v>
      </c>
      <c r="F33">
        <v>422</v>
      </c>
      <c r="G33">
        <v>594</v>
      </c>
      <c r="H33" t="s">
        <v>6448</v>
      </c>
      <c r="I33">
        <v>0.109</v>
      </c>
      <c r="J33">
        <v>809</v>
      </c>
    </row>
    <row r="34" spans="1:10" x14ac:dyDescent="0.25">
      <c r="A34" t="s">
        <v>179</v>
      </c>
      <c r="B34">
        <v>0.49</v>
      </c>
      <c r="C34">
        <v>42.06</v>
      </c>
      <c r="D34" t="s">
        <v>83</v>
      </c>
      <c r="E34">
        <v>3517716</v>
      </c>
      <c r="F34">
        <v>124</v>
      </c>
      <c r="G34">
        <v>88</v>
      </c>
      <c r="H34" t="s">
        <v>6449</v>
      </c>
      <c r="I34">
        <v>0.13</v>
      </c>
      <c r="J34">
        <v>723</v>
      </c>
    </row>
    <row r="35" spans="1:10" x14ac:dyDescent="0.25">
      <c r="A35" t="s">
        <v>103</v>
      </c>
      <c r="B35">
        <v>3.7</v>
      </c>
      <c r="C35">
        <v>55.07</v>
      </c>
      <c r="D35" t="s">
        <v>104</v>
      </c>
      <c r="E35">
        <v>8897815</v>
      </c>
      <c r="F35">
        <v>482</v>
      </c>
      <c r="G35">
        <v>614</v>
      </c>
      <c r="H35" t="s">
        <v>6450</v>
      </c>
      <c r="I35">
        <v>0.154</v>
      </c>
      <c r="J35">
        <v>776</v>
      </c>
    </row>
    <row r="36" spans="1:10" x14ac:dyDescent="0.25">
      <c r="A36" t="s">
        <v>3469</v>
      </c>
      <c r="B36">
        <v>6.24</v>
      </c>
      <c r="C36">
        <v>41.06</v>
      </c>
      <c r="D36" t="s">
        <v>294</v>
      </c>
      <c r="E36">
        <v>8775719</v>
      </c>
      <c r="F36">
        <v>475</v>
      </c>
      <c r="G36">
        <v>364</v>
      </c>
      <c r="H36" t="s">
        <v>6451</v>
      </c>
      <c r="I36">
        <v>9.6000000000000002E-2</v>
      </c>
      <c r="J36">
        <v>817</v>
      </c>
    </row>
    <row r="37" spans="1:10" x14ac:dyDescent="0.25">
      <c r="A37" t="s">
        <v>6452</v>
      </c>
      <c r="B37">
        <v>0.67</v>
      </c>
      <c r="C37">
        <v>43.07</v>
      </c>
      <c r="D37" t="s">
        <v>24</v>
      </c>
      <c r="E37">
        <v>15997532</v>
      </c>
      <c r="F37">
        <v>333</v>
      </c>
      <c r="G37">
        <v>539</v>
      </c>
      <c r="H37" t="s">
        <v>112</v>
      </c>
      <c r="I37">
        <v>0.19900000000000001</v>
      </c>
      <c r="J37">
        <v>818</v>
      </c>
    </row>
    <row r="38" spans="1:10" x14ac:dyDescent="0.25">
      <c r="A38" t="s">
        <v>108</v>
      </c>
      <c r="B38">
        <v>2.4</v>
      </c>
      <c r="C38">
        <v>93.06</v>
      </c>
      <c r="D38" t="s">
        <v>141</v>
      </c>
      <c r="E38">
        <v>81130959</v>
      </c>
      <c r="F38">
        <v>2357</v>
      </c>
      <c r="G38">
        <v>4687</v>
      </c>
      <c r="H38" t="s">
        <v>2498</v>
      </c>
      <c r="I38">
        <v>0.151</v>
      </c>
      <c r="J38">
        <v>934</v>
      </c>
    </row>
    <row r="39" spans="1:10" x14ac:dyDescent="0.25">
      <c r="A39" t="s">
        <v>118</v>
      </c>
      <c r="B39">
        <v>1.41</v>
      </c>
      <c r="C39">
        <v>74.040000000000006</v>
      </c>
      <c r="D39" t="s">
        <v>119</v>
      </c>
      <c r="E39">
        <v>8808080</v>
      </c>
      <c r="F39">
        <v>825</v>
      </c>
      <c r="G39">
        <v>1141</v>
      </c>
      <c r="H39" t="s">
        <v>6453</v>
      </c>
      <c r="I39">
        <v>0.106</v>
      </c>
      <c r="J39">
        <v>844</v>
      </c>
    </row>
    <row r="40" spans="1:10" x14ac:dyDescent="0.25">
      <c r="A40" t="s">
        <v>115</v>
      </c>
      <c r="B40">
        <v>1.61</v>
      </c>
      <c r="C40">
        <v>94.05</v>
      </c>
      <c r="D40" t="s">
        <v>1637</v>
      </c>
      <c r="E40">
        <v>181481800</v>
      </c>
      <c r="F40">
        <v>4875</v>
      </c>
      <c r="G40">
        <v>9298</v>
      </c>
      <c r="H40" t="s">
        <v>1638</v>
      </c>
      <c r="I40">
        <v>0.152</v>
      </c>
      <c r="J40">
        <v>923</v>
      </c>
    </row>
    <row r="41" spans="1:10" x14ac:dyDescent="0.25">
      <c r="A41" t="s">
        <v>3493</v>
      </c>
      <c r="B41">
        <v>1.89</v>
      </c>
      <c r="C41">
        <v>55.07</v>
      </c>
      <c r="D41" t="s">
        <v>104</v>
      </c>
      <c r="E41">
        <v>2829824</v>
      </c>
      <c r="F41">
        <v>172</v>
      </c>
      <c r="G41">
        <v>284</v>
      </c>
      <c r="H41" t="s">
        <v>6454</v>
      </c>
      <c r="I41">
        <v>0.20499999999999999</v>
      </c>
      <c r="J41">
        <v>716</v>
      </c>
    </row>
    <row r="42" spans="1:10" x14ac:dyDescent="0.25">
      <c r="A42" t="s">
        <v>3047</v>
      </c>
      <c r="B42">
        <v>1.75</v>
      </c>
      <c r="C42">
        <v>71.06</v>
      </c>
      <c r="D42" t="s">
        <v>1640</v>
      </c>
      <c r="E42">
        <v>26652210</v>
      </c>
      <c r="F42">
        <v>1537</v>
      </c>
      <c r="G42">
        <v>3968</v>
      </c>
      <c r="H42" t="s">
        <v>1641</v>
      </c>
      <c r="I42">
        <v>0.14499999999999999</v>
      </c>
      <c r="J42">
        <v>844</v>
      </c>
    </row>
    <row r="43" spans="1:10" x14ac:dyDescent="0.25">
      <c r="A43" t="s">
        <v>2502</v>
      </c>
      <c r="B43">
        <v>1.23</v>
      </c>
      <c r="C43">
        <v>54.03</v>
      </c>
      <c r="D43" t="s">
        <v>240</v>
      </c>
      <c r="E43">
        <v>31705137</v>
      </c>
      <c r="F43">
        <v>2932</v>
      </c>
      <c r="G43">
        <v>3640</v>
      </c>
      <c r="H43" t="s">
        <v>2503</v>
      </c>
      <c r="I43">
        <v>0.155</v>
      </c>
      <c r="J43">
        <v>711</v>
      </c>
    </row>
    <row r="44" spans="1:10" x14ac:dyDescent="0.25">
      <c r="A44" t="s">
        <v>2249</v>
      </c>
      <c r="B44">
        <v>1.35</v>
      </c>
      <c r="C44">
        <v>59.06</v>
      </c>
      <c r="D44" t="s">
        <v>29</v>
      </c>
      <c r="E44">
        <v>23509982</v>
      </c>
      <c r="F44">
        <v>3704</v>
      </c>
      <c r="G44">
        <v>3458</v>
      </c>
      <c r="H44" t="s">
        <v>6455</v>
      </c>
      <c r="I44">
        <v>0.15</v>
      </c>
      <c r="J44">
        <v>796</v>
      </c>
    </row>
    <row r="45" spans="1:10" x14ac:dyDescent="0.25">
      <c r="A45" t="s">
        <v>4708</v>
      </c>
      <c r="B45">
        <v>1.1499999999999999</v>
      </c>
      <c r="C45">
        <v>93.07</v>
      </c>
      <c r="D45" t="s">
        <v>563</v>
      </c>
      <c r="E45">
        <v>1018446</v>
      </c>
      <c r="F45">
        <v>303</v>
      </c>
      <c r="G45">
        <v>286</v>
      </c>
      <c r="H45" t="s">
        <v>6456</v>
      </c>
      <c r="I45">
        <v>0.124</v>
      </c>
      <c r="J45">
        <v>826</v>
      </c>
    </row>
    <row r="46" spans="1:10" x14ac:dyDescent="0.25">
      <c r="A46" t="s">
        <v>136</v>
      </c>
      <c r="B46">
        <v>0.7</v>
      </c>
      <c r="C46">
        <v>42.06</v>
      </c>
      <c r="D46" t="s">
        <v>83</v>
      </c>
      <c r="E46">
        <v>41956318</v>
      </c>
      <c r="F46">
        <v>651</v>
      </c>
      <c r="G46">
        <v>1054</v>
      </c>
      <c r="H46" t="s">
        <v>6457</v>
      </c>
      <c r="I46">
        <v>0.14299999999999999</v>
      </c>
      <c r="J46">
        <v>831</v>
      </c>
    </row>
    <row r="47" spans="1:10" x14ac:dyDescent="0.25">
      <c r="A47" t="s">
        <v>140</v>
      </c>
      <c r="B47">
        <v>1.1000000000000001</v>
      </c>
      <c r="C47">
        <v>93.07</v>
      </c>
      <c r="D47" t="s">
        <v>563</v>
      </c>
      <c r="E47">
        <v>3641899</v>
      </c>
      <c r="F47">
        <v>612</v>
      </c>
      <c r="G47">
        <v>867</v>
      </c>
      <c r="H47" t="s">
        <v>6458</v>
      </c>
      <c r="I47">
        <v>0.109</v>
      </c>
      <c r="J47">
        <v>880</v>
      </c>
    </row>
    <row r="48" spans="1:10" x14ac:dyDescent="0.25">
      <c r="A48" t="s">
        <v>145</v>
      </c>
      <c r="B48">
        <v>5.53</v>
      </c>
      <c r="C48">
        <v>55.07</v>
      </c>
      <c r="D48" t="s">
        <v>104</v>
      </c>
      <c r="E48">
        <v>4811186</v>
      </c>
      <c r="F48">
        <v>361</v>
      </c>
      <c r="G48">
        <v>720</v>
      </c>
      <c r="H48" t="s">
        <v>5497</v>
      </c>
      <c r="I48">
        <v>0.12</v>
      </c>
      <c r="J48">
        <v>826</v>
      </c>
    </row>
    <row r="49" spans="1:10" x14ac:dyDescent="0.25">
      <c r="A49" t="s">
        <v>3486</v>
      </c>
      <c r="B49">
        <v>1.17</v>
      </c>
      <c r="C49">
        <v>69.05</v>
      </c>
      <c r="D49" t="s">
        <v>2757</v>
      </c>
      <c r="E49">
        <v>16202899</v>
      </c>
      <c r="F49">
        <v>1985</v>
      </c>
      <c r="G49">
        <v>1938</v>
      </c>
      <c r="H49" t="s">
        <v>4717</v>
      </c>
      <c r="I49">
        <v>0.153</v>
      </c>
      <c r="J49">
        <v>890</v>
      </c>
    </row>
    <row r="50" spans="1:10" x14ac:dyDescent="0.25">
      <c r="A50" t="s">
        <v>6459</v>
      </c>
      <c r="B50">
        <v>2.85</v>
      </c>
      <c r="C50">
        <v>59.06</v>
      </c>
      <c r="D50" t="s">
        <v>29</v>
      </c>
      <c r="E50">
        <v>961032</v>
      </c>
      <c r="F50">
        <v>103</v>
      </c>
      <c r="G50">
        <v>250</v>
      </c>
      <c r="H50" t="s">
        <v>6460</v>
      </c>
      <c r="I50">
        <v>0.104</v>
      </c>
      <c r="J50">
        <v>749</v>
      </c>
    </row>
    <row r="51" spans="1:10" x14ac:dyDescent="0.25">
      <c r="A51" t="s">
        <v>147</v>
      </c>
      <c r="B51">
        <v>1.75</v>
      </c>
      <c r="C51">
        <v>74.040000000000006</v>
      </c>
      <c r="D51" t="s">
        <v>119</v>
      </c>
      <c r="E51">
        <v>4649874</v>
      </c>
      <c r="F51">
        <v>774</v>
      </c>
      <c r="G51">
        <v>588</v>
      </c>
      <c r="H51" t="s">
        <v>2980</v>
      </c>
      <c r="I51">
        <v>0.122</v>
      </c>
      <c r="J51">
        <v>841</v>
      </c>
    </row>
    <row r="52" spans="1:10" x14ac:dyDescent="0.25">
      <c r="A52" t="s">
        <v>149</v>
      </c>
      <c r="B52">
        <v>1.28</v>
      </c>
      <c r="C52">
        <v>43.03</v>
      </c>
      <c r="D52" t="s">
        <v>18</v>
      </c>
      <c r="E52">
        <v>56532639</v>
      </c>
      <c r="F52">
        <v>6028</v>
      </c>
      <c r="G52">
        <v>2197</v>
      </c>
      <c r="H52" t="s">
        <v>4720</v>
      </c>
      <c r="I52">
        <v>0.14000000000000001</v>
      </c>
      <c r="J52">
        <v>976</v>
      </c>
    </row>
    <row r="53" spans="1:10" x14ac:dyDescent="0.25">
      <c r="A53" t="s">
        <v>151</v>
      </c>
      <c r="B53">
        <v>2.06</v>
      </c>
      <c r="C53">
        <v>41.06</v>
      </c>
      <c r="D53" t="s">
        <v>294</v>
      </c>
      <c r="E53">
        <v>2289669</v>
      </c>
      <c r="F53">
        <v>125</v>
      </c>
      <c r="G53">
        <v>179</v>
      </c>
      <c r="H53" t="s">
        <v>1655</v>
      </c>
      <c r="I53">
        <v>0.104</v>
      </c>
      <c r="J53">
        <v>861</v>
      </c>
    </row>
    <row r="54" spans="1:10" x14ac:dyDescent="0.25">
      <c r="A54" t="s">
        <v>153</v>
      </c>
      <c r="B54">
        <v>1.29</v>
      </c>
      <c r="C54">
        <v>98.03</v>
      </c>
      <c r="D54" t="s">
        <v>154</v>
      </c>
      <c r="E54">
        <v>177735284</v>
      </c>
      <c r="F54">
        <v>4283</v>
      </c>
      <c r="G54">
        <v>9476</v>
      </c>
      <c r="H54" t="s">
        <v>6461</v>
      </c>
      <c r="I54">
        <v>0.154</v>
      </c>
      <c r="J54">
        <v>893</v>
      </c>
    </row>
    <row r="55" spans="1:10" x14ac:dyDescent="0.25">
      <c r="A55" t="s">
        <v>6462</v>
      </c>
      <c r="B55">
        <v>2.04</v>
      </c>
      <c r="C55">
        <v>41.06</v>
      </c>
      <c r="D55" t="s">
        <v>294</v>
      </c>
      <c r="E55">
        <v>1921622</v>
      </c>
      <c r="F55">
        <v>170</v>
      </c>
      <c r="G55">
        <v>118</v>
      </c>
      <c r="H55" t="s">
        <v>6463</v>
      </c>
      <c r="I55">
        <v>0.129</v>
      </c>
      <c r="J55">
        <v>706</v>
      </c>
    </row>
    <row r="56" spans="1:10" x14ac:dyDescent="0.25">
      <c r="A56" t="s">
        <v>162</v>
      </c>
      <c r="B56">
        <v>4.63</v>
      </c>
      <c r="C56">
        <v>53.06</v>
      </c>
      <c r="D56" t="s">
        <v>1597</v>
      </c>
      <c r="E56">
        <v>2225917</v>
      </c>
      <c r="F56">
        <v>232</v>
      </c>
      <c r="G56">
        <v>323</v>
      </c>
      <c r="H56" t="s">
        <v>163</v>
      </c>
      <c r="I56">
        <v>0.111</v>
      </c>
      <c r="J56">
        <v>804</v>
      </c>
    </row>
    <row r="57" spans="1:10" x14ac:dyDescent="0.25">
      <c r="A57" t="s">
        <v>164</v>
      </c>
      <c r="B57">
        <v>3.03</v>
      </c>
      <c r="C57">
        <v>93.06</v>
      </c>
      <c r="D57" t="s">
        <v>141</v>
      </c>
      <c r="E57">
        <v>73924991</v>
      </c>
      <c r="F57">
        <v>1799</v>
      </c>
      <c r="G57">
        <v>2965</v>
      </c>
      <c r="H57" t="s">
        <v>6464</v>
      </c>
      <c r="I57">
        <v>0.16900000000000001</v>
      </c>
      <c r="J57">
        <v>928</v>
      </c>
    </row>
    <row r="58" spans="1:10" x14ac:dyDescent="0.25">
      <c r="A58" t="s">
        <v>2983</v>
      </c>
      <c r="B58">
        <v>4.76</v>
      </c>
      <c r="C58">
        <v>43.04</v>
      </c>
      <c r="D58" t="s">
        <v>32</v>
      </c>
      <c r="E58">
        <v>3021354</v>
      </c>
      <c r="F58">
        <v>180</v>
      </c>
      <c r="G58">
        <v>109</v>
      </c>
      <c r="H58" t="s">
        <v>6465</v>
      </c>
      <c r="I58">
        <v>0.10299999999999999</v>
      </c>
      <c r="J58">
        <v>769</v>
      </c>
    </row>
    <row r="59" spans="1:10" x14ac:dyDescent="0.25">
      <c r="A59" t="s">
        <v>5490</v>
      </c>
      <c r="B59">
        <v>1.2</v>
      </c>
      <c r="C59">
        <v>83.05</v>
      </c>
      <c r="D59" t="s">
        <v>131</v>
      </c>
      <c r="E59">
        <v>6415858</v>
      </c>
      <c r="F59">
        <v>876</v>
      </c>
      <c r="G59">
        <v>1029</v>
      </c>
      <c r="H59" t="s">
        <v>2986</v>
      </c>
      <c r="I59">
        <v>0.11899999999999999</v>
      </c>
      <c r="J59">
        <v>811</v>
      </c>
    </row>
    <row r="60" spans="1:10" x14ac:dyDescent="0.25">
      <c r="A60" t="s">
        <v>128</v>
      </c>
      <c r="B60">
        <v>1.4</v>
      </c>
      <c r="C60">
        <v>81.040000000000006</v>
      </c>
      <c r="D60" t="s">
        <v>1665</v>
      </c>
      <c r="E60">
        <v>29857076</v>
      </c>
      <c r="F60">
        <v>2380</v>
      </c>
      <c r="G60">
        <v>2353</v>
      </c>
      <c r="H60" t="s">
        <v>6466</v>
      </c>
      <c r="I60">
        <v>0.161</v>
      </c>
      <c r="J60">
        <v>818</v>
      </c>
    </row>
    <row r="61" spans="1:10" x14ac:dyDescent="0.25">
      <c r="A61" t="s">
        <v>171</v>
      </c>
      <c r="B61">
        <v>0.76</v>
      </c>
      <c r="C61">
        <v>43.04</v>
      </c>
      <c r="D61" t="s">
        <v>32</v>
      </c>
      <c r="E61">
        <v>8639061</v>
      </c>
      <c r="F61">
        <v>247</v>
      </c>
      <c r="G61">
        <v>352</v>
      </c>
      <c r="H61" t="s">
        <v>6467</v>
      </c>
      <c r="I61">
        <v>0.14699999999999999</v>
      </c>
      <c r="J61">
        <v>711</v>
      </c>
    </row>
    <row r="62" spans="1:10" x14ac:dyDescent="0.25">
      <c r="A62" t="s">
        <v>1669</v>
      </c>
      <c r="B62">
        <v>1.2</v>
      </c>
      <c r="C62">
        <v>81.040000000000006</v>
      </c>
      <c r="D62" t="s">
        <v>1665</v>
      </c>
      <c r="E62">
        <v>18570056</v>
      </c>
      <c r="F62">
        <v>1164</v>
      </c>
      <c r="G62">
        <v>1748</v>
      </c>
      <c r="H62" t="s">
        <v>5518</v>
      </c>
      <c r="I62">
        <v>0.156</v>
      </c>
      <c r="J62">
        <v>819</v>
      </c>
    </row>
    <row r="63" spans="1:10" x14ac:dyDescent="0.25">
      <c r="A63" t="s">
        <v>3496</v>
      </c>
      <c r="B63">
        <v>2.76</v>
      </c>
      <c r="C63">
        <v>55.07</v>
      </c>
      <c r="D63" t="s">
        <v>104</v>
      </c>
      <c r="E63">
        <v>2561687</v>
      </c>
      <c r="F63">
        <v>400</v>
      </c>
      <c r="G63">
        <v>354</v>
      </c>
      <c r="H63" t="s">
        <v>6468</v>
      </c>
      <c r="I63">
        <v>0.11899999999999999</v>
      </c>
      <c r="J63">
        <v>803</v>
      </c>
    </row>
    <row r="64" spans="1:10" x14ac:dyDescent="0.25">
      <c r="A64" t="s">
        <v>176</v>
      </c>
      <c r="B64">
        <v>1.1399999999999999</v>
      </c>
      <c r="C64">
        <v>96.02</v>
      </c>
      <c r="D64" t="s">
        <v>1671</v>
      </c>
      <c r="E64">
        <v>16491426</v>
      </c>
      <c r="F64">
        <v>2548</v>
      </c>
      <c r="G64">
        <v>1618</v>
      </c>
      <c r="H64" t="s">
        <v>6469</v>
      </c>
      <c r="I64">
        <v>0.16600000000000001</v>
      </c>
      <c r="J64">
        <v>905</v>
      </c>
    </row>
    <row r="65" spans="1:10" x14ac:dyDescent="0.25">
      <c r="A65" t="s">
        <v>5521</v>
      </c>
      <c r="B65">
        <v>1.51</v>
      </c>
      <c r="C65">
        <v>79.06</v>
      </c>
      <c r="D65" t="s">
        <v>243</v>
      </c>
      <c r="E65">
        <v>1315400</v>
      </c>
      <c r="F65">
        <v>756</v>
      </c>
      <c r="G65">
        <v>225</v>
      </c>
      <c r="H65" t="s">
        <v>6470</v>
      </c>
      <c r="I65">
        <v>0.157</v>
      </c>
      <c r="J65">
        <v>736</v>
      </c>
    </row>
    <row r="66" spans="1:10" x14ac:dyDescent="0.25">
      <c r="A66" t="s">
        <v>182</v>
      </c>
      <c r="B66">
        <v>1.25</v>
      </c>
      <c r="C66">
        <v>60.04</v>
      </c>
      <c r="D66" t="s">
        <v>2238</v>
      </c>
      <c r="E66">
        <v>8884776</v>
      </c>
      <c r="F66">
        <v>1316</v>
      </c>
      <c r="G66">
        <v>892</v>
      </c>
      <c r="H66" t="s">
        <v>6471</v>
      </c>
      <c r="I66">
        <v>0.10299999999999999</v>
      </c>
      <c r="J66">
        <v>888</v>
      </c>
    </row>
    <row r="67" spans="1:10" x14ac:dyDescent="0.25">
      <c r="A67" t="s">
        <v>184</v>
      </c>
      <c r="B67">
        <v>1.1399999999999999</v>
      </c>
      <c r="C67">
        <v>74.040000000000006</v>
      </c>
      <c r="D67" t="s">
        <v>119</v>
      </c>
      <c r="E67">
        <v>2447793</v>
      </c>
      <c r="F67">
        <v>355</v>
      </c>
      <c r="G67">
        <v>383</v>
      </c>
      <c r="H67" t="s">
        <v>6472</v>
      </c>
      <c r="I67">
        <v>0.13100000000000001</v>
      </c>
      <c r="J67">
        <v>800</v>
      </c>
    </row>
    <row r="68" spans="1:10" x14ac:dyDescent="0.25">
      <c r="A68" t="s">
        <v>2522</v>
      </c>
      <c r="B68">
        <v>1.42</v>
      </c>
      <c r="C68">
        <v>107.08</v>
      </c>
      <c r="D68" t="s">
        <v>3842</v>
      </c>
      <c r="E68">
        <v>15391266</v>
      </c>
      <c r="F68">
        <v>262</v>
      </c>
      <c r="G68">
        <v>2375</v>
      </c>
      <c r="H68" t="s">
        <v>6473</v>
      </c>
      <c r="I68">
        <v>0.20200000000000001</v>
      </c>
      <c r="J68">
        <v>797</v>
      </c>
    </row>
    <row r="69" spans="1:10" x14ac:dyDescent="0.25">
      <c r="A69" t="s">
        <v>194</v>
      </c>
      <c r="B69">
        <v>1.21</v>
      </c>
      <c r="C69">
        <v>67.069999999999993</v>
      </c>
      <c r="D69" t="s">
        <v>1675</v>
      </c>
      <c r="E69">
        <v>4770721</v>
      </c>
      <c r="F69">
        <v>668</v>
      </c>
      <c r="G69">
        <v>724</v>
      </c>
      <c r="H69" t="s">
        <v>6474</v>
      </c>
      <c r="I69">
        <v>0.158</v>
      </c>
      <c r="J69">
        <v>782</v>
      </c>
    </row>
    <row r="70" spans="1:10" x14ac:dyDescent="0.25">
      <c r="A70" t="s">
        <v>2995</v>
      </c>
      <c r="B70">
        <v>2.97</v>
      </c>
      <c r="C70">
        <v>74.040000000000006</v>
      </c>
      <c r="D70" t="s">
        <v>119</v>
      </c>
      <c r="E70">
        <v>1851155</v>
      </c>
      <c r="F70">
        <v>357</v>
      </c>
      <c r="G70">
        <v>459</v>
      </c>
      <c r="H70" t="s">
        <v>6475</v>
      </c>
      <c r="I70">
        <v>0.124</v>
      </c>
      <c r="J70">
        <v>757</v>
      </c>
    </row>
    <row r="71" spans="1:10" x14ac:dyDescent="0.25">
      <c r="A71" t="s">
        <v>197</v>
      </c>
      <c r="B71">
        <v>0.86</v>
      </c>
      <c r="C71">
        <v>43.04</v>
      </c>
      <c r="D71" t="s">
        <v>32</v>
      </c>
      <c r="E71">
        <v>10020199</v>
      </c>
      <c r="F71">
        <v>758</v>
      </c>
      <c r="G71">
        <v>258</v>
      </c>
      <c r="H71" t="s">
        <v>1676</v>
      </c>
      <c r="I71">
        <v>0.11700000000000001</v>
      </c>
      <c r="J71">
        <v>871</v>
      </c>
    </row>
    <row r="72" spans="1:10" x14ac:dyDescent="0.25">
      <c r="A72" t="s">
        <v>2753</v>
      </c>
      <c r="B72">
        <v>1.1399999999999999</v>
      </c>
      <c r="C72">
        <v>91.06</v>
      </c>
      <c r="D72" t="s">
        <v>813</v>
      </c>
      <c r="E72">
        <v>29088829</v>
      </c>
      <c r="F72">
        <v>4925</v>
      </c>
      <c r="G72">
        <v>5139</v>
      </c>
      <c r="H72" t="s">
        <v>6476</v>
      </c>
      <c r="I72">
        <v>0.14000000000000001</v>
      </c>
      <c r="J72">
        <v>918</v>
      </c>
    </row>
    <row r="73" spans="1:10" x14ac:dyDescent="0.25">
      <c r="A73" t="s">
        <v>2269</v>
      </c>
      <c r="B73">
        <v>2.13</v>
      </c>
      <c r="C73">
        <v>107.07</v>
      </c>
      <c r="D73" t="s">
        <v>190</v>
      </c>
      <c r="E73">
        <v>1167712</v>
      </c>
      <c r="F73">
        <v>275</v>
      </c>
      <c r="G73">
        <v>287</v>
      </c>
      <c r="H73" t="s">
        <v>2755</v>
      </c>
      <c r="I73">
        <v>0.17</v>
      </c>
      <c r="J73">
        <v>766</v>
      </c>
    </row>
    <row r="74" spans="1:10" x14ac:dyDescent="0.25">
      <c r="A74" t="s">
        <v>4746</v>
      </c>
      <c r="B74">
        <v>2.7</v>
      </c>
      <c r="C74">
        <v>55.06</v>
      </c>
      <c r="D74" t="s">
        <v>57</v>
      </c>
      <c r="E74">
        <v>2605313</v>
      </c>
      <c r="F74">
        <v>175</v>
      </c>
      <c r="G74">
        <v>308</v>
      </c>
      <c r="H74" t="s">
        <v>6477</v>
      </c>
      <c r="I74">
        <v>0.16500000000000001</v>
      </c>
      <c r="J74">
        <v>800</v>
      </c>
    </row>
    <row r="75" spans="1:10" x14ac:dyDescent="0.25">
      <c r="A75" t="s">
        <v>206</v>
      </c>
      <c r="B75">
        <v>1.2</v>
      </c>
      <c r="C75">
        <v>44.05</v>
      </c>
      <c r="D75" t="s">
        <v>4753</v>
      </c>
      <c r="E75">
        <v>6410606</v>
      </c>
      <c r="F75">
        <v>156</v>
      </c>
      <c r="G75">
        <v>113</v>
      </c>
      <c r="H75" t="s">
        <v>6478</v>
      </c>
      <c r="I75">
        <v>0.16200000000000001</v>
      </c>
      <c r="J75">
        <v>709</v>
      </c>
    </row>
    <row r="76" spans="1:10" x14ac:dyDescent="0.25">
      <c r="A76" t="s">
        <v>6479</v>
      </c>
      <c r="B76">
        <v>1.1499999999999999</v>
      </c>
      <c r="C76">
        <v>69.05</v>
      </c>
      <c r="D76" t="s">
        <v>2757</v>
      </c>
      <c r="E76">
        <v>3661530</v>
      </c>
      <c r="F76">
        <v>652</v>
      </c>
      <c r="G76">
        <v>713</v>
      </c>
      <c r="H76" t="s">
        <v>6480</v>
      </c>
      <c r="I76">
        <v>0.14699999999999999</v>
      </c>
      <c r="J76">
        <v>725</v>
      </c>
    </row>
    <row r="77" spans="1:10" x14ac:dyDescent="0.25">
      <c r="A77" t="s">
        <v>1685</v>
      </c>
      <c r="B77">
        <v>1.2</v>
      </c>
      <c r="C77">
        <v>95.02</v>
      </c>
      <c r="D77" t="s">
        <v>282</v>
      </c>
      <c r="E77">
        <v>12333164</v>
      </c>
      <c r="F77">
        <v>1263</v>
      </c>
      <c r="G77">
        <v>2559</v>
      </c>
      <c r="H77" t="s">
        <v>6481</v>
      </c>
      <c r="I77">
        <v>0.14799999999999999</v>
      </c>
      <c r="J77">
        <v>866</v>
      </c>
    </row>
    <row r="78" spans="1:10" x14ac:dyDescent="0.25">
      <c r="A78" t="s">
        <v>6482</v>
      </c>
      <c r="B78">
        <v>2.39</v>
      </c>
      <c r="C78">
        <v>106.07</v>
      </c>
      <c r="D78" t="s">
        <v>1205</v>
      </c>
      <c r="E78">
        <v>17324962</v>
      </c>
      <c r="F78">
        <v>473</v>
      </c>
      <c r="G78">
        <v>1965</v>
      </c>
      <c r="H78" t="s">
        <v>6483</v>
      </c>
      <c r="I78">
        <v>0.123</v>
      </c>
      <c r="J78">
        <v>828</v>
      </c>
    </row>
    <row r="79" spans="1:10" x14ac:dyDescent="0.25">
      <c r="A79" t="s">
        <v>209</v>
      </c>
      <c r="B79">
        <v>1.31</v>
      </c>
      <c r="C79">
        <v>95.01</v>
      </c>
      <c r="D79" t="s">
        <v>187</v>
      </c>
      <c r="E79">
        <v>243372870</v>
      </c>
      <c r="F79">
        <v>8807</v>
      </c>
      <c r="G79">
        <v>11045</v>
      </c>
      <c r="H79" t="s">
        <v>6484</v>
      </c>
      <c r="I79">
        <v>0.16700000000000001</v>
      </c>
      <c r="J79">
        <v>912</v>
      </c>
    </row>
    <row r="80" spans="1:10" x14ac:dyDescent="0.25">
      <c r="A80" t="s">
        <v>216</v>
      </c>
      <c r="B80">
        <v>1.82</v>
      </c>
      <c r="C80">
        <v>108.07</v>
      </c>
      <c r="D80" t="s">
        <v>1692</v>
      </c>
      <c r="E80">
        <v>28115540</v>
      </c>
      <c r="F80">
        <v>341</v>
      </c>
      <c r="G80">
        <v>3070</v>
      </c>
      <c r="H80" t="s">
        <v>6485</v>
      </c>
      <c r="I80">
        <v>0.217</v>
      </c>
      <c r="J80">
        <v>858</v>
      </c>
    </row>
    <row r="81" spans="1:10" x14ac:dyDescent="0.25">
      <c r="A81" t="s">
        <v>224</v>
      </c>
      <c r="B81">
        <v>1.38</v>
      </c>
      <c r="C81">
        <v>43.03</v>
      </c>
      <c r="D81" t="s">
        <v>18</v>
      </c>
      <c r="E81">
        <v>40626079</v>
      </c>
      <c r="F81">
        <v>1594</v>
      </c>
      <c r="G81">
        <v>1628</v>
      </c>
      <c r="H81" t="s">
        <v>6486</v>
      </c>
      <c r="I81">
        <v>0.14699999999999999</v>
      </c>
      <c r="J81">
        <v>950</v>
      </c>
    </row>
    <row r="82" spans="1:10" x14ac:dyDescent="0.25">
      <c r="A82" t="s">
        <v>1695</v>
      </c>
      <c r="B82">
        <v>1.1000000000000001</v>
      </c>
      <c r="C82">
        <v>42.03</v>
      </c>
      <c r="D82" t="s">
        <v>219</v>
      </c>
      <c r="E82">
        <v>18212651</v>
      </c>
      <c r="F82">
        <v>644</v>
      </c>
      <c r="G82">
        <v>319</v>
      </c>
      <c r="H82" t="s">
        <v>6487</v>
      </c>
      <c r="I82">
        <v>0.155</v>
      </c>
      <c r="J82">
        <v>772</v>
      </c>
    </row>
    <row r="83" spans="1:10" x14ac:dyDescent="0.25">
      <c r="A83" t="s">
        <v>226</v>
      </c>
      <c r="B83">
        <v>1.29</v>
      </c>
      <c r="C83">
        <v>42.06</v>
      </c>
      <c r="D83" t="s">
        <v>83</v>
      </c>
      <c r="E83">
        <v>278567544</v>
      </c>
      <c r="F83">
        <v>7883</v>
      </c>
      <c r="G83">
        <v>3873</v>
      </c>
      <c r="H83" t="s">
        <v>6488</v>
      </c>
      <c r="I83">
        <v>0.20100000000000001</v>
      </c>
      <c r="J83">
        <v>929</v>
      </c>
    </row>
    <row r="84" spans="1:10" x14ac:dyDescent="0.25">
      <c r="A84" t="s">
        <v>77</v>
      </c>
      <c r="B84">
        <v>0.96</v>
      </c>
      <c r="C84">
        <v>55.03</v>
      </c>
      <c r="D84" t="s">
        <v>78</v>
      </c>
      <c r="E84">
        <v>437084343</v>
      </c>
      <c r="F84">
        <v>10366</v>
      </c>
      <c r="G84">
        <v>14648</v>
      </c>
      <c r="H84" t="s">
        <v>6489</v>
      </c>
      <c r="I84">
        <v>0.19400000000000001</v>
      </c>
      <c r="J84">
        <v>855</v>
      </c>
    </row>
    <row r="85" spans="1:10" x14ac:dyDescent="0.25">
      <c r="A85" t="s">
        <v>228</v>
      </c>
      <c r="B85">
        <v>1.77</v>
      </c>
      <c r="C85">
        <v>107.06</v>
      </c>
      <c r="D85" t="s">
        <v>1699</v>
      </c>
      <c r="E85">
        <v>72209923</v>
      </c>
      <c r="F85">
        <v>3296</v>
      </c>
      <c r="G85">
        <v>4786</v>
      </c>
      <c r="H85" t="s">
        <v>6490</v>
      </c>
      <c r="I85">
        <v>0.158</v>
      </c>
      <c r="J85">
        <v>948</v>
      </c>
    </row>
    <row r="86" spans="1:10" x14ac:dyDescent="0.25">
      <c r="A86" t="s">
        <v>231</v>
      </c>
      <c r="B86">
        <v>1.21</v>
      </c>
      <c r="C86">
        <v>108.06</v>
      </c>
      <c r="D86" t="s">
        <v>2266</v>
      </c>
      <c r="E86">
        <v>17893447</v>
      </c>
      <c r="F86">
        <v>2101</v>
      </c>
      <c r="G86">
        <v>2309</v>
      </c>
      <c r="H86" t="s">
        <v>3012</v>
      </c>
      <c r="I86">
        <v>0.14199999999999999</v>
      </c>
      <c r="J86">
        <v>824</v>
      </c>
    </row>
    <row r="87" spans="1:10" x14ac:dyDescent="0.25">
      <c r="A87" t="s">
        <v>3514</v>
      </c>
      <c r="B87">
        <v>1.05</v>
      </c>
      <c r="C87">
        <v>42.05</v>
      </c>
      <c r="D87" t="s">
        <v>180</v>
      </c>
      <c r="E87">
        <v>5055705</v>
      </c>
      <c r="F87">
        <v>727</v>
      </c>
      <c r="G87">
        <v>130</v>
      </c>
      <c r="H87" t="s">
        <v>6491</v>
      </c>
      <c r="I87">
        <v>0.16600000000000001</v>
      </c>
      <c r="J87">
        <v>738</v>
      </c>
    </row>
    <row r="88" spans="1:10" x14ac:dyDescent="0.25">
      <c r="A88" t="s">
        <v>472</v>
      </c>
      <c r="B88">
        <v>1.87</v>
      </c>
      <c r="C88">
        <v>82.02</v>
      </c>
      <c r="D88" t="s">
        <v>3516</v>
      </c>
      <c r="E88">
        <v>3898727</v>
      </c>
      <c r="F88">
        <v>287</v>
      </c>
      <c r="G88">
        <v>615</v>
      </c>
      <c r="H88" t="s">
        <v>6492</v>
      </c>
      <c r="I88">
        <v>0.26100000000000001</v>
      </c>
      <c r="J88">
        <v>733</v>
      </c>
    </row>
    <row r="89" spans="1:10" x14ac:dyDescent="0.25">
      <c r="A89" t="s">
        <v>239</v>
      </c>
      <c r="B89">
        <v>0.57999999999999996</v>
      </c>
      <c r="C89">
        <v>54.03</v>
      </c>
      <c r="D89" t="s">
        <v>240</v>
      </c>
      <c r="E89">
        <v>5500382</v>
      </c>
      <c r="F89">
        <v>319</v>
      </c>
      <c r="G89">
        <v>665</v>
      </c>
      <c r="H89" t="s">
        <v>6493</v>
      </c>
      <c r="I89">
        <v>0.14299999999999999</v>
      </c>
      <c r="J89">
        <v>930</v>
      </c>
    </row>
    <row r="90" spans="1:10" x14ac:dyDescent="0.25">
      <c r="A90" t="s">
        <v>6494</v>
      </c>
      <c r="B90">
        <v>1.26</v>
      </c>
      <c r="C90">
        <v>95.02</v>
      </c>
      <c r="D90" t="s">
        <v>282</v>
      </c>
      <c r="E90">
        <v>3579636</v>
      </c>
      <c r="F90">
        <v>800</v>
      </c>
      <c r="G90">
        <v>945</v>
      </c>
      <c r="H90" t="s">
        <v>6495</v>
      </c>
      <c r="I90">
        <v>0.13200000000000001</v>
      </c>
      <c r="J90">
        <v>846</v>
      </c>
    </row>
    <row r="91" spans="1:10" x14ac:dyDescent="0.25">
      <c r="A91" t="s">
        <v>242</v>
      </c>
      <c r="B91">
        <v>1.24</v>
      </c>
      <c r="C91">
        <v>79.06</v>
      </c>
      <c r="D91" t="s">
        <v>243</v>
      </c>
      <c r="E91">
        <v>7231091</v>
      </c>
      <c r="F91">
        <v>908</v>
      </c>
      <c r="G91">
        <v>695</v>
      </c>
      <c r="H91" t="s">
        <v>6496</v>
      </c>
      <c r="I91">
        <v>0.16500000000000001</v>
      </c>
      <c r="J91">
        <v>765</v>
      </c>
    </row>
    <row r="92" spans="1:10" x14ac:dyDescent="0.25">
      <c r="A92" t="s">
        <v>245</v>
      </c>
      <c r="B92">
        <v>2.25</v>
      </c>
      <c r="C92">
        <v>98.04</v>
      </c>
      <c r="D92" t="s">
        <v>700</v>
      </c>
      <c r="E92">
        <v>10708530</v>
      </c>
      <c r="F92">
        <v>1044</v>
      </c>
      <c r="G92">
        <v>3013</v>
      </c>
      <c r="H92" t="s">
        <v>6497</v>
      </c>
      <c r="I92">
        <v>0.13600000000000001</v>
      </c>
      <c r="J92">
        <v>891</v>
      </c>
    </row>
    <row r="93" spans="1:10" x14ac:dyDescent="0.25">
      <c r="A93" t="s">
        <v>1709</v>
      </c>
      <c r="B93">
        <v>1.63</v>
      </c>
      <c r="C93">
        <v>74.040000000000006</v>
      </c>
      <c r="D93" t="s">
        <v>119</v>
      </c>
      <c r="E93">
        <v>2145968</v>
      </c>
      <c r="F93">
        <v>406</v>
      </c>
      <c r="G93">
        <v>299</v>
      </c>
      <c r="H93" t="s">
        <v>6498</v>
      </c>
      <c r="I93">
        <v>0.115</v>
      </c>
      <c r="J93">
        <v>772</v>
      </c>
    </row>
    <row r="94" spans="1:10" x14ac:dyDescent="0.25">
      <c r="A94" t="s">
        <v>254</v>
      </c>
      <c r="B94">
        <v>1.42</v>
      </c>
      <c r="C94">
        <v>106.05</v>
      </c>
      <c r="D94" t="s">
        <v>255</v>
      </c>
      <c r="E94">
        <v>4570371</v>
      </c>
      <c r="F94">
        <v>904</v>
      </c>
      <c r="G94">
        <v>1118</v>
      </c>
      <c r="H94" t="s">
        <v>4774</v>
      </c>
      <c r="I94">
        <v>0.153</v>
      </c>
      <c r="J94">
        <v>893</v>
      </c>
    </row>
    <row r="95" spans="1:10" x14ac:dyDescent="0.25">
      <c r="A95" t="s">
        <v>257</v>
      </c>
      <c r="B95">
        <v>1.25</v>
      </c>
      <c r="C95">
        <v>43.04</v>
      </c>
      <c r="D95" t="s">
        <v>32</v>
      </c>
      <c r="E95">
        <v>43956492</v>
      </c>
      <c r="F95">
        <v>2978</v>
      </c>
      <c r="G95">
        <v>1378</v>
      </c>
      <c r="H95" t="s">
        <v>6499</v>
      </c>
      <c r="I95">
        <v>0.17299999999999999</v>
      </c>
      <c r="J95">
        <v>849</v>
      </c>
    </row>
    <row r="96" spans="1:10" x14ac:dyDescent="0.25">
      <c r="A96" t="s">
        <v>259</v>
      </c>
      <c r="B96">
        <v>1.23</v>
      </c>
      <c r="C96">
        <v>68.040000000000006</v>
      </c>
      <c r="D96" t="s">
        <v>351</v>
      </c>
      <c r="E96">
        <v>44406119</v>
      </c>
      <c r="F96">
        <v>3909</v>
      </c>
      <c r="G96">
        <v>3681</v>
      </c>
      <c r="H96" t="s">
        <v>3022</v>
      </c>
      <c r="I96">
        <v>0.17100000000000001</v>
      </c>
      <c r="J96">
        <v>870</v>
      </c>
    </row>
    <row r="97" spans="1:10" x14ac:dyDescent="0.25">
      <c r="A97" t="s">
        <v>6500</v>
      </c>
      <c r="B97">
        <v>1.2</v>
      </c>
      <c r="C97">
        <v>57.09</v>
      </c>
      <c r="D97" t="s">
        <v>1741</v>
      </c>
      <c r="E97">
        <v>870454</v>
      </c>
      <c r="F97">
        <v>195</v>
      </c>
      <c r="G97">
        <v>162</v>
      </c>
      <c r="H97" t="s">
        <v>6501</v>
      </c>
      <c r="I97">
        <v>0.11</v>
      </c>
      <c r="J97">
        <v>738</v>
      </c>
    </row>
    <row r="98" spans="1:10" x14ac:dyDescent="0.25">
      <c r="A98" t="s">
        <v>4278</v>
      </c>
      <c r="B98">
        <v>1.3</v>
      </c>
      <c r="C98">
        <v>93.07</v>
      </c>
      <c r="D98" t="s">
        <v>563</v>
      </c>
      <c r="E98">
        <v>1957533</v>
      </c>
      <c r="F98">
        <v>672</v>
      </c>
      <c r="G98">
        <v>444</v>
      </c>
      <c r="H98" t="s">
        <v>6502</v>
      </c>
      <c r="I98">
        <v>0.189</v>
      </c>
      <c r="J98">
        <v>854</v>
      </c>
    </row>
    <row r="99" spans="1:10" x14ac:dyDescent="0.25">
      <c r="A99" t="s">
        <v>1713</v>
      </c>
      <c r="B99">
        <v>2.95</v>
      </c>
      <c r="C99">
        <v>107.07</v>
      </c>
      <c r="D99" t="s">
        <v>190</v>
      </c>
      <c r="E99">
        <v>29667061</v>
      </c>
      <c r="F99">
        <v>1712</v>
      </c>
      <c r="G99">
        <v>2155</v>
      </c>
      <c r="H99" t="s">
        <v>1714</v>
      </c>
      <c r="I99">
        <v>0.16700000000000001</v>
      </c>
      <c r="J99">
        <v>933</v>
      </c>
    </row>
    <row r="100" spans="1:10" x14ac:dyDescent="0.25">
      <c r="A100" t="s">
        <v>267</v>
      </c>
      <c r="B100">
        <v>1.77</v>
      </c>
      <c r="C100">
        <v>105.06</v>
      </c>
      <c r="D100" t="s">
        <v>1717</v>
      </c>
      <c r="E100">
        <v>3354530</v>
      </c>
      <c r="F100">
        <v>790</v>
      </c>
      <c r="G100">
        <v>695</v>
      </c>
      <c r="H100" t="s">
        <v>6503</v>
      </c>
      <c r="I100">
        <v>0.159</v>
      </c>
      <c r="J100">
        <v>827</v>
      </c>
    </row>
    <row r="101" spans="1:10" x14ac:dyDescent="0.25">
      <c r="A101" t="s">
        <v>4779</v>
      </c>
      <c r="B101">
        <v>4.92</v>
      </c>
      <c r="C101">
        <v>55.05</v>
      </c>
      <c r="D101" t="s">
        <v>134</v>
      </c>
      <c r="E101">
        <v>2130720</v>
      </c>
      <c r="F101">
        <v>448</v>
      </c>
      <c r="G101">
        <v>341</v>
      </c>
      <c r="H101" t="s">
        <v>6504</v>
      </c>
      <c r="I101">
        <v>0.122</v>
      </c>
      <c r="J101">
        <v>821</v>
      </c>
    </row>
    <row r="102" spans="1:10" x14ac:dyDescent="0.25">
      <c r="A102" t="s">
        <v>277</v>
      </c>
      <c r="B102">
        <v>1.2</v>
      </c>
      <c r="C102">
        <v>67.069999999999993</v>
      </c>
      <c r="D102" t="s">
        <v>1675</v>
      </c>
      <c r="E102">
        <v>35003823</v>
      </c>
      <c r="F102">
        <v>3103</v>
      </c>
      <c r="G102">
        <v>2713</v>
      </c>
      <c r="H102" t="s">
        <v>6505</v>
      </c>
      <c r="I102">
        <v>0.16200000000000001</v>
      </c>
      <c r="J102">
        <v>844</v>
      </c>
    </row>
    <row r="103" spans="1:10" x14ac:dyDescent="0.25">
      <c r="A103" t="s">
        <v>279</v>
      </c>
      <c r="B103">
        <v>1.1299999999999999</v>
      </c>
      <c r="C103">
        <v>54.03</v>
      </c>
      <c r="D103" t="s">
        <v>240</v>
      </c>
      <c r="E103">
        <v>2651795</v>
      </c>
      <c r="F103">
        <v>503</v>
      </c>
      <c r="G103">
        <v>464</v>
      </c>
      <c r="H103" t="s">
        <v>280</v>
      </c>
      <c r="I103">
        <v>0.17199999999999999</v>
      </c>
      <c r="J103">
        <v>913</v>
      </c>
    </row>
    <row r="104" spans="1:10" x14ac:dyDescent="0.25">
      <c r="A104" t="s">
        <v>284</v>
      </c>
      <c r="B104">
        <v>1.2</v>
      </c>
      <c r="C104">
        <v>55.04</v>
      </c>
      <c r="D104" t="s">
        <v>1613</v>
      </c>
      <c r="E104">
        <v>47255338</v>
      </c>
      <c r="F104">
        <v>2536</v>
      </c>
      <c r="G104">
        <v>3152</v>
      </c>
      <c r="H104" t="s">
        <v>6506</v>
      </c>
      <c r="I104">
        <v>0.17899999999999999</v>
      </c>
      <c r="J104">
        <v>882</v>
      </c>
    </row>
    <row r="105" spans="1:10" x14ac:dyDescent="0.25">
      <c r="A105" t="s">
        <v>286</v>
      </c>
      <c r="B105">
        <v>0.96</v>
      </c>
      <c r="C105">
        <v>117.07</v>
      </c>
      <c r="D105" t="s">
        <v>287</v>
      </c>
      <c r="E105">
        <v>625497</v>
      </c>
      <c r="F105">
        <v>271</v>
      </c>
      <c r="G105">
        <v>293</v>
      </c>
      <c r="H105" t="s">
        <v>6507</v>
      </c>
      <c r="I105">
        <v>0.12</v>
      </c>
      <c r="J105">
        <v>704</v>
      </c>
    </row>
    <row r="106" spans="1:10" x14ac:dyDescent="0.25">
      <c r="A106" t="s">
        <v>189</v>
      </c>
      <c r="B106">
        <v>2.5299999999999998</v>
      </c>
      <c r="C106">
        <v>107.08</v>
      </c>
      <c r="D106" t="s">
        <v>3842</v>
      </c>
      <c r="E106">
        <v>10024794</v>
      </c>
      <c r="F106">
        <v>466</v>
      </c>
      <c r="G106">
        <v>1088</v>
      </c>
      <c r="H106" t="s">
        <v>6508</v>
      </c>
      <c r="I106">
        <v>0.17799999999999999</v>
      </c>
      <c r="J106">
        <v>776</v>
      </c>
    </row>
    <row r="107" spans="1:10" x14ac:dyDescent="0.25">
      <c r="A107" t="s">
        <v>4787</v>
      </c>
      <c r="B107">
        <v>1.52</v>
      </c>
      <c r="C107">
        <v>40.049999999999997</v>
      </c>
      <c r="D107" t="s">
        <v>1689</v>
      </c>
      <c r="E107">
        <v>4506577</v>
      </c>
      <c r="F107">
        <v>1385</v>
      </c>
      <c r="G107">
        <v>269</v>
      </c>
      <c r="H107" t="s">
        <v>6509</v>
      </c>
      <c r="I107">
        <v>0.186</v>
      </c>
      <c r="J107">
        <v>779</v>
      </c>
    </row>
    <row r="108" spans="1:10" x14ac:dyDescent="0.25">
      <c r="A108" t="s">
        <v>3027</v>
      </c>
      <c r="B108">
        <v>2.84</v>
      </c>
      <c r="C108">
        <v>69.040000000000006</v>
      </c>
      <c r="D108" t="s">
        <v>21</v>
      </c>
      <c r="E108">
        <v>1574796</v>
      </c>
      <c r="F108">
        <v>318</v>
      </c>
      <c r="G108">
        <v>332</v>
      </c>
      <c r="H108" t="s">
        <v>5595</v>
      </c>
      <c r="I108">
        <v>0.191</v>
      </c>
      <c r="J108">
        <v>822</v>
      </c>
    </row>
    <row r="109" spans="1:10" x14ac:dyDescent="0.25">
      <c r="A109" t="s">
        <v>3029</v>
      </c>
      <c r="B109">
        <v>1.3</v>
      </c>
      <c r="C109">
        <v>57.08</v>
      </c>
      <c r="D109" t="s">
        <v>67</v>
      </c>
      <c r="E109">
        <v>677016</v>
      </c>
      <c r="F109">
        <v>234</v>
      </c>
      <c r="G109">
        <v>139</v>
      </c>
      <c r="H109" t="s">
        <v>6510</v>
      </c>
      <c r="I109">
        <v>0.13500000000000001</v>
      </c>
      <c r="J109">
        <v>826</v>
      </c>
    </row>
    <row r="110" spans="1:10" x14ac:dyDescent="0.25">
      <c r="A110" t="s">
        <v>296</v>
      </c>
      <c r="B110">
        <v>1.52</v>
      </c>
      <c r="C110">
        <v>67.069999999999993</v>
      </c>
      <c r="D110" t="s">
        <v>1675</v>
      </c>
      <c r="E110">
        <v>2023979</v>
      </c>
      <c r="F110">
        <v>402</v>
      </c>
      <c r="G110">
        <v>359</v>
      </c>
      <c r="H110" t="s">
        <v>6511</v>
      </c>
      <c r="I110">
        <v>0.20399999999999999</v>
      </c>
      <c r="J110">
        <v>743</v>
      </c>
    </row>
    <row r="111" spans="1:10" x14ac:dyDescent="0.25">
      <c r="A111" t="s">
        <v>300</v>
      </c>
      <c r="B111">
        <v>1.18</v>
      </c>
      <c r="C111">
        <v>56.07</v>
      </c>
      <c r="D111" t="s">
        <v>4194</v>
      </c>
      <c r="E111">
        <v>12892033</v>
      </c>
      <c r="F111">
        <v>1400</v>
      </c>
      <c r="G111">
        <v>1132</v>
      </c>
      <c r="H111" t="s">
        <v>6512</v>
      </c>
      <c r="I111">
        <v>0.184</v>
      </c>
      <c r="J111">
        <v>934</v>
      </c>
    </row>
    <row r="112" spans="1:10" x14ac:dyDescent="0.25">
      <c r="A112" t="s">
        <v>307</v>
      </c>
      <c r="B112">
        <v>1.2</v>
      </c>
      <c r="C112">
        <v>79.06</v>
      </c>
      <c r="D112" t="s">
        <v>243</v>
      </c>
      <c r="E112">
        <v>18147430</v>
      </c>
      <c r="F112">
        <v>1206</v>
      </c>
      <c r="G112">
        <v>1308</v>
      </c>
      <c r="H112" t="s">
        <v>6513</v>
      </c>
      <c r="I112">
        <v>0.14799999999999999</v>
      </c>
      <c r="J112">
        <v>814</v>
      </c>
    </row>
    <row r="113" spans="1:10" x14ac:dyDescent="0.25">
      <c r="A113" t="s">
        <v>6514</v>
      </c>
      <c r="B113">
        <v>1.06</v>
      </c>
      <c r="C113">
        <v>73.040000000000006</v>
      </c>
      <c r="D113" t="s">
        <v>1219</v>
      </c>
      <c r="E113">
        <v>2317391</v>
      </c>
      <c r="F113">
        <v>527</v>
      </c>
      <c r="G113">
        <v>505</v>
      </c>
      <c r="H113" t="s">
        <v>6515</v>
      </c>
      <c r="I113">
        <v>0.17399999999999999</v>
      </c>
      <c r="J113">
        <v>740</v>
      </c>
    </row>
    <row r="114" spans="1:10" x14ac:dyDescent="0.25">
      <c r="A114" t="s">
        <v>317</v>
      </c>
      <c r="B114">
        <v>2.5299999999999998</v>
      </c>
      <c r="C114">
        <v>92.05</v>
      </c>
      <c r="D114" t="s">
        <v>318</v>
      </c>
      <c r="E114">
        <v>3465787</v>
      </c>
      <c r="F114">
        <v>761</v>
      </c>
      <c r="G114">
        <v>567</v>
      </c>
      <c r="H114" t="s">
        <v>6516</v>
      </c>
      <c r="I114">
        <v>0.17</v>
      </c>
      <c r="J114">
        <v>905</v>
      </c>
    </row>
    <row r="115" spans="1:10" x14ac:dyDescent="0.25">
      <c r="A115" t="s">
        <v>325</v>
      </c>
      <c r="B115">
        <v>1.06</v>
      </c>
      <c r="C115">
        <v>69.040000000000006</v>
      </c>
      <c r="D115" t="s">
        <v>21</v>
      </c>
      <c r="E115">
        <v>5418322</v>
      </c>
      <c r="F115">
        <v>512</v>
      </c>
      <c r="G115">
        <v>981</v>
      </c>
      <c r="H115" t="s">
        <v>2775</v>
      </c>
      <c r="I115">
        <v>0.14799999999999999</v>
      </c>
      <c r="J115">
        <v>750</v>
      </c>
    </row>
    <row r="116" spans="1:10" x14ac:dyDescent="0.25">
      <c r="A116" t="s">
        <v>6517</v>
      </c>
      <c r="B116">
        <v>1.08</v>
      </c>
      <c r="C116">
        <v>57.05</v>
      </c>
      <c r="D116" t="s">
        <v>617</v>
      </c>
      <c r="E116">
        <v>74572391</v>
      </c>
      <c r="F116">
        <v>2111</v>
      </c>
      <c r="G116">
        <v>8522</v>
      </c>
      <c r="H116" t="s">
        <v>6518</v>
      </c>
      <c r="I116">
        <v>0.14499999999999999</v>
      </c>
      <c r="J116">
        <v>817</v>
      </c>
    </row>
    <row r="117" spans="1:10" x14ac:dyDescent="0.25">
      <c r="A117" t="s">
        <v>342</v>
      </c>
      <c r="B117">
        <v>0.63</v>
      </c>
      <c r="C117">
        <v>120.08</v>
      </c>
      <c r="D117" t="s">
        <v>438</v>
      </c>
      <c r="E117">
        <v>5361790</v>
      </c>
      <c r="F117">
        <v>272</v>
      </c>
      <c r="G117">
        <v>1325</v>
      </c>
      <c r="H117" t="s">
        <v>3037</v>
      </c>
      <c r="I117">
        <v>0.13400000000000001</v>
      </c>
      <c r="J117">
        <v>826</v>
      </c>
    </row>
    <row r="118" spans="1:10" x14ac:dyDescent="0.25">
      <c r="A118" t="s">
        <v>345</v>
      </c>
      <c r="B118">
        <v>1.18</v>
      </c>
      <c r="C118">
        <v>43.03</v>
      </c>
      <c r="D118" t="s">
        <v>18</v>
      </c>
      <c r="E118">
        <v>53861349</v>
      </c>
      <c r="F118">
        <v>3311</v>
      </c>
      <c r="G118">
        <v>2667</v>
      </c>
      <c r="H118" t="s">
        <v>346</v>
      </c>
      <c r="I118">
        <v>0.14599999999999999</v>
      </c>
      <c r="J118">
        <v>904</v>
      </c>
    </row>
    <row r="119" spans="1:10" x14ac:dyDescent="0.25">
      <c r="A119" t="s">
        <v>314</v>
      </c>
      <c r="B119">
        <v>6.65</v>
      </c>
      <c r="C119">
        <v>81.08</v>
      </c>
      <c r="D119" t="s">
        <v>1775</v>
      </c>
      <c r="E119">
        <v>1057539</v>
      </c>
      <c r="F119">
        <v>432</v>
      </c>
      <c r="G119">
        <v>227</v>
      </c>
      <c r="H119" t="s">
        <v>3038</v>
      </c>
      <c r="I119">
        <v>0.17</v>
      </c>
      <c r="J119">
        <v>803</v>
      </c>
    </row>
    <row r="120" spans="1:10" x14ac:dyDescent="0.25">
      <c r="A120" t="s">
        <v>350</v>
      </c>
      <c r="B120">
        <v>1.33</v>
      </c>
      <c r="C120">
        <v>68.040000000000006</v>
      </c>
      <c r="D120" t="s">
        <v>351</v>
      </c>
      <c r="E120">
        <v>31764171</v>
      </c>
      <c r="F120">
        <v>6105</v>
      </c>
      <c r="G120">
        <v>3272</v>
      </c>
      <c r="H120" t="s">
        <v>2546</v>
      </c>
      <c r="I120">
        <v>0.17899999999999999</v>
      </c>
      <c r="J120">
        <v>831</v>
      </c>
    </row>
    <row r="121" spans="1:10" x14ac:dyDescent="0.25">
      <c r="A121" t="s">
        <v>353</v>
      </c>
      <c r="B121">
        <v>2.71</v>
      </c>
      <c r="C121">
        <v>109.03</v>
      </c>
      <c r="D121" t="s">
        <v>354</v>
      </c>
      <c r="E121">
        <v>2959319</v>
      </c>
      <c r="F121">
        <v>398</v>
      </c>
      <c r="G121">
        <v>1037</v>
      </c>
      <c r="H121" t="s">
        <v>6519</v>
      </c>
      <c r="I121">
        <v>0.158</v>
      </c>
      <c r="J121">
        <v>792</v>
      </c>
    </row>
    <row r="122" spans="1:10" x14ac:dyDescent="0.25">
      <c r="A122" t="s">
        <v>6520</v>
      </c>
      <c r="B122">
        <v>1.18</v>
      </c>
      <c r="C122">
        <v>105.05</v>
      </c>
      <c r="D122" t="s">
        <v>268</v>
      </c>
      <c r="E122">
        <v>984810</v>
      </c>
      <c r="F122">
        <v>172</v>
      </c>
      <c r="G122">
        <v>175</v>
      </c>
      <c r="H122" t="s">
        <v>6521</v>
      </c>
      <c r="I122">
        <v>0.17599999999999999</v>
      </c>
      <c r="J122">
        <v>717</v>
      </c>
    </row>
    <row r="123" spans="1:10" x14ac:dyDescent="0.25">
      <c r="A123" t="s">
        <v>356</v>
      </c>
      <c r="B123">
        <v>1.0900000000000001</v>
      </c>
      <c r="C123">
        <v>106.04</v>
      </c>
      <c r="D123" t="s">
        <v>357</v>
      </c>
      <c r="E123">
        <v>1441020</v>
      </c>
      <c r="F123">
        <v>442</v>
      </c>
      <c r="G123">
        <v>432</v>
      </c>
      <c r="H123" t="s">
        <v>6522</v>
      </c>
      <c r="I123">
        <v>0.16600000000000001</v>
      </c>
      <c r="J123">
        <v>759</v>
      </c>
    </row>
    <row r="124" spans="1:10" x14ac:dyDescent="0.25">
      <c r="A124" t="s">
        <v>362</v>
      </c>
      <c r="B124">
        <v>1.1399999999999999</v>
      </c>
      <c r="C124">
        <v>95.01</v>
      </c>
      <c r="D124" t="s">
        <v>187</v>
      </c>
      <c r="E124">
        <v>107902787</v>
      </c>
      <c r="F124">
        <v>2989</v>
      </c>
      <c r="G124">
        <v>10811</v>
      </c>
      <c r="H124" t="s">
        <v>6523</v>
      </c>
      <c r="I124">
        <v>0.14699999999999999</v>
      </c>
      <c r="J124">
        <v>922</v>
      </c>
    </row>
    <row r="125" spans="1:10" x14ac:dyDescent="0.25">
      <c r="A125" t="s">
        <v>3042</v>
      </c>
      <c r="B125">
        <v>1.1100000000000001</v>
      </c>
      <c r="C125">
        <v>110.04</v>
      </c>
      <c r="D125" t="s">
        <v>1735</v>
      </c>
      <c r="E125">
        <v>57085784</v>
      </c>
      <c r="F125">
        <v>5968</v>
      </c>
      <c r="G125">
        <v>6044</v>
      </c>
      <c r="H125" t="s">
        <v>6524</v>
      </c>
      <c r="I125">
        <v>0.17100000000000001</v>
      </c>
      <c r="J125">
        <v>705</v>
      </c>
    </row>
    <row r="126" spans="1:10" x14ac:dyDescent="0.25">
      <c r="A126" t="s">
        <v>367</v>
      </c>
      <c r="B126">
        <v>1.03</v>
      </c>
      <c r="C126">
        <v>41.05</v>
      </c>
      <c r="D126" t="s">
        <v>49</v>
      </c>
      <c r="E126">
        <v>49582061</v>
      </c>
      <c r="F126">
        <v>3338</v>
      </c>
      <c r="G126">
        <v>1834</v>
      </c>
      <c r="H126" t="s">
        <v>6525</v>
      </c>
      <c r="I126">
        <v>0.182</v>
      </c>
      <c r="J126">
        <v>803</v>
      </c>
    </row>
    <row r="127" spans="1:10" x14ac:dyDescent="0.25">
      <c r="A127" t="s">
        <v>6526</v>
      </c>
      <c r="B127">
        <v>1.21</v>
      </c>
      <c r="C127">
        <v>55.07</v>
      </c>
      <c r="D127" t="s">
        <v>104</v>
      </c>
      <c r="E127">
        <v>745864</v>
      </c>
      <c r="F127">
        <v>127</v>
      </c>
      <c r="G127">
        <v>88</v>
      </c>
      <c r="H127" t="s">
        <v>6527</v>
      </c>
      <c r="I127">
        <v>0.17100000000000001</v>
      </c>
      <c r="J127">
        <v>774</v>
      </c>
    </row>
    <row r="128" spans="1:10" x14ac:dyDescent="0.25">
      <c r="A128" t="s">
        <v>6528</v>
      </c>
      <c r="B128">
        <v>0.09</v>
      </c>
      <c r="C128">
        <v>44.01</v>
      </c>
      <c r="D128" t="s">
        <v>2386</v>
      </c>
      <c r="E128">
        <v>19026375</v>
      </c>
      <c r="F128">
        <v>357</v>
      </c>
      <c r="G128">
        <v>471</v>
      </c>
      <c r="H128" t="s">
        <v>6529</v>
      </c>
      <c r="I128">
        <v>0.27700000000000002</v>
      </c>
      <c r="J128">
        <v>710</v>
      </c>
    </row>
    <row r="129" spans="1:10" x14ac:dyDescent="0.25">
      <c r="A129" t="s">
        <v>3552</v>
      </c>
      <c r="B129">
        <v>1.21</v>
      </c>
      <c r="C129">
        <v>57.06</v>
      </c>
      <c r="D129" t="s">
        <v>463</v>
      </c>
      <c r="E129">
        <v>13644206</v>
      </c>
      <c r="F129">
        <v>4016</v>
      </c>
      <c r="G129">
        <v>1851</v>
      </c>
      <c r="H129" t="s">
        <v>4836</v>
      </c>
      <c r="I129">
        <v>0.189</v>
      </c>
      <c r="J129">
        <v>848</v>
      </c>
    </row>
    <row r="130" spans="1:10" x14ac:dyDescent="0.25">
      <c r="A130" t="s">
        <v>375</v>
      </c>
      <c r="B130">
        <v>1.07</v>
      </c>
      <c r="C130">
        <v>43.04</v>
      </c>
      <c r="D130" t="s">
        <v>32</v>
      </c>
      <c r="E130">
        <v>24314408</v>
      </c>
      <c r="F130">
        <v>1450</v>
      </c>
      <c r="G130">
        <v>897</v>
      </c>
      <c r="H130" t="s">
        <v>2550</v>
      </c>
      <c r="I130">
        <v>0.16700000000000001</v>
      </c>
      <c r="J130">
        <v>914</v>
      </c>
    </row>
    <row r="131" spans="1:10" x14ac:dyDescent="0.25">
      <c r="A131" t="s">
        <v>6530</v>
      </c>
      <c r="B131">
        <v>2.81</v>
      </c>
      <c r="C131">
        <v>41.06</v>
      </c>
      <c r="D131" t="s">
        <v>294</v>
      </c>
      <c r="E131">
        <v>536250</v>
      </c>
      <c r="F131">
        <v>118</v>
      </c>
      <c r="G131">
        <v>51</v>
      </c>
      <c r="H131" t="s">
        <v>6531</v>
      </c>
      <c r="I131">
        <v>0.104</v>
      </c>
      <c r="J131">
        <v>713</v>
      </c>
    </row>
    <row r="132" spans="1:10" x14ac:dyDescent="0.25">
      <c r="A132" t="s">
        <v>467</v>
      </c>
      <c r="B132">
        <v>2.2999999999999998</v>
      </c>
      <c r="C132">
        <v>121.09</v>
      </c>
      <c r="D132" t="s">
        <v>3051</v>
      </c>
      <c r="E132">
        <v>4478740</v>
      </c>
      <c r="F132">
        <v>559</v>
      </c>
      <c r="G132">
        <v>841</v>
      </c>
      <c r="H132" t="s">
        <v>6532</v>
      </c>
      <c r="I132">
        <v>0.17899999999999999</v>
      </c>
      <c r="J132">
        <v>814</v>
      </c>
    </row>
    <row r="133" spans="1:10" x14ac:dyDescent="0.25">
      <c r="A133" t="s">
        <v>383</v>
      </c>
      <c r="B133">
        <v>1.1000000000000001</v>
      </c>
      <c r="C133">
        <v>118.04</v>
      </c>
      <c r="D133" t="s">
        <v>1278</v>
      </c>
      <c r="E133">
        <v>66981417</v>
      </c>
      <c r="F133">
        <v>1928</v>
      </c>
      <c r="G133">
        <v>18995</v>
      </c>
      <c r="H133" t="s">
        <v>4843</v>
      </c>
      <c r="I133">
        <v>0.14299999999999999</v>
      </c>
      <c r="J133">
        <v>955</v>
      </c>
    </row>
    <row r="134" spans="1:10" x14ac:dyDescent="0.25">
      <c r="A134" t="s">
        <v>394</v>
      </c>
      <c r="B134">
        <v>1.03</v>
      </c>
      <c r="C134">
        <v>121.08</v>
      </c>
      <c r="D134" t="s">
        <v>381</v>
      </c>
      <c r="E134">
        <v>10233287</v>
      </c>
      <c r="F134">
        <v>535</v>
      </c>
      <c r="G134">
        <v>1391</v>
      </c>
      <c r="H134" t="s">
        <v>6533</v>
      </c>
      <c r="I134">
        <v>0.16900000000000001</v>
      </c>
      <c r="J134">
        <v>791</v>
      </c>
    </row>
    <row r="135" spans="1:10" x14ac:dyDescent="0.25">
      <c r="A135" t="s">
        <v>389</v>
      </c>
      <c r="B135">
        <v>2.98</v>
      </c>
      <c r="C135">
        <v>81.040000000000006</v>
      </c>
      <c r="D135" t="s">
        <v>1665</v>
      </c>
      <c r="E135">
        <v>3739247</v>
      </c>
      <c r="F135">
        <v>273</v>
      </c>
      <c r="G135">
        <v>686</v>
      </c>
      <c r="H135" t="s">
        <v>6534</v>
      </c>
      <c r="I135">
        <v>0.13200000000000001</v>
      </c>
      <c r="J135">
        <v>892</v>
      </c>
    </row>
    <row r="136" spans="1:10" x14ac:dyDescent="0.25">
      <c r="A136" t="s">
        <v>414</v>
      </c>
      <c r="B136">
        <v>2.74</v>
      </c>
      <c r="C136">
        <v>109.05</v>
      </c>
      <c r="D136" t="s">
        <v>415</v>
      </c>
      <c r="E136">
        <v>38729282</v>
      </c>
      <c r="F136">
        <v>873</v>
      </c>
      <c r="G136">
        <v>1855</v>
      </c>
      <c r="H136" t="s">
        <v>5663</v>
      </c>
      <c r="I136">
        <v>0.17299999999999999</v>
      </c>
      <c r="J136">
        <v>904</v>
      </c>
    </row>
    <row r="137" spans="1:10" x14ac:dyDescent="0.25">
      <c r="A137" t="s">
        <v>401</v>
      </c>
      <c r="B137">
        <v>1.1399999999999999</v>
      </c>
      <c r="C137">
        <v>126.07</v>
      </c>
      <c r="D137" t="s">
        <v>4895</v>
      </c>
      <c r="E137">
        <v>1944462</v>
      </c>
      <c r="F137">
        <v>304</v>
      </c>
      <c r="G137">
        <v>909</v>
      </c>
      <c r="H137" t="s">
        <v>6535</v>
      </c>
      <c r="I137">
        <v>0.20499999999999999</v>
      </c>
      <c r="J137">
        <v>756</v>
      </c>
    </row>
    <row r="138" spans="1:10" x14ac:dyDescent="0.25">
      <c r="A138" t="s">
        <v>411</v>
      </c>
      <c r="B138">
        <v>1.04</v>
      </c>
      <c r="C138">
        <v>121.03</v>
      </c>
      <c r="D138" t="s">
        <v>478</v>
      </c>
      <c r="E138">
        <v>13651518</v>
      </c>
      <c r="F138">
        <v>631</v>
      </c>
      <c r="G138">
        <v>3257</v>
      </c>
      <c r="H138" t="s">
        <v>6536</v>
      </c>
      <c r="I138">
        <v>0.13800000000000001</v>
      </c>
      <c r="J138">
        <v>919</v>
      </c>
    </row>
    <row r="139" spans="1:10" x14ac:dyDescent="0.25">
      <c r="A139" t="s">
        <v>417</v>
      </c>
      <c r="B139">
        <v>1.29</v>
      </c>
      <c r="C139">
        <v>69.040000000000006</v>
      </c>
      <c r="D139" t="s">
        <v>21</v>
      </c>
      <c r="E139">
        <v>61360291</v>
      </c>
      <c r="F139">
        <v>3155</v>
      </c>
      <c r="G139">
        <v>4482</v>
      </c>
      <c r="H139" t="s">
        <v>6537</v>
      </c>
      <c r="I139">
        <v>0.18099999999999999</v>
      </c>
      <c r="J139">
        <v>884</v>
      </c>
    </row>
    <row r="140" spans="1:10" x14ac:dyDescent="0.25">
      <c r="A140" t="s">
        <v>6538</v>
      </c>
      <c r="B140">
        <v>2.2400000000000002</v>
      </c>
      <c r="C140">
        <v>121.08</v>
      </c>
      <c r="D140" t="s">
        <v>381</v>
      </c>
      <c r="E140">
        <v>1669208</v>
      </c>
      <c r="F140">
        <v>327</v>
      </c>
      <c r="G140">
        <v>513</v>
      </c>
      <c r="H140" t="s">
        <v>1758</v>
      </c>
      <c r="I140">
        <v>0.17100000000000001</v>
      </c>
      <c r="J140">
        <v>768</v>
      </c>
    </row>
    <row r="141" spans="1:10" x14ac:dyDescent="0.25">
      <c r="A141" t="s">
        <v>421</v>
      </c>
      <c r="B141">
        <v>0.73</v>
      </c>
      <c r="C141">
        <v>109.05</v>
      </c>
      <c r="D141" t="s">
        <v>415</v>
      </c>
      <c r="E141">
        <v>10265726</v>
      </c>
      <c r="F141">
        <v>589</v>
      </c>
      <c r="G141">
        <v>909</v>
      </c>
      <c r="H141" t="s">
        <v>3572</v>
      </c>
      <c r="I141">
        <v>0.17299999999999999</v>
      </c>
      <c r="J141">
        <v>898</v>
      </c>
    </row>
    <row r="142" spans="1:10" x14ac:dyDescent="0.25">
      <c r="A142" t="s">
        <v>1760</v>
      </c>
      <c r="B142">
        <v>0.89</v>
      </c>
      <c r="C142">
        <v>94.06</v>
      </c>
      <c r="D142" t="s">
        <v>6539</v>
      </c>
      <c r="E142">
        <v>2993166</v>
      </c>
      <c r="F142">
        <v>148</v>
      </c>
      <c r="G142">
        <v>183</v>
      </c>
      <c r="H142" t="s">
        <v>6540</v>
      </c>
      <c r="I142">
        <v>0.18</v>
      </c>
      <c r="J142">
        <v>779</v>
      </c>
    </row>
    <row r="143" spans="1:10" x14ac:dyDescent="0.25">
      <c r="A143" t="s">
        <v>126</v>
      </c>
      <c r="B143">
        <v>1.38</v>
      </c>
      <c r="C143">
        <v>71.06</v>
      </c>
      <c r="D143" t="s">
        <v>1640</v>
      </c>
      <c r="E143">
        <v>238742197</v>
      </c>
      <c r="F143">
        <v>9159</v>
      </c>
      <c r="G143">
        <v>8473</v>
      </c>
      <c r="H143" t="s">
        <v>6541</v>
      </c>
      <c r="I143">
        <v>0.17699999999999999</v>
      </c>
      <c r="J143">
        <v>821</v>
      </c>
    </row>
    <row r="144" spans="1:10" x14ac:dyDescent="0.25">
      <c r="A144" t="s">
        <v>359</v>
      </c>
      <c r="B144">
        <v>1.64</v>
      </c>
      <c r="C144">
        <v>104.04</v>
      </c>
      <c r="D144" t="s">
        <v>1762</v>
      </c>
      <c r="E144">
        <v>3503275</v>
      </c>
      <c r="F144">
        <v>741</v>
      </c>
      <c r="G144">
        <v>735</v>
      </c>
      <c r="H144" t="s">
        <v>6542</v>
      </c>
      <c r="I144">
        <v>0.17</v>
      </c>
      <c r="J144">
        <v>840</v>
      </c>
    </row>
    <row r="145" spans="1:10" x14ac:dyDescent="0.25">
      <c r="A145" t="s">
        <v>399</v>
      </c>
      <c r="B145">
        <v>1.4</v>
      </c>
      <c r="C145">
        <v>95.02</v>
      </c>
      <c r="D145" t="s">
        <v>282</v>
      </c>
      <c r="E145">
        <v>17748471</v>
      </c>
      <c r="F145">
        <v>2763</v>
      </c>
      <c r="G145">
        <v>2340</v>
      </c>
      <c r="H145" t="s">
        <v>6543</v>
      </c>
      <c r="I145">
        <v>0.14699999999999999</v>
      </c>
      <c r="J145">
        <v>899</v>
      </c>
    </row>
    <row r="146" spans="1:10" x14ac:dyDescent="0.25">
      <c r="A146" t="s">
        <v>427</v>
      </c>
      <c r="B146">
        <v>1.24</v>
      </c>
      <c r="C146">
        <v>95.04</v>
      </c>
      <c r="D146" t="s">
        <v>1766</v>
      </c>
      <c r="E146">
        <v>11496839</v>
      </c>
      <c r="F146">
        <v>1191</v>
      </c>
      <c r="G146">
        <v>1446</v>
      </c>
      <c r="H146" t="s">
        <v>6544</v>
      </c>
      <c r="I146">
        <v>0.14799999999999999</v>
      </c>
      <c r="J146">
        <v>911</v>
      </c>
    </row>
    <row r="147" spans="1:10" x14ac:dyDescent="0.25">
      <c r="A147" t="s">
        <v>2243</v>
      </c>
      <c r="B147">
        <v>0.25</v>
      </c>
      <c r="C147">
        <v>42.06</v>
      </c>
      <c r="D147" t="s">
        <v>83</v>
      </c>
      <c r="E147">
        <v>1561087</v>
      </c>
      <c r="F147">
        <v>144</v>
      </c>
      <c r="G147">
        <v>69</v>
      </c>
      <c r="H147" t="s">
        <v>6545</v>
      </c>
      <c r="I147">
        <v>0.16200000000000001</v>
      </c>
      <c r="J147">
        <v>774</v>
      </c>
    </row>
    <row r="148" spans="1:10" x14ac:dyDescent="0.25">
      <c r="A148" t="s">
        <v>430</v>
      </c>
      <c r="B148">
        <v>1.17</v>
      </c>
      <c r="C148">
        <v>122.07</v>
      </c>
      <c r="D148" t="s">
        <v>431</v>
      </c>
      <c r="E148">
        <v>8106491</v>
      </c>
      <c r="F148">
        <v>552</v>
      </c>
      <c r="G148">
        <v>1997</v>
      </c>
      <c r="H148" t="s">
        <v>1768</v>
      </c>
      <c r="I148">
        <v>0.14599999999999999</v>
      </c>
      <c r="J148">
        <v>903</v>
      </c>
    </row>
    <row r="149" spans="1:10" x14ac:dyDescent="0.25">
      <c r="A149" t="s">
        <v>433</v>
      </c>
      <c r="B149">
        <v>1.03</v>
      </c>
      <c r="C149">
        <v>54.03</v>
      </c>
      <c r="D149" t="s">
        <v>240</v>
      </c>
      <c r="E149">
        <v>1301613</v>
      </c>
      <c r="F149">
        <v>176</v>
      </c>
      <c r="G149">
        <v>243</v>
      </c>
      <c r="H149" t="s">
        <v>6546</v>
      </c>
      <c r="I149">
        <v>0.14899999999999999</v>
      </c>
      <c r="J149">
        <v>812</v>
      </c>
    </row>
    <row r="150" spans="1:10" x14ac:dyDescent="0.25">
      <c r="A150" t="s">
        <v>5598</v>
      </c>
      <c r="B150">
        <v>2.95</v>
      </c>
      <c r="C150">
        <v>67.069999999999993</v>
      </c>
      <c r="D150" t="s">
        <v>1675</v>
      </c>
      <c r="E150">
        <v>1344553</v>
      </c>
      <c r="F150">
        <v>321</v>
      </c>
      <c r="G150">
        <v>232</v>
      </c>
      <c r="H150" t="s">
        <v>6547</v>
      </c>
      <c r="I150">
        <v>0.16500000000000001</v>
      </c>
      <c r="J150">
        <v>766</v>
      </c>
    </row>
    <row r="151" spans="1:10" x14ac:dyDescent="0.25">
      <c r="A151" t="s">
        <v>763</v>
      </c>
      <c r="B151">
        <v>1.1299999999999999</v>
      </c>
      <c r="C151">
        <v>68.040000000000006</v>
      </c>
      <c r="D151" t="s">
        <v>351</v>
      </c>
      <c r="E151">
        <v>10974028</v>
      </c>
      <c r="F151">
        <v>7218</v>
      </c>
      <c r="G151">
        <v>1136</v>
      </c>
      <c r="H151" t="s">
        <v>6548</v>
      </c>
      <c r="I151">
        <v>0.17100000000000001</v>
      </c>
      <c r="J151">
        <v>760</v>
      </c>
    </row>
    <row r="152" spans="1:10" x14ac:dyDescent="0.25">
      <c r="A152" t="s">
        <v>437</v>
      </c>
      <c r="B152">
        <v>4</v>
      </c>
      <c r="C152">
        <v>120.08</v>
      </c>
      <c r="D152" t="s">
        <v>438</v>
      </c>
      <c r="E152">
        <v>5559838</v>
      </c>
      <c r="F152">
        <v>749</v>
      </c>
      <c r="G152">
        <v>1208</v>
      </c>
      <c r="H152" t="s">
        <v>6549</v>
      </c>
      <c r="I152">
        <v>0.161</v>
      </c>
      <c r="J152">
        <v>712</v>
      </c>
    </row>
    <row r="153" spans="1:10" x14ac:dyDescent="0.25">
      <c r="A153" t="s">
        <v>365</v>
      </c>
      <c r="B153">
        <v>1.1200000000000001</v>
      </c>
      <c r="C153">
        <v>110.04</v>
      </c>
      <c r="D153" t="s">
        <v>1735</v>
      </c>
      <c r="E153">
        <v>10803701</v>
      </c>
      <c r="F153">
        <v>1068</v>
      </c>
      <c r="G153">
        <v>1762</v>
      </c>
      <c r="H153" t="s">
        <v>6550</v>
      </c>
      <c r="I153">
        <v>0.16300000000000001</v>
      </c>
      <c r="J153">
        <v>736</v>
      </c>
    </row>
    <row r="154" spans="1:10" x14ac:dyDescent="0.25">
      <c r="A154" t="s">
        <v>447</v>
      </c>
      <c r="B154">
        <v>1.1000000000000001</v>
      </c>
      <c r="C154">
        <v>122.07</v>
      </c>
      <c r="D154" t="s">
        <v>431</v>
      </c>
      <c r="E154">
        <v>66100640</v>
      </c>
      <c r="F154">
        <v>2888</v>
      </c>
      <c r="G154">
        <v>12176</v>
      </c>
      <c r="H154" t="s">
        <v>6551</v>
      </c>
      <c r="I154">
        <v>0.13800000000000001</v>
      </c>
      <c r="J154">
        <v>932</v>
      </c>
    </row>
    <row r="155" spans="1:10" x14ac:dyDescent="0.25">
      <c r="A155" t="s">
        <v>453</v>
      </c>
      <c r="B155">
        <v>1.33</v>
      </c>
      <c r="C155">
        <v>81.08</v>
      </c>
      <c r="D155" t="s">
        <v>1775</v>
      </c>
      <c r="E155">
        <v>4246761</v>
      </c>
      <c r="F155">
        <v>1037</v>
      </c>
      <c r="G155">
        <v>754</v>
      </c>
      <c r="H155" t="s">
        <v>6552</v>
      </c>
      <c r="I155">
        <v>0.152</v>
      </c>
      <c r="J155">
        <v>823</v>
      </c>
    </row>
    <row r="156" spans="1:10" x14ac:dyDescent="0.25">
      <c r="A156" t="s">
        <v>455</v>
      </c>
      <c r="B156">
        <v>1.17</v>
      </c>
      <c r="C156">
        <v>112.05</v>
      </c>
      <c r="D156" t="s">
        <v>1126</v>
      </c>
      <c r="E156">
        <v>55359640</v>
      </c>
      <c r="F156">
        <v>2147</v>
      </c>
      <c r="G156">
        <v>4394</v>
      </c>
      <c r="H156" t="s">
        <v>3591</v>
      </c>
      <c r="I156">
        <v>0.14599999999999999</v>
      </c>
      <c r="J156">
        <v>904</v>
      </c>
    </row>
    <row r="157" spans="1:10" x14ac:dyDescent="0.25">
      <c r="A157" t="s">
        <v>6553</v>
      </c>
      <c r="B157">
        <v>0.4</v>
      </c>
      <c r="C157">
        <v>43.04</v>
      </c>
      <c r="D157" t="s">
        <v>32</v>
      </c>
      <c r="E157">
        <v>8639170</v>
      </c>
      <c r="F157">
        <v>460</v>
      </c>
      <c r="G157">
        <v>304</v>
      </c>
      <c r="H157" t="s">
        <v>4869</v>
      </c>
      <c r="I157">
        <v>0.13900000000000001</v>
      </c>
      <c r="J157">
        <v>718</v>
      </c>
    </row>
    <row r="158" spans="1:10" x14ac:dyDescent="0.25">
      <c r="A158" t="s">
        <v>465</v>
      </c>
      <c r="B158">
        <v>1.33</v>
      </c>
      <c r="C158">
        <v>106.05</v>
      </c>
      <c r="D158" t="s">
        <v>255</v>
      </c>
      <c r="E158">
        <v>3461216</v>
      </c>
      <c r="F158">
        <v>992</v>
      </c>
      <c r="G158">
        <v>660</v>
      </c>
      <c r="H158" t="s">
        <v>6554</v>
      </c>
      <c r="I158">
        <v>0.16400000000000001</v>
      </c>
      <c r="J158">
        <v>757</v>
      </c>
    </row>
    <row r="159" spans="1:10" x14ac:dyDescent="0.25">
      <c r="A159" t="s">
        <v>347</v>
      </c>
      <c r="B159">
        <v>2.38</v>
      </c>
      <c r="C159">
        <v>81.08</v>
      </c>
      <c r="D159" t="s">
        <v>1775</v>
      </c>
      <c r="E159">
        <v>3262009</v>
      </c>
      <c r="F159">
        <v>927</v>
      </c>
      <c r="G159">
        <v>523</v>
      </c>
      <c r="H159" t="s">
        <v>6555</v>
      </c>
      <c r="I159">
        <v>0.17499999999999999</v>
      </c>
      <c r="J159">
        <v>749</v>
      </c>
    </row>
    <row r="160" spans="1:10" x14ac:dyDescent="0.25">
      <c r="A160" t="s">
        <v>696</v>
      </c>
      <c r="B160">
        <v>0.56000000000000005</v>
      </c>
      <c r="C160">
        <v>121.03</v>
      </c>
      <c r="D160" t="s">
        <v>478</v>
      </c>
      <c r="E160">
        <v>5189811</v>
      </c>
      <c r="F160">
        <v>388</v>
      </c>
      <c r="G160">
        <v>1559</v>
      </c>
      <c r="H160" t="s">
        <v>6556</v>
      </c>
      <c r="I160">
        <v>0.13700000000000001</v>
      </c>
      <c r="J160">
        <v>726</v>
      </c>
    </row>
    <row r="161" spans="1:10" x14ac:dyDescent="0.25">
      <c r="A161" t="s">
        <v>480</v>
      </c>
      <c r="B161">
        <v>1.1299999999999999</v>
      </c>
      <c r="C161">
        <v>125.05</v>
      </c>
      <c r="D161" t="s">
        <v>2303</v>
      </c>
      <c r="E161">
        <v>5588536</v>
      </c>
      <c r="F161">
        <v>411</v>
      </c>
      <c r="G161">
        <v>1852</v>
      </c>
      <c r="H161" t="s">
        <v>6557</v>
      </c>
      <c r="I161">
        <v>0.17499999999999999</v>
      </c>
      <c r="J161">
        <v>704</v>
      </c>
    </row>
    <row r="162" spans="1:10" x14ac:dyDescent="0.25">
      <c r="A162" t="s">
        <v>6558</v>
      </c>
      <c r="B162">
        <v>1.28</v>
      </c>
      <c r="C162">
        <v>96.06</v>
      </c>
      <c r="D162" t="s">
        <v>475</v>
      </c>
      <c r="E162">
        <v>7435709</v>
      </c>
      <c r="F162">
        <v>542</v>
      </c>
      <c r="G162">
        <v>987</v>
      </c>
      <c r="H162" t="s">
        <v>6559</v>
      </c>
      <c r="I162">
        <v>0.153</v>
      </c>
      <c r="J162">
        <v>709</v>
      </c>
    </row>
    <row r="163" spans="1:10" x14ac:dyDescent="0.25">
      <c r="A163" t="s">
        <v>487</v>
      </c>
      <c r="B163">
        <v>1.47</v>
      </c>
      <c r="C163">
        <v>110.04</v>
      </c>
      <c r="D163" t="s">
        <v>1735</v>
      </c>
      <c r="E163">
        <v>2930772</v>
      </c>
      <c r="F163">
        <v>516</v>
      </c>
      <c r="G163">
        <v>676</v>
      </c>
      <c r="H163" t="s">
        <v>6560</v>
      </c>
      <c r="I163">
        <v>0.18099999999999999</v>
      </c>
      <c r="J163">
        <v>791</v>
      </c>
    </row>
    <row r="164" spans="1:10" x14ac:dyDescent="0.25">
      <c r="A164" t="s">
        <v>4755</v>
      </c>
      <c r="B164">
        <v>1.21</v>
      </c>
      <c r="C164">
        <v>68.040000000000006</v>
      </c>
      <c r="D164" t="s">
        <v>351</v>
      </c>
      <c r="E164">
        <v>7081222</v>
      </c>
      <c r="F164">
        <v>1541</v>
      </c>
      <c r="G164">
        <v>889</v>
      </c>
      <c r="H164" t="s">
        <v>6561</v>
      </c>
      <c r="I164">
        <v>0.19600000000000001</v>
      </c>
      <c r="J164">
        <v>831</v>
      </c>
    </row>
    <row r="165" spans="1:10" x14ac:dyDescent="0.25">
      <c r="A165" t="s">
        <v>337</v>
      </c>
      <c r="B165">
        <v>1.58</v>
      </c>
      <c r="C165">
        <v>44</v>
      </c>
      <c r="D165" t="s">
        <v>338</v>
      </c>
      <c r="E165">
        <v>3329695</v>
      </c>
      <c r="F165">
        <v>110</v>
      </c>
      <c r="G165">
        <v>79</v>
      </c>
      <c r="H165" t="s">
        <v>6562</v>
      </c>
      <c r="I165">
        <v>4.8000000000000001E-2</v>
      </c>
      <c r="J165">
        <v>876</v>
      </c>
    </row>
    <row r="166" spans="1:10" x14ac:dyDescent="0.25">
      <c r="A166" t="s">
        <v>1787</v>
      </c>
      <c r="B166">
        <v>1.2</v>
      </c>
      <c r="C166">
        <v>83.04</v>
      </c>
      <c r="D166" t="s">
        <v>1788</v>
      </c>
      <c r="E166">
        <v>13567523</v>
      </c>
      <c r="F166">
        <v>3054</v>
      </c>
      <c r="G166">
        <v>1931</v>
      </c>
      <c r="H166" t="s">
        <v>6563</v>
      </c>
      <c r="I166">
        <v>0.16900000000000001</v>
      </c>
      <c r="J166">
        <v>859</v>
      </c>
    </row>
    <row r="167" spans="1:10" x14ac:dyDescent="0.25">
      <c r="A167" t="s">
        <v>6564</v>
      </c>
      <c r="B167">
        <v>5.16</v>
      </c>
      <c r="C167">
        <v>44.01</v>
      </c>
      <c r="D167" t="s">
        <v>2386</v>
      </c>
      <c r="E167">
        <v>3397614</v>
      </c>
      <c r="F167">
        <v>122</v>
      </c>
      <c r="G167">
        <v>95</v>
      </c>
      <c r="H167" t="s">
        <v>6565</v>
      </c>
      <c r="I167">
        <v>5.2999999999999999E-2</v>
      </c>
      <c r="J167">
        <v>721</v>
      </c>
    </row>
    <row r="168" spans="1:10" x14ac:dyDescent="0.25">
      <c r="A168" t="s">
        <v>3603</v>
      </c>
      <c r="B168">
        <v>1.06</v>
      </c>
      <c r="C168">
        <v>54.07</v>
      </c>
      <c r="D168" t="s">
        <v>3604</v>
      </c>
      <c r="E168">
        <v>3329848</v>
      </c>
      <c r="F168">
        <v>367</v>
      </c>
      <c r="G168">
        <v>461</v>
      </c>
      <c r="H168" t="s">
        <v>6566</v>
      </c>
      <c r="I168">
        <v>0.14899999999999999</v>
      </c>
      <c r="J168">
        <v>821</v>
      </c>
    </row>
    <row r="169" spans="1:10" x14ac:dyDescent="0.25">
      <c r="A169" t="s">
        <v>500</v>
      </c>
      <c r="B169">
        <v>1.08</v>
      </c>
      <c r="C169">
        <v>115.05</v>
      </c>
      <c r="D169" t="s">
        <v>949</v>
      </c>
      <c r="E169">
        <v>85007553</v>
      </c>
      <c r="F169">
        <v>3624</v>
      </c>
      <c r="G169">
        <v>12686</v>
      </c>
      <c r="H169" t="s">
        <v>3082</v>
      </c>
      <c r="I169">
        <v>0.14299999999999999</v>
      </c>
      <c r="J169">
        <v>924</v>
      </c>
    </row>
    <row r="170" spans="1:10" x14ac:dyDescent="0.25">
      <c r="A170" t="s">
        <v>503</v>
      </c>
      <c r="B170">
        <v>1.19</v>
      </c>
      <c r="C170">
        <v>122.04</v>
      </c>
      <c r="D170" t="s">
        <v>1792</v>
      </c>
      <c r="E170">
        <v>16304179</v>
      </c>
      <c r="F170">
        <v>1562</v>
      </c>
      <c r="G170">
        <v>2462</v>
      </c>
      <c r="H170" t="s">
        <v>6567</v>
      </c>
      <c r="I170">
        <v>0.151</v>
      </c>
      <c r="J170">
        <v>922</v>
      </c>
    </row>
    <row r="171" spans="1:10" x14ac:dyDescent="0.25">
      <c r="A171" t="s">
        <v>506</v>
      </c>
      <c r="B171">
        <v>1.23</v>
      </c>
      <c r="C171">
        <v>91.06</v>
      </c>
      <c r="D171" t="s">
        <v>813</v>
      </c>
      <c r="E171">
        <v>2558965</v>
      </c>
      <c r="F171">
        <v>244</v>
      </c>
      <c r="G171">
        <v>269</v>
      </c>
      <c r="H171" t="s">
        <v>6568</v>
      </c>
      <c r="I171">
        <v>0.129</v>
      </c>
      <c r="J171">
        <v>731</v>
      </c>
    </row>
    <row r="172" spans="1:10" x14ac:dyDescent="0.25">
      <c r="A172" t="s">
        <v>515</v>
      </c>
      <c r="B172">
        <v>2.3199999999999998</v>
      </c>
      <c r="C172">
        <v>79.06</v>
      </c>
      <c r="D172" t="s">
        <v>243</v>
      </c>
      <c r="E172">
        <v>2688490</v>
      </c>
      <c r="F172">
        <v>588</v>
      </c>
      <c r="G172">
        <v>411</v>
      </c>
      <c r="H172" t="s">
        <v>516</v>
      </c>
      <c r="I172">
        <v>0.153</v>
      </c>
      <c r="J172">
        <v>784</v>
      </c>
    </row>
    <row r="173" spans="1:10" x14ac:dyDescent="0.25">
      <c r="A173" t="s">
        <v>3075</v>
      </c>
      <c r="B173">
        <v>1.39</v>
      </c>
      <c r="C173">
        <v>96.07</v>
      </c>
      <c r="D173" t="s">
        <v>3088</v>
      </c>
      <c r="E173">
        <v>2342150</v>
      </c>
      <c r="F173">
        <v>482</v>
      </c>
      <c r="G173">
        <v>499</v>
      </c>
      <c r="H173" t="s">
        <v>6569</v>
      </c>
      <c r="I173">
        <v>0.154</v>
      </c>
      <c r="J173">
        <v>793</v>
      </c>
    </row>
    <row r="174" spans="1:10" x14ac:dyDescent="0.25">
      <c r="A174" t="s">
        <v>574</v>
      </c>
      <c r="B174">
        <v>0.76</v>
      </c>
      <c r="C174">
        <v>124.05</v>
      </c>
      <c r="D174" t="s">
        <v>575</v>
      </c>
      <c r="E174">
        <v>1632391</v>
      </c>
      <c r="F174">
        <v>451</v>
      </c>
      <c r="G174">
        <v>723</v>
      </c>
      <c r="H174" t="s">
        <v>6570</v>
      </c>
      <c r="I174">
        <v>0.159</v>
      </c>
      <c r="J174">
        <v>731</v>
      </c>
    </row>
    <row r="175" spans="1:10" x14ac:dyDescent="0.25">
      <c r="A175" t="s">
        <v>526</v>
      </c>
      <c r="B175">
        <v>1.27</v>
      </c>
      <c r="C175">
        <v>42.03</v>
      </c>
      <c r="D175" t="s">
        <v>219</v>
      </c>
      <c r="E175">
        <v>36477024</v>
      </c>
      <c r="F175">
        <v>2632</v>
      </c>
      <c r="G175">
        <v>1029</v>
      </c>
      <c r="H175" t="s">
        <v>6571</v>
      </c>
      <c r="I175">
        <v>0.21</v>
      </c>
      <c r="J175">
        <v>889</v>
      </c>
    </row>
    <row r="176" spans="1:10" x14ac:dyDescent="0.25">
      <c r="A176" t="s">
        <v>528</v>
      </c>
      <c r="B176">
        <v>1.48</v>
      </c>
      <c r="C176">
        <v>43.05</v>
      </c>
      <c r="D176" t="s">
        <v>263</v>
      </c>
      <c r="E176">
        <v>8332638</v>
      </c>
      <c r="F176">
        <v>1169</v>
      </c>
      <c r="G176">
        <v>372</v>
      </c>
      <c r="H176" t="s">
        <v>3610</v>
      </c>
      <c r="I176">
        <v>0.17899999999999999</v>
      </c>
      <c r="J176">
        <v>754</v>
      </c>
    </row>
    <row r="177" spans="1:10" x14ac:dyDescent="0.25">
      <c r="A177" t="s">
        <v>530</v>
      </c>
      <c r="B177">
        <v>1.4</v>
      </c>
      <c r="C177">
        <v>82.05</v>
      </c>
      <c r="D177" t="s">
        <v>1805</v>
      </c>
      <c r="E177">
        <v>3990521</v>
      </c>
      <c r="F177">
        <v>575</v>
      </c>
      <c r="G177">
        <v>655</v>
      </c>
      <c r="H177" t="s">
        <v>6572</v>
      </c>
      <c r="I177">
        <v>0.17100000000000001</v>
      </c>
      <c r="J177">
        <v>843</v>
      </c>
    </row>
    <row r="178" spans="1:10" x14ac:dyDescent="0.25">
      <c r="A178" t="s">
        <v>534</v>
      </c>
      <c r="B178">
        <v>1.1599999999999999</v>
      </c>
      <c r="C178">
        <v>85.03</v>
      </c>
      <c r="D178" t="s">
        <v>535</v>
      </c>
      <c r="E178">
        <v>3461570</v>
      </c>
      <c r="F178">
        <v>959</v>
      </c>
      <c r="G178">
        <v>1040</v>
      </c>
      <c r="H178" t="s">
        <v>6573</v>
      </c>
      <c r="I178">
        <v>0.17</v>
      </c>
      <c r="J178">
        <v>929</v>
      </c>
    </row>
    <row r="179" spans="1:10" x14ac:dyDescent="0.25">
      <c r="A179" t="s">
        <v>542</v>
      </c>
      <c r="B179">
        <v>1.25</v>
      </c>
      <c r="C179">
        <v>94.03</v>
      </c>
      <c r="D179" t="s">
        <v>543</v>
      </c>
      <c r="E179">
        <v>3975744</v>
      </c>
      <c r="F179">
        <v>1209</v>
      </c>
      <c r="G179">
        <v>402</v>
      </c>
      <c r="H179" t="s">
        <v>3094</v>
      </c>
      <c r="I179">
        <v>0.153</v>
      </c>
      <c r="J179">
        <v>883</v>
      </c>
    </row>
    <row r="180" spans="1:10" x14ac:dyDescent="0.25">
      <c r="A180" t="s">
        <v>547</v>
      </c>
      <c r="B180">
        <v>0.87</v>
      </c>
      <c r="C180">
        <v>105.07</v>
      </c>
      <c r="D180" t="s">
        <v>548</v>
      </c>
      <c r="E180">
        <v>1308257</v>
      </c>
      <c r="F180">
        <v>230</v>
      </c>
      <c r="G180">
        <v>268</v>
      </c>
      <c r="H180" t="s">
        <v>549</v>
      </c>
      <c r="I180">
        <v>0.13200000000000001</v>
      </c>
      <c r="J180">
        <v>849</v>
      </c>
    </row>
    <row r="181" spans="1:10" x14ac:dyDescent="0.25">
      <c r="A181" t="s">
        <v>550</v>
      </c>
      <c r="B181">
        <v>1.1000000000000001</v>
      </c>
      <c r="C181">
        <v>94.04</v>
      </c>
      <c r="D181" t="s">
        <v>116</v>
      </c>
      <c r="E181">
        <v>8100523</v>
      </c>
      <c r="F181">
        <v>800</v>
      </c>
      <c r="G181">
        <v>811</v>
      </c>
      <c r="H181" t="s">
        <v>2801</v>
      </c>
      <c r="I181">
        <v>0.13800000000000001</v>
      </c>
      <c r="J181">
        <v>871</v>
      </c>
    </row>
    <row r="182" spans="1:10" x14ac:dyDescent="0.25">
      <c r="A182" t="s">
        <v>552</v>
      </c>
      <c r="B182">
        <v>1.1499999999999999</v>
      </c>
      <c r="C182">
        <v>95.02</v>
      </c>
      <c r="D182" t="s">
        <v>282</v>
      </c>
      <c r="E182">
        <v>9301013</v>
      </c>
      <c r="F182">
        <v>1726</v>
      </c>
      <c r="G182">
        <v>1537</v>
      </c>
      <c r="H182" t="s">
        <v>6574</v>
      </c>
      <c r="I182">
        <v>0.14899999999999999</v>
      </c>
      <c r="J182">
        <v>731</v>
      </c>
    </row>
    <row r="183" spans="1:10" x14ac:dyDescent="0.25">
      <c r="A183" t="s">
        <v>485</v>
      </c>
      <c r="B183">
        <v>1.25</v>
      </c>
      <c r="C183">
        <v>79.06</v>
      </c>
      <c r="D183" t="s">
        <v>243</v>
      </c>
      <c r="E183">
        <v>5874268</v>
      </c>
      <c r="F183">
        <v>596</v>
      </c>
      <c r="G183">
        <v>460</v>
      </c>
      <c r="H183" t="s">
        <v>6575</v>
      </c>
      <c r="I183">
        <v>0.16300000000000001</v>
      </c>
      <c r="J183">
        <v>853</v>
      </c>
    </row>
    <row r="184" spans="1:10" x14ac:dyDescent="0.25">
      <c r="A184" t="s">
        <v>554</v>
      </c>
      <c r="B184">
        <v>1.33</v>
      </c>
      <c r="C184">
        <v>104.04</v>
      </c>
      <c r="D184" t="s">
        <v>1762</v>
      </c>
      <c r="E184">
        <v>3772768</v>
      </c>
      <c r="F184">
        <v>761</v>
      </c>
      <c r="G184">
        <v>962</v>
      </c>
      <c r="H184" t="s">
        <v>6576</v>
      </c>
      <c r="I184">
        <v>0.17100000000000001</v>
      </c>
      <c r="J184">
        <v>924</v>
      </c>
    </row>
    <row r="185" spans="1:10" x14ac:dyDescent="0.25">
      <c r="A185" t="s">
        <v>556</v>
      </c>
      <c r="B185">
        <v>1.07</v>
      </c>
      <c r="C185">
        <v>120.06</v>
      </c>
      <c r="D185" t="s">
        <v>1029</v>
      </c>
      <c r="E185">
        <v>24238745</v>
      </c>
      <c r="F185">
        <v>634</v>
      </c>
      <c r="G185">
        <v>3906</v>
      </c>
      <c r="H185" t="s">
        <v>6577</v>
      </c>
      <c r="I185">
        <v>0.22</v>
      </c>
      <c r="J185">
        <v>807</v>
      </c>
    </row>
    <row r="186" spans="1:10" x14ac:dyDescent="0.25">
      <c r="A186" t="s">
        <v>1815</v>
      </c>
      <c r="B186">
        <v>1.29</v>
      </c>
      <c r="C186">
        <v>105.03</v>
      </c>
      <c r="D186" t="s">
        <v>641</v>
      </c>
      <c r="E186">
        <v>47373276</v>
      </c>
      <c r="F186">
        <v>2397</v>
      </c>
      <c r="G186">
        <v>6002</v>
      </c>
      <c r="H186" t="s">
        <v>561</v>
      </c>
      <c r="I186">
        <v>0.16200000000000001</v>
      </c>
      <c r="J186">
        <v>878</v>
      </c>
    </row>
    <row r="187" spans="1:10" x14ac:dyDescent="0.25">
      <c r="A187" t="s">
        <v>5765</v>
      </c>
      <c r="B187">
        <v>1.27</v>
      </c>
      <c r="C187">
        <v>91.06</v>
      </c>
      <c r="D187" t="s">
        <v>813</v>
      </c>
      <c r="E187">
        <v>45125057</v>
      </c>
      <c r="F187">
        <v>3949</v>
      </c>
      <c r="G187">
        <v>2610</v>
      </c>
      <c r="H187" t="s">
        <v>6578</v>
      </c>
      <c r="I187">
        <v>0.14599999999999999</v>
      </c>
      <c r="J187">
        <v>919</v>
      </c>
    </row>
    <row r="188" spans="1:10" x14ac:dyDescent="0.25">
      <c r="A188" t="s">
        <v>1819</v>
      </c>
      <c r="B188">
        <v>1.36</v>
      </c>
      <c r="C188">
        <v>117.06</v>
      </c>
      <c r="D188" t="s">
        <v>1820</v>
      </c>
      <c r="E188">
        <v>13391443</v>
      </c>
      <c r="F188">
        <v>1997</v>
      </c>
      <c r="G188">
        <v>2552</v>
      </c>
      <c r="H188" t="s">
        <v>6579</v>
      </c>
      <c r="I188">
        <v>0.161</v>
      </c>
      <c r="J188">
        <v>794</v>
      </c>
    </row>
    <row r="189" spans="1:10" x14ac:dyDescent="0.25">
      <c r="A189" t="s">
        <v>582</v>
      </c>
      <c r="B189">
        <v>0.93</v>
      </c>
      <c r="C189">
        <v>117.07</v>
      </c>
      <c r="D189" t="s">
        <v>287</v>
      </c>
      <c r="E189">
        <v>512132</v>
      </c>
      <c r="F189">
        <v>172</v>
      </c>
      <c r="G189">
        <v>181</v>
      </c>
      <c r="H189" t="s">
        <v>6580</v>
      </c>
      <c r="I189">
        <v>0.111</v>
      </c>
      <c r="J189">
        <v>733</v>
      </c>
    </row>
    <row r="190" spans="1:10" x14ac:dyDescent="0.25">
      <c r="A190" t="s">
        <v>371</v>
      </c>
      <c r="B190">
        <v>1.17</v>
      </c>
      <c r="C190">
        <v>81.040000000000006</v>
      </c>
      <c r="D190" t="s">
        <v>1665</v>
      </c>
      <c r="E190">
        <v>8559934</v>
      </c>
      <c r="F190">
        <v>1291</v>
      </c>
      <c r="G190">
        <v>978</v>
      </c>
      <c r="H190" t="s">
        <v>6581</v>
      </c>
      <c r="I190">
        <v>0.17899999999999999</v>
      </c>
      <c r="J190">
        <v>706</v>
      </c>
    </row>
    <row r="191" spans="1:10" x14ac:dyDescent="0.25">
      <c r="A191" t="s">
        <v>580</v>
      </c>
      <c r="B191">
        <v>1.19</v>
      </c>
      <c r="C191">
        <v>55.07</v>
      </c>
      <c r="D191" t="s">
        <v>104</v>
      </c>
      <c r="E191">
        <v>8792483</v>
      </c>
      <c r="F191">
        <v>1550</v>
      </c>
      <c r="G191">
        <v>721</v>
      </c>
      <c r="H191" t="s">
        <v>6582</v>
      </c>
      <c r="I191">
        <v>0.17100000000000001</v>
      </c>
      <c r="J191">
        <v>792</v>
      </c>
    </row>
    <row r="192" spans="1:10" x14ac:dyDescent="0.25">
      <c r="A192" t="s">
        <v>3628</v>
      </c>
      <c r="B192">
        <v>1.45</v>
      </c>
      <c r="C192">
        <v>55.07</v>
      </c>
      <c r="D192" t="s">
        <v>104</v>
      </c>
      <c r="E192">
        <v>1869039</v>
      </c>
      <c r="F192">
        <v>192</v>
      </c>
      <c r="G192">
        <v>163</v>
      </c>
      <c r="H192" t="s">
        <v>2322</v>
      </c>
      <c r="I192">
        <v>0.16600000000000001</v>
      </c>
      <c r="J192">
        <v>738</v>
      </c>
    </row>
    <row r="193" spans="1:10" x14ac:dyDescent="0.25">
      <c r="A193" t="s">
        <v>586</v>
      </c>
      <c r="B193">
        <v>1.52</v>
      </c>
      <c r="C193">
        <v>81.040000000000006</v>
      </c>
      <c r="D193" t="s">
        <v>1665</v>
      </c>
      <c r="E193">
        <v>23326047</v>
      </c>
      <c r="F193">
        <v>3378</v>
      </c>
      <c r="G193">
        <v>2288</v>
      </c>
      <c r="H193" t="s">
        <v>587</v>
      </c>
      <c r="I193">
        <v>0.157</v>
      </c>
      <c r="J193">
        <v>840</v>
      </c>
    </row>
    <row r="194" spans="1:10" x14ac:dyDescent="0.25">
      <c r="A194" t="s">
        <v>588</v>
      </c>
      <c r="B194">
        <v>1.23</v>
      </c>
      <c r="C194">
        <v>68.040000000000006</v>
      </c>
      <c r="D194" t="s">
        <v>351</v>
      </c>
      <c r="E194">
        <v>12114343</v>
      </c>
      <c r="F194">
        <v>1481</v>
      </c>
      <c r="G194">
        <v>1476</v>
      </c>
      <c r="H194" t="s">
        <v>1826</v>
      </c>
      <c r="I194">
        <v>0.184</v>
      </c>
      <c r="J194">
        <v>845</v>
      </c>
    </row>
    <row r="195" spans="1:10" x14ac:dyDescent="0.25">
      <c r="A195" t="s">
        <v>596</v>
      </c>
      <c r="B195">
        <v>1.19</v>
      </c>
      <c r="C195">
        <v>60.04</v>
      </c>
      <c r="D195" t="s">
        <v>2238</v>
      </c>
      <c r="E195">
        <v>1403376</v>
      </c>
      <c r="F195">
        <v>385</v>
      </c>
      <c r="G195">
        <v>284</v>
      </c>
      <c r="H195" t="s">
        <v>6583</v>
      </c>
      <c r="I195">
        <v>9.5000000000000001E-2</v>
      </c>
      <c r="J195">
        <v>869</v>
      </c>
    </row>
    <row r="196" spans="1:10" x14ac:dyDescent="0.25">
      <c r="A196" t="s">
        <v>593</v>
      </c>
      <c r="B196">
        <v>1.6</v>
      </c>
      <c r="C196">
        <v>107.05</v>
      </c>
      <c r="D196" t="s">
        <v>229</v>
      </c>
      <c r="E196">
        <v>459274251</v>
      </c>
      <c r="F196">
        <v>5639</v>
      </c>
      <c r="G196">
        <v>8296</v>
      </c>
      <c r="H196" t="s">
        <v>3106</v>
      </c>
      <c r="I196">
        <v>0.16</v>
      </c>
      <c r="J196">
        <v>943</v>
      </c>
    </row>
    <row r="197" spans="1:10" x14ac:dyDescent="0.25">
      <c r="A197" t="s">
        <v>598</v>
      </c>
      <c r="B197">
        <v>1.17</v>
      </c>
      <c r="C197">
        <v>130.08000000000001</v>
      </c>
      <c r="D197" t="s">
        <v>1831</v>
      </c>
      <c r="E197">
        <v>4565534</v>
      </c>
      <c r="F197">
        <v>523</v>
      </c>
      <c r="G197">
        <v>1727</v>
      </c>
      <c r="H197" t="s">
        <v>6584</v>
      </c>
      <c r="I197">
        <v>0.14000000000000001</v>
      </c>
      <c r="J197">
        <v>868</v>
      </c>
    </row>
    <row r="198" spans="1:10" x14ac:dyDescent="0.25">
      <c r="A198" t="s">
        <v>601</v>
      </c>
      <c r="B198">
        <v>1.1599999999999999</v>
      </c>
      <c r="C198">
        <v>124.05</v>
      </c>
      <c r="D198" t="s">
        <v>575</v>
      </c>
      <c r="E198">
        <v>16223759</v>
      </c>
      <c r="F198">
        <v>836</v>
      </c>
      <c r="G198">
        <v>3334</v>
      </c>
      <c r="H198" t="s">
        <v>6585</v>
      </c>
      <c r="I198">
        <v>0.16</v>
      </c>
      <c r="J198">
        <v>715</v>
      </c>
    </row>
    <row r="199" spans="1:10" x14ac:dyDescent="0.25">
      <c r="A199" t="s">
        <v>603</v>
      </c>
      <c r="B199">
        <v>1.2</v>
      </c>
      <c r="C199">
        <v>117.07</v>
      </c>
      <c r="D199" t="s">
        <v>287</v>
      </c>
      <c r="E199">
        <v>2564696</v>
      </c>
      <c r="F199">
        <v>479</v>
      </c>
      <c r="G199">
        <v>823</v>
      </c>
      <c r="H199" t="s">
        <v>6586</v>
      </c>
      <c r="I199">
        <v>0.13400000000000001</v>
      </c>
      <c r="J199">
        <v>893</v>
      </c>
    </row>
    <row r="200" spans="1:10" x14ac:dyDescent="0.25">
      <c r="A200" t="s">
        <v>605</v>
      </c>
      <c r="B200">
        <v>1.06</v>
      </c>
      <c r="C200">
        <v>129.07</v>
      </c>
      <c r="D200" t="s">
        <v>606</v>
      </c>
      <c r="E200">
        <v>1343808</v>
      </c>
      <c r="F200">
        <v>225</v>
      </c>
      <c r="G200">
        <v>565</v>
      </c>
      <c r="H200" t="s">
        <v>6587</v>
      </c>
      <c r="I200">
        <v>0.156</v>
      </c>
      <c r="J200">
        <v>827</v>
      </c>
    </row>
    <row r="201" spans="1:10" x14ac:dyDescent="0.25">
      <c r="A201" t="s">
        <v>616</v>
      </c>
      <c r="B201">
        <v>0.92</v>
      </c>
      <c r="C201">
        <v>57.05</v>
      </c>
      <c r="D201" t="s">
        <v>617</v>
      </c>
      <c r="E201">
        <v>1623353</v>
      </c>
      <c r="F201">
        <v>289</v>
      </c>
      <c r="G201">
        <v>317</v>
      </c>
      <c r="H201" t="s">
        <v>6588</v>
      </c>
      <c r="I201">
        <v>0.13</v>
      </c>
      <c r="J201">
        <v>771</v>
      </c>
    </row>
    <row r="202" spans="1:10" x14ac:dyDescent="0.25">
      <c r="A202" t="s">
        <v>623</v>
      </c>
      <c r="B202">
        <v>1.31</v>
      </c>
      <c r="C202">
        <v>109.03</v>
      </c>
      <c r="D202" t="s">
        <v>354</v>
      </c>
      <c r="E202">
        <v>385519486</v>
      </c>
      <c r="F202">
        <v>2951</v>
      </c>
      <c r="G202">
        <v>8307</v>
      </c>
      <c r="H202" t="s">
        <v>6589</v>
      </c>
      <c r="I202">
        <v>0.16</v>
      </c>
      <c r="J202">
        <v>907</v>
      </c>
    </row>
    <row r="203" spans="1:10" x14ac:dyDescent="0.25">
      <c r="A203" t="s">
        <v>5800</v>
      </c>
      <c r="B203">
        <v>1.49</v>
      </c>
      <c r="C203">
        <v>117.06</v>
      </c>
      <c r="D203" t="s">
        <v>1820</v>
      </c>
      <c r="E203">
        <v>12296235</v>
      </c>
      <c r="F203">
        <v>3963</v>
      </c>
      <c r="G203">
        <v>2139</v>
      </c>
      <c r="H203" t="s">
        <v>6590</v>
      </c>
      <c r="I203">
        <v>0.14399999999999999</v>
      </c>
      <c r="J203">
        <v>869</v>
      </c>
    </row>
    <row r="204" spans="1:10" x14ac:dyDescent="0.25">
      <c r="A204" t="s">
        <v>627</v>
      </c>
      <c r="B204">
        <v>0.47</v>
      </c>
      <c r="C204">
        <v>55.07</v>
      </c>
      <c r="D204" t="s">
        <v>104</v>
      </c>
      <c r="E204">
        <v>8789623</v>
      </c>
      <c r="F204">
        <v>386</v>
      </c>
      <c r="G204">
        <v>723</v>
      </c>
      <c r="H204" t="s">
        <v>6591</v>
      </c>
      <c r="I204">
        <v>0.14099999999999999</v>
      </c>
      <c r="J204">
        <v>747</v>
      </c>
    </row>
    <row r="205" spans="1:10" x14ac:dyDescent="0.25">
      <c r="A205" t="s">
        <v>629</v>
      </c>
      <c r="B205">
        <v>1.42</v>
      </c>
      <c r="C205">
        <v>113.05</v>
      </c>
      <c r="D205" t="s">
        <v>1839</v>
      </c>
      <c r="E205">
        <v>31351237</v>
      </c>
      <c r="F205">
        <v>1852</v>
      </c>
      <c r="G205">
        <v>4495</v>
      </c>
      <c r="H205" t="s">
        <v>2328</v>
      </c>
      <c r="I205">
        <v>0.20100000000000001</v>
      </c>
      <c r="J205">
        <v>891</v>
      </c>
    </row>
    <row r="206" spans="1:10" x14ac:dyDescent="0.25">
      <c r="A206" t="s">
        <v>1833</v>
      </c>
      <c r="B206">
        <v>1.02</v>
      </c>
      <c r="C206">
        <v>117.07</v>
      </c>
      <c r="D206" t="s">
        <v>287</v>
      </c>
      <c r="E206">
        <v>6265546</v>
      </c>
      <c r="F206">
        <v>725</v>
      </c>
      <c r="G206">
        <v>971</v>
      </c>
      <c r="H206" t="s">
        <v>6592</v>
      </c>
      <c r="I206">
        <v>0.11799999999999999</v>
      </c>
      <c r="J206">
        <v>824</v>
      </c>
    </row>
    <row r="207" spans="1:10" x14ac:dyDescent="0.25">
      <c r="A207" t="s">
        <v>632</v>
      </c>
      <c r="B207">
        <v>1.25</v>
      </c>
      <c r="C207">
        <v>44.04</v>
      </c>
      <c r="D207" t="s">
        <v>207</v>
      </c>
      <c r="E207">
        <v>72395288</v>
      </c>
      <c r="F207">
        <v>1082</v>
      </c>
      <c r="G207">
        <v>746</v>
      </c>
      <c r="H207" t="s">
        <v>2329</v>
      </c>
      <c r="I207">
        <v>0.16600000000000001</v>
      </c>
      <c r="J207">
        <v>759</v>
      </c>
    </row>
    <row r="208" spans="1:10" x14ac:dyDescent="0.25">
      <c r="A208" t="s">
        <v>6593</v>
      </c>
      <c r="B208">
        <v>1.27</v>
      </c>
      <c r="C208">
        <v>55.07</v>
      </c>
      <c r="D208" t="s">
        <v>104</v>
      </c>
      <c r="E208">
        <v>3721490</v>
      </c>
      <c r="F208">
        <v>403</v>
      </c>
      <c r="G208">
        <v>314</v>
      </c>
      <c r="H208" t="s">
        <v>5809</v>
      </c>
      <c r="I208">
        <v>8.5000000000000006E-2</v>
      </c>
      <c r="J208">
        <v>902</v>
      </c>
    </row>
    <row r="209" spans="1:10" x14ac:dyDescent="0.25">
      <c r="A209" t="s">
        <v>640</v>
      </c>
      <c r="B209">
        <v>1.1499999999999999</v>
      </c>
      <c r="C209">
        <v>105.04</v>
      </c>
      <c r="D209" t="s">
        <v>3748</v>
      </c>
      <c r="E209">
        <v>29525907</v>
      </c>
      <c r="F209">
        <v>1572</v>
      </c>
      <c r="G209">
        <v>3529</v>
      </c>
      <c r="H209" t="s">
        <v>1842</v>
      </c>
      <c r="I209">
        <v>0.13500000000000001</v>
      </c>
      <c r="J209">
        <v>922</v>
      </c>
    </row>
    <row r="210" spans="1:10" x14ac:dyDescent="0.25">
      <c r="A210" t="s">
        <v>6594</v>
      </c>
      <c r="B210">
        <v>0.24</v>
      </c>
      <c r="C210">
        <v>43.04</v>
      </c>
      <c r="D210" t="s">
        <v>32</v>
      </c>
      <c r="E210">
        <v>703585</v>
      </c>
      <c r="F210">
        <v>123</v>
      </c>
      <c r="G210">
        <v>47</v>
      </c>
      <c r="H210" t="s">
        <v>6595</v>
      </c>
      <c r="I210">
        <v>0.154</v>
      </c>
      <c r="J210">
        <v>708</v>
      </c>
    </row>
    <row r="211" spans="1:10" x14ac:dyDescent="0.25">
      <c r="A211" t="s">
        <v>636</v>
      </c>
      <c r="B211">
        <v>1.71</v>
      </c>
      <c r="C211">
        <v>82.05</v>
      </c>
      <c r="D211" t="s">
        <v>1805</v>
      </c>
      <c r="E211">
        <v>2838004</v>
      </c>
      <c r="F211">
        <v>639</v>
      </c>
      <c r="G211">
        <v>408</v>
      </c>
      <c r="H211" t="s">
        <v>6596</v>
      </c>
      <c r="I211">
        <v>0.185</v>
      </c>
      <c r="J211">
        <v>770</v>
      </c>
    </row>
    <row r="212" spans="1:10" x14ac:dyDescent="0.25">
      <c r="A212" t="s">
        <v>660</v>
      </c>
      <c r="B212">
        <v>1.0900000000000001</v>
      </c>
      <c r="C212">
        <v>117.07</v>
      </c>
      <c r="D212" t="s">
        <v>287</v>
      </c>
      <c r="E212">
        <v>3740403</v>
      </c>
      <c r="F212">
        <v>666</v>
      </c>
      <c r="G212">
        <v>940</v>
      </c>
      <c r="H212" t="s">
        <v>1843</v>
      </c>
      <c r="I212">
        <v>0.13500000000000001</v>
      </c>
      <c r="J212">
        <v>836</v>
      </c>
    </row>
    <row r="213" spans="1:10" x14ac:dyDescent="0.25">
      <c r="A213" t="s">
        <v>643</v>
      </c>
      <c r="B213">
        <v>1.35</v>
      </c>
      <c r="C213">
        <v>97.04</v>
      </c>
      <c r="D213" t="s">
        <v>2330</v>
      </c>
      <c r="E213">
        <v>26227117</v>
      </c>
      <c r="F213">
        <v>3034</v>
      </c>
      <c r="G213">
        <v>3219</v>
      </c>
      <c r="H213" t="s">
        <v>6597</v>
      </c>
      <c r="I213">
        <v>0.161</v>
      </c>
      <c r="J213">
        <v>839</v>
      </c>
    </row>
    <row r="214" spans="1:10" x14ac:dyDescent="0.25">
      <c r="A214" t="s">
        <v>1845</v>
      </c>
      <c r="B214">
        <v>1.06</v>
      </c>
      <c r="C214">
        <v>131.05000000000001</v>
      </c>
      <c r="D214" t="s">
        <v>647</v>
      </c>
      <c r="E214">
        <v>34794292</v>
      </c>
      <c r="F214">
        <v>1712</v>
      </c>
      <c r="G214">
        <v>9459</v>
      </c>
      <c r="H214" t="s">
        <v>3661</v>
      </c>
      <c r="I214">
        <v>0.13700000000000001</v>
      </c>
      <c r="J214">
        <v>907</v>
      </c>
    </row>
    <row r="215" spans="1:10" x14ac:dyDescent="0.25">
      <c r="A215" t="s">
        <v>3136</v>
      </c>
      <c r="B215">
        <v>3.24</v>
      </c>
      <c r="C215">
        <v>43.04</v>
      </c>
      <c r="D215" t="s">
        <v>32</v>
      </c>
      <c r="E215">
        <v>2954407</v>
      </c>
      <c r="F215">
        <v>126</v>
      </c>
      <c r="G215">
        <v>184</v>
      </c>
      <c r="H215" t="s">
        <v>6598</v>
      </c>
      <c r="I215">
        <v>0.14699999999999999</v>
      </c>
      <c r="J215">
        <v>756</v>
      </c>
    </row>
    <row r="216" spans="1:10" x14ac:dyDescent="0.25">
      <c r="A216" t="s">
        <v>537</v>
      </c>
      <c r="B216">
        <v>1.44</v>
      </c>
      <c r="C216">
        <v>109.06</v>
      </c>
      <c r="D216" t="s">
        <v>315</v>
      </c>
      <c r="E216">
        <v>4607378</v>
      </c>
      <c r="F216">
        <v>476</v>
      </c>
      <c r="G216">
        <v>533</v>
      </c>
      <c r="H216" t="s">
        <v>6599</v>
      </c>
      <c r="I216">
        <v>0.151</v>
      </c>
      <c r="J216">
        <v>746</v>
      </c>
    </row>
    <row r="217" spans="1:10" x14ac:dyDescent="0.25">
      <c r="A217" t="s">
        <v>656</v>
      </c>
      <c r="B217">
        <v>0.88</v>
      </c>
      <c r="C217">
        <v>79.06</v>
      </c>
      <c r="D217" t="s">
        <v>243</v>
      </c>
      <c r="E217">
        <v>5364878</v>
      </c>
      <c r="F217">
        <v>593</v>
      </c>
      <c r="G217">
        <v>512</v>
      </c>
      <c r="H217" t="s">
        <v>6600</v>
      </c>
      <c r="I217">
        <v>0.182</v>
      </c>
      <c r="J217">
        <v>794</v>
      </c>
    </row>
    <row r="218" spans="1:10" x14ac:dyDescent="0.25">
      <c r="A218" t="s">
        <v>1849</v>
      </c>
      <c r="B218">
        <v>1.03</v>
      </c>
      <c r="C218">
        <v>117.07</v>
      </c>
      <c r="D218" t="s">
        <v>287</v>
      </c>
      <c r="E218">
        <v>1536809</v>
      </c>
      <c r="F218">
        <v>441</v>
      </c>
      <c r="G218">
        <v>491</v>
      </c>
      <c r="H218" t="s">
        <v>661</v>
      </c>
      <c r="I218">
        <v>0.123</v>
      </c>
      <c r="J218">
        <v>906</v>
      </c>
    </row>
    <row r="219" spans="1:10" x14ac:dyDescent="0.25">
      <c r="A219" t="s">
        <v>646</v>
      </c>
      <c r="B219">
        <v>1.1299999999999999</v>
      </c>
      <c r="C219">
        <v>131.05000000000001</v>
      </c>
      <c r="D219" t="s">
        <v>647</v>
      </c>
      <c r="E219">
        <v>90259802</v>
      </c>
      <c r="F219">
        <v>3998</v>
      </c>
      <c r="G219">
        <v>18234</v>
      </c>
      <c r="H219" t="s">
        <v>6601</v>
      </c>
      <c r="I219">
        <v>0.14199999999999999</v>
      </c>
      <c r="J219">
        <v>918</v>
      </c>
    </row>
    <row r="220" spans="1:10" x14ac:dyDescent="0.25">
      <c r="A220" t="s">
        <v>662</v>
      </c>
      <c r="B220">
        <v>3.66</v>
      </c>
      <c r="C220">
        <v>124.09</v>
      </c>
      <c r="D220" t="s">
        <v>4996</v>
      </c>
      <c r="E220">
        <v>8661874</v>
      </c>
      <c r="F220">
        <v>1100</v>
      </c>
      <c r="G220">
        <v>1014</v>
      </c>
      <c r="H220" t="s">
        <v>663</v>
      </c>
      <c r="I220">
        <v>0.16600000000000001</v>
      </c>
      <c r="J220">
        <v>773</v>
      </c>
    </row>
    <row r="221" spans="1:10" x14ac:dyDescent="0.25">
      <c r="A221" t="s">
        <v>440</v>
      </c>
      <c r="B221">
        <v>1.18</v>
      </c>
      <c r="C221">
        <v>68.05</v>
      </c>
      <c r="D221" t="s">
        <v>3143</v>
      </c>
      <c r="E221">
        <v>8157574</v>
      </c>
      <c r="F221">
        <v>575</v>
      </c>
      <c r="G221">
        <v>845</v>
      </c>
      <c r="H221" t="s">
        <v>3666</v>
      </c>
      <c r="I221">
        <v>0.13600000000000001</v>
      </c>
      <c r="J221">
        <v>784</v>
      </c>
    </row>
    <row r="222" spans="1:10" x14ac:dyDescent="0.25">
      <c r="A222" t="s">
        <v>6602</v>
      </c>
      <c r="B222">
        <v>1.85</v>
      </c>
      <c r="C222">
        <v>138.07</v>
      </c>
      <c r="D222" t="s">
        <v>1855</v>
      </c>
      <c r="E222">
        <v>1483093</v>
      </c>
      <c r="F222">
        <v>455</v>
      </c>
      <c r="G222">
        <v>707</v>
      </c>
      <c r="H222" t="s">
        <v>5819</v>
      </c>
      <c r="I222">
        <v>0.14799999999999999</v>
      </c>
      <c r="J222">
        <v>715</v>
      </c>
    </row>
    <row r="223" spans="1:10" x14ac:dyDescent="0.25">
      <c r="A223" t="s">
        <v>1862</v>
      </c>
      <c r="B223">
        <v>0.62</v>
      </c>
      <c r="C223">
        <v>68.040000000000006</v>
      </c>
      <c r="D223" t="s">
        <v>351</v>
      </c>
      <c r="E223">
        <v>3435986</v>
      </c>
      <c r="F223">
        <v>202</v>
      </c>
      <c r="G223">
        <v>377</v>
      </c>
      <c r="H223" t="s">
        <v>6603</v>
      </c>
      <c r="I223">
        <v>0.14699999999999999</v>
      </c>
      <c r="J223">
        <v>820</v>
      </c>
    </row>
    <row r="224" spans="1:10" x14ac:dyDescent="0.25">
      <c r="A224" t="s">
        <v>801</v>
      </c>
      <c r="B224">
        <v>1.17</v>
      </c>
      <c r="C224">
        <v>122.07</v>
      </c>
      <c r="D224" t="s">
        <v>431</v>
      </c>
      <c r="E224">
        <v>24000645</v>
      </c>
      <c r="F224">
        <v>1212</v>
      </c>
      <c r="G224">
        <v>2059</v>
      </c>
      <c r="H224" t="s">
        <v>6604</v>
      </c>
      <c r="I224">
        <v>0.14000000000000001</v>
      </c>
      <c r="J224">
        <v>807</v>
      </c>
    </row>
    <row r="225" spans="1:10" x14ac:dyDescent="0.25">
      <c r="A225" t="s">
        <v>2594</v>
      </c>
      <c r="B225">
        <v>0.99</v>
      </c>
      <c r="C225">
        <v>135.05000000000001</v>
      </c>
      <c r="D225" t="s">
        <v>1860</v>
      </c>
      <c r="E225">
        <v>5530337</v>
      </c>
      <c r="F225">
        <v>905</v>
      </c>
      <c r="G225">
        <v>1538</v>
      </c>
      <c r="H225" t="s">
        <v>4386</v>
      </c>
      <c r="I225">
        <v>0.128</v>
      </c>
      <c r="J225">
        <v>835</v>
      </c>
    </row>
    <row r="226" spans="1:10" x14ac:dyDescent="0.25">
      <c r="A226" t="s">
        <v>675</v>
      </c>
      <c r="B226">
        <v>1.1100000000000001</v>
      </c>
      <c r="C226">
        <v>90.05</v>
      </c>
      <c r="D226" t="s">
        <v>1864</v>
      </c>
      <c r="E226">
        <v>1502560</v>
      </c>
      <c r="F226">
        <v>435</v>
      </c>
      <c r="G226">
        <v>392</v>
      </c>
      <c r="H226" t="s">
        <v>6605</v>
      </c>
      <c r="I226">
        <v>0.14899999999999999</v>
      </c>
      <c r="J226">
        <v>892</v>
      </c>
    </row>
    <row r="227" spans="1:10" x14ac:dyDescent="0.25">
      <c r="A227" t="s">
        <v>686</v>
      </c>
      <c r="B227">
        <v>1.88</v>
      </c>
      <c r="C227">
        <v>136.09</v>
      </c>
      <c r="D227" t="s">
        <v>1870</v>
      </c>
      <c r="E227">
        <v>18149128</v>
      </c>
      <c r="F227">
        <v>1190</v>
      </c>
      <c r="G227">
        <v>4815</v>
      </c>
      <c r="H227" t="s">
        <v>1871</v>
      </c>
      <c r="I227">
        <v>0.14799999999999999</v>
      </c>
      <c r="J227">
        <v>892</v>
      </c>
    </row>
    <row r="228" spans="1:10" x14ac:dyDescent="0.25">
      <c r="A228" t="s">
        <v>1872</v>
      </c>
      <c r="B228">
        <v>1.23</v>
      </c>
      <c r="C228">
        <v>43.04</v>
      </c>
      <c r="D228" t="s">
        <v>32</v>
      </c>
      <c r="E228">
        <v>11773512</v>
      </c>
      <c r="F228">
        <v>1152</v>
      </c>
      <c r="G228">
        <v>614</v>
      </c>
      <c r="H228" t="s">
        <v>1873</v>
      </c>
      <c r="I228">
        <v>0.17699999999999999</v>
      </c>
      <c r="J228">
        <v>733</v>
      </c>
    </row>
    <row r="229" spans="1:10" x14ac:dyDescent="0.25">
      <c r="A229" t="s">
        <v>673</v>
      </c>
      <c r="B229">
        <v>1.2</v>
      </c>
      <c r="C229">
        <v>68.040000000000006</v>
      </c>
      <c r="D229" t="s">
        <v>351</v>
      </c>
      <c r="E229">
        <v>1560890</v>
      </c>
      <c r="F229">
        <v>176</v>
      </c>
      <c r="G229">
        <v>286</v>
      </c>
      <c r="H229" t="s">
        <v>6606</v>
      </c>
      <c r="I229">
        <v>0.161</v>
      </c>
      <c r="J229">
        <v>793</v>
      </c>
    </row>
    <row r="230" spans="1:10" x14ac:dyDescent="0.25">
      <c r="A230" t="s">
        <v>722</v>
      </c>
      <c r="B230">
        <v>1.06</v>
      </c>
      <c r="C230">
        <v>130.08000000000001</v>
      </c>
      <c r="D230" t="s">
        <v>1831</v>
      </c>
      <c r="E230">
        <v>2226718</v>
      </c>
      <c r="F230">
        <v>904</v>
      </c>
      <c r="G230">
        <v>1298</v>
      </c>
      <c r="H230" t="s">
        <v>6607</v>
      </c>
      <c r="I230">
        <v>0.124</v>
      </c>
      <c r="J230">
        <v>719</v>
      </c>
    </row>
    <row r="231" spans="1:10" x14ac:dyDescent="0.25">
      <c r="A231" t="s">
        <v>699</v>
      </c>
      <c r="B231">
        <v>1.06</v>
      </c>
      <c r="C231">
        <v>98.04</v>
      </c>
      <c r="D231" t="s">
        <v>700</v>
      </c>
      <c r="E231">
        <v>1522977</v>
      </c>
      <c r="F231">
        <v>625</v>
      </c>
      <c r="G231">
        <v>499</v>
      </c>
      <c r="H231" t="s">
        <v>6608</v>
      </c>
      <c r="I231">
        <v>0.183</v>
      </c>
      <c r="J231">
        <v>864</v>
      </c>
    </row>
    <row r="232" spans="1:10" x14ac:dyDescent="0.25">
      <c r="A232" t="s">
        <v>3677</v>
      </c>
      <c r="B232">
        <v>1.08</v>
      </c>
      <c r="C232">
        <v>64.05</v>
      </c>
      <c r="D232" t="s">
        <v>4971</v>
      </c>
      <c r="E232">
        <v>1612253</v>
      </c>
      <c r="F232">
        <v>402</v>
      </c>
      <c r="G232">
        <v>186</v>
      </c>
      <c r="H232" t="s">
        <v>6609</v>
      </c>
      <c r="I232">
        <v>0.13300000000000001</v>
      </c>
      <c r="J232">
        <v>807</v>
      </c>
    </row>
    <row r="233" spans="1:10" x14ac:dyDescent="0.25">
      <c r="A233" t="s">
        <v>1878</v>
      </c>
      <c r="B233">
        <v>1.1100000000000001</v>
      </c>
      <c r="C233">
        <v>136.09</v>
      </c>
      <c r="D233" t="s">
        <v>1870</v>
      </c>
      <c r="E233">
        <v>9535700</v>
      </c>
      <c r="F233">
        <v>1209</v>
      </c>
      <c r="G233">
        <v>2794</v>
      </c>
      <c r="H233" t="s">
        <v>3680</v>
      </c>
      <c r="I233">
        <v>0.13300000000000001</v>
      </c>
      <c r="J233">
        <v>837</v>
      </c>
    </row>
    <row r="234" spans="1:10" x14ac:dyDescent="0.25">
      <c r="A234" t="s">
        <v>4798</v>
      </c>
      <c r="B234">
        <v>0.78</v>
      </c>
      <c r="C234">
        <v>81.040000000000006</v>
      </c>
      <c r="D234" t="s">
        <v>1665</v>
      </c>
      <c r="E234">
        <v>1819350</v>
      </c>
      <c r="F234">
        <v>183</v>
      </c>
      <c r="G234">
        <v>304</v>
      </c>
      <c r="H234" t="s">
        <v>6610</v>
      </c>
      <c r="I234">
        <v>0.14699999999999999</v>
      </c>
      <c r="J234">
        <v>713</v>
      </c>
    </row>
    <row r="235" spans="1:10" x14ac:dyDescent="0.25">
      <c r="A235" t="s">
        <v>2854</v>
      </c>
      <c r="B235">
        <v>1.25</v>
      </c>
      <c r="C235">
        <v>85.02</v>
      </c>
      <c r="D235" t="s">
        <v>1880</v>
      </c>
      <c r="E235">
        <v>8019234</v>
      </c>
      <c r="F235">
        <v>3060</v>
      </c>
      <c r="G235">
        <v>1930</v>
      </c>
      <c r="H235" t="s">
        <v>6611</v>
      </c>
      <c r="I235">
        <v>0.16600000000000001</v>
      </c>
      <c r="J235">
        <v>773</v>
      </c>
    </row>
    <row r="236" spans="1:10" x14ac:dyDescent="0.25">
      <c r="A236" t="s">
        <v>6612</v>
      </c>
      <c r="B236">
        <v>1.4</v>
      </c>
      <c r="C236">
        <v>123.08</v>
      </c>
      <c r="D236" t="s">
        <v>684</v>
      </c>
      <c r="E236">
        <v>1966643</v>
      </c>
      <c r="F236">
        <v>372</v>
      </c>
      <c r="G236">
        <v>636</v>
      </c>
      <c r="H236" t="s">
        <v>708</v>
      </c>
      <c r="I236">
        <v>0.158</v>
      </c>
      <c r="J236">
        <v>781</v>
      </c>
    </row>
    <row r="237" spans="1:10" x14ac:dyDescent="0.25">
      <c r="A237" t="s">
        <v>2820</v>
      </c>
      <c r="B237">
        <v>1.06</v>
      </c>
      <c r="C237">
        <v>73.040000000000006</v>
      </c>
      <c r="D237" t="s">
        <v>1219</v>
      </c>
      <c r="E237">
        <v>546922</v>
      </c>
      <c r="F237">
        <v>256</v>
      </c>
      <c r="G237">
        <v>146</v>
      </c>
      <c r="H237" t="s">
        <v>6613</v>
      </c>
      <c r="I237">
        <v>0.10299999999999999</v>
      </c>
      <c r="J237">
        <v>751</v>
      </c>
    </row>
    <row r="238" spans="1:10" x14ac:dyDescent="0.25">
      <c r="A238" t="s">
        <v>5265</v>
      </c>
      <c r="B238">
        <v>1.03</v>
      </c>
      <c r="C238">
        <v>135.05000000000001</v>
      </c>
      <c r="D238" t="s">
        <v>1860</v>
      </c>
      <c r="E238">
        <v>1801181</v>
      </c>
      <c r="F238">
        <v>387</v>
      </c>
      <c r="G238">
        <v>525</v>
      </c>
      <c r="H238" t="s">
        <v>4979</v>
      </c>
      <c r="I238">
        <v>0.13500000000000001</v>
      </c>
      <c r="J238">
        <v>707</v>
      </c>
    </row>
    <row r="239" spans="1:10" x14ac:dyDescent="0.25">
      <c r="A239" t="s">
        <v>4980</v>
      </c>
      <c r="B239">
        <v>1.0900000000000001</v>
      </c>
      <c r="C239">
        <v>56.04</v>
      </c>
      <c r="D239" t="s">
        <v>470</v>
      </c>
      <c r="E239">
        <v>7398452</v>
      </c>
      <c r="F239">
        <v>429</v>
      </c>
      <c r="G239">
        <v>1026</v>
      </c>
      <c r="H239" t="s">
        <v>6614</v>
      </c>
      <c r="I239">
        <v>0.17499999999999999</v>
      </c>
      <c r="J239">
        <v>712</v>
      </c>
    </row>
    <row r="240" spans="1:10" x14ac:dyDescent="0.25">
      <c r="A240" t="s">
        <v>717</v>
      </c>
      <c r="B240">
        <v>1.1599999999999999</v>
      </c>
      <c r="C240">
        <v>117.07</v>
      </c>
      <c r="D240" t="s">
        <v>287</v>
      </c>
      <c r="E240">
        <v>5811138</v>
      </c>
      <c r="F240">
        <v>1157</v>
      </c>
      <c r="G240">
        <v>1459</v>
      </c>
      <c r="H240" t="s">
        <v>1883</v>
      </c>
      <c r="I240">
        <v>0.14399999999999999</v>
      </c>
      <c r="J240">
        <v>886</v>
      </c>
    </row>
    <row r="241" spans="1:10" x14ac:dyDescent="0.25">
      <c r="A241" t="s">
        <v>724</v>
      </c>
      <c r="B241">
        <v>1.01</v>
      </c>
      <c r="C241">
        <v>56.04</v>
      </c>
      <c r="D241" t="s">
        <v>470</v>
      </c>
      <c r="E241">
        <v>1011781</v>
      </c>
      <c r="F241">
        <v>189</v>
      </c>
      <c r="G241">
        <v>186</v>
      </c>
      <c r="H241" t="s">
        <v>6615</v>
      </c>
      <c r="I241">
        <v>0.16400000000000001</v>
      </c>
      <c r="J241">
        <v>773</v>
      </c>
    </row>
    <row r="242" spans="1:10" x14ac:dyDescent="0.25">
      <c r="A242" t="s">
        <v>731</v>
      </c>
      <c r="B242">
        <v>1.07</v>
      </c>
      <c r="C242">
        <v>43.04</v>
      </c>
      <c r="D242" t="s">
        <v>32</v>
      </c>
      <c r="E242">
        <v>6993754</v>
      </c>
      <c r="F242">
        <v>486</v>
      </c>
      <c r="G242">
        <v>291</v>
      </c>
      <c r="H242" t="s">
        <v>6616</v>
      </c>
      <c r="I242">
        <v>0.17399999999999999</v>
      </c>
      <c r="J242">
        <v>857</v>
      </c>
    </row>
    <row r="243" spans="1:10" x14ac:dyDescent="0.25">
      <c r="A243" t="s">
        <v>733</v>
      </c>
      <c r="B243">
        <v>1.1100000000000001</v>
      </c>
      <c r="C243">
        <v>85.03</v>
      </c>
      <c r="D243" t="s">
        <v>535</v>
      </c>
      <c r="E243">
        <v>24989250</v>
      </c>
      <c r="F243">
        <v>2784</v>
      </c>
      <c r="G243">
        <v>3621</v>
      </c>
      <c r="H243" t="s">
        <v>6617</v>
      </c>
      <c r="I243">
        <v>0.191</v>
      </c>
      <c r="J243">
        <v>839</v>
      </c>
    </row>
    <row r="244" spans="1:10" x14ac:dyDescent="0.25">
      <c r="A244" t="s">
        <v>1885</v>
      </c>
      <c r="B244">
        <v>1.05</v>
      </c>
      <c r="C244">
        <v>117.07</v>
      </c>
      <c r="D244" t="s">
        <v>287</v>
      </c>
      <c r="E244">
        <v>3606036</v>
      </c>
      <c r="F244">
        <v>770</v>
      </c>
      <c r="G244">
        <v>1059</v>
      </c>
      <c r="H244" t="s">
        <v>6618</v>
      </c>
      <c r="I244">
        <v>0.115</v>
      </c>
      <c r="J244">
        <v>898</v>
      </c>
    </row>
    <row r="245" spans="1:10" x14ac:dyDescent="0.25">
      <c r="A245" t="s">
        <v>3703</v>
      </c>
      <c r="B245">
        <v>0.88</v>
      </c>
      <c r="C245">
        <v>83.09</v>
      </c>
      <c r="D245" t="s">
        <v>2111</v>
      </c>
      <c r="E245">
        <v>1115254</v>
      </c>
      <c r="F245">
        <v>195</v>
      </c>
      <c r="G245">
        <v>292</v>
      </c>
      <c r="H245" t="s">
        <v>6619</v>
      </c>
      <c r="I245">
        <v>9.5000000000000001E-2</v>
      </c>
      <c r="J245">
        <v>823</v>
      </c>
    </row>
    <row r="246" spans="1:10" x14ac:dyDescent="0.25">
      <c r="A246" t="s">
        <v>6620</v>
      </c>
      <c r="B246">
        <v>2.02</v>
      </c>
      <c r="C246">
        <v>136.09</v>
      </c>
      <c r="D246" t="s">
        <v>1870</v>
      </c>
      <c r="E246">
        <v>1770639</v>
      </c>
      <c r="F246">
        <v>442</v>
      </c>
      <c r="G246">
        <v>712</v>
      </c>
      <c r="H246" t="s">
        <v>6621</v>
      </c>
      <c r="I246">
        <v>0.16500000000000001</v>
      </c>
      <c r="J246">
        <v>828</v>
      </c>
    </row>
    <row r="247" spans="1:10" x14ac:dyDescent="0.25">
      <c r="A247" t="s">
        <v>752</v>
      </c>
      <c r="B247">
        <v>1.1599999999999999</v>
      </c>
      <c r="C247">
        <v>123.05</v>
      </c>
      <c r="D247" t="s">
        <v>864</v>
      </c>
      <c r="E247">
        <v>1671040</v>
      </c>
      <c r="F247">
        <v>508</v>
      </c>
      <c r="G247">
        <v>683</v>
      </c>
      <c r="H247" t="s">
        <v>6622</v>
      </c>
      <c r="I247">
        <v>0.151</v>
      </c>
      <c r="J247">
        <v>824</v>
      </c>
    </row>
    <row r="248" spans="1:10" x14ac:dyDescent="0.25">
      <c r="A248" t="s">
        <v>4405</v>
      </c>
      <c r="B248">
        <v>1.1000000000000001</v>
      </c>
      <c r="C248">
        <v>67.069999999999993</v>
      </c>
      <c r="D248" t="s">
        <v>1675</v>
      </c>
      <c r="E248">
        <v>446866</v>
      </c>
      <c r="F248">
        <v>153</v>
      </c>
      <c r="G248">
        <v>67</v>
      </c>
      <c r="H248" t="s">
        <v>6623</v>
      </c>
      <c r="I248">
        <v>0.184</v>
      </c>
      <c r="J248">
        <v>713</v>
      </c>
    </row>
    <row r="249" spans="1:10" x14ac:dyDescent="0.25">
      <c r="A249" t="s">
        <v>845</v>
      </c>
      <c r="B249">
        <v>1.26</v>
      </c>
      <c r="C249">
        <v>119.05</v>
      </c>
      <c r="D249" t="s">
        <v>846</v>
      </c>
      <c r="E249">
        <v>3290953</v>
      </c>
      <c r="F249">
        <v>727</v>
      </c>
      <c r="G249">
        <v>861</v>
      </c>
      <c r="H249" t="s">
        <v>3174</v>
      </c>
      <c r="I249">
        <v>0.15</v>
      </c>
      <c r="J249">
        <v>847</v>
      </c>
    </row>
    <row r="250" spans="1:10" x14ac:dyDescent="0.25">
      <c r="A250" t="s">
        <v>761</v>
      </c>
      <c r="B250">
        <v>0.49</v>
      </c>
      <c r="C250">
        <v>79.06</v>
      </c>
      <c r="D250" t="s">
        <v>243</v>
      </c>
      <c r="E250">
        <v>1950913</v>
      </c>
      <c r="F250">
        <v>217</v>
      </c>
      <c r="G250">
        <v>298</v>
      </c>
      <c r="H250" t="s">
        <v>5870</v>
      </c>
      <c r="I250">
        <v>0.13700000000000001</v>
      </c>
      <c r="J250">
        <v>759</v>
      </c>
    </row>
    <row r="251" spans="1:10" x14ac:dyDescent="0.25">
      <c r="A251" t="s">
        <v>5009</v>
      </c>
      <c r="B251">
        <v>1.1000000000000001</v>
      </c>
      <c r="C251">
        <v>134.08000000000001</v>
      </c>
      <c r="D251" t="s">
        <v>3187</v>
      </c>
      <c r="E251">
        <v>1296323</v>
      </c>
      <c r="F251">
        <v>380</v>
      </c>
      <c r="G251">
        <v>639</v>
      </c>
      <c r="H251" t="s">
        <v>6624</v>
      </c>
      <c r="I251">
        <v>0.125</v>
      </c>
      <c r="J251">
        <v>782</v>
      </c>
    </row>
    <row r="252" spans="1:10" x14ac:dyDescent="0.25">
      <c r="A252" t="s">
        <v>5740</v>
      </c>
      <c r="B252">
        <v>1.34</v>
      </c>
      <c r="C252">
        <v>82.08</v>
      </c>
      <c r="D252" t="s">
        <v>764</v>
      </c>
      <c r="E252">
        <v>1133876</v>
      </c>
      <c r="F252">
        <v>425</v>
      </c>
      <c r="G252">
        <v>233</v>
      </c>
      <c r="H252" t="s">
        <v>5875</v>
      </c>
      <c r="I252">
        <v>0.17</v>
      </c>
      <c r="J252">
        <v>804</v>
      </c>
    </row>
    <row r="253" spans="1:10" x14ac:dyDescent="0.25">
      <c r="A253" t="s">
        <v>567</v>
      </c>
      <c r="B253">
        <v>1.31</v>
      </c>
      <c r="C253">
        <v>117.06</v>
      </c>
      <c r="D253" t="s">
        <v>1820</v>
      </c>
      <c r="E253">
        <v>15054295</v>
      </c>
      <c r="F253">
        <v>3771</v>
      </c>
      <c r="G253">
        <v>3612</v>
      </c>
      <c r="H253" t="s">
        <v>6625</v>
      </c>
      <c r="I253">
        <v>0.16300000000000001</v>
      </c>
      <c r="J253">
        <v>924</v>
      </c>
    </row>
    <row r="254" spans="1:10" x14ac:dyDescent="0.25">
      <c r="A254" t="s">
        <v>766</v>
      </c>
      <c r="B254">
        <v>1.18</v>
      </c>
      <c r="C254">
        <v>107.05</v>
      </c>
      <c r="D254" t="s">
        <v>229</v>
      </c>
      <c r="E254">
        <v>35379380</v>
      </c>
      <c r="F254">
        <v>2734</v>
      </c>
      <c r="G254">
        <v>3199</v>
      </c>
      <c r="H254" t="s">
        <v>6626</v>
      </c>
      <c r="I254">
        <v>0.124</v>
      </c>
      <c r="J254">
        <v>908</v>
      </c>
    </row>
    <row r="255" spans="1:10" x14ac:dyDescent="0.25">
      <c r="A255" t="s">
        <v>768</v>
      </c>
      <c r="B255">
        <v>1.1599999999999999</v>
      </c>
      <c r="C255">
        <v>59.05</v>
      </c>
      <c r="D255" t="s">
        <v>1891</v>
      </c>
      <c r="E255">
        <v>1902573</v>
      </c>
      <c r="F255">
        <v>544</v>
      </c>
      <c r="G255">
        <v>646</v>
      </c>
      <c r="H255" t="s">
        <v>770</v>
      </c>
      <c r="I255">
        <v>0.124</v>
      </c>
      <c r="J255">
        <v>906</v>
      </c>
    </row>
    <row r="256" spans="1:10" x14ac:dyDescent="0.25">
      <c r="A256" t="s">
        <v>5868</v>
      </c>
      <c r="B256">
        <v>1.18</v>
      </c>
      <c r="C256">
        <v>68.040000000000006</v>
      </c>
      <c r="D256" t="s">
        <v>351</v>
      </c>
      <c r="E256">
        <v>1652753</v>
      </c>
      <c r="F256">
        <v>381</v>
      </c>
      <c r="G256">
        <v>298</v>
      </c>
      <c r="H256" t="s">
        <v>6627</v>
      </c>
      <c r="I256">
        <v>0.14899999999999999</v>
      </c>
      <c r="J256">
        <v>708</v>
      </c>
    </row>
    <row r="257" spans="1:10" x14ac:dyDescent="0.25">
      <c r="A257" t="s">
        <v>771</v>
      </c>
      <c r="B257">
        <v>1.02</v>
      </c>
      <c r="C257">
        <v>55.07</v>
      </c>
      <c r="D257" t="s">
        <v>104</v>
      </c>
      <c r="E257">
        <v>6038613</v>
      </c>
      <c r="F257">
        <v>708</v>
      </c>
      <c r="G257">
        <v>578</v>
      </c>
      <c r="H257" t="s">
        <v>6628</v>
      </c>
      <c r="I257">
        <v>0.17299999999999999</v>
      </c>
      <c r="J257">
        <v>780</v>
      </c>
    </row>
    <row r="258" spans="1:10" x14ac:dyDescent="0.25">
      <c r="A258" t="s">
        <v>6629</v>
      </c>
      <c r="B258">
        <v>1.47</v>
      </c>
      <c r="C258">
        <v>79.06</v>
      </c>
      <c r="D258" t="s">
        <v>243</v>
      </c>
      <c r="E258">
        <v>1515623</v>
      </c>
      <c r="F258">
        <v>393</v>
      </c>
      <c r="G258">
        <v>196</v>
      </c>
      <c r="H258" t="s">
        <v>6630</v>
      </c>
      <c r="I258">
        <v>0.17599999999999999</v>
      </c>
      <c r="J258">
        <v>751</v>
      </c>
    </row>
    <row r="259" spans="1:10" x14ac:dyDescent="0.25">
      <c r="A259" t="s">
        <v>6631</v>
      </c>
      <c r="B259">
        <v>0.81</v>
      </c>
      <c r="C259">
        <v>267.01</v>
      </c>
      <c r="D259" t="s">
        <v>6632</v>
      </c>
      <c r="E259">
        <v>644894</v>
      </c>
      <c r="F259">
        <v>171</v>
      </c>
      <c r="G259">
        <v>593</v>
      </c>
      <c r="H259" t="s">
        <v>6633</v>
      </c>
      <c r="I259">
        <v>0.14799999999999999</v>
      </c>
      <c r="J259">
        <v>730</v>
      </c>
    </row>
    <row r="260" spans="1:10" x14ac:dyDescent="0.25">
      <c r="A260" t="s">
        <v>130</v>
      </c>
      <c r="B260">
        <v>1.37</v>
      </c>
      <c r="C260">
        <v>43.04</v>
      </c>
      <c r="D260" t="s">
        <v>32</v>
      </c>
      <c r="E260">
        <v>2729534</v>
      </c>
      <c r="F260">
        <v>370</v>
      </c>
      <c r="G260">
        <v>181</v>
      </c>
      <c r="H260" t="s">
        <v>6634</v>
      </c>
      <c r="I260">
        <v>0.16400000000000001</v>
      </c>
      <c r="J260">
        <v>772</v>
      </c>
    </row>
    <row r="261" spans="1:10" x14ac:dyDescent="0.25">
      <c r="A261" t="s">
        <v>786</v>
      </c>
      <c r="B261">
        <v>1.05</v>
      </c>
      <c r="C261">
        <v>130.08000000000001</v>
      </c>
      <c r="D261" t="s">
        <v>1831</v>
      </c>
      <c r="E261">
        <v>38570571</v>
      </c>
      <c r="F261">
        <v>2193</v>
      </c>
      <c r="G261">
        <v>9757</v>
      </c>
      <c r="H261" t="s">
        <v>6635</v>
      </c>
      <c r="I261">
        <v>0.13100000000000001</v>
      </c>
      <c r="J261">
        <v>931</v>
      </c>
    </row>
    <row r="262" spans="1:10" x14ac:dyDescent="0.25">
      <c r="A262" t="s">
        <v>3100</v>
      </c>
      <c r="B262">
        <v>1.07</v>
      </c>
      <c r="C262">
        <v>117.07</v>
      </c>
      <c r="D262" t="s">
        <v>287</v>
      </c>
      <c r="E262">
        <v>15149076</v>
      </c>
      <c r="F262">
        <v>1735</v>
      </c>
      <c r="G262">
        <v>3492</v>
      </c>
      <c r="H262" t="s">
        <v>6636</v>
      </c>
      <c r="I262">
        <v>0.13200000000000001</v>
      </c>
      <c r="J262">
        <v>847</v>
      </c>
    </row>
    <row r="263" spans="1:10" x14ac:dyDescent="0.25">
      <c r="A263" t="s">
        <v>707</v>
      </c>
      <c r="B263">
        <v>1.46</v>
      </c>
      <c r="C263">
        <v>95.08</v>
      </c>
      <c r="D263" t="s">
        <v>738</v>
      </c>
      <c r="E263">
        <v>843128</v>
      </c>
      <c r="F263">
        <v>158</v>
      </c>
      <c r="G263">
        <v>179</v>
      </c>
      <c r="H263" t="s">
        <v>6637</v>
      </c>
      <c r="I263">
        <v>0.16300000000000001</v>
      </c>
      <c r="J263">
        <v>716</v>
      </c>
    </row>
    <row r="264" spans="1:10" x14ac:dyDescent="0.25">
      <c r="A264" t="s">
        <v>1898</v>
      </c>
      <c r="B264">
        <v>1.52</v>
      </c>
      <c r="C264">
        <v>138.07</v>
      </c>
      <c r="D264" t="s">
        <v>1855</v>
      </c>
      <c r="E264">
        <v>16867352</v>
      </c>
      <c r="F264">
        <v>2351</v>
      </c>
      <c r="G264">
        <v>2976</v>
      </c>
      <c r="H264" t="s">
        <v>5889</v>
      </c>
      <c r="I264">
        <v>0.158</v>
      </c>
      <c r="J264">
        <v>901</v>
      </c>
    </row>
    <row r="265" spans="1:10" x14ac:dyDescent="0.25">
      <c r="A265" t="s">
        <v>796</v>
      </c>
      <c r="B265">
        <v>1.22</v>
      </c>
      <c r="C265">
        <v>92.04</v>
      </c>
      <c r="D265" t="s">
        <v>1900</v>
      </c>
      <c r="E265">
        <v>3422937</v>
      </c>
      <c r="F265">
        <v>411</v>
      </c>
      <c r="G265">
        <v>714</v>
      </c>
      <c r="H265" t="s">
        <v>6638</v>
      </c>
      <c r="I265">
        <v>0.13100000000000001</v>
      </c>
      <c r="J265">
        <v>904</v>
      </c>
    </row>
    <row r="266" spans="1:10" x14ac:dyDescent="0.25">
      <c r="A266" t="s">
        <v>4419</v>
      </c>
      <c r="B266">
        <v>1.0900000000000001</v>
      </c>
      <c r="C266">
        <v>42.06</v>
      </c>
      <c r="D266" t="s">
        <v>83</v>
      </c>
      <c r="E266">
        <v>25014010</v>
      </c>
      <c r="F266">
        <v>1710</v>
      </c>
      <c r="G266">
        <v>784</v>
      </c>
      <c r="H266" t="s">
        <v>5892</v>
      </c>
      <c r="I266">
        <v>0.2</v>
      </c>
      <c r="J266">
        <v>716</v>
      </c>
    </row>
    <row r="267" spans="1:10" x14ac:dyDescent="0.25">
      <c r="A267" t="s">
        <v>1904</v>
      </c>
      <c r="B267">
        <v>1.24</v>
      </c>
      <c r="C267">
        <v>43.04</v>
      </c>
      <c r="D267" t="s">
        <v>32</v>
      </c>
      <c r="E267">
        <v>2666917</v>
      </c>
      <c r="F267">
        <v>341</v>
      </c>
      <c r="G267">
        <v>142</v>
      </c>
      <c r="H267" t="s">
        <v>6639</v>
      </c>
      <c r="I267">
        <v>0.11700000000000001</v>
      </c>
      <c r="J267">
        <v>923</v>
      </c>
    </row>
    <row r="268" spans="1:10" x14ac:dyDescent="0.25">
      <c r="A268" t="s">
        <v>1859</v>
      </c>
      <c r="B268">
        <v>1.23</v>
      </c>
      <c r="C268">
        <v>135.05000000000001</v>
      </c>
      <c r="D268" t="s">
        <v>1860</v>
      </c>
      <c r="E268">
        <v>668130</v>
      </c>
      <c r="F268">
        <v>121</v>
      </c>
      <c r="G268">
        <v>221</v>
      </c>
      <c r="H268" t="s">
        <v>6640</v>
      </c>
      <c r="I268">
        <v>0.125</v>
      </c>
      <c r="J268">
        <v>733</v>
      </c>
    </row>
    <row r="269" spans="1:10" x14ac:dyDescent="0.25">
      <c r="A269" t="s">
        <v>812</v>
      </c>
      <c r="B269">
        <v>1.0900000000000001</v>
      </c>
      <c r="C269">
        <v>91.06</v>
      </c>
      <c r="D269" t="s">
        <v>813</v>
      </c>
      <c r="E269">
        <v>5431939</v>
      </c>
      <c r="F269">
        <v>587</v>
      </c>
      <c r="G269">
        <v>514</v>
      </c>
      <c r="H269" t="s">
        <v>814</v>
      </c>
      <c r="I269">
        <v>0.121</v>
      </c>
      <c r="J269">
        <v>854</v>
      </c>
    </row>
    <row r="270" spans="1:10" x14ac:dyDescent="0.25">
      <c r="A270" t="s">
        <v>6641</v>
      </c>
      <c r="B270">
        <v>1.34</v>
      </c>
      <c r="C270">
        <v>123.07</v>
      </c>
      <c r="D270" t="s">
        <v>5904</v>
      </c>
      <c r="E270">
        <v>738722</v>
      </c>
      <c r="F270">
        <v>204</v>
      </c>
      <c r="G270">
        <v>261</v>
      </c>
      <c r="H270" t="s">
        <v>6642</v>
      </c>
      <c r="I270">
        <v>0.153</v>
      </c>
      <c r="J270">
        <v>784</v>
      </c>
    </row>
    <row r="271" spans="1:10" x14ac:dyDescent="0.25">
      <c r="A271" t="s">
        <v>3193</v>
      </c>
      <c r="B271">
        <v>1.1100000000000001</v>
      </c>
      <c r="C271">
        <v>135.05000000000001</v>
      </c>
      <c r="D271" t="s">
        <v>1860</v>
      </c>
      <c r="E271">
        <v>1473897</v>
      </c>
      <c r="F271">
        <v>280</v>
      </c>
      <c r="G271">
        <v>364</v>
      </c>
      <c r="H271" t="s">
        <v>6643</v>
      </c>
      <c r="I271">
        <v>0.13100000000000001</v>
      </c>
      <c r="J271">
        <v>841</v>
      </c>
    </row>
    <row r="272" spans="1:10" x14ac:dyDescent="0.25">
      <c r="A272" t="s">
        <v>819</v>
      </c>
      <c r="B272">
        <v>1.1599999999999999</v>
      </c>
      <c r="C272">
        <v>128.07</v>
      </c>
      <c r="D272" t="s">
        <v>2135</v>
      </c>
      <c r="E272">
        <v>6395157</v>
      </c>
      <c r="F272">
        <v>1123</v>
      </c>
      <c r="G272">
        <v>1522</v>
      </c>
      <c r="H272" t="s">
        <v>821</v>
      </c>
      <c r="I272">
        <v>0.14000000000000001</v>
      </c>
      <c r="J272">
        <v>876</v>
      </c>
    </row>
    <row r="273" spans="1:10" x14ac:dyDescent="0.25">
      <c r="A273" t="s">
        <v>1914</v>
      </c>
      <c r="B273">
        <v>3.86</v>
      </c>
      <c r="C273">
        <v>134.07</v>
      </c>
      <c r="D273" t="s">
        <v>808</v>
      </c>
      <c r="E273">
        <v>1572491</v>
      </c>
      <c r="F273">
        <v>654</v>
      </c>
      <c r="G273">
        <v>753</v>
      </c>
      <c r="H273" t="s">
        <v>5914</v>
      </c>
      <c r="I273">
        <v>0.13600000000000001</v>
      </c>
      <c r="J273">
        <v>742</v>
      </c>
    </row>
    <row r="274" spans="1:10" x14ac:dyDescent="0.25">
      <c r="A274" t="s">
        <v>4426</v>
      </c>
      <c r="B274">
        <v>1.2</v>
      </c>
      <c r="C274">
        <v>121.03</v>
      </c>
      <c r="D274" t="s">
        <v>478</v>
      </c>
      <c r="E274">
        <v>1720230</v>
      </c>
      <c r="F274">
        <v>460</v>
      </c>
      <c r="G274">
        <v>460</v>
      </c>
      <c r="H274" t="s">
        <v>5036</v>
      </c>
      <c r="I274">
        <v>0.14599999999999999</v>
      </c>
      <c r="J274">
        <v>811</v>
      </c>
    </row>
    <row r="275" spans="1:10" x14ac:dyDescent="0.25">
      <c r="A275" t="s">
        <v>3197</v>
      </c>
      <c r="B275">
        <v>1.23</v>
      </c>
      <c r="C275">
        <v>105.04</v>
      </c>
      <c r="D275" t="s">
        <v>3748</v>
      </c>
      <c r="E275">
        <v>1978812</v>
      </c>
      <c r="F275">
        <v>488</v>
      </c>
      <c r="G275">
        <v>516</v>
      </c>
      <c r="H275" t="s">
        <v>6644</v>
      </c>
      <c r="I275">
        <v>0.115</v>
      </c>
      <c r="J275">
        <v>918</v>
      </c>
    </row>
    <row r="276" spans="1:10" x14ac:dyDescent="0.25">
      <c r="A276" t="s">
        <v>835</v>
      </c>
      <c r="B276">
        <v>1.25</v>
      </c>
      <c r="C276">
        <v>105.04</v>
      </c>
      <c r="D276" t="s">
        <v>3748</v>
      </c>
      <c r="E276">
        <v>4019947</v>
      </c>
      <c r="F276">
        <v>708</v>
      </c>
      <c r="G276">
        <v>809</v>
      </c>
      <c r="H276" t="s">
        <v>5923</v>
      </c>
      <c r="I276">
        <v>0.13700000000000001</v>
      </c>
      <c r="J276">
        <v>867</v>
      </c>
    </row>
    <row r="277" spans="1:10" x14ac:dyDescent="0.25">
      <c r="A277" t="s">
        <v>841</v>
      </c>
      <c r="B277">
        <v>1.1200000000000001</v>
      </c>
      <c r="C277">
        <v>138.07</v>
      </c>
      <c r="D277" t="s">
        <v>1855</v>
      </c>
      <c r="E277">
        <v>3887535</v>
      </c>
      <c r="F277">
        <v>510</v>
      </c>
      <c r="G277">
        <v>1744</v>
      </c>
      <c r="H277" t="s">
        <v>6645</v>
      </c>
      <c r="I277">
        <v>0.13500000000000001</v>
      </c>
      <c r="J277">
        <v>885</v>
      </c>
    </row>
    <row r="278" spans="1:10" x14ac:dyDescent="0.25">
      <c r="A278" t="s">
        <v>3180</v>
      </c>
      <c r="B278">
        <v>1.07</v>
      </c>
      <c r="C278">
        <v>133.1</v>
      </c>
      <c r="D278" t="s">
        <v>774</v>
      </c>
      <c r="E278">
        <v>1435784</v>
      </c>
      <c r="F278">
        <v>543</v>
      </c>
      <c r="G278">
        <v>612</v>
      </c>
      <c r="H278" t="s">
        <v>5928</v>
      </c>
      <c r="I278">
        <v>0.11899999999999999</v>
      </c>
      <c r="J278">
        <v>865</v>
      </c>
    </row>
    <row r="279" spans="1:10" x14ac:dyDescent="0.25">
      <c r="A279" t="s">
        <v>671</v>
      </c>
      <c r="B279">
        <v>1.21</v>
      </c>
      <c r="C279">
        <v>107.05</v>
      </c>
      <c r="D279" t="s">
        <v>229</v>
      </c>
      <c r="E279">
        <v>210050378</v>
      </c>
      <c r="F279">
        <v>5278</v>
      </c>
      <c r="G279">
        <v>6080</v>
      </c>
      <c r="H279" t="s">
        <v>3203</v>
      </c>
      <c r="I279">
        <v>0.13100000000000001</v>
      </c>
      <c r="J279">
        <v>895</v>
      </c>
    </row>
    <row r="280" spans="1:10" x14ac:dyDescent="0.25">
      <c r="A280" t="s">
        <v>1919</v>
      </c>
      <c r="B280">
        <v>0.87</v>
      </c>
      <c r="C280">
        <v>152.09</v>
      </c>
      <c r="D280" t="s">
        <v>1985</v>
      </c>
      <c r="E280">
        <v>1992485</v>
      </c>
      <c r="F280">
        <v>213</v>
      </c>
      <c r="G280">
        <v>620</v>
      </c>
      <c r="H280" t="s">
        <v>6646</v>
      </c>
      <c r="I280">
        <v>0.13700000000000001</v>
      </c>
      <c r="J280">
        <v>735</v>
      </c>
    </row>
    <row r="281" spans="1:10" x14ac:dyDescent="0.25">
      <c r="A281" t="s">
        <v>1921</v>
      </c>
      <c r="B281">
        <v>1.18</v>
      </c>
      <c r="C281">
        <v>133.07</v>
      </c>
      <c r="D281" t="s">
        <v>1922</v>
      </c>
      <c r="E281">
        <v>3478761</v>
      </c>
      <c r="F281">
        <v>487</v>
      </c>
      <c r="G281">
        <v>843</v>
      </c>
      <c r="H281" t="s">
        <v>849</v>
      </c>
      <c r="I281">
        <v>0.13600000000000001</v>
      </c>
      <c r="J281">
        <v>903</v>
      </c>
    </row>
    <row r="282" spans="1:10" x14ac:dyDescent="0.25">
      <c r="A282" t="s">
        <v>6647</v>
      </c>
      <c r="B282">
        <v>1.77</v>
      </c>
      <c r="C282">
        <v>44</v>
      </c>
      <c r="D282" t="s">
        <v>338</v>
      </c>
      <c r="E282">
        <v>4183618</v>
      </c>
      <c r="F282">
        <v>121</v>
      </c>
      <c r="G282">
        <v>84</v>
      </c>
      <c r="H282" t="s">
        <v>6648</v>
      </c>
      <c r="I282">
        <v>0.05</v>
      </c>
      <c r="J282">
        <v>772</v>
      </c>
    </row>
    <row r="283" spans="1:10" x14ac:dyDescent="0.25">
      <c r="A283" t="s">
        <v>889</v>
      </c>
      <c r="B283">
        <v>1.1599999999999999</v>
      </c>
      <c r="C283">
        <v>123.05</v>
      </c>
      <c r="D283" t="s">
        <v>864</v>
      </c>
      <c r="E283">
        <v>15771122</v>
      </c>
      <c r="F283">
        <v>1846</v>
      </c>
      <c r="G283">
        <v>2635</v>
      </c>
      <c r="H283" t="s">
        <v>5059</v>
      </c>
      <c r="I283">
        <v>0.13300000000000001</v>
      </c>
      <c r="J283">
        <v>847</v>
      </c>
    </row>
    <row r="284" spans="1:10" x14ac:dyDescent="0.25">
      <c r="A284" t="s">
        <v>691</v>
      </c>
      <c r="B284">
        <v>1.7</v>
      </c>
      <c r="C284">
        <v>131.09</v>
      </c>
      <c r="D284" t="s">
        <v>1908</v>
      </c>
      <c r="E284">
        <v>762370</v>
      </c>
      <c r="F284">
        <v>277</v>
      </c>
      <c r="G284">
        <v>205</v>
      </c>
      <c r="H284" t="s">
        <v>6649</v>
      </c>
      <c r="I284">
        <v>0.13900000000000001</v>
      </c>
      <c r="J284">
        <v>801</v>
      </c>
    </row>
    <row r="285" spans="1:10" x14ac:dyDescent="0.25">
      <c r="A285" t="s">
        <v>861</v>
      </c>
      <c r="B285">
        <v>1.18</v>
      </c>
      <c r="C285">
        <v>107.05</v>
      </c>
      <c r="D285" t="s">
        <v>229</v>
      </c>
      <c r="E285">
        <v>26543843</v>
      </c>
      <c r="F285">
        <v>1549</v>
      </c>
      <c r="G285">
        <v>2325</v>
      </c>
      <c r="H285" t="s">
        <v>6650</v>
      </c>
      <c r="I285">
        <v>0.13</v>
      </c>
      <c r="J285">
        <v>902</v>
      </c>
    </row>
    <row r="286" spans="1:10" x14ac:dyDescent="0.25">
      <c r="A286" t="s">
        <v>6651</v>
      </c>
      <c r="B286">
        <v>1.39</v>
      </c>
      <c r="C286">
        <v>94.04</v>
      </c>
      <c r="D286" t="s">
        <v>116</v>
      </c>
      <c r="E286">
        <v>334885</v>
      </c>
      <c r="F286">
        <v>100</v>
      </c>
      <c r="G286">
        <v>89</v>
      </c>
      <c r="H286" t="s">
        <v>6652</v>
      </c>
      <c r="I286">
        <v>7.3999999999999996E-2</v>
      </c>
      <c r="J286">
        <v>716</v>
      </c>
    </row>
    <row r="287" spans="1:10" x14ac:dyDescent="0.25">
      <c r="A287" t="s">
        <v>878</v>
      </c>
      <c r="B287">
        <v>0.74</v>
      </c>
      <c r="C287">
        <v>131.09</v>
      </c>
      <c r="D287" t="s">
        <v>1908</v>
      </c>
      <c r="E287">
        <v>3195070</v>
      </c>
      <c r="F287">
        <v>812</v>
      </c>
      <c r="G287">
        <v>737</v>
      </c>
      <c r="H287" t="s">
        <v>6653</v>
      </c>
      <c r="I287">
        <v>0.129</v>
      </c>
      <c r="J287">
        <v>843</v>
      </c>
    </row>
    <row r="288" spans="1:10" x14ac:dyDescent="0.25">
      <c r="A288" t="s">
        <v>866</v>
      </c>
      <c r="B288">
        <v>1.07</v>
      </c>
      <c r="C288">
        <v>131.05000000000001</v>
      </c>
      <c r="D288" t="s">
        <v>647</v>
      </c>
      <c r="E288">
        <v>7030165</v>
      </c>
      <c r="F288">
        <v>1516</v>
      </c>
      <c r="G288">
        <v>2607</v>
      </c>
      <c r="H288" t="s">
        <v>6654</v>
      </c>
      <c r="I288">
        <v>0.127</v>
      </c>
      <c r="J288">
        <v>882</v>
      </c>
    </row>
    <row r="289" spans="1:10" x14ac:dyDescent="0.25">
      <c r="A289" t="s">
        <v>4460</v>
      </c>
      <c r="B289">
        <v>1.17</v>
      </c>
      <c r="C289">
        <v>135.08000000000001</v>
      </c>
      <c r="D289" t="s">
        <v>898</v>
      </c>
      <c r="E289">
        <v>1621166</v>
      </c>
      <c r="F289">
        <v>276</v>
      </c>
      <c r="G289">
        <v>296</v>
      </c>
      <c r="H289" t="s">
        <v>5066</v>
      </c>
      <c r="I289">
        <v>0.123</v>
      </c>
      <c r="J289">
        <v>782</v>
      </c>
    </row>
    <row r="290" spans="1:10" x14ac:dyDescent="0.25">
      <c r="A290" t="s">
        <v>922</v>
      </c>
      <c r="B290">
        <v>1.18</v>
      </c>
      <c r="C290">
        <v>121.07</v>
      </c>
      <c r="D290" t="s">
        <v>395</v>
      </c>
      <c r="E290">
        <v>8527771</v>
      </c>
      <c r="F290">
        <v>748</v>
      </c>
      <c r="G290">
        <v>1404</v>
      </c>
      <c r="H290" t="s">
        <v>6655</v>
      </c>
      <c r="I290">
        <v>0.129</v>
      </c>
      <c r="J290">
        <v>821</v>
      </c>
    </row>
    <row r="291" spans="1:10" x14ac:dyDescent="0.25">
      <c r="A291" t="s">
        <v>6656</v>
      </c>
      <c r="B291">
        <v>1.54</v>
      </c>
      <c r="C291">
        <v>119.05</v>
      </c>
      <c r="D291" t="s">
        <v>846</v>
      </c>
      <c r="E291">
        <v>5623608</v>
      </c>
      <c r="F291">
        <v>571</v>
      </c>
      <c r="G291">
        <v>1208</v>
      </c>
      <c r="H291" t="s">
        <v>6657</v>
      </c>
      <c r="I291">
        <v>0.14099999999999999</v>
      </c>
      <c r="J291">
        <v>739</v>
      </c>
    </row>
    <row r="292" spans="1:10" x14ac:dyDescent="0.25">
      <c r="A292" t="s">
        <v>875</v>
      </c>
      <c r="B292">
        <v>1.07</v>
      </c>
      <c r="C292">
        <v>102.05</v>
      </c>
      <c r="D292" t="s">
        <v>876</v>
      </c>
      <c r="E292">
        <v>2100431</v>
      </c>
      <c r="F292">
        <v>676</v>
      </c>
      <c r="G292">
        <v>634</v>
      </c>
      <c r="H292" t="s">
        <v>6658</v>
      </c>
      <c r="I292">
        <v>0.155</v>
      </c>
      <c r="J292">
        <v>886</v>
      </c>
    </row>
    <row r="293" spans="1:10" x14ac:dyDescent="0.25">
      <c r="A293" t="s">
        <v>2435</v>
      </c>
      <c r="B293">
        <v>2.5</v>
      </c>
      <c r="C293">
        <v>43.07</v>
      </c>
      <c r="D293" t="s">
        <v>24</v>
      </c>
      <c r="E293">
        <v>474792</v>
      </c>
      <c r="F293">
        <v>151</v>
      </c>
      <c r="G293">
        <v>53</v>
      </c>
      <c r="H293" t="s">
        <v>6659</v>
      </c>
      <c r="I293">
        <v>9.5000000000000001E-2</v>
      </c>
      <c r="J293">
        <v>744</v>
      </c>
    </row>
    <row r="294" spans="1:10" x14ac:dyDescent="0.25">
      <c r="A294" t="s">
        <v>6660</v>
      </c>
      <c r="B294">
        <v>0.6</v>
      </c>
      <c r="C294">
        <v>55.07</v>
      </c>
      <c r="D294" t="s">
        <v>104</v>
      </c>
      <c r="E294">
        <v>1360942</v>
      </c>
      <c r="F294">
        <v>128</v>
      </c>
      <c r="G294">
        <v>177</v>
      </c>
      <c r="H294" t="s">
        <v>6661</v>
      </c>
      <c r="I294">
        <v>0.115</v>
      </c>
      <c r="J294">
        <v>856</v>
      </c>
    </row>
    <row r="295" spans="1:10" x14ac:dyDescent="0.25">
      <c r="A295" t="s">
        <v>863</v>
      </c>
      <c r="B295">
        <v>1.1499999999999999</v>
      </c>
      <c r="C295">
        <v>123.05</v>
      </c>
      <c r="D295" t="s">
        <v>864</v>
      </c>
      <c r="E295">
        <v>7658653</v>
      </c>
      <c r="F295">
        <v>627</v>
      </c>
      <c r="G295">
        <v>1363</v>
      </c>
      <c r="H295" t="s">
        <v>2628</v>
      </c>
      <c r="I295">
        <v>0.126</v>
      </c>
      <c r="J295">
        <v>879</v>
      </c>
    </row>
    <row r="296" spans="1:10" x14ac:dyDescent="0.25">
      <c r="A296" t="s">
        <v>882</v>
      </c>
      <c r="B296">
        <v>1.18</v>
      </c>
      <c r="C296">
        <v>131.05000000000001</v>
      </c>
      <c r="D296" t="s">
        <v>647</v>
      </c>
      <c r="E296">
        <v>2453274</v>
      </c>
      <c r="F296">
        <v>486</v>
      </c>
      <c r="G296">
        <v>597</v>
      </c>
      <c r="H296" t="s">
        <v>6662</v>
      </c>
      <c r="I296">
        <v>0.17199999999999999</v>
      </c>
      <c r="J296">
        <v>789</v>
      </c>
    </row>
    <row r="297" spans="1:10" x14ac:dyDescent="0.25">
      <c r="A297" t="s">
        <v>884</v>
      </c>
      <c r="B297">
        <v>1.06</v>
      </c>
      <c r="C297">
        <v>134.02000000000001</v>
      </c>
      <c r="D297" t="s">
        <v>1935</v>
      </c>
      <c r="E297">
        <v>5540092</v>
      </c>
      <c r="F297">
        <v>947</v>
      </c>
      <c r="G297">
        <v>2641</v>
      </c>
      <c r="H297" t="s">
        <v>3218</v>
      </c>
      <c r="I297">
        <v>0.14199999999999999</v>
      </c>
      <c r="J297">
        <v>937</v>
      </c>
    </row>
    <row r="298" spans="1:10" x14ac:dyDescent="0.25">
      <c r="A298" t="s">
        <v>6663</v>
      </c>
      <c r="B298">
        <v>3.87</v>
      </c>
      <c r="C298">
        <v>59.07</v>
      </c>
      <c r="D298" t="s">
        <v>5532</v>
      </c>
      <c r="E298">
        <v>331228</v>
      </c>
      <c r="F298">
        <v>128</v>
      </c>
      <c r="G298">
        <v>136</v>
      </c>
      <c r="H298" t="s">
        <v>6664</v>
      </c>
      <c r="I298">
        <v>0.13700000000000001</v>
      </c>
      <c r="J298">
        <v>767</v>
      </c>
    </row>
    <row r="299" spans="1:10" x14ac:dyDescent="0.25">
      <c r="A299" t="s">
        <v>5959</v>
      </c>
      <c r="B299">
        <v>3.54</v>
      </c>
      <c r="C299">
        <v>42.03</v>
      </c>
      <c r="D299" t="s">
        <v>219</v>
      </c>
      <c r="E299">
        <v>1959773</v>
      </c>
      <c r="F299">
        <v>604</v>
      </c>
      <c r="G299">
        <v>102</v>
      </c>
      <c r="H299" t="s">
        <v>6665</v>
      </c>
      <c r="I299">
        <v>0.186</v>
      </c>
      <c r="J299">
        <v>757</v>
      </c>
    </row>
    <row r="300" spans="1:10" x14ac:dyDescent="0.25">
      <c r="A300" t="s">
        <v>1937</v>
      </c>
      <c r="B300">
        <v>1.0900000000000001</v>
      </c>
      <c r="C300">
        <v>55.06</v>
      </c>
      <c r="D300" t="s">
        <v>57</v>
      </c>
      <c r="E300">
        <v>6339424</v>
      </c>
      <c r="F300">
        <v>624</v>
      </c>
      <c r="G300">
        <v>455</v>
      </c>
      <c r="H300" t="s">
        <v>6666</v>
      </c>
      <c r="I300">
        <v>0.21</v>
      </c>
      <c r="J300">
        <v>740</v>
      </c>
    </row>
    <row r="301" spans="1:10" x14ac:dyDescent="0.25">
      <c r="A301" t="s">
        <v>897</v>
      </c>
      <c r="B301">
        <v>1.07</v>
      </c>
      <c r="C301">
        <v>135.09</v>
      </c>
      <c r="D301" t="s">
        <v>5065</v>
      </c>
      <c r="E301">
        <v>2267485</v>
      </c>
      <c r="F301">
        <v>427</v>
      </c>
      <c r="G301">
        <v>321</v>
      </c>
      <c r="H301" t="s">
        <v>6667</v>
      </c>
      <c r="I301">
        <v>0.113</v>
      </c>
      <c r="J301">
        <v>808</v>
      </c>
    </row>
    <row r="302" spans="1:10" x14ac:dyDescent="0.25">
      <c r="A302" t="s">
        <v>6668</v>
      </c>
      <c r="B302">
        <v>1.19</v>
      </c>
      <c r="C302">
        <v>123.06</v>
      </c>
      <c r="D302" t="s">
        <v>5968</v>
      </c>
      <c r="E302">
        <v>1326846</v>
      </c>
      <c r="F302">
        <v>187</v>
      </c>
      <c r="G302">
        <v>224</v>
      </c>
      <c r="H302" t="s">
        <v>6669</v>
      </c>
      <c r="I302">
        <v>0.152</v>
      </c>
      <c r="J302">
        <v>748</v>
      </c>
    </row>
    <row r="303" spans="1:10" x14ac:dyDescent="0.25">
      <c r="A303" t="s">
        <v>1089</v>
      </c>
      <c r="B303">
        <v>1.1000000000000001</v>
      </c>
      <c r="C303">
        <v>133.1</v>
      </c>
      <c r="D303" t="s">
        <v>774</v>
      </c>
      <c r="E303">
        <v>3653534</v>
      </c>
      <c r="F303">
        <v>594</v>
      </c>
      <c r="G303">
        <v>914</v>
      </c>
      <c r="H303" t="s">
        <v>906</v>
      </c>
      <c r="I303">
        <v>0.11600000000000001</v>
      </c>
      <c r="J303">
        <v>824</v>
      </c>
    </row>
    <row r="304" spans="1:10" x14ac:dyDescent="0.25">
      <c r="A304" t="s">
        <v>5090</v>
      </c>
      <c r="B304">
        <v>1.23</v>
      </c>
      <c r="C304">
        <v>136.05000000000001</v>
      </c>
      <c r="D304" t="s">
        <v>910</v>
      </c>
      <c r="E304">
        <v>1723284</v>
      </c>
      <c r="F304">
        <v>314</v>
      </c>
      <c r="G304">
        <v>363</v>
      </c>
      <c r="H304" t="s">
        <v>6670</v>
      </c>
      <c r="I304">
        <v>0.13900000000000001</v>
      </c>
      <c r="J304">
        <v>916</v>
      </c>
    </row>
    <row r="305" spans="1:10" x14ac:dyDescent="0.25">
      <c r="A305" t="s">
        <v>6671</v>
      </c>
      <c r="B305">
        <v>1.1599999999999999</v>
      </c>
      <c r="C305">
        <v>135.09</v>
      </c>
      <c r="D305" t="s">
        <v>5065</v>
      </c>
      <c r="E305">
        <v>2028116</v>
      </c>
      <c r="F305">
        <v>450</v>
      </c>
      <c r="G305">
        <v>446</v>
      </c>
      <c r="H305" t="s">
        <v>6672</v>
      </c>
      <c r="I305">
        <v>0.11799999999999999</v>
      </c>
      <c r="J305">
        <v>787</v>
      </c>
    </row>
    <row r="306" spans="1:10" x14ac:dyDescent="0.25">
      <c r="A306" t="s">
        <v>917</v>
      </c>
      <c r="B306">
        <v>1.69</v>
      </c>
      <c r="C306">
        <v>96.06</v>
      </c>
      <c r="D306" t="s">
        <v>475</v>
      </c>
      <c r="E306">
        <v>1260028</v>
      </c>
      <c r="F306">
        <v>311</v>
      </c>
      <c r="G306">
        <v>263</v>
      </c>
      <c r="H306" t="s">
        <v>6673</v>
      </c>
      <c r="I306">
        <v>0.17499999999999999</v>
      </c>
      <c r="J306">
        <v>816</v>
      </c>
    </row>
    <row r="307" spans="1:10" x14ac:dyDescent="0.25">
      <c r="A307" t="s">
        <v>919</v>
      </c>
      <c r="B307">
        <v>1.05</v>
      </c>
      <c r="C307">
        <v>146.08000000000001</v>
      </c>
      <c r="D307" t="s">
        <v>2362</v>
      </c>
      <c r="E307">
        <v>13508748</v>
      </c>
      <c r="F307">
        <v>2431</v>
      </c>
      <c r="G307">
        <v>5798</v>
      </c>
      <c r="H307" t="s">
        <v>6674</v>
      </c>
      <c r="I307">
        <v>0.129</v>
      </c>
      <c r="J307">
        <v>838</v>
      </c>
    </row>
    <row r="308" spans="1:10" x14ac:dyDescent="0.25">
      <c r="A308" t="s">
        <v>2637</v>
      </c>
      <c r="B308">
        <v>1.1000000000000001</v>
      </c>
      <c r="C308">
        <v>121.07</v>
      </c>
      <c r="D308" t="s">
        <v>395</v>
      </c>
      <c r="E308">
        <v>7489640</v>
      </c>
      <c r="F308">
        <v>586</v>
      </c>
      <c r="G308">
        <v>1392</v>
      </c>
      <c r="H308" t="s">
        <v>5097</v>
      </c>
      <c r="I308">
        <v>0.126</v>
      </c>
      <c r="J308">
        <v>875</v>
      </c>
    </row>
    <row r="309" spans="1:10" x14ac:dyDescent="0.25">
      <c r="A309" t="s">
        <v>1172</v>
      </c>
      <c r="B309">
        <v>3.67</v>
      </c>
      <c r="C309">
        <v>121.07</v>
      </c>
      <c r="D309" t="s">
        <v>395</v>
      </c>
      <c r="E309">
        <v>1387404</v>
      </c>
      <c r="F309">
        <v>527</v>
      </c>
      <c r="G309">
        <v>345</v>
      </c>
      <c r="H309" t="s">
        <v>6675</v>
      </c>
      <c r="I309">
        <v>0.13500000000000001</v>
      </c>
      <c r="J309">
        <v>762</v>
      </c>
    </row>
    <row r="310" spans="1:10" x14ac:dyDescent="0.25">
      <c r="A310" t="s">
        <v>1243</v>
      </c>
      <c r="B310">
        <v>1.1499999999999999</v>
      </c>
      <c r="C310">
        <v>121.07</v>
      </c>
      <c r="D310" t="s">
        <v>395</v>
      </c>
      <c r="E310">
        <v>1485700</v>
      </c>
      <c r="F310">
        <v>350</v>
      </c>
      <c r="G310">
        <v>321</v>
      </c>
      <c r="H310" t="s">
        <v>6676</v>
      </c>
      <c r="I310">
        <v>0.112</v>
      </c>
      <c r="J310">
        <v>759</v>
      </c>
    </row>
    <row r="311" spans="1:10" x14ac:dyDescent="0.25">
      <c r="A311" t="s">
        <v>932</v>
      </c>
      <c r="B311">
        <v>0.83</v>
      </c>
      <c r="C311">
        <v>55.07</v>
      </c>
      <c r="D311" t="s">
        <v>104</v>
      </c>
      <c r="E311">
        <v>1386360</v>
      </c>
      <c r="F311">
        <v>248</v>
      </c>
      <c r="G311">
        <v>173</v>
      </c>
      <c r="H311" t="s">
        <v>6677</v>
      </c>
      <c r="I311">
        <v>0.123</v>
      </c>
      <c r="J311">
        <v>809</v>
      </c>
    </row>
    <row r="312" spans="1:10" x14ac:dyDescent="0.25">
      <c r="A312" t="s">
        <v>905</v>
      </c>
      <c r="B312">
        <v>1.04</v>
      </c>
      <c r="C312">
        <v>133.11000000000001</v>
      </c>
      <c r="D312" t="s">
        <v>3169</v>
      </c>
      <c r="E312">
        <v>1100435</v>
      </c>
      <c r="F312">
        <v>438</v>
      </c>
      <c r="G312">
        <v>450</v>
      </c>
      <c r="H312" t="s">
        <v>6678</v>
      </c>
      <c r="I312">
        <v>0.11700000000000001</v>
      </c>
      <c r="J312">
        <v>804</v>
      </c>
    </row>
    <row r="313" spans="1:10" x14ac:dyDescent="0.25">
      <c r="A313" t="s">
        <v>938</v>
      </c>
      <c r="B313">
        <v>1.36</v>
      </c>
      <c r="C313">
        <v>122.04</v>
      </c>
      <c r="D313" t="s">
        <v>1792</v>
      </c>
      <c r="E313">
        <v>5721305</v>
      </c>
      <c r="F313">
        <v>636</v>
      </c>
      <c r="G313">
        <v>811</v>
      </c>
      <c r="H313" t="s">
        <v>6679</v>
      </c>
      <c r="I313">
        <v>0.182</v>
      </c>
      <c r="J313">
        <v>788</v>
      </c>
    </row>
    <row r="314" spans="1:10" x14ac:dyDescent="0.25">
      <c r="A314" t="s">
        <v>942</v>
      </c>
      <c r="B314">
        <v>1.1299999999999999</v>
      </c>
      <c r="C314">
        <v>131.05000000000001</v>
      </c>
      <c r="D314" t="s">
        <v>647</v>
      </c>
      <c r="E314">
        <v>21647595</v>
      </c>
      <c r="F314">
        <v>1239</v>
      </c>
      <c r="G314">
        <v>3543</v>
      </c>
      <c r="H314" t="s">
        <v>3233</v>
      </c>
      <c r="I314">
        <v>0.157</v>
      </c>
      <c r="J314">
        <v>871</v>
      </c>
    </row>
    <row r="315" spans="1:10" x14ac:dyDescent="0.25">
      <c r="A315" t="s">
        <v>6680</v>
      </c>
      <c r="B315">
        <v>1.85</v>
      </c>
      <c r="C315">
        <v>116.06</v>
      </c>
      <c r="D315" t="s">
        <v>4338</v>
      </c>
      <c r="E315">
        <v>4464961</v>
      </c>
      <c r="F315">
        <v>249</v>
      </c>
      <c r="G315">
        <v>990</v>
      </c>
      <c r="H315" t="s">
        <v>6681</v>
      </c>
      <c r="I315">
        <v>0.16200000000000001</v>
      </c>
      <c r="J315">
        <v>816</v>
      </c>
    </row>
    <row r="316" spans="1:10" x14ac:dyDescent="0.25">
      <c r="A316" t="s">
        <v>944</v>
      </c>
      <c r="B316">
        <v>0.97</v>
      </c>
      <c r="C316">
        <v>43.04</v>
      </c>
      <c r="D316" t="s">
        <v>32</v>
      </c>
      <c r="E316">
        <v>1476464</v>
      </c>
      <c r="F316">
        <v>462</v>
      </c>
      <c r="G316">
        <v>104</v>
      </c>
      <c r="H316" t="s">
        <v>3234</v>
      </c>
      <c r="I316">
        <v>0.17799999999999999</v>
      </c>
      <c r="J316">
        <v>746</v>
      </c>
    </row>
    <row r="317" spans="1:10" x14ac:dyDescent="0.25">
      <c r="A317" t="s">
        <v>895</v>
      </c>
      <c r="B317">
        <v>5.47</v>
      </c>
      <c r="C317">
        <v>131.09</v>
      </c>
      <c r="D317" t="s">
        <v>1908</v>
      </c>
      <c r="E317">
        <v>357809</v>
      </c>
      <c r="F317">
        <v>104</v>
      </c>
      <c r="G317">
        <v>123</v>
      </c>
      <c r="H317" t="s">
        <v>6682</v>
      </c>
      <c r="I317">
        <v>0.126</v>
      </c>
      <c r="J317">
        <v>768</v>
      </c>
    </row>
    <row r="318" spans="1:10" x14ac:dyDescent="0.25">
      <c r="A318" t="s">
        <v>946</v>
      </c>
      <c r="B318">
        <v>1.62</v>
      </c>
      <c r="C318">
        <v>123.08</v>
      </c>
      <c r="D318" t="s">
        <v>684</v>
      </c>
      <c r="E318">
        <v>823090</v>
      </c>
      <c r="F318">
        <v>239</v>
      </c>
      <c r="G318">
        <v>291</v>
      </c>
      <c r="H318" t="s">
        <v>947</v>
      </c>
      <c r="I318">
        <v>0.13600000000000001</v>
      </c>
      <c r="J318">
        <v>781</v>
      </c>
    </row>
    <row r="319" spans="1:10" x14ac:dyDescent="0.25">
      <c r="A319" t="s">
        <v>6015</v>
      </c>
      <c r="B319">
        <v>1.1399999999999999</v>
      </c>
      <c r="C319">
        <v>117.07</v>
      </c>
      <c r="D319" t="s">
        <v>287</v>
      </c>
      <c r="E319">
        <v>566192</v>
      </c>
      <c r="F319">
        <v>208</v>
      </c>
      <c r="G319">
        <v>226</v>
      </c>
      <c r="H319" t="s">
        <v>6683</v>
      </c>
      <c r="I319">
        <v>9.9000000000000005E-2</v>
      </c>
      <c r="J319">
        <v>805</v>
      </c>
    </row>
    <row r="320" spans="1:10" x14ac:dyDescent="0.25">
      <c r="A320" t="s">
        <v>958</v>
      </c>
      <c r="B320">
        <v>1.1399999999999999</v>
      </c>
      <c r="C320">
        <v>107.05</v>
      </c>
      <c r="D320" t="s">
        <v>229</v>
      </c>
      <c r="E320">
        <v>2990197</v>
      </c>
      <c r="F320">
        <v>651</v>
      </c>
      <c r="G320">
        <v>632</v>
      </c>
      <c r="H320" t="s">
        <v>6684</v>
      </c>
      <c r="I320">
        <v>0.112</v>
      </c>
      <c r="J320">
        <v>893</v>
      </c>
    </row>
    <row r="321" spans="1:10" x14ac:dyDescent="0.25">
      <c r="A321" t="s">
        <v>962</v>
      </c>
      <c r="B321">
        <v>1.95</v>
      </c>
      <c r="C321">
        <v>144.06</v>
      </c>
      <c r="D321" t="s">
        <v>1962</v>
      </c>
      <c r="E321">
        <v>3127773</v>
      </c>
      <c r="F321">
        <v>617</v>
      </c>
      <c r="G321">
        <v>1846</v>
      </c>
      <c r="H321" t="s">
        <v>1963</v>
      </c>
      <c r="I321">
        <v>0.152</v>
      </c>
      <c r="J321">
        <v>871</v>
      </c>
    </row>
    <row r="322" spans="1:10" x14ac:dyDescent="0.25">
      <c r="A322" t="s">
        <v>6685</v>
      </c>
      <c r="B322">
        <v>1.21</v>
      </c>
      <c r="C322">
        <v>43.04</v>
      </c>
      <c r="D322" t="s">
        <v>32</v>
      </c>
      <c r="E322">
        <v>1656618</v>
      </c>
      <c r="F322">
        <v>205</v>
      </c>
      <c r="G322">
        <v>136</v>
      </c>
      <c r="H322" t="s">
        <v>6686</v>
      </c>
      <c r="I322">
        <v>0.161</v>
      </c>
      <c r="J322">
        <v>753</v>
      </c>
    </row>
    <row r="323" spans="1:10" x14ac:dyDescent="0.25">
      <c r="A323" t="s">
        <v>5128</v>
      </c>
      <c r="B323">
        <v>0.98</v>
      </c>
      <c r="C323">
        <v>54.06</v>
      </c>
      <c r="D323" t="s">
        <v>727</v>
      </c>
      <c r="E323">
        <v>294905</v>
      </c>
      <c r="F323">
        <v>109</v>
      </c>
      <c r="G323">
        <v>78</v>
      </c>
      <c r="H323" t="s">
        <v>5129</v>
      </c>
      <c r="I323">
        <v>7.5999999999999998E-2</v>
      </c>
      <c r="J323">
        <v>769</v>
      </c>
    </row>
    <row r="324" spans="1:10" x14ac:dyDescent="0.25">
      <c r="A324" t="s">
        <v>967</v>
      </c>
      <c r="B324">
        <v>1.05</v>
      </c>
      <c r="C324">
        <v>74.040000000000006</v>
      </c>
      <c r="D324" t="s">
        <v>119</v>
      </c>
      <c r="E324">
        <v>421650</v>
      </c>
      <c r="F324">
        <v>145</v>
      </c>
      <c r="G324">
        <v>106</v>
      </c>
      <c r="H324" t="s">
        <v>6687</v>
      </c>
      <c r="I324">
        <v>0.09</v>
      </c>
      <c r="J324">
        <v>818</v>
      </c>
    </row>
    <row r="325" spans="1:10" x14ac:dyDescent="0.25">
      <c r="A325" t="s">
        <v>2851</v>
      </c>
      <c r="B325">
        <v>1.4</v>
      </c>
      <c r="C325">
        <v>71.06</v>
      </c>
      <c r="D325" t="s">
        <v>1640</v>
      </c>
      <c r="E325">
        <v>3035813</v>
      </c>
      <c r="F325">
        <v>620</v>
      </c>
      <c r="G325">
        <v>741</v>
      </c>
      <c r="H325" t="s">
        <v>6688</v>
      </c>
      <c r="I325">
        <v>0.16</v>
      </c>
      <c r="J325">
        <v>735</v>
      </c>
    </row>
    <row r="326" spans="1:10" x14ac:dyDescent="0.25">
      <c r="A326" t="s">
        <v>870</v>
      </c>
      <c r="B326">
        <v>1.1399999999999999</v>
      </c>
      <c r="C326">
        <v>121.07</v>
      </c>
      <c r="D326" t="s">
        <v>395</v>
      </c>
      <c r="E326">
        <v>20582384</v>
      </c>
      <c r="F326">
        <v>1091</v>
      </c>
      <c r="G326">
        <v>2672</v>
      </c>
      <c r="H326" t="s">
        <v>6689</v>
      </c>
      <c r="I326">
        <v>0.11600000000000001</v>
      </c>
      <c r="J326">
        <v>854</v>
      </c>
    </row>
    <row r="327" spans="1:10" x14ac:dyDescent="0.25">
      <c r="A327" t="s">
        <v>978</v>
      </c>
      <c r="B327">
        <v>0.34</v>
      </c>
      <c r="C327">
        <v>121.07</v>
      </c>
      <c r="D327" t="s">
        <v>395</v>
      </c>
      <c r="E327">
        <v>5951015</v>
      </c>
      <c r="F327">
        <v>476</v>
      </c>
      <c r="G327">
        <v>1389</v>
      </c>
      <c r="H327" t="s">
        <v>3250</v>
      </c>
      <c r="I327">
        <v>0.125</v>
      </c>
      <c r="J327">
        <v>913</v>
      </c>
    </row>
    <row r="328" spans="1:10" x14ac:dyDescent="0.25">
      <c r="A328" t="s">
        <v>980</v>
      </c>
      <c r="B328">
        <v>1.21</v>
      </c>
      <c r="C328">
        <v>124.05</v>
      </c>
      <c r="D328" t="s">
        <v>575</v>
      </c>
      <c r="E328">
        <v>6283452</v>
      </c>
      <c r="F328">
        <v>1012</v>
      </c>
      <c r="G328">
        <v>1128</v>
      </c>
      <c r="H328" t="s">
        <v>6690</v>
      </c>
      <c r="I328">
        <v>0.13100000000000001</v>
      </c>
      <c r="J328">
        <v>872</v>
      </c>
    </row>
    <row r="329" spans="1:10" x14ac:dyDescent="0.25">
      <c r="A329" t="s">
        <v>982</v>
      </c>
      <c r="B329">
        <v>1.1499999999999999</v>
      </c>
      <c r="C329">
        <v>78.06</v>
      </c>
      <c r="D329" t="s">
        <v>1973</v>
      </c>
      <c r="E329">
        <v>4874430</v>
      </c>
      <c r="F329">
        <v>368</v>
      </c>
      <c r="G329">
        <v>238</v>
      </c>
      <c r="H329" t="s">
        <v>5137</v>
      </c>
      <c r="I329">
        <v>0.184</v>
      </c>
      <c r="J329">
        <v>867</v>
      </c>
    </row>
    <row r="330" spans="1:10" x14ac:dyDescent="0.25">
      <c r="A330" t="s">
        <v>990</v>
      </c>
      <c r="B330">
        <v>2.61</v>
      </c>
      <c r="C330">
        <v>129.06</v>
      </c>
      <c r="D330" t="s">
        <v>873</v>
      </c>
      <c r="E330">
        <v>13866596</v>
      </c>
      <c r="F330">
        <v>1713</v>
      </c>
      <c r="G330">
        <v>1339</v>
      </c>
      <c r="H330" t="s">
        <v>3254</v>
      </c>
      <c r="I330">
        <v>0.17699999999999999</v>
      </c>
      <c r="J330">
        <v>942</v>
      </c>
    </row>
    <row r="331" spans="1:10" x14ac:dyDescent="0.25">
      <c r="A331" t="s">
        <v>1001</v>
      </c>
      <c r="B331">
        <v>1.0900000000000001</v>
      </c>
      <c r="C331">
        <v>129.07</v>
      </c>
      <c r="D331" t="s">
        <v>606</v>
      </c>
      <c r="E331">
        <v>785492</v>
      </c>
      <c r="F331">
        <v>182</v>
      </c>
      <c r="G331">
        <v>184</v>
      </c>
      <c r="H331" t="s">
        <v>1002</v>
      </c>
      <c r="I331">
        <v>0.12</v>
      </c>
      <c r="J331">
        <v>760</v>
      </c>
    </row>
    <row r="332" spans="1:10" x14ac:dyDescent="0.25">
      <c r="A332" t="s">
        <v>1003</v>
      </c>
      <c r="B332">
        <v>1.06</v>
      </c>
      <c r="C332">
        <v>148.06</v>
      </c>
      <c r="D332" t="s">
        <v>2003</v>
      </c>
      <c r="E332">
        <v>1217171</v>
      </c>
      <c r="F332">
        <v>426</v>
      </c>
      <c r="G332">
        <v>777</v>
      </c>
      <c r="H332" t="s">
        <v>1979</v>
      </c>
      <c r="I332">
        <v>0.125</v>
      </c>
      <c r="J332">
        <v>753</v>
      </c>
    </row>
    <row r="333" spans="1:10" x14ac:dyDescent="0.25">
      <c r="A333" t="s">
        <v>1011</v>
      </c>
      <c r="B333">
        <v>1.1399999999999999</v>
      </c>
      <c r="C333">
        <v>121.07</v>
      </c>
      <c r="D333" t="s">
        <v>395</v>
      </c>
      <c r="E333">
        <v>30307076</v>
      </c>
      <c r="F333">
        <v>2842</v>
      </c>
      <c r="G333">
        <v>2976</v>
      </c>
      <c r="H333" t="s">
        <v>6691</v>
      </c>
      <c r="I333">
        <v>0.11700000000000001</v>
      </c>
      <c r="J333">
        <v>883</v>
      </c>
    </row>
    <row r="334" spans="1:10" x14ac:dyDescent="0.25">
      <c r="A334" t="s">
        <v>1013</v>
      </c>
      <c r="B334">
        <v>1.1499999999999999</v>
      </c>
      <c r="C334">
        <v>134.04</v>
      </c>
      <c r="D334" t="s">
        <v>1982</v>
      </c>
      <c r="E334">
        <v>5256892</v>
      </c>
      <c r="F334">
        <v>1699</v>
      </c>
      <c r="G334">
        <v>1405</v>
      </c>
      <c r="H334" t="s">
        <v>6692</v>
      </c>
      <c r="I334">
        <v>0.14000000000000001</v>
      </c>
      <c r="J334">
        <v>897</v>
      </c>
    </row>
    <row r="335" spans="1:10" x14ac:dyDescent="0.25">
      <c r="A335" t="s">
        <v>1016</v>
      </c>
      <c r="B335">
        <v>1.44</v>
      </c>
      <c r="C335">
        <v>91.06</v>
      </c>
      <c r="D335" t="s">
        <v>813</v>
      </c>
      <c r="E335">
        <v>11781492</v>
      </c>
      <c r="F335">
        <v>1227</v>
      </c>
      <c r="G335">
        <v>1001</v>
      </c>
      <c r="H335" t="s">
        <v>6693</v>
      </c>
      <c r="I335">
        <v>0.16500000000000001</v>
      </c>
      <c r="J335">
        <v>897</v>
      </c>
    </row>
    <row r="336" spans="1:10" x14ac:dyDescent="0.25">
      <c r="A336" t="s">
        <v>2856</v>
      </c>
      <c r="B336">
        <v>0.46</v>
      </c>
      <c r="C336">
        <v>69.08</v>
      </c>
      <c r="D336" t="s">
        <v>591</v>
      </c>
      <c r="E336">
        <v>471150</v>
      </c>
      <c r="F336">
        <v>103</v>
      </c>
      <c r="G336">
        <v>142</v>
      </c>
      <c r="H336" t="s">
        <v>2857</v>
      </c>
      <c r="I336">
        <v>8.5999999999999993E-2</v>
      </c>
      <c r="J336">
        <v>842</v>
      </c>
    </row>
    <row r="337" spans="1:10" x14ac:dyDescent="0.25">
      <c r="A337" t="s">
        <v>6694</v>
      </c>
      <c r="B337">
        <v>1.1200000000000001</v>
      </c>
      <c r="C337">
        <v>57.06</v>
      </c>
      <c r="D337" t="s">
        <v>463</v>
      </c>
      <c r="E337">
        <v>1479347</v>
      </c>
      <c r="F337">
        <v>246</v>
      </c>
      <c r="G337">
        <v>286</v>
      </c>
      <c r="H337" t="s">
        <v>6695</v>
      </c>
      <c r="I337">
        <v>0.10299999999999999</v>
      </c>
      <c r="J337">
        <v>793</v>
      </c>
    </row>
    <row r="338" spans="1:10" x14ac:dyDescent="0.25">
      <c r="A338" t="s">
        <v>1018</v>
      </c>
      <c r="B338">
        <v>1.52</v>
      </c>
      <c r="C338">
        <v>152.09</v>
      </c>
      <c r="D338" t="s">
        <v>1985</v>
      </c>
      <c r="E338">
        <v>28219899</v>
      </c>
      <c r="F338">
        <v>3538</v>
      </c>
      <c r="G338">
        <v>2699</v>
      </c>
      <c r="H338" t="s">
        <v>2858</v>
      </c>
      <c r="I338">
        <v>0.14499999999999999</v>
      </c>
      <c r="J338">
        <v>906</v>
      </c>
    </row>
    <row r="339" spans="1:10" x14ac:dyDescent="0.25">
      <c r="A339" t="s">
        <v>4488</v>
      </c>
      <c r="B339">
        <v>1.1299999999999999</v>
      </c>
      <c r="C339">
        <v>129.07</v>
      </c>
      <c r="D339" t="s">
        <v>606</v>
      </c>
      <c r="E339">
        <v>4236355</v>
      </c>
      <c r="F339">
        <v>510</v>
      </c>
      <c r="G339">
        <v>699</v>
      </c>
      <c r="H339" t="s">
        <v>6696</v>
      </c>
      <c r="I339">
        <v>0.11799999999999999</v>
      </c>
      <c r="J339">
        <v>841</v>
      </c>
    </row>
    <row r="340" spans="1:10" x14ac:dyDescent="0.25">
      <c r="A340" t="s">
        <v>6062</v>
      </c>
      <c r="B340">
        <v>1.32</v>
      </c>
      <c r="C340">
        <v>139.04</v>
      </c>
      <c r="D340" t="s">
        <v>6697</v>
      </c>
      <c r="E340">
        <v>1675786</v>
      </c>
      <c r="F340">
        <v>312</v>
      </c>
      <c r="G340">
        <v>684</v>
      </c>
      <c r="H340" t="s">
        <v>6698</v>
      </c>
      <c r="I340">
        <v>0.14699999999999999</v>
      </c>
      <c r="J340">
        <v>785</v>
      </c>
    </row>
    <row r="341" spans="1:10" x14ac:dyDescent="0.25">
      <c r="A341" t="s">
        <v>1990</v>
      </c>
      <c r="B341">
        <v>1.18</v>
      </c>
      <c r="C341">
        <v>43.04</v>
      </c>
      <c r="D341" t="s">
        <v>32</v>
      </c>
      <c r="E341">
        <v>5052355</v>
      </c>
      <c r="F341">
        <v>1223</v>
      </c>
      <c r="G341">
        <v>279</v>
      </c>
      <c r="H341" t="s">
        <v>1991</v>
      </c>
      <c r="I341">
        <v>0.186</v>
      </c>
      <c r="J341">
        <v>762</v>
      </c>
    </row>
    <row r="342" spans="1:10" x14ac:dyDescent="0.25">
      <c r="A342" t="s">
        <v>1026</v>
      </c>
      <c r="B342">
        <v>2.08</v>
      </c>
      <c r="C342">
        <v>135.05000000000001</v>
      </c>
      <c r="D342" t="s">
        <v>1860</v>
      </c>
      <c r="E342">
        <v>4010431</v>
      </c>
      <c r="F342">
        <v>881</v>
      </c>
      <c r="G342">
        <v>800</v>
      </c>
      <c r="H342" t="s">
        <v>5157</v>
      </c>
      <c r="I342">
        <v>0.123</v>
      </c>
      <c r="J342">
        <v>795</v>
      </c>
    </row>
    <row r="343" spans="1:10" x14ac:dyDescent="0.25">
      <c r="A343" t="s">
        <v>1028</v>
      </c>
      <c r="B343">
        <v>1.08</v>
      </c>
      <c r="C343">
        <v>120.06</v>
      </c>
      <c r="D343" t="s">
        <v>1029</v>
      </c>
      <c r="E343">
        <v>1724078</v>
      </c>
      <c r="F343">
        <v>339</v>
      </c>
      <c r="G343">
        <v>561</v>
      </c>
      <c r="H343" t="s">
        <v>5159</v>
      </c>
      <c r="I343">
        <v>0.13900000000000001</v>
      </c>
      <c r="J343">
        <v>892</v>
      </c>
    </row>
    <row r="344" spans="1:10" x14ac:dyDescent="0.25">
      <c r="A344" t="s">
        <v>6095</v>
      </c>
      <c r="B344">
        <v>1.06</v>
      </c>
      <c r="C344">
        <v>129.07</v>
      </c>
      <c r="D344" t="s">
        <v>606</v>
      </c>
      <c r="E344">
        <v>5265254</v>
      </c>
      <c r="F344">
        <v>657</v>
      </c>
      <c r="G344">
        <v>1214</v>
      </c>
      <c r="H344" t="s">
        <v>6699</v>
      </c>
      <c r="I344">
        <v>0.11899999999999999</v>
      </c>
      <c r="J344">
        <v>857</v>
      </c>
    </row>
    <row r="345" spans="1:10" x14ac:dyDescent="0.25">
      <c r="A345" t="s">
        <v>5246</v>
      </c>
      <c r="B345">
        <v>1.0900000000000001</v>
      </c>
      <c r="C345">
        <v>134.07</v>
      </c>
      <c r="D345" t="s">
        <v>808</v>
      </c>
      <c r="E345">
        <v>906908</v>
      </c>
      <c r="F345">
        <v>295</v>
      </c>
      <c r="G345">
        <v>367</v>
      </c>
      <c r="H345" t="s">
        <v>6700</v>
      </c>
      <c r="I345">
        <v>0.112</v>
      </c>
      <c r="J345">
        <v>780</v>
      </c>
    </row>
    <row r="346" spans="1:10" x14ac:dyDescent="0.25">
      <c r="A346" t="s">
        <v>1047</v>
      </c>
      <c r="B346">
        <v>1.52</v>
      </c>
      <c r="C346">
        <v>44</v>
      </c>
      <c r="D346" t="s">
        <v>338</v>
      </c>
      <c r="E346">
        <v>2727469</v>
      </c>
      <c r="F346">
        <v>134</v>
      </c>
      <c r="G346">
        <v>72</v>
      </c>
      <c r="H346" t="s">
        <v>6701</v>
      </c>
      <c r="I346">
        <v>4.8000000000000001E-2</v>
      </c>
      <c r="J346">
        <v>704</v>
      </c>
    </row>
    <row r="347" spans="1:10" x14ac:dyDescent="0.25">
      <c r="A347" t="s">
        <v>1057</v>
      </c>
      <c r="B347">
        <v>2.4900000000000002</v>
      </c>
      <c r="C347">
        <v>43.04</v>
      </c>
      <c r="D347" t="s">
        <v>32</v>
      </c>
      <c r="E347">
        <v>7421721</v>
      </c>
      <c r="F347">
        <v>1954</v>
      </c>
      <c r="G347">
        <v>366</v>
      </c>
      <c r="H347" t="s">
        <v>6702</v>
      </c>
      <c r="I347">
        <v>0.13200000000000001</v>
      </c>
      <c r="J347">
        <v>712</v>
      </c>
    </row>
    <row r="348" spans="1:10" x14ac:dyDescent="0.25">
      <c r="A348" t="s">
        <v>1049</v>
      </c>
      <c r="B348">
        <v>1.04</v>
      </c>
      <c r="C348">
        <v>91.06</v>
      </c>
      <c r="D348" t="s">
        <v>813</v>
      </c>
      <c r="E348">
        <v>3334924</v>
      </c>
      <c r="F348">
        <v>787</v>
      </c>
      <c r="G348">
        <v>443</v>
      </c>
      <c r="H348" t="s">
        <v>3269</v>
      </c>
      <c r="I348">
        <v>9.2999999999999999E-2</v>
      </c>
      <c r="J348">
        <v>889</v>
      </c>
    </row>
    <row r="349" spans="1:10" x14ac:dyDescent="0.25">
      <c r="A349" t="s">
        <v>1055</v>
      </c>
      <c r="B349">
        <v>1.17</v>
      </c>
      <c r="C349">
        <v>107.05</v>
      </c>
      <c r="D349" t="s">
        <v>229</v>
      </c>
      <c r="E349">
        <v>16116879</v>
      </c>
      <c r="F349">
        <v>1812</v>
      </c>
      <c r="G349">
        <v>2217</v>
      </c>
      <c r="H349" t="s">
        <v>1998</v>
      </c>
      <c r="I349">
        <v>0.113</v>
      </c>
      <c r="J349">
        <v>889</v>
      </c>
    </row>
    <row r="350" spans="1:10" x14ac:dyDescent="0.25">
      <c r="A350" t="s">
        <v>1061</v>
      </c>
      <c r="B350">
        <v>0.53</v>
      </c>
      <c r="C350">
        <v>137.07</v>
      </c>
      <c r="D350" t="s">
        <v>3271</v>
      </c>
      <c r="E350">
        <v>2970195</v>
      </c>
      <c r="F350">
        <v>246</v>
      </c>
      <c r="G350">
        <v>947</v>
      </c>
      <c r="H350" t="s">
        <v>2864</v>
      </c>
      <c r="I350">
        <v>0.115</v>
      </c>
      <c r="J350">
        <v>779</v>
      </c>
    </row>
    <row r="351" spans="1:10" x14ac:dyDescent="0.25">
      <c r="A351" t="s">
        <v>1122</v>
      </c>
      <c r="B351">
        <v>0.39</v>
      </c>
      <c r="C351">
        <v>141.08000000000001</v>
      </c>
      <c r="D351" t="s">
        <v>5200</v>
      </c>
      <c r="E351">
        <v>1438416</v>
      </c>
      <c r="F351">
        <v>343</v>
      </c>
      <c r="G351">
        <v>725</v>
      </c>
      <c r="H351" t="s">
        <v>6703</v>
      </c>
      <c r="I351">
        <v>0.14699999999999999</v>
      </c>
      <c r="J351">
        <v>803</v>
      </c>
    </row>
    <row r="352" spans="1:10" x14ac:dyDescent="0.25">
      <c r="A352" t="s">
        <v>2651</v>
      </c>
      <c r="B352">
        <v>0.91</v>
      </c>
      <c r="C352">
        <v>43.04</v>
      </c>
      <c r="D352" t="s">
        <v>32</v>
      </c>
      <c r="E352">
        <v>9983552</v>
      </c>
      <c r="F352">
        <v>1426</v>
      </c>
      <c r="G352">
        <v>437</v>
      </c>
      <c r="H352" t="s">
        <v>6704</v>
      </c>
      <c r="I352">
        <v>0.14199999999999999</v>
      </c>
      <c r="J352">
        <v>753</v>
      </c>
    </row>
    <row r="353" spans="1:10" x14ac:dyDescent="0.25">
      <c r="A353" t="s">
        <v>4507</v>
      </c>
      <c r="B353">
        <v>1.24</v>
      </c>
      <c r="C353">
        <v>68.040000000000006</v>
      </c>
      <c r="D353" t="s">
        <v>351</v>
      </c>
      <c r="E353">
        <v>16954519</v>
      </c>
      <c r="F353">
        <v>4011</v>
      </c>
      <c r="G353">
        <v>2580</v>
      </c>
      <c r="H353" t="s">
        <v>6705</v>
      </c>
      <c r="I353">
        <v>0.153</v>
      </c>
      <c r="J353">
        <v>902</v>
      </c>
    </row>
    <row r="354" spans="1:10" x14ac:dyDescent="0.25">
      <c r="A354" t="s">
        <v>1067</v>
      </c>
      <c r="B354">
        <v>2.99</v>
      </c>
      <c r="C354">
        <v>128.04</v>
      </c>
      <c r="D354" t="s">
        <v>3274</v>
      </c>
      <c r="E354">
        <v>2733967</v>
      </c>
      <c r="F354">
        <v>650</v>
      </c>
      <c r="G354">
        <v>773</v>
      </c>
      <c r="H354" t="s">
        <v>6078</v>
      </c>
      <c r="I354">
        <v>0.184</v>
      </c>
      <c r="J354">
        <v>876</v>
      </c>
    </row>
    <row r="355" spans="1:10" x14ac:dyDescent="0.25">
      <c r="A355" t="s">
        <v>1035</v>
      </c>
      <c r="B355">
        <v>1.08</v>
      </c>
      <c r="C355">
        <v>105.07</v>
      </c>
      <c r="D355" t="s">
        <v>548</v>
      </c>
      <c r="E355">
        <v>2606103</v>
      </c>
      <c r="F355">
        <v>476</v>
      </c>
      <c r="G355">
        <v>474</v>
      </c>
      <c r="H355" t="s">
        <v>6706</v>
      </c>
      <c r="I355">
        <v>9.9000000000000005E-2</v>
      </c>
      <c r="J355">
        <v>854</v>
      </c>
    </row>
    <row r="356" spans="1:10" x14ac:dyDescent="0.25">
      <c r="A356" t="s">
        <v>1081</v>
      </c>
      <c r="B356">
        <v>1.56</v>
      </c>
      <c r="C356">
        <v>121.07</v>
      </c>
      <c r="D356" t="s">
        <v>395</v>
      </c>
      <c r="E356">
        <v>8856244</v>
      </c>
      <c r="F356">
        <v>582</v>
      </c>
      <c r="G356">
        <v>1431</v>
      </c>
      <c r="H356" t="s">
        <v>6707</v>
      </c>
      <c r="I356">
        <v>0.11799999999999999</v>
      </c>
      <c r="J356">
        <v>814</v>
      </c>
    </row>
    <row r="357" spans="1:10" x14ac:dyDescent="0.25">
      <c r="A357" t="s">
        <v>1072</v>
      </c>
      <c r="B357">
        <v>1.1599999999999999</v>
      </c>
      <c r="C357">
        <v>152.09</v>
      </c>
      <c r="D357" t="s">
        <v>1985</v>
      </c>
      <c r="E357">
        <v>12672037</v>
      </c>
      <c r="F357">
        <v>1918</v>
      </c>
      <c r="G357">
        <v>3056</v>
      </c>
      <c r="H357" t="s">
        <v>6708</v>
      </c>
      <c r="I357">
        <v>0.13</v>
      </c>
      <c r="J357">
        <v>885</v>
      </c>
    </row>
    <row r="358" spans="1:10" x14ac:dyDescent="0.25">
      <c r="A358" t="s">
        <v>6709</v>
      </c>
      <c r="B358">
        <v>1.47</v>
      </c>
      <c r="C358">
        <v>143.04</v>
      </c>
      <c r="D358" t="s">
        <v>1994</v>
      </c>
      <c r="E358">
        <v>1139736</v>
      </c>
      <c r="F358">
        <v>348</v>
      </c>
      <c r="G358">
        <v>564</v>
      </c>
      <c r="H358" t="s">
        <v>6710</v>
      </c>
      <c r="I358">
        <v>0.153</v>
      </c>
      <c r="J358">
        <v>702</v>
      </c>
    </row>
    <row r="359" spans="1:10" x14ac:dyDescent="0.25">
      <c r="A359" t="s">
        <v>6183</v>
      </c>
      <c r="B359">
        <v>1.55</v>
      </c>
      <c r="C359">
        <v>166.1</v>
      </c>
      <c r="D359" t="s">
        <v>1211</v>
      </c>
      <c r="E359">
        <v>510805</v>
      </c>
      <c r="F359">
        <v>361</v>
      </c>
      <c r="G359">
        <v>307</v>
      </c>
      <c r="H359" t="s">
        <v>6711</v>
      </c>
      <c r="I359">
        <v>0.128</v>
      </c>
      <c r="J359">
        <v>721</v>
      </c>
    </row>
    <row r="360" spans="1:10" x14ac:dyDescent="0.25">
      <c r="A360" t="s">
        <v>2007</v>
      </c>
      <c r="B360">
        <v>1.1299999999999999</v>
      </c>
      <c r="C360">
        <v>119.05</v>
      </c>
      <c r="D360" t="s">
        <v>846</v>
      </c>
      <c r="E360">
        <v>1840065</v>
      </c>
      <c r="F360">
        <v>252</v>
      </c>
      <c r="G360">
        <v>418</v>
      </c>
      <c r="H360" t="s">
        <v>2008</v>
      </c>
      <c r="I360">
        <v>0.124</v>
      </c>
      <c r="J360">
        <v>741</v>
      </c>
    </row>
    <row r="361" spans="1:10" x14ac:dyDescent="0.25">
      <c r="A361" t="s">
        <v>1076</v>
      </c>
      <c r="B361">
        <v>1.1000000000000001</v>
      </c>
      <c r="C361">
        <v>115.06</v>
      </c>
      <c r="D361" t="s">
        <v>2009</v>
      </c>
      <c r="E361">
        <v>4166481</v>
      </c>
      <c r="F361">
        <v>396</v>
      </c>
      <c r="G361">
        <v>827</v>
      </c>
      <c r="H361" t="s">
        <v>3279</v>
      </c>
      <c r="I361">
        <v>0.127</v>
      </c>
      <c r="J361">
        <v>885</v>
      </c>
    </row>
    <row r="362" spans="1:10" x14ac:dyDescent="0.25">
      <c r="A362" t="s">
        <v>6712</v>
      </c>
      <c r="B362">
        <v>1.0900000000000001</v>
      </c>
      <c r="C362">
        <v>136.05000000000001</v>
      </c>
      <c r="D362" t="s">
        <v>910</v>
      </c>
      <c r="E362">
        <v>1630724</v>
      </c>
      <c r="F362">
        <v>209</v>
      </c>
      <c r="G362">
        <v>334</v>
      </c>
      <c r="H362" t="s">
        <v>6088</v>
      </c>
      <c r="I362">
        <v>0.14399999999999999</v>
      </c>
      <c r="J362">
        <v>727</v>
      </c>
    </row>
    <row r="363" spans="1:10" x14ac:dyDescent="0.25">
      <c r="A363" t="s">
        <v>1078</v>
      </c>
      <c r="B363">
        <v>1.33</v>
      </c>
      <c r="C363">
        <v>146.04</v>
      </c>
      <c r="D363" t="s">
        <v>2011</v>
      </c>
      <c r="E363">
        <v>1061105</v>
      </c>
      <c r="F363">
        <v>466</v>
      </c>
      <c r="G363">
        <v>423</v>
      </c>
      <c r="H363" t="s">
        <v>6713</v>
      </c>
      <c r="I363">
        <v>0.152</v>
      </c>
      <c r="J363">
        <v>776</v>
      </c>
    </row>
    <row r="364" spans="1:10" x14ac:dyDescent="0.25">
      <c r="A364" t="s">
        <v>4513</v>
      </c>
      <c r="B364">
        <v>1.03</v>
      </c>
      <c r="C364">
        <v>137.03</v>
      </c>
      <c r="D364" t="s">
        <v>3881</v>
      </c>
      <c r="E364">
        <v>1930595</v>
      </c>
      <c r="F364">
        <v>318</v>
      </c>
      <c r="G364">
        <v>681</v>
      </c>
      <c r="H364" t="s">
        <v>6714</v>
      </c>
      <c r="I364">
        <v>0.128</v>
      </c>
      <c r="J364">
        <v>857</v>
      </c>
    </row>
    <row r="365" spans="1:10" x14ac:dyDescent="0.25">
      <c r="A365" t="s">
        <v>1083</v>
      </c>
      <c r="B365">
        <v>1.44</v>
      </c>
      <c r="C365">
        <v>57.09</v>
      </c>
      <c r="D365" t="s">
        <v>1741</v>
      </c>
      <c r="E365">
        <v>1889910</v>
      </c>
      <c r="F365">
        <v>478</v>
      </c>
      <c r="G365">
        <v>358</v>
      </c>
      <c r="H365" t="s">
        <v>5195</v>
      </c>
      <c r="I365">
        <v>8.2000000000000003E-2</v>
      </c>
      <c r="J365">
        <v>888</v>
      </c>
    </row>
    <row r="366" spans="1:10" x14ac:dyDescent="0.25">
      <c r="A366" t="s">
        <v>1037</v>
      </c>
      <c r="B366">
        <v>1.07</v>
      </c>
      <c r="C366">
        <v>129.08000000000001</v>
      </c>
      <c r="D366" t="s">
        <v>3112</v>
      </c>
      <c r="E366">
        <v>1000198</v>
      </c>
      <c r="F366">
        <v>245</v>
      </c>
      <c r="G366">
        <v>364</v>
      </c>
      <c r="H366" t="s">
        <v>6715</v>
      </c>
      <c r="I366">
        <v>0.123</v>
      </c>
      <c r="J366">
        <v>739</v>
      </c>
    </row>
    <row r="367" spans="1:10" x14ac:dyDescent="0.25">
      <c r="A367" t="s">
        <v>1085</v>
      </c>
      <c r="B367">
        <v>1.88</v>
      </c>
      <c r="C367">
        <v>104.07</v>
      </c>
      <c r="D367" t="s">
        <v>1960</v>
      </c>
      <c r="E367">
        <v>1582175</v>
      </c>
      <c r="F367">
        <v>412</v>
      </c>
      <c r="G367">
        <v>349</v>
      </c>
      <c r="H367" t="s">
        <v>6716</v>
      </c>
      <c r="I367">
        <v>0.129</v>
      </c>
      <c r="J367">
        <v>772</v>
      </c>
    </row>
    <row r="368" spans="1:10" x14ac:dyDescent="0.25">
      <c r="A368" t="s">
        <v>1087</v>
      </c>
      <c r="B368">
        <v>1.34</v>
      </c>
      <c r="C368">
        <v>104.06</v>
      </c>
      <c r="D368" t="s">
        <v>794</v>
      </c>
      <c r="E368">
        <v>27309176</v>
      </c>
      <c r="F368">
        <v>2212</v>
      </c>
      <c r="G368">
        <v>2965</v>
      </c>
      <c r="H368" t="s">
        <v>6717</v>
      </c>
      <c r="I368">
        <v>0.16800000000000001</v>
      </c>
      <c r="J368">
        <v>908</v>
      </c>
    </row>
    <row r="369" spans="1:10" x14ac:dyDescent="0.25">
      <c r="A369" t="s">
        <v>1094</v>
      </c>
      <c r="B369">
        <v>1.2</v>
      </c>
      <c r="C369">
        <v>43.04</v>
      </c>
      <c r="D369" t="s">
        <v>32</v>
      </c>
      <c r="E369">
        <v>12937272</v>
      </c>
      <c r="F369">
        <v>915</v>
      </c>
      <c r="G369">
        <v>577</v>
      </c>
      <c r="H369" t="s">
        <v>6718</v>
      </c>
      <c r="I369">
        <v>0.19800000000000001</v>
      </c>
      <c r="J369">
        <v>767</v>
      </c>
    </row>
    <row r="370" spans="1:10" x14ac:dyDescent="0.25">
      <c r="A370" t="s">
        <v>1091</v>
      </c>
      <c r="B370">
        <v>1.1000000000000001</v>
      </c>
      <c r="C370">
        <v>143.08000000000001</v>
      </c>
      <c r="D370" t="s">
        <v>1097</v>
      </c>
      <c r="E370">
        <v>1321366</v>
      </c>
      <c r="F370">
        <v>483</v>
      </c>
      <c r="G370">
        <v>689</v>
      </c>
      <c r="H370" t="s">
        <v>6719</v>
      </c>
      <c r="I370">
        <v>0.12</v>
      </c>
      <c r="J370">
        <v>802</v>
      </c>
    </row>
    <row r="371" spans="1:10" x14ac:dyDescent="0.25">
      <c r="A371" t="s">
        <v>1096</v>
      </c>
      <c r="B371">
        <v>1.51</v>
      </c>
      <c r="C371">
        <v>143.09</v>
      </c>
      <c r="D371" t="s">
        <v>2017</v>
      </c>
      <c r="E371">
        <v>630063</v>
      </c>
      <c r="F371">
        <v>288</v>
      </c>
      <c r="G371">
        <v>309</v>
      </c>
      <c r="H371" t="s">
        <v>6720</v>
      </c>
      <c r="I371">
        <v>0.13</v>
      </c>
      <c r="J371">
        <v>752</v>
      </c>
    </row>
    <row r="372" spans="1:10" x14ac:dyDescent="0.25">
      <c r="A372" t="s">
        <v>1103</v>
      </c>
      <c r="B372">
        <v>1.05</v>
      </c>
      <c r="C372">
        <v>145.07</v>
      </c>
      <c r="D372" t="s">
        <v>2020</v>
      </c>
      <c r="E372">
        <v>5946054</v>
      </c>
      <c r="F372">
        <v>705</v>
      </c>
      <c r="G372">
        <v>1498</v>
      </c>
      <c r="H372" t="s">
        <v>2025</v>
      </c>
      <c r="I372">
        <v>0.11600000000000001</v>
      </c>
      <c r="J372">
        <v>789</v>
      </c>
    </row>
    <row r="373" spans="1:10" x14ac:dyDescent="0.25">
      <c r="A373" t="s">
        <v>1106</v>
      </c>
      <c r="B373">
        <v>1.2</v>
      </c>
      <c r="C373">
        <v>117.08</v>
      </c>
      <c r="D373" t="s">
        <v>2409</v>
      </c>
      <c r="E373">
        <v>8685338</v>
      </c>
      <c r="F373">
        <v>684</v>
      </c>
      <c r="G373">
        <v>1262</v>
      </c>
      <c r="H373" t="s">
        <v>6721</v>
      </c>
      <c r="I373">
        <v>0.151</v>
      </c>
      <c r="J373">
        <v>835</v>
      </c>
    </row>
    <row r="374" spans="1:10" x14ac:dyDescent="0.25">
      <c r="A374" t="s">
        <v>1110</v>
      </c>
      <c r="B374">
        <v>1.35</v>
      </c>
      <c r="C374">
        <v>138.07</v>
      </c>
      <c r="D374" t="s">
        <v>1855</v>
      </c>
      <c r="E374">
        <v>2031182</v>
      </c>
      <c r="F374">
        <v>364</v>
      </c>
      <c r="G374">
        <v>641</v>
      </c>
      <c r="H374" t="s">
        <v>6722</v>
      </c>
      <c r="I374">
        <v>0.129</v>
      </c>
      <c r="J374">
        <v>746</v>
      </c>
    </row>
    <row r="375" spans="1:10" x14ac:dyDescent="0.25">
      <c r="A375" t="s">
        <v>5174</v>
      </c>
      <c r="B375">
        <v>1.1499999999999999</v>
      </c>
      <c r="C375">
        <v>145.07</v>
      </c>
      <c r="D375" t="s">
        <v>2020</v>
      </c>
      <c r="E375">
        <v>1966254</v>
      </c>
      <c r="F375">
        <v>402</v>
      </c>
      <c r="G375">
        <v>975</v>
      </c>
      <c r="H375" t="s">
        <v>6723</v>
      </c>
      <c r="I375">
        <v>0.12</v>
      </c>
      <c r="J375">
        <v>740</v>
      </c>
    </row>
    <row r="376" spans="1:10" x14ac:dyDescent="0.25">
      <c r="A376" t="s">
        <v>1112</v>
      </c>
      <c r="B376">
        <v>1.1000000000000001</v>
      </c>
      <c r="C376">
        <v>131.05000000000001</v>
      </c>
      <c r="D376" t="s">
        <v>647</v>
      </c>
      <c r="E376">
        <v>2307812</v>
      </c>
      <c r="F376">
        <v>724</v>
      </c>
      <c r="G376">
        <v>824</v>
      </c>
      <c r="H376" t="s">
        <v>5208</v>
      </c>
      <c r="I376">
        <v>0.111</v>
      </c>
      <c r="J376">
        <v>823</v>
      </c>
    </row>
    <row r="377" spans="1:10" x14ac:dyDescent="0.25">
      <c r="A377" t="s">
        <v>915</v>
      </c>
      <c r="B377">
        <v>1.57</v>
      </c>
      <c r="C377">
        <v>129.06</v>
      </c>
      <c r="D377" t="s">
        <v>1944</v>
      </c>
      <c r="E377">
        <v>1683508</v>
      </c>
      <c r="F377">
        <v>533</v>
      </c>
      <c r="G377">
        <v>453</v>
      </c>
      <c r="H377" t="s">
        <v>2658</v>
      </c>
      <c r="I377">
        <v>0.152</v>
      </c>
      <c r="J377">
        <v>909</v>
      </c>
    </row>
    <row r="378" spans="1:10" x14ac:dyDescent="0.25">
      <c r="A378" t="s">
        <v>714</v>
      </c>
      <c r="B378">
        <v>1.1499999999999999</v>
      </c>
      <c r="C378">
        <v>135.08000000000001</v>
      </c>
      <c r="D378" t="s">
        <v>898</v>
      </c>
      <c r="E378">
        <v>2303774</v>
      </c>
      <c r="F378">
        <v>368</v>
      </c>
      <c r="G378">
        <v>565</v>
      </c>
      <c r="H378" t="s">
        <v>2872</v>
      </c>
      <c r="I378">
        <v>0.11799999999999999</v>
      </c>
      <c r="J378">
        <v>772</v>
      </c>
    </row>
    <row r="379" spans="1:10" x14ac:dyDescent="0.25">
      <c r="A379" t="s">
        <v>6724</v>
      </c>
      <c r="B379">
        <v>1.25</v>
      </c>
      <c r="C379">
        <v>121.07</v>
      </c>
      <c r="D379" t="s">
        <v>395</v>
      </c>
      <c r="E379">
        <v>602863</v>
      </c>
      <c r="F379">
        <v>162</v>
      </c>
      <c r="G379">
        <v>154</v>
      </c>
      <c r="H379" t="s">
        <v>6725</v>
      </c>
      <c r="I379">
        <v>0.13700000000000001</v>
      </c>
      <c r="J379">
        <v>730</v>
      </c>
    </row>
    <row r="380" spans="1:10" x14ac:dyDescent="0.25">
      <c r="A380" t="s">
        <v>2030</v>
      </c>
      <c r="B380">
        <v>1.1499999999999999</v>
      </c>
      <c r="C380">
        <v>117.06</v>
      </c>
      <c r="D380" t="s">
        <v>568</v>
      </c>
      <c r="E380">
        <v>2114359</v>
      </c>
      <c r="F380">
        <v>626</v>
      </c>
      <c r="G380">
        <v>551</v>
      </c>
      <c r="H380" t="s">
        <v>6726</v>
      </c>
      <c r="I380">
        <v>0.154</v>
      </c>
      <c r="J380">
        <v>907</v>
      </c>
    </row>
    <row r="381" spans="1:10" x14ac:dyDescent="0.25">
      <c r="A381" t="s">
        <v>1118</v>
      </c>
      <c r="B381">
        <v>1.1399999999999999</v>
      </c>
      <c r="C381">
        <v>145.07</v>
      </c>
      <c r="D381" t="s">
        <v>2020</v>
      </c>
      <c r="E381">
        <v>8134392</v>
      </c>
      <c r="F381">
        <v>1435</v>
      </c>
      <c r="G381">
        <v>3451</v>
      </c>
      <c r="H381" t="s">
        <v>6727</v>
      </c>
      <c r="I381">
        <v>0.13400000000000001</v>
      </c>
      <c r="J381">
        <v>826</v>
      </c>
    </row>
    <row r="382" spans="1:10" x14ac:dyDescent="0.25">
      <c r="A382" t="s">
        <v>3914</v>
      </c>
      <c r="B382">
        <v>1.1200000000000001</v>
      </c>
      <c r="C382">
        <v>43.04</v>
      </c>
      <c r="D382" t="s">
        <v>32</v>
      </c>
      <c r="E382">
        <v>6759522</v>
      </c>
      <c r="F382">
        <v>516</v>
      </c>
      <c r="G382">
        <v>417</v>
      </c>
      <c r="H382" t="s">
        <v>6728</v>
      </c>
      <c r="I382">
        <v>0.14099999999999999</v>
      </c>
      <c r="J382">
        <v>730</v>
      </c>
    </row>
    <row r="383" spans="1:10" x14ac:dyDescent="0.25">
      <c r="A383" t="s">
        <v>3291</v>
      </c>
      <c r="B383">
        <v>1.2</v>
      </c>
      <c r="C383">
        <v>134.08000000000001</v>
      </c>
      <c r="D383" t="s">
        <v>3187</v>
      </c>
      <c r="E383">
        <v>1844573</v>
      </c>
      <c r="F383">
        <v>605</v>
      </c>
      <c r="G383">
        <v>695</v>
      </c>
      <c r="H383" t="s">
        <v>6729</v>
      </c>
      <c r="I383">
        <v>0.123</v>
      </c>
      <c r="J383">
        <v>808</v>
      </c>
    </row>
    <row r="384" spans="1:10" x14ac:dyDescent="0.25">
      <c r="A384" t="s">
        <v>4524</v>
      </c>
      <c r="B384">
        <v>1.26</v>
      </c>
      <c r="C384">
        <v>152.05000000000001</v>
      </c>
      <c r="D384" t="s">
        <v>4525</v>
      </c>
      <c r="E384">
        <v>419800</v>
      </c>
      <c r="F384">
        <v>160</v>
      </c>
      <c r="G384">
        <v>188</v>
      </c>
      <c r="H384" t="s">
        <v>6730</v>
      </c>
      <c r="I384">
        <v>0.125</v>
      </c>
      <c r="J384">
        <v>737</v>
      </c>
    </row>
    <row r="385" spans="1:10" x14ac:dyDescent="0.25">
      <c r="A385" t="s">
        <v>1125</v>
      </c>
      <c r="B385">
        <v>1.03</v>
      </c>
      <c r="C385">
        <v>112.05</v>
      </c>
      <c r="D385" t="s">
        <v>1126</v>
      </c>
      <c r="E385">
        <v>494910</v>
      </c>
      <c r="F385">
        <v>220</v>
      </c>
      <c r="G385">
        <v>240</v>
      </c>
      <c r="H385" t="s">
        <v>6731</v>
      </c>
      <c r="I385">
        <v>0.10299999999999999</v>
      </c>
      <c r="J385">
        <v>833</v>
      </c>
    </row>
    <row r="386" spans="1:10" x14ac:dyDescent="0.25">
      <c r="A386" t="s">
        <v>1132</v>
      </c>
      <c r="B386">
        <v>1.05</v>
      </c>
      <c r="C386">
        <v>126.03</v>
      </c>
      <c r="D386" t="s">
        <v>1133</v>
      </c>
      <c r="E386">
        <v>1645573</v>
      </c>
      <c r="F386">
        <v>469</v>
      </c>
      <c r="G386">
        <v>904</v>
      </c>
      <c r="H386" t="s">
        <v>6732</v>
      </c>
      <c r="I386">
        <v>0.13400000000000001</v>
      </c>
      <c r="J386">
        <v>843</v>
      </c>
    </row>
    <row r="387" spans="1:10" x14ac:dyDescent="0.25">
      <c r="A387" t="s">
        <v>1152</v>
      </c>
      <c r="B387">
        <v>1.17</v>
      </c>
      <c r="C387">
        <v>145.03</v>
      </c>
      <c r="D387" t="s">
        <v>1153</v>
      </c>
      <c r="E387">
        <v>2616995</v>
      </c>
      <c r="F387">
        <v>646</v>
      </c>
      <c r="G387">
        <v>567</v>
      </c>
      <c r="H387" t="s">
        <v>6733</v>
      </c>
      <c r="I387">
        <v>0.15</v>
      </c>
      <c r="J387">
        <v>772</v>
      </c>
    </row>
    <row r="388" spans="1:10" x14ac:dyDescent="0.25">
      <c r="A388" t="s">
        <v>3223</v>
      </c>
      <c r="B388">
        <v>1.1100000000000001</v>
      </c>
      <c r="C388">
        <v>121.07</v>
      </c>
      <c r="D388" t="s">
        <v>395</v>
      </c>
      <c r="E388">
        <v>2399737</v>
      </c>
      <c r="F388">
        <v>477</v>
      </c>
      <c r="G388">
        <v>715</v>
      </c>
      <c r="H388" t="s">
        <v>5222</v>
      </c>
      <c r="I388">
        <v>0.11899999999999999</v>
      </c>
      <c r="J388">
        <v>842</v>
      </c>
    </row>
    <row r="389" spans="1:10" x14ac:dyDescent="0.25">
      <c r="A389" t="s">
        <v>1139</v>
      </c>
      <c r="B389">
        <v>1.43</v>
      </c>
      <c r="C389">
        <v>168.08</v>
      </c>
      <c r="D389" t="s">
        <v>1321</v>
      </c>
      <c r="E389">
        <v>4969664</v>
      </c>
      <c r="F389">
        <v>771</v>
      </c>
      <c r="G389">
        <v>1563</v>
      </c>
      <c r="H389" t="s">
        <v>1141</v>
      </c>
      <c r="I389">
        <v>0.14799999999999999</v>
      </c>
      <c r="J389">
        <v>791</v>
      </c>
    </row>
    <row r="390" spans="1:10" x14ac:dyDescent="0.25">
      <c r="A390" t="s">
        <v>2038</v>
      </c>
      <c r="B390">
        <v>1.01</v>
      </c>
      <c r="C390">
        <v>160.09</v>
      </c>
      <c r="D390" t="s">
        <v>1236</v>
      </c>
      <c r="E390">
        <v>2399322</v>
      </c>
      <c r="F390">
        <v>503</v>
      </c>
      <c r="G390">
        <v>1712</v>
      </c>
      <c r="H390" t="s">
        <v>6734</v>
      </c>
      <c r="I390">
        <v>0.114</v>
      </c>
      <c r="J390">
        <v>772</v>
      </c>
    </row>
    <row r="391" spans="1:10" x14ac:dyDescent="0.25">
      <c r="A391" t="s">
        <v>1147</v>
      </c>
      <c r="B391">
        <v>1.98</v>
      </c>
      <c r="C391">
        <v>134.07</v>
      </c>
      <c r="D391" t="s">
        <v>808</v>
      </c>
      <c r="E391">
        <v>1870562</v>
      </c>
      <c r="F391">
        <v>452</v>
      </c>
      <c r="G391">
        <v>550</v>
      </c>
      <c r="H391" t="s">
        <v>3938</v>
      </c>
      <c r="I391">
        <v>0.13500000000000001</v>
      </c>
      <c r="J391">
        <v>842</v>
      </c>
    </row>
    <row r="392" spans="1:10" x14ac:dyDescent="0.25">
      <c r="A392" t="s">
        <v>1160</v>
      </c>
      <c r="B392">
        <v>1.18</v>
      </c>
      <c r="C392">
        <v>138.07</v>
      </c>
      <c r="D392" t="s">
        <v>1855</v>
      </c>
      <c r="E392">
        <v>4296996</v>
      </c>
      <c r="F392">
        <v>597</v>
      </c>
      <c r="G392">
        <v>1269</v>
      </c>
      <c r="H392" t="s">
        <v>6139</v>
      </c>
      <c r="I392">
        <v>0.127</v>
      </c>
      <c r="J392">
        <v>890</v>
      </c>
    </row>
    <row r="393" spans="1:10" x14ac:dyDescent="0.25">
      <c r="A393" t="s">
        <v>1162</v>
      </c>
      <c r="B393">
        <v>1.03</v>
      </c>
      <c r="C393">
        <v>158.04</v>
      </c>
      <c r="D393" t="s">
        <v>3299</v>
      </c>
      <c r="E393">
        <v>1324936</v>
      </c>
      <c r="F393">
        <v>325</v>
      </c>
      <c r="G393">
        <v>933</v>
      </c>
      <c r="H393" t="s">
        <v>6735</v>
      </c>
      <c r="I393">
        <v>0.13</v>
      </c>
      <c r="J393">
        <v>913</v>
      </c>
    </row>
    <row r="394" spans="1:10" x14ac:dyDescent="0.25">
      <c r="A394" t="s">
        <v>1165</v>
      </c>
      <c r="B394">
        <v>1.31</v>
      </c>
      <c r="C394">
        <v>151.08000000000001</v>
      </c>
      <c r="D394" t="s">
        <v>2043</v>
      </c>
      <c r="E394">
        <v>6947135</v>
      </c>
      <c r="F394">
        <v>1627</v>
      </c>
      <c r="G394">
        <v>1639</v>
      </c>
      <c r="H394" t="s">
        <v>3946</v>
      </c>
      <c r="I394">
        <v>0.13100000000000001</v>
      </c>
      <c r="J394">
        <v>868</v>
      </c>
    </row>
    <row r="395" spans="1:10" x14ac:dyDescent="0.25">
      <c r="A395" t="s">
        <v>1142</v>
      </c>
      <c r="B395">
        <v>1.07</v>
      </c>
      <c r="C395">
        <v>160.09</v>
      </c>
      <c r="D395" t="s">
        <v>1236</v>
      </c>
      <c r="E395">
        <v>7163169</v>
      </c>
      <c r="F395">
        <v>1008</v>
      </c>
      <c r="G395">
        <v>3598</v>
      </c>
      <c r="H395" t="s">
        <v>6736</v>
      </c>
      <c r="I395">
        <v>0.12</v>
      </c>
      <c r="J395">
        <v>772</v>
      </c>
    </row>
    <row r="396" spans="1:10" x14ac:dyDescent="0.25">
      <c r="A396" t="s">
        <v>6737</v>
      </c>
      <c r="B396">
        <v>1.4</v>
      </c>
      <c r="C396">
        <v>151.08000000000001</v>
      </c>
      <c r="D396" t="s">
        <v>2043</v>
      </c>
      <c r="E396">
        <v>952799</v>
      </c>
      <c r="F396">
        <v>325</v>
      </c>
      <c r="G396">
        <v>434</v>
      </c>
      <c r="H396" t="s">
        <v>6738</v>
      </c>
      <c r="I396">
        <v>0.114</v>
      </c>
      <c r="J396">
        <v>727</v>
      </c>
    </row>
    <row r="397" spans="1:10" x14ac:dyDescent="0.25">
      <c r="A397" t="s">
        <v>1182</v>
      </c>
      <c r="B397">
        <v>0.95</v>
      </c>
      <c r="C397">
        <v>158.08000000000001</v>
      </c>
      <c r="D397" t="s">
        <v>2046</v>
      </c>
      <c r="E397">
        <v>1678716</v>
      </c>
      <c r="F397">
        <v>342</v>
      </c>
      <c r="G397">
        <v>1072</v>
      </c>
      <c r="H397" t="s">
        <v>1178</v>
      </c>
      <c r="I397">
        <v>0.123</v>
      </c>
      <c r="J397">
        <v>767</v>
      </c>
    </row>
    <row r="398" spans="1:10" x14ac:dyDescent="0.25">
      <c r="A398" t="s">
        <v>5243</v>
      </c>
      <c r="B398">
        <v>1.18</v>
      </c>
      <c r="C398">
        <v>132.06</v>
      </c>
      <c r="D398" t="s">
        <v>3307</v>
      </c>
      <c r="E398">
        <v>2186143</v>
      </c>
      <c r="F398">
        <v>1119</v>
      </c>
      <c r="G398">
        <v>744</v>
      </c>
      <c r="H398" t="s">
        <v>6739</v>
      </c>
      <c r="I398">
        <v>0.14000000000000001</v>
      </c>
      <c r="J398">
        <v>817</v>
      </c>
    </row>
    <row r="399" spans="1:10" x14ac:dyDescent="0.25">
      <c r="A399" t="s">
        <v>5254</v>
      </c>
      <c r="B399">
        <v>1.1299999999999999</v>
      </c>
      <c r="C399">
        <v>134.07</v>
      </c>
      <c r="D399" t="s">
        <v>808</v>
      </c>
      <c r="E399">
        <v>682218</v>
      </c>
      <c r="F399">
        <v>264</v>
      </c>
      <c r="G399">
        <v>249</v>
      </c>
      <c r="H399" t="s">
        <v>6740</v>
      </c>
      <c r="I399">
        <v>0.108</v>
      </c>
      <c r="J399">
        <v>829</v>
      </c>
    </row>
    <row r="400" spans="1:10" x14ac:dyDescent="0.25">
      <c r="A400" t="s">
        <v>6163</v>
      </c>
      <c r="B400">
        <v>1.43</v>
      </c>
      <c r="C400">
        <v>135.05000000000001</v>
      </c>
      <c r="D400" t="s">
        <v>1860</v>
      </c>
      <c r="E400">
        <v>2062171</v>
      </c>
      <c r="F400">
        <v>377</v>
      </c>
      <c r="G400">
        <v>495</v>
      </c>
      <c r="H400" t="s">
        <v>6741</v>
      </c>
      <c r="I400">
        <v>0.13600000000000001</v>
      </c>
      <c r="J400">
        <v>841</v>
      </c>
    </row>
    <row r="401" spans="1:10" x14ac:dyDescent="0.25">
      <c r="A401" t="s">
        <v>6742</v>
      </c>
      <c r="B401">
        <v>1.39</v>
      </c>
      <c r="C401">
        <v>57.09</v>
      </c>
      <c r="D401" t="s">
        <v>1741</v>
      </c>
      <c r="E401">
        <v>434642</v>
      </c>
      <c r="F401">
        <v>140</v>
      </c>
      <c r="G401">
        <v>120</v>
      </c>
      <c r="H401" t="s">
        <v>2888</v>
      </c>
      <c r="I401">
        <v>0.09</v>
      </c>
      <c r="J401">
        <v>762</v>
      </c>
    </row>
    <row r="402" spans="1:10" x14ac:dyDescent="0.25">
      <c r="A402" t="s">
        <v>1320</v>
      </c>
      <c r="B402">
        <v>1.1299999999999999</v>
      </c>
      <c r="C402">
        <v>153.06</v>
      </c>
      <c r="D402" t="s">
        <v>2131</v>
      </c>
      <c r="E402">
        <v>780426</v>
      </c>
      <c r="F402">
        <v>491</v>
      </c>
      <c r="G402">
        <v>428</v>
      </c>
      <c r="H402" t="s">
        <v>6743</v>
      </c>
      <c r="I402">
        <v>0.13</v>
      </c>
      <c r="J402">
        <v>766</v>
      </c>
    </row>
    <row r="403" spans="1:10" x14ac:dyDescent="0.25">
      <c r="A403" t="s">
        <v>6243</v>
      </c>
      <c r="B403">
        <v>0.98</v>
      </c>
      <c r="C403">
        <v>162.07</v>
      </c>
      <c r="D403" t="s">
        <v>1239</v>
      </c>
      <c r="E403">
        <v>533844</v>
      </c>
      <c r="F403">
        <v>208</v>
      </c>
      <c r="G403">
        <v>478</v>
      </c>
      <c r="H403" t="s">
        <v>6744</v>
      </c>
      <c r="I403">
        <v>0.11700000000000001</v>
      </c>
      <c r="J403">
        <v>794</v>
      </c>
    </row>
    <row r="404" spans="1:10" x14ac:dyDescent="0.25">
      <c r="A404" t="s">
        <v>1194</v>
      </c>
      <c r="B404">
        <v>1.31</v>
      </c>
      <c r="C404">
        <v>105.04</v>
      </c>
      <c r="D404" t="s">
        <v>560</v>
      </c>
      <c r="E404">
        <v>4630171</v>
      </c>
      <c r="F404">
        <v>853</v>
      </c>
      <c r="G404">
        <v>977</v>
      </c>
      <c r="H404" t="s">
        <v>5257</v>
      </c>
      <c r="I404">
        <v>0.187</v>
      </c>
      <c r="J404">
        <v>933</v>
      </c>
    </row>
    <row r="405" spans="1:10" x14ac:dyDescent="0.25">
      <c r="A405" t="s">
        <v>6304</v>
      </c>
      <c r="B405">
        <v>1.03</v>
      </c>
      <c r="C405">
        <v>166.07</v>
      </c>
      <c r="D405" t="s">
        <v>6250</v>
      </c>
      <c r="E405">
        <v>965933</v>
      </c>
      <c r="F405">
        <v>315</v>
      </c>
      <c r="G405">
        <v>648</v>
      </c>
      <c r="H405" t="s">
        <v>6745</v>
      </c>
      <c r="I405">
        <v>0.127</v>
      </c>
      <c r="J405">
        <v>706</v>
      </c>
    </row>
    <row r="406" spans="1:10" x14ac:dyDescent="0.25">
      <c r="A406" t="s">
        <v>1198</v>
      </c>
      <c r="B406">
        <v>1.34</v>
      </c>
      <c r="C406">
        <v>146.08000000000001</v>
      </c>
      <c r="D406" t="s">
        <v>2362</v>
      </c>
      <c r="E406">
        <v>5378607</v>
      </c>
      <c r="F406">
        <v>576</v>
      </c>
      <c r="G406">
        <v>1220</v>
      </c>
      <c r="H406" t="s">
        <v>2889</v>
      </c>
      <c r="I406">
        <v>0.151</v>
      </c>
      <c r="J406">
        <v>847</v>
      </c>
    </row>
    <row r="407" spans="1:10" x14ac:dyDescent="0.25">
      <c r="A407" t="s">
        <v>5261</v>
      </c>
      <c r="B407">
        <v>1.65</v>
      </c>
      <c r="C407">
        <v>121.07</v>
      </c>
      <c r="D407" t="s">
        <v>395</v>
      </c>
      <c r="E407">
        <v>3441825</v>
      </c>
      <c r="F407">
        <v>830</v>
      </c>
      <c r="G407">
        <v>701</v>
      </c>
      <c r="H407" t="s">
        <v>6746</v>
      </c>
      <c r="I407">
        <v>0.122</v>
      </c>
      <c r="J407">
        <v>815</v>
      </c>
    </row>
    <row r="408" spans="1:10" x14ac:dyDescent="0.25">
      <c r="A408" t="s">
        <v>5267</v>
      </c>
      <c r="B408">
        <v>1.18</v>
      </c>
      <c r="C408">
        <v>148.06</v>
      </c>
      <c r="D408" t="s">
        <v>2003</v>
      </c>
      <c r="E408">
        <v>2639281</v>
      </c>
      <c r="F408">
        <v>426</v>
      </c>
      <c r="G408">
        <v>856</v>
      </c>
      <c r="H408" t="s">
        <v>6747</v>
      </c>
      <c r="I408">
        <v>0.13</v>
      </c>
      <c r="J408">
        <v>785</v>
      </c>
    </row>
    <row r="409" spans="1:10" x14ac:dyDescent="0.25">
      <c r="A409" t="s">
        <v>1215</v>
      </c>
      <c r="B409">
        <v>1.1499999999999999</v>
      </c>
      <c r="C409">
        <v>154.07</v>
      </c>
      <c r="D409" t="s">
        <v>2058</v>
      </c>
      <c r="E409">
        <v>110998714</v>
      </c>
      <c r="F409">
        <v>2232</v>
      </c>
      <c r="G409">
        <v>5727</v>
      </c>
      <c r="H409" t="s">
        <v>5263</v>
      </c>
      <c r="I409">
        <v>0.14799999999999999</v>
      </c>
      <c r="J409">
        <v>890</v>
      </c>
    </row>
    <row r="410" spans="1:10" x14ac:dyDescent="0.25">
      <c r="A410" t="s">
        <v>1210</v>
      </c>
      <c r="B410">
        <v>2.56</v>
      </c>
      <c r="C410">
        <v>166.1</v>
      </c>
      <c r="D410" t="s">
        <v>1211</v>
      </c>
      <c r="E410">
        <v>3609263</v>
      </c>
      <c r="F410">
        <v>270</v>
      </c>
      <c r="G410">
        <v>1618</v>
      </c>
      <c r="H410" t="s">
        <v>1212</v>
      </c>
      <c r="I410">
        <v>0.11899999999999999</v>
      </c>
      <c r="J410">
        <v>783</v>
      </c>
    </row>
    <row r="411" spans="1:10" x14ac:dyDescent="0.25">
      <c r="A411" t="s">
        <v>5211</v>
      </c>
      <c r="B411">
        <v>1.47</v>
      </c>
      <c r="C411">
        <v>135.09</v>
      </c>
      <c r="D411" t="s">
        <v>5065</v>
      </c>
      <c r="E411">
        <v>2171963</v>
      </c>
      <c r="F411">
        <v>375</v>
      </c>
      <c r="G411">
        <v>454</v>
      </c>
      <c r="H411" t="s">
        <v>6748</v>
      </c>
      <c r="I411">
        <v>0.14399999999999999</v>
      </c>
      <c r="J411">
        <v>747</v>
      </c>
    </row>
    <row r="412" spans="1:10" x14ac:dyDescent="0.25">
      <c r="A412" t="s">
        <v>1213</v>
      </c>
      <c r="B412">
        <v>0.53</v>
      </c>
      <c r="C412">
        <v>166.1</v>
      </c>
      <c r="D412" t="s">
        <v>1211</v>
      </c>
      <c r="E412">
        <v>1837812</v>
      </c>
      <c r="F412">
        <v>186</v>
      </c>
      <c r="G412">
        <v>901</v>
      </c>
      <c r="H412" t="s">
        <v>1214</v>
      </c>
      <c r="I412">
        <v>0.12</v>
      </c>
      <c r="J412">
        <v>722</v>
      </c>
    </row>
    <row r="413" spans="1:10" x14ac:dyDescent="0.25">
      <c r="A413" t="s">
        <v>3859</v>
      </c>
      <c r="B413">
        <v>0.99</v>
      </c>
      <c r="C413">
        <v>43.07</v>
      </c>
      <c r="D413" t="s">
        <v>24</v>
      </c>
      <c r="E413">
        <v>565110</v>
      </c>
      <c r="F413">
        <v>120</v>
      </c>
      <c r="G413">
        <v>47</v>
      </c>
      <c r="H413" t="s">
        <v>6749</v>
      </c>
      <c r="I413">
        <v>7.3999999999999996E-2</v>
      </c>
      <c r="J413">
        <v>853</v>
      </c>
    </row>
    <row r="414" spans="1:10" x14ac:dyDescent="0.25">
      <c r="A414" t="s">
        <v>1238</v>
      </c>
      <c r="B414">
        <v>1.58</v>
      </c>
      <c r="C414">
        <v>147.05000000000001</v>
      </c>
      <c r="D414" t="s">
        <v>6166</v>
      </c>
      <c r="E414">
        <v>999263</v>
      </c>
      <c r="F414">
        <v>361</v>
      </c>
      <c r="G414">
        <v>380</v>
      </c>
      <c r="H414" t="s">
        <v>6750</v>
      </c>
      <c r="I414">
        <v>0.14000000000000001</v>
      </c>
      <c r="J414">
        <v>769</v>
      </c>
    </row>
    <row r="415" spans="1:10" x14ac:dyDescent="0.25">
      <c r="A415" t="s">
        <v>2062</v>
      </c>
      <c r="B415">
        <v>1.1599999999999999</v>
      </c>
      <c r="C415">
        <v>164.09</v>
      </c>
      <c r="D415" t="s">
        <v>2063</v>
      </c>
      <c r="E415">
        <v>11253523</v>
      </c>
      <c r="F415">
        <v>2438</v>
      </c>
      <c r="G415">
        <v>3166</v>
      </c>
      <c r="H415" t="s">
        <v>6751</v>
      </c>
      <c r="I415">
        <v>0.12</v>
      </c>
      <c r="J415">
        <v>910</v>
      </c>
    </row>
    <row r="416" spans="1:10" x14ac:dyDescent="0.25">
      <c r="A416" t="s">
        <v>4560</v>
      </c>
      <c r="B416">
        <v>1.33</v>
      </c>
      <c r="C416">
        <v>105.04</v>
      </c>
      <c r="D416" t="s">
        <v>3748</v>
      </c>
      <c r="E416">
        <v>3144852</v>
      </c>
      <c r="F416">
        <v>609</v>
      </c>
      <c r="G416">
        <v>594</v>
      </c>
      <c r="H416" t="s">
        <v>6752</v>
      </c>
      <c r="I416">
        <v>0.17499999999999999</v>
      </c>
      <c r="J416">
        <v>764</v>
      </c>
    </row>
    <row r="417" spans="1:10" x14ac:dyDescent="0.25">
      <c r="A417" t="s">
        <v>1233</v>
      </c>
      <c r="B417">
        <v>1.06</v>
      </c>
      <c r="C417">
        <v>92.06</v>
      </c>
      <c r="D417" t="s">
        <v>1341</v>
      </c>
      <c r="E417">
        <v>1449280</v>
      </c>
      <c r="F417">
        <v>568</v>
      </c>
      <c r="G417">
        <v>417</v>
      </c>
      <c r="H417" t="s">
        <v>2065</v>
      </c>
      <c r="I417">
        <v>8.6999999999999994E-2</v>
      </c>
      <c r="J417">
        <v>899</v>
      </c>
    </row>
    <row r="418" spans="1:10" x14ac:dyDescent="0.25">
      <c r="A418" t="s">
        <v>2108</v>
      </c>
      <c r="B418">
        <v>1.06</v>
      </c>
      <c r="C418">
        <v>160.09</v>
      </c>
      <c r="D418" t="s">
        <v>1236</v>
      </c>
      <c r="E418">
        <v>978929</v>
      </c>
      <c r="F418">
        <v>405</v>
      </c>
      <c r="G418">
        <v>763</v>
      </c>
      <c r="H418" t="s">
        <v>1237</v>
      </c>
      <c r="I418">
        <v>0.114</v>
      </c>
      <c r="J418">
        <v>749</v>
      </c>
    </row>
    <row r="419" spans="1:10" x14ac:dyDescent="0.25">
      <c r="A419" t="s">
        <v>2035</v>
      </c>
      <c r="B419">
        <v>1.1399999999999999</v>
      </c>
      <c r="C419">
        <v>135.08000000000001</v>
      </c>
      <c r="D419" t="s">
        <v>898</v>
      </c>
      <c r="E419">
        <v>1914995</v>
      </c>
      <c r="F419">
        <v>414</v>
      </c>
      <c r="G419">
        <v>400</v>
      </c>
      <c r="H419" t="s">
        <v>6753</v>
      </c>
      <c r="I419">
        <v>0.113</v>
      </c>
      <c r="J419">
        <v>852</v>
      </c>
    </row>
    <row r="420" spans="1:10" x14ac:dyDescent="0.25">
      <c r="A420" t="s">
        <v>5276</v>
      </c>
      <c r="B420">
        <v>1.1599999999999999</v>
      </c>
      <c r="C420">
        <v>121.03</v>
      </c>
      <c r="D420" t="s">
        <v>478</v>
      </c>
      <c r="E420">
        <v>801469</v>
      </c>
      <c r="F420">
        <v>258</v>
      </c>
      <c r="G420">
        <v>212</v>
      </c>
      <c r="H420" t="s">
        <v>6754</v>
      </c>
      <c r="I420">
        <v>0.13700000000000001</v>
      </c>
      <c r="J420">
        <v>838</v>
      </c>
    </row>
    <row r="421" spans="1:10" x14ac:dyDescent="0.25">
      <c r="A421" t="s">
        <v>1155</v>
      </c>
      <c r="B421">
        <v>1.04</v>
      </c>
      <c r="C421">
        <v>105.07</v>
      </c>
      <c r="D421" t="s">
        <v>548</v>
      </c>
      <c r="E421">
        <v>1015888</v>
      </c>
      <c r="F421">
        <v>341</v>
      </c>
      <c r="G421">
        <v>291</v>
      </c>
      <c r="H421" t="s">
        <v>6755</v>
      </c>
      <c r="I421">
        <v>8.8999999999999996E-2</v>
      </c>
      <c r="J421">
        <v>861</v>
      </c>
    </row>
    <row r="422" spans="1:10" x14ac:dyDescent="0.25">
      <c r="A422" t="s">
        <v>1247</v>
      </c>
      <c r="B422">
        <v>1.1599999999999999</v>
      </c>
      <c r="C422">
        <v>137.06</v>
      </c>
      <c r="D422" t="s">
        <v>1062</v>
      </c>
      <c r="E422">
        <v>27634173</v>
      </c>
      <c r="F422">
        <v>2233</v>
      </c>
      <c r="G422">
        <v>4244</v>
      </c>
      <c r="H422" t="s">
        <v>6756</v>
      </c>
      <c r="I422">
        <v>0.111</v>
      </c>
      <c r="J422">
        <v>886</v>
      </c>
    </row>
    <row r="423" spans="1:10" x14ac:dyDescent="0.25">
      <c r="A423" t="s">
        <v>1249</v>
      </c>
      <c r="B423">
        <v>2.02</v>
      </c>
      <c r="C423">
        <v>164.09</v>
      </c>
      <c r="D423" t="s">
        <v>2063</v>
      </c>
      <c r="E423">
        <v>4869987</v>
      </c>
      <c r="F423">
        <v>945</v>
      </c>
      <c r="G423">
        <v>1475</v>
      </c>
      <c r="H423" t="s">
        <v>6757</v>
      </c>
      <c r="I423">
        <v>0.13200000000000001</v>
      </c>
      <c r="J423">
        <v>907</v>
      </c>
    </row>
    <row r="424" spans="1:10" x14ac:dyDescent="0.25">
      <c r="A424" t="s">
        <v>2403</v>
      </c>
      <c r="B424">
        <v>1.24</v>
      </c>
      <c r="C424">
        <v>135.05000000000001</v>
      </c>
      <c r="D424" t="s">
        <v>1860</v>
      </c>
      <c r="E424">
        <v>1800535</v>
      </c>
      <c r="F424">
        <v>461</v>
      </c>
      <c r="G424">
        <v>465</v>
      </c>
      <c r="H424" t="s">
        <v>6758</v>
      </c>
      <c r="I424">
        <v>0.128</v>
      </c>
      <c r="J424">
        <v>786</v>
      </c>
    </row>
    <row r="425" spans="1:10" x14ac:dyDescent="0.25">
      <c r="A425" t="s">
        <v>3336</v>
      </c>
      <c r="B425">
        <v>2.5299999999999998</v>
      </c>
      <c r="C425">
        <v>145.07</v>
      </c>
      <c r="D425" t="s">
        <v>2020</v>
      </c>
      <c r="E425">
        <v>1560441</v>
      </c>
      <c r="F425">
        <v>260</v>
      </c>
      <c r="G425">
        <v>574</v>
      </c>
      <c r="H425" t="s">
        <v>6759</v>
      </c>
      <c r="I425">
        <v>0.14599999999999999</v>
      </c>
      <c r="J425">
        <v>707</v>
      </c>
    </row>
    <row r="426" spans="1:10" x14ac:dyDescent="0.25">
      <c r="A426" t="s">
        <v>6760</v>
      </c>
      <c r="B426">
        <v>3.15</v>
      </c>
      <c r="C426">
        <v>152.09</v>
      </c>
      <c r="D426" t="s">
        <v>1985</v>
      </c>
      <c r="E426">
        <v>533470</v>
      </c>
      <c r="F426">
        <v>115</v>
      </c>
      <c r="G426">
        <v>182</v>
      </c>
      <c r="H426" t="s">
        <v>6210</v>
      </c>
      <c r="I426">
        <v>0.12</v>
      </c>
      <c r="J426">
        <v>751</v>
      </c>
    </row>
    <row r="427" spans="1:10" x14ac:dyDescent="0.25">
      <c r="A427" t="s">
        <v>6211</v>
      </c>
      <c r="B427">
        <v>1.1599999999999999</v>
      </c>
      <c r="C427">
        <v>57.05</v>
      </c>
      <c r="D427" t="s">
        <v>617</v>
      </c>
      <c r="E427">
        <v>3715358</v>
      </c>
      <c r="F427">
        <v>1682</v>
      </c>
      <c r="G427">
        <v>748</v>
      </c>
      <c r="H427" t="s">
        <v>6761</v>
      </c>
      <c r="I427">
        <v>0.17100000000000001</v>
      </c>
      <c r="J427">
        <v>743</v>
      </c>
    </row>
    <row r="428" spans="1:10" x14ac:dyDescent="0.25">
      <c r="A428" t="s">
        <v>6762</v>
      </c>
      <c r="B428">
        <v>1.03</v>
      </c>
      <c r="C428">
        <v>131.06</v>
      </c>
      <c r="D428" t="s">
        <v>5063</v>
      </c>
      <c r="E428">
        <v>699906</v>
      </c>
      <c r="F428">
        <v>170</v>
      </c>
      <c r="G428">
        <v>223</v>
      </c>
      <c r="H428" t="s">
        <v>6763</v>
      </c>
      <c r="I428">
        <v>0.13700000000000001</v>
      </c>
      <c r="J428">
        <v>705</v>
      </c>
    </row>
    <row r="429" spans="1:10" x14ac:dyDescent="0.25">
      <c r="A429" t="s">
        <v>6764</v>
      </c>
      <c r="B429">
        <v>1.1299999999999999</v>
      </c>
      <c r="C429">
        <v>164.09</v>
      </c>
      <c r="D429" t="s">
        <v>2063</v>
      </c>
      <c r="E429">
        <v>1126412</v>
      </c>
      <c r="F429">
        <v>433</v>
      </c>
      <c r="G429">
        <v>650</v>
      </c>
      <c r="H429" t="s">
        <v>6765</v>
      </c>
      <c r="I429">
        <v>0.115</v>
      </c>
      <c r="J429">
        <v>721</v>
      </c>
    </row>
    <row r="430" spans="1:10" x14ac:dyDescent="0.25">
      <c r="A430" t="s">
        <v>1259</v>
      </c>
      <c r="B430">
        <v>1.1599999999999999</v>
      </c>
      <c r="C430">
        <v>120.06</v>
      </c>
      <c r="D430" t="s">
        <v>1029</v>
      </c>
      <c r="E430">
        <v>1298094</v>
      </c>
      <c r="F430">
        <v>643</v>
      </c>
      <c r="G430">
        <v>432</v>
      </c>
      <c r="H430" t="s">
        <v>6766</v>
      </c>
      <c r="I430">
        <v>0.16700000000000001</v>
      </c>
      <c r="J430">
        <v>880</v>
      </c>
    </row>
    <row r="431" spans="1:10" x14ac:dyDescent="0.25">
      <c r="A431" t="s">
        <v>1286</v>
      </c>
      <c r="B431">
        <v>1.1100000000000001</v>
      </c>
      <c r="C431">
        <v>145.07</v>
      </c>
      <c r="D431" t="s">
        <v>2020</v>
      </c>
      <c r="E431">
        <v>1565809</v>
      </c>
      <c r="F431">
        <v>381</v>
      </c>
      <c r="G431">
        <v>474</v>
      </c>
      <c r="H431" t="s">
        <v>6767</v>
      </c>
      <c r="I431">
        <v>0.115</v>
      </c>
      <c r="J431">
        <v>704</v>
      </c>
    </row>
    <row r="432" spans="1:10" x14ac:dyDescent="0.25">
      <c r="A432" t="s">
        <v>1261</v>
      </c>
      <c r="B432">
        <v>1.1100000000000001</v>
      </c>
      <c r="C432">
        <v>130.07</v>
      </c>
      <c r="D432" t="s">
        <v>599</v>
      </c>
      <c r="E432">
        <v>6188387</v>
      </c>
      <c r="F432">
        <v>717</v>
      </c>
      <c r="G432">
        <v>1660</v>
      </c>
      <c r="H432" t="s">
        <v>6768</v>
      </c>
      <c r="I432">
        <v>0.14399999999999999</v>
      </c>
      <c r="J432">
        <v>919</v>
      </c>
    </row>
    <row r="433" spans="1:10" x14ac:dyDescent="0.25">
      <c r="A433" t="s">
        <v>3340</v>
      </c>
      <c r="B433">
        <v>0.6</v>
      </c>
      <c r="C433">
        <v>145.07</v>
      </c>
      <c r="D433" t="s">
        <v>2020</v>
      </c>
      <c r="E433">
        <v>1198733</v>
      </c>
      <c r="F433">
        <v>159</v>
      </c>
      <c r="G433">
        <v>429</v>
      </c>
      <c r="H433" t="s">
        <v>6769</v>
      </c>
      <c r="I433">
        <v>0.13400000000000001</v>
      </c>
      <c r="J433">
        <v>744</v>
      </c>
    </row>
    <row r="434" spans="1:10" x14ac:dyDescent="0.25">
      <c r="A434" t="s">
        <v>1269</v>
      </c>
      <c r="B434">
        <v>1.05</v>
      </c>
      <c r="C434">
        <v>141.07</v>
      </c>
      <c r="D434" t="s">
        <v>1065</v>
      </c>
      <c r="E434">
        <v>9974258</v>
      </c>
      <c r="F434">
        <v>2043</v>
      </c>
      <c r="G434">
        <v>3143</v>
      </c>
      <c r="H434" t="s">
        <v>6770</v>
      </c>
      <c r="I434">
        <v>0.11799999999999999</v>
      </c>
      <c r="J434">
        <v>860</v>
      </c>
    </row>
    <row r="435" spans="1:10" x14ac:dyDescent="0.25">
      <c r="A435" t="s">
        <v>1264</v>
      </c>
      <c r="B435">
        <v>1.0900000000000001</v>
      </c>
      <c r="C435">
        <v>159.09</v>
      </c>
      <c r="D435" t="s">
        <v>2419</v>
      </c>
      <c r="E435">
        <v>755876</v>
      </c>
      <c r="F435">
        <v>386</v>
      </c>
      <c r="G435">
        <v>391</v>
      </c>
      <c r="H435" t="s">
        <v>6771</v>
      </c>
      <c r="I435">
        <v>0.106</v>
      </c>
      <c r="J435">
        <v>792</v>
      </c>
    </row>
    <row r="436" spans="1:10" x14ac:dyDescent="0.25">
      <c r="A436" t="s">
        <v>1271</v>
      </c>
      <c r="B436">
        <v>1.04</v>
      </c>
      <c r="C436">
        <v>168.1</v>
      </c>
      <c r="D436" t="s">
        <v>2086</v>
      </c>
      <c r="E436">
        <v>1332588</v>
      </c>
      <c r="F436">
        <v>501</v>
      </c>
      <c r="G436">
        <v>1029</v>
      </c>
      <c r="H436" t="s">
        <v>2087</v>
      </c>
      <c r="I436">
        <v>0.124</v>
      </c>
      <c r="J436">
        <v>850</v>
      </c>
    </row>
    <row r="437" spans="1:10" x14ac:dyDescent="0.25">
      <c r="A437" t="s">
        <v>1274</v>
      </c>
      <c r="B437">
        <v>1.1499999999999999</v>
      </c>
      <c r="C437">
        <v>151.04</v>
      </c>
      <c r="D437" t="s">
        <v>1275</v>
      </c>
      <c r="E437">
        <v>18380443</v>
      </c>
      <c r="F437">
        <v>5163</v>
      </c>
      <c r="G437">
        <v>2569</v>
      </c>
      <c r="H437" t="s">
        <v>6772</v>
      </c>
      <c r="I437">
        <v>0.153</v>
      </c>
      <c r="J437">
        <v>932</v>
      </c>
    </row>
    <row r="438" spans="1:10" x14ac:dyDescent="0.25">
      <c r="A438" t="s">
        <v>1277</v>
      </c>
      <c r="B438">
        <v>1.49</v>
      </c>
      <c r="C438">
        <v>118.05</v>
      </c>
      <c r="D438" t="s">
        <v>755</v>
      </c>
      <c r="E438">
        <v>923854</v>
      </c>
      <c r="F438">
        <v>366</v>
      </c>
      <c r="G438">
        <v>291</v>
      </c>
      <c r="H438" t="s">
        <v>6773</v>
      </c>
      <c r="I438">
        <v>0.17699999999999999</v>
      </c>
      <c r="J438">
        <v>824</v>
      </c>
    </row>
    <row r="439" spans="1:10" x14ac:dyDescent="0.25">
      <c r="A439" t="s">
        <v>1280</v>
      </c>
      <c r="B439">
        <v>1.08</v>
      </c>
      <c r="C439">
        <v>156.1</v>
      </c>
      <c r="D439" t="s">
        <v>2089</v>
      </c>
      <c r="E439">
        <v>16513613</v>
      </c>
      <c r="F439">
        <v>2713</v>
      </c>
      <c r="G439">
        <v>5898</v>
      </c>
      <c r="H439" t="s">
        <v>6774</v>
      </c>
      <c r="I439">
        <v>0.121</v>
      </c>
      <c r="J439">
        <v>930</v>
      </c>
    </row>
    <row r="440" spans="1:10" x14ac:dyDescent="0.25">
      <c r="A440" t="s">
        <v>1283</v>
      </c>
      <c r="B440">
        <v>1.1399999999999999</v>
      </c>
      <c r="C440">
        <v>152.07</v>
      </c>
      <c r="D440" t="s">
        <v>2416</v>
      </c>
      <c r="E440">
        <v>2758183</v>
      </c>
      <c r="F440">
        <v>505</v>
      </c>
      <c r="G440">
        <v>642</v>
      </c>
      <c r="H440" t="s">
        <v>6775</v>
      </c>
      <c r="I440">
        <v>0.13300000000000001</v>
      </c>
      <c r="J440">
        <v>906</v>
      </c>
    </row>
    <row r="441" spans="1:10" x14ac:dyDescent="0.25">
      <c r="A441" t="s">
        <v>1292</v>
      </c>
      <c r="B441">
        <v>1.35</v>
      </c>
      <c r="C441">
        <v>167.08</v>
      </c>
      <c r="D441" t="s">
        <v>2421</v>
      </c>
      <c r="E441">
        <v>5909997</v>
      </c>
      <c r="F441">
        <v>735</v>
      </c>
      <c r="G441">
        <v>1785</v>
      </c>
      <c r="H441" t="s">
        <v>2678</v>
      </c>
      <c r="I441">
        <v>0.13400000000000001</v>
      </c>
      <c r="J441">
        <v>879</v>
      </c>
    </row>
    <row r="442" spans="1:10" x14ac:dyDescent="0.25">
      <c r="A442" t="s">
        <v>1225</v>
      </c>
      <c r="B442">
        <v>1.88</v>
      </c>
      <c r="C442">
        <v>159.09</v>
      </c>
      <c r="D442" t="s">
        <v>2419</v>
      </c>
      <c r="E442">
        <v>2733529</v>
      </c>
      <c r="F442">
        <v>705</v>
      </c>
      <c r="G442">
        <v>939</v>
      </c>
      <c r="H442" t="s">
        <v>6776</v>
      </c>
      <c r="I442">
        <v>0.114</v>
      </c>
      <c r="J442">
        <v>741</v>
      </c>
    </row>
    <row r="443" spans="1:10" x14ac:dyDescent="0.25">
      <c r="A443" t="s">
        <v>6236</v>
      </c>
      <c r="B443">
        <v>1.1200000000000001</v>
      </c>
      <c r="C443">
        <v>151.08000000000001</v>
      </c>
      <c r="D443" t="s">
        <v>2043</v>
      </c>
      <c r="E443">
        <v>2160582</v>
      </c>
      <c r="F443">
        <v>299</v>
      </c>
      <c r="G443">
        <v>655</v>
      </c>
      <c r="H443" t="s">
        <v>6777</v>
      </c>
      <c r="I443">
        <v>0.114</v>
      </c>
      <c r="J443">
        <v>867</v>
      </c>
    </row>
    <row r="444" spans="1:10" x14ac:dyDescent="0.25">
      <c r="A444" t="s">
        <v>6778</v>
      </c>
      <c r="B444">
        <v>1.28</v>
      </c>
      <c r="C444">
        <v>152.09</v>
      </c>
      <c r="D444" t="s">
        <v>1985</v>
      </c>
      <c r="E444">
        <v>1012458</v>
      </c>
      <c r="F444">
        <v>283</v>
      </c>
      <c r="G444">
        <v>360</v>
      </c>
      <c r="H444" t="s">
        <v>6779</v>
      </c>
      <c r="I444">
        <v>0.124</v>
      </c>
      <c r="J444">
        <v>785</v>
      </c>
    </row>
    <row r="445" spans="1:10" x14ac:dyDescent="0.25">
      <c r="A445" t="s">
        <v>5306</v>
      </c>
      <c r="B445">
        <v>1.1000000000000001</v>
      </c>
      <c r="C445">
        <v>133.07</v>
      </c>
      <c r="D445" t="s">
        <v>1922</v>
      </c>
      <c r="E445">
        <v>960309</v>
      </c>
      <c r="F445">
        <v>192</v>
      </c>
      <c r="G445">
        <v>380</v>
      </c>
      <c r="H445" t="s">
        <v>5307</v>
      </c>
      <c r="I445">
        <v>0.114</v>
      </c>
      <c r="J445">
        <v>843</v>
      </c>
    </row>
    <row r="446" spans="1:10" x14ac:dyDescent="0.25">
      <c r="A446" t="s">
        <v>1297</v>
      </c>
      <c r="B446">
        <v>0.45</v>
      </c>
      <c r="C446">
        <v>145.07</v>
      </c>
      <c r="D446" t="s">
        <v>2020</v>
      </c>
      <c r="E446">
        <v>826116</v>
      </c>
      <c r="F446">
        <v>137</v>
      </c>
      <c r="G446">
        <v>364</v>
      </c>
      <c r="H446" t="s">
        <v>6780</v>
      </c>
      <c r="I446">
        <v>0.11899999999999999</v>
      </c>
      <c r="J446">
        <v>746</v>
      </c>
    </row>
    <row r="447" spans="1:10" x14ac:dyDescent="0.25">
      <c r="A447" t="s">
        <v>1299</v>
      </c>
      <c r="B447">
        <v>1.48</v>
      </c>
      <c r="C447">
        <v>148.06</v>
      </c>
      <c r="D447" t="s">
        <v>2003</v>
      </c>
      <c r="E447">
        <v>804147</v>
      </c>
      <c r="F447">
        <v>398</v>
      </c>
      <c r="G447">
        <v>271</v>
      </c>
      <c r="H447" t="s">
        <v>6781</v>
      </c>
      <c r="I447">
        <v>0.155</v>
      </c>
      <c r="J447">
        <v>778</v>
      </c>
    </row>
    <row r="448" spans="1:10" x14ac:dyDescent="0.25">
      <c r="A448" t="s">
        <v>1305</v>
      </c>
      <c r="B448">
        <v>1.5</v>
      </c>
      <c r="C448">
        <v>161.05000000000001</v>
      </c>
      <c r="D448" t="s">
        <v>2099</v>
      </c>
      <c r="E448">
        <v>4138749</v>
      </c>
      <c r="F448">
        <v>1068</v>
      </c>
      <c r="G448">
        <v>1073</v>
      </c>
      <c r="H448" t="s">
        <v>6782</v>
      </c>
      <c r="I448">
        <v>0.16600000000000001</v>
      </c>
      <c r="J448">
        <v>946</v>
      </c>
    </row>
    <row r="449" spans="1:10" x14ac:dyDescent="0.25">
      <c r="A449" t="s">
        <v>998</v>
      </c>
      <c r="B449">
        <v>1.51</v>
      </c>
      <c r="C449">
        <v>145.07</v>
      </c>
      <c r="D449" t="s">
        <v>2020</v>
      </c>
      <c r="E449">
        <v>1303477</v>
      </c>
      <c r="F449">
        <v>333</v>
      </c>
      <c r="G449">
        <v>487</v>
      </c>
      <c r="H449" t="s">
        <v>6783</v>
      </c>
      <c r="I449">
        <v>0.19</v>
      </c>
      <c r="J449">
        <v>782</v>
      </c>
    </row>
    <row r="450" spans="1:10" x14ac:dyDescent="0.25">
      <c r="A450" t="s">
        <v>5312</v>
      </c>
      <c r="B450">
        <v>0.93</v>
      </c>
      <c r="C450">
        <v>131.05000000000001</v>
      </c>
      <c r="D450" t="s">
        <v>647</v>
      </c>
      <c r="E450">
        <v>745478</v>
      </c>
      <c r="F450">
        <v>122</v>
      </c>
      <c r="G450">
        <v>278</v>
      </c>
      <c r="H450" t="s">
        <v>6784</v>
      </c>
      <c r="I450">
        <v>0.121</v>
      </c>
      <c r="J450">
        <v>754</v>
      </c>
    </row>
    <row r="451" spans="1:10" x14ac:dyDescent="0.25">
      <c r="A451" t="s">
        <v>6249</v>
      </c>
      <c r="B451">
        <v>1.1299999999999999</v>
      </c>
      <c r="C451">
        <v>166.07</v>
      </c>
      <c r="D451" t="s">
        <v>6250</v>
      </c>
      <c r="E451">
        <v>507769</v>
      </c>
      <c r="F451">
        <v>200</v>
      </c>
      <c r="G451">
        <v>280</v>
      </c>
      <c r="H451" t="s">
        <v>6785</v>
      </c>
      <c r="I451">
        <v>0.13600000000000001</v>
      </c>
      <c r="J451">
        <v>774</v>
      </c>
    </row>
    <row r="452" spans="1:10" x14ac:dyDescent="0.25">
      <c r="A452" t="s">
        <v>6786</v>
      </c>
      <c r="B452">
        <v>0.99</v>
      </c>
      <c r="C452">
        <v>171.05</v>
      </c>
      <c r="D452" t="s">
        <v>3349</v>
      </c>
      <c r="E452">
        <v>921289</v>
      </c>
      <c r="F452">
        <v>334</v>
      </c>
      <c r="G452">
        <v>580</v>
      </c>
      <c r="H452" t="s">
        <v>3350</v>
      </c>
      <c r="I452">
        <v>0.121</v>
      </c>
      <c r="J452">
        <v>782</v>
      </c>
    </row>
    <row r="453" spans="1:10" x14ac:dyDescent="0.25">
      <c r="A453" t="s">
        <v>1318</v>
      </c>
      <c r="B453">
        <v>1.07</v>
      </c>
      <c r="C453">
        <v>152.06</v>
      </c>
      <c r="D453" t="s">
        <v>1284</v>
      </c>
      <c r="E453">
        <v>73434330</v>
      </c>
      <c r="F453">
        <v>2948</v>
      </c>
      <c r="G453">
        <v>10499</v>
      </c>
      <c r="H453" t="s">
        <v>6787</v>
      </c>
      <c r="I453">
        <v>0.14499999999999999</v>
      </c>
      <c r="J453">
        <v>954</v>
      </c>
    </row>
    <row r="454" spans="1:10" x14ac:dyDescent="0.25">
      <c r="A454" t="s">
        <v>2110</v>
      </c>
      <c r="B454">
        <v>0.97</v>
      </c>
      <c r="C454">
        <v>83.09</v>
      </c>
      <c r="D454" t="s">
        <v>2111</v>
      </c>
      <c r="E454">
        <v>259414</v>
      </c>
      <c r="F454">
        <v>120</v>
      </c>
      <c r="G454">
        <v>127</v>
      </c>
      <c r="H454" t="s">
        <v>6788</v>
      </c>
      <c r="I454">
        <v>7.1999999999999995E-2</v>
      </c>
      <c r="J454">
        <v>766</v>
      </c>
    </row>
    <row r="455" spans="1:10" x14ac:dyDescent="0.25">
      <c r="A455" t="s">
        <v>5321</v>
      </c>
      <c r="B455">
        <v>0.36</v>
      </c>
      <c r="C455">
        <v>115.06</v>
      </c>
      <c r="D455" t="s">
        <v>2009</v>
      </c>
      <c r="E455">
        <v>1005854</v>
      </c>
      <c r="F455">
        <v>237</v>
      </c>
      <c r="G455">
        <v>300</v>
      </c>
      <c r="H455" t="s">
        <v>6265</v>
      </c>
      <c r="I455">
        <v>0.13500000000000001</v>
      </c>
      <c r="J455">
        <v>771</v>
      </c>
    </row>
    <row r="456" spans="1:10" x14ac:dyDescent="0.25">
      <c r="A456" t="s">
        <v>4050</v>
      </c>
      <c r="B456">
        <v>1.1499999999999999</v>
      </c>
      <c r="C456">
        <v>164.09</v>
      </c>
      <c r="D456" t="s">
        <v>2063</v>
      </c>
      <c r="E456">
        <v>382843</v>
      </c>
      <c r="F456">
        <v>284</v>
      </c>
      <c r="G456">
        <v>264</v>
      </c>
      <c r="H456" t="s">
        <v>6789</v>
      </c>
      <c r="I456">
        <v>0.115</v>
      </c>
      <c r="J456">
        <v>800</v>
      </c>
    </row>
    <row r="457" spans="1:10" x14ac:dyDescent="0.25">
      <c r="A457" t="s">
        <v>4071</v>
      </c>
      <c r="B457">
        <v>1.22</v>
      </c>
      <c r="C457">
        <v>161.07</v>
      </c>
      <c r="D457" t="s">
        <v>3353</v>
      </c>
      <c r="E457">
        <v>2006965</v>
      </c>
      <c r="F457">
        <v>416</v>
      </c>
      <c r="G457">
        <v>1011</v>
      </c>
      <c r="H457" t="s">
        <v>6790</v>
      </c>
      <c r="I457">
        <v>0.127</v>
      </c>
      <c r="J457">
        <v>787</v>
      </c>
    </row>
    <row r="458" spans="1:10" x14ac:dyDescent="0.25">
      <c r="A458" t="s">
        <v>1340</v>
      </c>
      <c r="B458">
        <v>1.04</v>
      </c>
      <c r="C458">
        <v>92.06</v>
      </c>
      <c r="D458" t="s">
        <v>1341</v>
      </c>
      <c r="E458">
        <v>947112</v>
      </c>
      <c r="F458">
        <v>370</v>
      </c>
      <c r="G458">
        <v>314</v>
      </c>
      <c r="H458" t="s">
        <v>6285</v>
      </c>
      <c r="I458">
        <v>8.3000000000000004E-2</v>
      </c>
      <c r="J458">
        <v>898</v>
      </c>
    </row>
    <row r="459" spans="1:10" x14ac:dyDescent="0.25">
      <c r="A459" t="s">
        <v>5332</v>
      </c>
      <c r="B459">
        <v>1.1200000000000001</v>
      </c>
      <c r="C459">
        <v>137.06</v>
      </c>
      <c r="D459" t="s">
        <v>1062</v>
      </c>
      <c r="E459">
        <v>695047</v>
      </c>
      <c r="F459">
        <v>428</v>
      </c>
      <c r="G459">
        <v>382</v>
      </c>
      <c r="H459" t="s">
        <v>6791</v>
      </c>
      <c r="I459">
        <v>0.104</v>
      </c>
      <c r="J459">
        <v>803</v>
      </c>
    </row>
    <row r="460" spans="1:10" x14ac:dyDescent="0.25">
      <c r="A460" t="s">
        <v>1345</v>
      </c>
      <c r="B460">
        <v>1.27</v>
      </c>
      <c r="C460">
        <v>176.09</v>
      </c>
      <c r="D460" t="s">
        <v>2912</v>
      </c>
      <c r="E460">
        <v>2012465</v>
      </c>
      <c r="F460">
        <v>690</v>
      </c>
      <c r="G460">
        <v>1277</v>
      </c>
      <c r="H460" t="s">
        <v>2913</v>
      </c>
      <c r="I460">
        <v>0.13800000000000001</v>
      </c>
      <c r="J460">
        <v>749</v>
      </c>
    </row>
    <row r="461" spans="1:10" x14ac:dyDescent="0.25">
      <c r="A461" t="s">
        <v>6289</v>
      </c>
      <c r="B461">
        <v>1.1299999999999999</v>
      </c>
      <c r="C461">
        <v>136.02000000000001</v>
      </c>
      <c r="D461" t="s">
        <v>6290</v>
      </c>
      <c r="E461">
        <v>2251926</v>
      </c>
      <c r="F461">
        <v>949</v>
      </c>
      <c r="G461">
        <v>767</v>
      </c>
      <c r="H461" t="s">
        <v>6792</v>
      </c>
      <c r="I461">
        <v>0.13800000000000001</v>
      </c>
      <c r="J461">
        <v>733</v>
      </c>
    </row>
    <row r="462" spans="1:10" x14ac:dyDescent="0.25">
      <c r="A462" t="s">
        <v>1352</v>
      </c>
      <c r="B462">
        <v>1.1000000000000001</v>
      </c>
      <c r="C462">
        <v>84.05</v>
      </c>
      <c r="D462" t="s">
        <v>46</v>
      </c>
      <c r="E462">
        <v>1168840</v>
      </c>
      <c r="F462">
        <v>522</v>
      </c>
      <c r="G462">
        <v>526</v>
      </c>
      <c r="H462" t="s">
        <v>2123</v>
      </c>
      <c r="I462">
        <v>8.5999999999999993E-2</v>
      </c>
      <c r="J462">
        <v>765</v>
      </c>
    </row>
    <row r="463" spans="1:10" x14ac:dyDescent="0.25">
      <c r="A463" t="s">
        <v>1360</v>
      </c>
      <c r="B463">
        <v>1.21</v>
      </c>
      <c r="C463">
        <v>160.09</v>
      </c>
      <c r="D463" t="s">
        <v>1236</v>
      </c>
      <c r="E463">
        <v>729609</v>
      </c>
      <c r="F463">
        <v>151</v>
      </c>
      <c r="G463">
        <v>451</v>
      </c>
      <c r="H463" t="s">
        <v>6793</v>
      </c>
      <c r="I463">
        <v>0.13600000000000001</v>
      </c>
      <c r="J463">
        <v>831</v>
      </c>
    </row>
    <row r="464" spans="1:10" x14ac:dyDescent="0.25">
      <c r="A464" t="s">
        <v>1365</v>
      </c>
      <c r="B464">
        <v>1.07</v>
      </c>
      <c r="C464">
        <v>153.08000000000001</v>
      </c>
      <c r="D464" t="s">
        <v>2691</v>
      </c>
      <c r="E464">
        <v>4636254</v>
      </c>
      <c r="F464">
        <v>899</v>
      </c>
      <c r="G464">
        <v>1425</v>
      </c>
      <c r="H464" t="s">
        <v>6794</v>
      </c>
      <c r="I464">
        <v>0.13600000000000001</v>
      </c>
      <c r="J464">
        <v>945</v>
      </c>
    </row>
    <row r="465" spans="1:10" x14ac:dyDescent="0.25">
      <c r="A465" t="s">
        <v>2126</v>
      </c>
      <c r="B465">
        <v>1</v>
      </c>
      <c r="C465">
        <v>130.07</v>
      </c>
      <c r="D465" t="s">
        <v>599</v>
      </c>
      <c r="E465">
        <v>983713</v>
      </c>
      <c r="F465">
        <v>278</v>
      </c>
      <c r="G465">
        <v>400</v>
      </c>
      <c r="H465" t="s">
        <v>6795</v>
      </c>
      <c r="I465">
        <v>0.13100000000000001</v>
      </c>
      <c r="J465">
        <v>733</v>
      </c>
    </row>
    <row r="466" spans="1:10" x14ac:dyDescent="0.25">
      <c r="A466" t="s">
        <v>6301</v>
      </c>
      <c r="B466">
        <v>1.24</v>
      </c>
      <c r="C466">
        <v>181.09</v>
      </c>
      <c r="D466" t="s">
        <v>6302</v>
      </c>
      <c r="E466">
        <v>1527158</v>
      </c>
      <c r="F466">
        <v>458</v>
      </c>
      <c r="G466">
        <v>718</v>
      </c>
      <c r="H466" t="s">
        <v>6796</v>
      </c>
      <c r="I466">
        <v>0.125</v>
      </c>
      <c r="J466">
        <v>746</v>
      </c>
    </row>
    <row r="467" spans="1:10" x14ac:dyDescent="0.25">
      <c r="A467" t="s">
        <v>1376</v>
      </c>
      <c r="B467">
        <v>1.1200000000000001</v>
      </c>
      <c r="C467">
        <v>151.04</v>
      </c>
      <c r="D467" t="s">
        <v>1275</v>
      </c>
      <c r="E467">
        <v>6444803</v>
      </c>
      <c r="F467">
        <v>769</v>
      </c>
      <c r="G467">
        <v>1757</v>
      </c>
      <c r="H467" t="s">
        <v>2687</v>
      </c>
      <c r="I467">
        <v>0.13700000000000001</v>
      </c>
      <c r="J467">
        <v>858</v>
      </c>
    </row>
    <row r="468" spans="1:10" x14ac:dyDescent="0.25">
      <c r="A468" t="s">
        <v>1387</v>
      </c>
      <c r="B468">
        <v>1.77</v>
      </c>
      <c r="C468">
        <v>153.06</v>
      </c>
      <c r="D468" t="s">
        <v>2131</v>
      </c>
      <c r="E468">
        <v>5825146</v>
      </c>
      <c r="F468">
        <v>1855</v>
      </c>
      <c r="G468">
        <v>1382</v>
      </c>
      <c r="H468" t="s">
        <v>6797</v>
      </c>
      <c r="I468">
        <v>0.17</v>
      </c>
      <c r="J468">
        <v>926</v>
      </c>
    </row>
    <row r="469" spans="1:10" x14ac:dyDescent="0.25">
      <c r="A469" t="s">
        <v>2133</v>
      </c>
      <c r="B469">
        <v>1.06</v>
      </c>
      <c r="C469">
        <v>168.1</v>
      </c>
      <c r="D469" t="s">
        <v>2086</v>
      </c>
      <c r="E469">
        <v>2859244</v>
      </c>
      <c r="F469">
        <v>699</v>
      </c>
      <c r="G469">
        <v>1430</v>
      </c>
      <c r="H469" t="s">
        <v>6798</v>
      </c>
      <c r="I469">
        <v>0.112</v>
      </c>
      <c r="J469">
        <v>887</v>
      </c>
    </row>
    <row r="470" spans="1:10" x14ac:dyDescent="0.25">
      <c r="A470" t="s">
        <v>1401</v>
      </c>
      <c r="B470">
        <v>1.05</v>
      </c>
      <c r="C470">
        <v>155.09</v>
      </c>
      <c r="D470" t="s">
        <v>2114</v>
      </c>
      <c r="E470">
        <v>2236445</v>
      </c>
      <c r="F470">
        <v>655</v>
      </c>
      <c r="G470">
        <v>1181</v>
      </c>
      <c r="H470" t="s">
        <v>6799</v>
      </c>
      <c r="I470">
        <v>0.114</v>
      </c>
      <c r="J470">
        <v>864</v>
      </c>
    </row>
    <row r="471" spans="1:10" x14ac:dyDescent="0.25">
      <c r="A471" t="s">
        <v>6800</v>
      </c>
      <c r="B471">
        <v>1.21</v>
      </c>
      <c r="C471">
        <v>178.11</v>
      </c>
      <c r="D471" t="s">
        <v>5346</v>
      </c>
      <c r="E471">
        <v>912828</v>
      </c>
      <c r="F471">
        <v>341</v>
      </c>
      <c r="G471">
        <v>560</v>
      </c>
      <c r="H471" t="s">
        <v>6801</v>
      </c>
      <c r="I471">
        <v>0.11899999999999999</v>
      </c>
      <c r="J471">
        <v>850</v>
      </c>
    </row>
    <row r="472" spans="1:10" x14ac:dyDescent="0.25">
      <c r="A472" t="s">
        <v>1421</v>
      </c>
      <c r="B472">
        <v>0.98</v>
      </c>
      <c r="C472">
        <v>155.09</v>
      </c>
      <c r="D472" t="s">
        <v>2114</v>
      </c>
      <c r="E472">
        <v>1226676</v>
      </c>
      <c r="F472">
        <v>221</v>
      </c>
      <c r="G472">
        <v>549</v>
      </c>
      <c r="H472" t="s">
        <v>6802</v>
      </c>
      <c r="I472">
        <v>0.11</v>
      </c>
      <c r="J472">
        <v>799</v>
      </c>
    </row>
    <row r="473" spans="1:10" x14ac:dyDescent="0.25">
      <c r="A473" t="s">
        <v>1462</v>
      </c>
      <c r="B473">
        <v>1.06</v>
      </c>
      <c r="C473">
        <v>153.08000000000001</v>
      </c>
      <c r="D473" t="s">
        <v>2691</v>
      </c>
      <c r="E473">
        <v>1455326</v>
      </c>
      <c r="F473">
        <v>365</v>
      </c>
      <c r="G473">
        <v>533</v>
      </c>
      <c r="H473" t="s">
        <v>2692</v>
      </c>
      <c r="I473">
        <v>0.13200000000000001</v>
      </c>
      <c r="J473">
        <v>762</v>
      </c>
    </row>
    <row r="474" spans="1:10" x14ac:dyDescent="0.25">
      <c r="A474" t="s">
        <v>6803</v>
      </c>
      <c r="B474">
        <v>0.97</v>
      </c>
      <c r="C474">
        <v>155.09</v>
      </c>
      <c r="D474" t="s">
        <v>2114</v>
      </c>
      <c r="E474">
        <v>553515</v>
      </c>
      <c r="F474">
        <v>237</v>
      </c>
      <c r="G474">
        <v>373</v>
      </c>
      <c r="H474" t="s">
        <v>6804</v>
      </c>
      <c r="I474">
        <v>0.11600000000000001</v>
      </c>
      <c r="J474">
        <v>785</v>
      </c>
    </row>
    <row r="475" spans="1:10" x14ac:dyDescent="0.25">
      <c r="A475" t="s">
        <v>4626</v>
      </c>
      <c r="B475">
        <v>1.19</v>
      </c>
      <c r="C475">
        <v>179.08</v>
      </c>
      <c r="D475" t="s">
        <v>1514</v>
      </c>
      <c r="E475">
        <v>956766</v>
      </c>
      <c r="F475">
        <v>299</v>
      </c>
      <c r="G475">
        <v>550</v>
      </c>
      <c r="H475" t="s">
        <v>6805</v>
      </c>
      <c r="I475">
        <v>0.123</v>
      </c>
      <c r="J475">
        <v>741</v>
      </c>
    </row>
    <row r="476" spans="1:10" x14ac:dyDescent="0.25">
      <c r="A476" t="s">
        <v>6327</v>
      </c>
      <c r="B476">
        <v>1.1100000000000001</v>
      </c>
      <c r="C476">
        <v>151.04</v>
      </c>
      <c r="D476" t="s">
        <v>1275</v>
      </c>
      <c r="E476">
        <v>944649</v>
      </c>
      <c r="F476">
        <v>270</v>
      </c>
      <c r="G476">
        <v>450</v>
      </c>
      <c r="H476" t="s">
        <v>6806</v>
      </c>
      <c r="I476">
        <v>0.127</v>
      </c>
      <c r="J476">
        <v>831</v>
      </c>
    </row>
    <row r="477" spans="1:10" x14ac:dyDescent="0.25">
      <c r="A477" t="s">
        <v>1437</v>
      </c>
      <c r="B477">
        <v>1.22</v>
      </c>
      <c r="C477">
        <v>170.11</v>
      </c>
      <c r="D477" t="s">
        <v>1422</v>
      </c>
      <c r="E477">
        <v>1535417</v>
      </c>
      <c r="F477">
        <v>600</v>
      </c>
      <c r="G477">
        <v>1103</v>
      </c>
      <c r="H477" t="s">
        <v>6807</v>
      </c>
      <c r="I477">
        <v>0.11600000000000001</v>
      </c>
      <c r="J477">
        <v>891</v>
      </c>
    </row>
    <row r="478" spans="1:10" x14ac:dyDescent="0.25">
      <c r="A478" t="s">
        <v>1430</v>
      </c>
      <c r="B478">
        <v>1.0900000000000001</v>
      </c>
      <c r="C478">
        <v>137.06</v>
      </c>
      <c r="D478" t="s">
        <v>1062</v>
      </c>
      <c r="E478">
        <v>12462564</v>
      </c>
      <c r="F478">
        <v>1892</v>
      </c>
      <c r="G478">
        <v>3282</v>
      </c>
      <c r="H478" t="s">
        <v>2438</v>
      </c>
      <c r="I478">
        <v>0.13700000000000001</v>
      </c>
      <c r="J478">
        <v>797</v>
      </c>
    </row>
    <row r="479" spans="1:10" x14ac:dyDescent="0.25">
      <c r="A479" t="s">
        <v>1434</v>
      </c>
      <c r="B479">
        <v>1.06</v>
      </c>
      <c r="C479">
        <v>168.06</v>
      </c>
      <c r="D479" t="s">
        <v>2146</v>
      </c>
      <c r="E479">
        <v>3281406</v>
      </c>
      <c r="F479">
        <v>489</v>
      </c>
      <c r="G479">
        <v>1433</v>
      </c>
      <c r="H479" t="s">
        <v>6808</v>
      </c>
      <c r="I479">
        <v>0.13600000000000001</v>
      </c>
      <c r="J479">
        <v>847</v>
      </c>
    </row>
    <row r="480" spans="1:10" x14ac:dyDescent="0.25">
      <c r="A480" t="s">
        <v>1439</v>
      </c>
      <c r="B480">
        <v>0.9</v>
      </c>
      <c r="C480">
        <v>169.04</v>
      </c>
      <c r="D480" t="s">
        <v>3381</v>
      </c>
      <c r="E480">
        <v>2061903</v>
      </c>
      <c r="F480">
        <v>268</v>
      </c>
      <c r="G480">
        <v>751</v>
      </c>
      <c r="H480" t="s">
        <v>6809</v>
      </c>
      <c r="I480">
        <v>0.13400000000000001</v>
      </c>
      <c r="J480">
        <v>903</v>
      </c>
    </row>
    <row r="481" spans="1:10" x14ac:dyDescent="0.25">
      <c r="A481" t="s">
        <v>1449</v>
      </c>
      <c r="B481">
        <v>1.07</v>
      </c>
      <c r="C481">
        <v>165.07</v>
      </c>
      <c r="D481" t="s">
        <v>1445</v>
      </c>
      <c r="E481">
        <v>3255152</v>
      </c>
      <c r="F481">
        <v>813</v>
      </c>
      <c r="G481">
        <v>1477</v>
      </c>
      <c r="H481" t="s">
        <v>6810</v>
      </c>
      <c r="I481">
        <v>0.13500000000000001</v>
      </c>
      <c r="J481">
        <v>895</v>
      </c>
    </row>
    <row r="482" spans="1:10" x14ac:dyDescent="0.25">
      <c r="A482" t="s">
        <v>3387</v>
      </c>
      <c r="B482">
        <v>1.06</v>
      </c>
      <c r="C482">
        <v>60.04</v>
      </c>
      <c r="D482" t="s">
        <v>2238</v>
      </c>
      <c r="E482">
        <v>266223</v>
      </c>
      <c r="F482">
        <v>111</v>
      </c>
      <c r="G482">
        <v>108</v>
      </c>
      <c r="H482" t="s">
        <v>5370</v>
      </c>
      <c r="I482">
        <v>7.2999999999999995E-2</v>
      </c>
      <c r="J482">
        <v>821</v>
      </c>
    </row>
    <row r="483" spans="1:10" x14ac:dyDescent="0.25">
      <c r="A483" t="s">
        <v>4119</v>
      </c>
      <c r="B483">
        <v>1.04</v>
      </c>
      <c r="C483">
        <v>180.09</v>
      </c>
      <c r="D483" t="s">
        <v>1475</v>
      </c>
      <c r="E483">
        <v>406861</v>
      </c>
      <c r="F483">
        <v>180</v>
      </c>
      <c r="G483">
        <v>278</v>
      </c>
      <c r="H483" t="s">
        <v>6811</v>
      </c>
      <c r="I483">
        <v>0.122</v>
      </c>
      <c r="J483">
        <v>711</v>
      </c>
    </row>
    <row r="484" spans="1:10" x14ac:dyDescent="0.25">
      <c r="A484" t="s">
        <v>6343</v>
      </c>
      <c r="B484">
        <v>1.24</v>
      </c>
      <c r="C484">
        <v>165.06</v>
      </c>
      <c r="D484" t="s">
        <v>6253</v>
      </c>
      <c r="E484">
        <v>604043</v>
      </c>
      <c r="F484">
        <v>268</v>
      </c>
      <c r="G484">
        <v>308</v>
      </c>
      <c r="H484" t="s">
        <v>6812</v>
      </c>
      <c r="I484">
        <v>0.14299999999999999</v>
      </c>
      <c r="J484">
        <v>807</v>
      </c>
    </row>
    <row r="485" spans="1:10" x14ac:dyDescent="0.25">
      <c r="A485" t="s">
        <v>2921</v>
      </c>
      <c r="B485">
        <v>1.03</v>
      </c>
      <c r="C485">
        <v>69.02</v>
      </c>
      <c r="D485" t="s">
        <v>2922</v>
      </c>
      <c r="E485">
        <v>1146419</v>
      </c>
      <c r="F485">
        <v>432</v>
      </c>
      <c r="G485">
        <v>279</v>
      </c>
      <c r="H485" t="s">
        <v>6813</v>
      </c>
      <c r="I485">
        <v>0.185</v>
      </c>
      <c r="J485">
        <v>838</v>
      </c>
    </row>
    <row r="486" spans="1:10" x14ac:dyDescent="0.25">
      <c r="A486" t="s">
        <v>1447</v>
      </c>
      <c r="B486">
        <v>1.08</v>
      </c>
      <c r="C486">
        <v>92.06</v>
      </c>
      <c r="D486" t="s">
        <v>1341</v>
      </c>
      <c r="E486">
        <v>625472</v>
      </c>
      <c r="F486">
        <v>254</v>
      </c>
      <c r="G486">
        <v>210</v>
      </c>
      <c r="H486" t="s">
        <v>2154</v>
      </c>
      <c r="I486">
        <v>8.2000000000000003E-2</v>
      </c>
      <c r="J486">
        <v>872</v>
      </c>
    </row>
    <row r="487" spans="1:10" x14ac:dyDescent="0.25">
      <c r="A487" t="s">
        <v>1444</v>
      </c>
      <c r="B487">
        <v>0.7</v>
      </c>
      <c r="C487">
        <v>165.08</v>
      </c>
      <c r="D487" t="s">
        <v>2699</v>
      </c>
      <c r="E487">
        <v>1839508</v>
      </c>
      <c r="F487">
        <v>606</v>
      </c>
      <c r="G487">
        <v>763</v>
      </c>
      <c r="H487" t="s">
        <v>6814</v>
      </c>
      <c r="I487">
        <v>0.151</v>
      </c>
      <c r="J487">
        <v>886</v>
      </c>
    </row>
    <row r="488" spans="1:10" x14ac:dyDescent="0.25">
      <c r="A488" t="s">
        <v>3391</v>
      </c>
      <c r="B488">
        <v>1.47</v>
      </c>
      <c r="C488">
        <v>151.04</v>
      </c>
      <c r="D488" t="s">
        <v>1275</v>
      </c>
      <c r="E488">
        <v>988753</v>
      </c>
      <c r="F488">
        <v>149</v>
      </c>
      <c r="G488">
        <v>472</v>
      </c>
      <c r="H488" t="s">
        <v>6815</v>
      </c>
      <c r="I488">
        <v>0.154</v>
      </c>
      <c r="J488">
        <v>730</v>
      </c>
    </row>
    <row r="489" spans="1:10" x14ac:dyDescent="0.25">
      <c r="A489" t="s">
        <v>1457</v>
      </c>
      <c r="B489">
        <v>1.05</v>
      </c>
      <c r="C489">
        <v>182.12</v>
      </c>
      <c r="D489" t="s">
        <v>6319</v>
      </c>
      <c r="E489">
        <v>522550</v>
      </c>
      <c r="F489">
        <v>287</v>
      </c>
      <c r="G489">
        <v>482</v>
      </c>
      <c r="H489" t="s">
        <v>6816</v>
      </c>
      <c r="I489">
        <v>0.113</v>
      </c>
      <c r="J489">
        <v>823</v>
      </c>
    </row>
    <row r="490" spans="1:10" x14ac:dyDescent="0.25">
      <c r="A490" t="s">
        <v>6349</v>
      </c>
      <c r="B490">
        <v>1.04</v>
      </c>
      <c r="C490">
        <v>151.04</v>
      </c>
      <c r="D490" t="s">
        <v>1275</v>
      </c>
      <c r="E490">
        <v>523873</v>
      </c>
      <c r="F490">
        <v>206</v>
      </c>
      <c r="G490">
        <v>290</v>
      </c>
      <c r="H490" t="s">
        <v>6817</v>
      </c>
      <c r="I490">
        <v>0.125</v>
      </c>
      <c r="J490">
        <v>710</v>
      </c>
    </row>
    <row r="491" spans="1:10" x14ac:dyDescent="0.25">
      <c r="A491" t="s">
        <v>2162</v>
      </c>
      <c r="B491">
        <v>0.97</v>
      </c>
      <c r="C491">
        <v>77.05</v>
      </c>
      <c r="D491" t="s">
        <v>2163</v>
      </c>
      <c r="E491">
        <v>2445878</v>
      </c>
      <c r="F491">
        <v>535</v>
      </c>
      <c r="G491">
        <v>276</v>
      </c>
      <c r="H491" t="s">
        <v>6818</v>
      </c>
      <c r="I491">
        <v>0.115</v>
      </c>
      <c r="J491">
        <v>705</v>
      </c>
    </row>
    <row r="492" spans="1:10" x14ac:dyDescent="0.25">
      <c r="A492" t="s">
        <v>1467</v>
      </c>
      <c r="B492">
        <v>1.05</v>
      </c>
      <c r="C492">
        <v>165.08</v>
      </c>
      <c r="D492" t="s">
        <v>2699</v>
      </c>
      <c r="E492">
        <v>1720857</v>
      </c>
      <c r="F492">
        <v>499</v>
      </c>
      <c r="G492">
        <v>990</v>
      </c>
      <c r="H492" t="s">
        <v>6819</v>
      </c>
      <c r="I492">
        <v>0.126</v>
      </c>
      <c r="J492">
        <v>881</v>
      </c>
    </row>
    <row r="493" spans="1:10" x14ac:dyDescent="0.25">
      <c r="A493" t="s">
        <v>1469</v>
      </c>
      <c r="B493">
        <v>1.1000000000000001</v>
      </c>
      <c r="C493">
        <v>194.1</v>
      </c>
      <c r="D493" t="s">
        <v>1470</v>
      </c>
      <c r="E493">
        <v>2295137</v>
      </c>
      <c r="F493">
        <v>743</v>
      </c>
      <c r="G493">
        <v>1348</v>
      </c>
      <c r="H493" t="s">
        <v>1471</v>
      </c>
      <c r="I493">
        <v>0.123</v>
      </c>
      <c r="J493">
        <v>896</v>
      </c>
    </row>
    <row r="494" spans="1:10" x14ac:dyDescent="0.25">
      <c r="A494" t="s">
        <v>6361</v>
      </c>
      <c r="B494">
        <v>1.3</v>
      </c>
      <c r="C494">
        <v>196.08</v>
      </c>
      <c r="D494" t="s">
        <v>6362</v>
      </c>
      <c r="E494">
        <v>430403</v>
      </c>
      <c r="F494">
        <v>314</v>
      </c>
      <c r="G494">
        <v>309</v>
      </c>
      <c r="H494" t="s">
        <v>6820</v>
      </c>
      <c r="I494">
        <v>0.14699999999999999</v>
      </c>
      <c r="J494">
        <v>813</v>
      </c>
    </row>
    <row r="495" spans="1:10" x14ac:dyDescent="0.25">
      <c r="A495" t="s">
        <v>6364</v>
      </c>
      <c r="B495">
        <v>1.08</v>
      </c>
      <c r="C495">
        <v>77.05</v>
      </c>
      <c r="D495" t="s">
        <v>2163</v>
      </c>
      <c r="E495">
        <v>1819882</v>
      </c>
      <c r="F495">
        <v>461</v>
      </c>
      <c r="G495">
        <v>291</v>
      </c>
      <c r="H495" t="s">
        <v>6821</v>
      </c>
      <c r="I495">
        <v>0.11799999999999999</v>
      </c>
      <c r="J495">
        <v>718</v>
      </c>
    </row>
    <row r="496" spans="1:10" x14ac:dyDescent="0.25">
      <c r="A496" t="s">
        <v>2925</v>
      </c>
      <c r="B496">
        <v>1.37</v>
      </c>
      <c r="C496">
        <v>44</v>
      </c>
      <c r="D496" t="s">
        <v>338</v>
      </c>
      <c r="E496">
        <v>2103345</v>
      </c>
      <c r="F496">
        <v>131</v>
      </c>
      <c r="G496">
        <v>50</v>
      </c>
      <c r="H496" t="s">
        <v>5380</v>
      </c>
      <c r="I496">
        <v>4.5999999999999999E-2</v>
      </c>
      <c r="J496">
        <v>761</v>
      </c>
    </row>
    <row r="497" spans="1:10" x14ac:dyDescent="0.25">
      <c r="A497" t="s">
        <v>1479</v>
      </c>
      <c r="B497">
        <v>1.05</v>
      </c>
      <c r="C497">
        <v>182.08</v>
      </c>
      <c r="D497" t="s">
        <v>2169</v>
      </c>
      <c r="E497">
        <v>5698882</v>
      </c>
      <c r="F497">
        <v>740</v>
      </c>
      <c r="G497">
        <v>2961</v>
      </c>
      <c r="H497" t="s">
        <v>4132</v>
      </c>
      <c r="I497">
        <v>0.124</v>
      </c>
      <c r="J497">
        <v>888</v>
      </c>
    </row>
    <row r="498" spans="1:10" x14ac:dyDescent="0.25">
      <c r="A498" t="s">
        <v>1488</v>
      </c>
      <c r="B498">
        <v>1.39</v>
      </c>
      <c r="C498">
        <v>182.08</v>
      </c>
      <c r="D498" t="s">
        <v>2169</v>
      </c>
      <c r="E498">
        <v>1713650</v>
      </c>
      <c r="F498">
        <v>133</v>
      </c>
      <c r="G498">
        <v>993</v>
      </c>
      <c r="H498" t="s">
        <v>6822</v>
      </c>
      <c r="I498">
        <v>0.192</v>
      </c>
      <c r="J498">
        <v>842</v>
      </c>
    </row>
    <row r="499" spans="1:10" x14ac:dyDescent="0.25">
      <c r="A499" t="s">
        <v>6823</v>
      </c>
      <c r="B499">
        <v>1.22</v>
      </c>
      <c r="C499">
        <v>193.09</v>
      </c>
      <c r="D499" t="s">
        <v>6824</v>
      </c>
      <c r="E499">
        <v>199162</v>
      </c>
      <c r="F499">
        <v>145</v>
      </c>
      <c r="G499">
        <v>142</v>
      </c>
      <c r="H499" t="s">
        <v>6825</v>
      </c>
      <c r="I499">
        <v>9.2999999999999999E-2</v>
      </c>
      <c r="J499">
        <v>747</v>
      </c>
    </row>
    <row r="500" spans="1:10" x14ac:dyDescent="0.25">
      <c r="A500" t="s">
        <v>6826</v>
      </c>
      <c r="B500">
        <v>1.03</v>
      </c>
      <c r="C500">
        <v>182.08</v>
      </c>
      <c r="D500" t="s">
        <v>2169</v>
      </c>
      <c r="E500">
        <v>553791</v>
      </c>
      <c r="F500">
        <v>254</v>
      </c>
      <c r="G500">
        <v>411</v>
      </c>
      <c r="H500" t="s">
        <v>6827</v>
      </c>
      <c r="I500">
        <v>0.14499999999999999</v>
      </c>
      <c r="J500">
        <v>807</v>
      </c>
    </row>
    <row r="501" spans="1:10" x14ac:dyDescent="0.25">
      <c r="A501" t="s">
        <v>1494</v>
      </c>
      <c r="B501">
        <v>1.08</v>
      </c>
      <c r="C501">
        <v>182.06</v>
      </c>
      <c r="D501" t="s">
        <v>1495</v>
      </c>
      <c r="E501">
        <v>915567</v>
      </c>
      <c r="F501">
        <v>325</v>
      </c>
      <c r="G501">
        <v>420</v>
      </c>
      <c r="H501" t="s">
        <v>6828</v>
      </c>
      <c r="I501">
        <v>0.14499999999999999</v>
      </c>
      <c r="J501">
        <v>857</v>
      </c>
    </row>
    <row r="502" spans="1:10" x14ac:dyDescent="0.25">
      <c r="A502" t="s">
        <v>1501</v>
      </c>
      <c r="B502">
        <v>1</v>
      </c>
      <c r="C502">
        <v>92.06</v>
      </c>
      <c r="D502" t="s">
        <v>1341</v>
      </c>
      <c r="E502">
        <v>294913</v>
      </c>
      <c r="F502">
        <v>131</v>
      </c>
      <c r="G502">
        <v>103</v>
      </c>
      <c r="H502" t="s">
        <v>6829</v>
      </c>
      <c r="I502">
        <v>7.3999999999999996E-2</v>
      </c>
      <c r="J502">
        <v>817</v>
      </c>
    </row>
    <row r="503" spans="1:10" x14ac:dyDescent="0.25">
      <c r="A503" t="s">
        <v>6830</v>
      </c>
      <c r="B503">
        <v>1.1200000000000001</v>
      </c>
      <c r="C503">
        <v>169.06</v>
      </c>
      <c r="D503" t="s">
        <v>6831</v>
      </c>
      <c r="E503">
        <v>264957</v>
      </c>
      <c r="F503">
        <v>120</v>
      </c>
      <c r="G503">
        <v>133</v>
      </c>
      <c r="H503" t="s">
        <v>6832</v>
      </c>
      <c r="I503">
        <v>0.13800000000000001</v>
      </c>
      <c r="J503">
        <v>721</v>
      </c>
    </row>
    <row r="504" spans="1:10" x14ac:dyDescent="0.25">
      <c r="A504" t="s">
        <v>4648</v>
      </c>
      <c r="B504">
        <v>1.07</v>
      </c>
      <c r="C504">
        <v>56.08</v>
      </c>
      <c r="D504" t="s">
        <v>1045</v>
      </c>
      <c r="E504">
        <v>414276</v>
      </c>
      <c r="F504">
        <v>142</v>
      </c>
      <c r="G504">
        <v>103</v>
      </c>
      <c r="H504" t="s">
        <v>6833</v>
      </c>
      <c r="I504">
        <v>5.8000000000000003E-2</v>
      </c>
      <c r="J504">
        <v>888</v>
      </c>
    </row>
    <row r="505" spans="1:10" x14ac:dyDescent="0.25">
      <c r="A505" t="s">
        <v>5395</v>
      </c>
      <c r="B505">
        <v>0.95</v>
      </c>
      <c r="C505">
        <v>165.08</v>
      </c>
      <c r="D505" t="s">
        <v>2699</v>
      </c>
      <c r="E505">
        <v>3993010</v>
      </c>
      <c r="F505">
        <v>381</v>
      </c>
      <c r="G505">
        <v>1209</v>
      </c>
      <c r="H505" t="s">
        <v>6834</v>
      </c>
      <c r="I505">
        <v>0.15</v>
      </c>
      <c r="J505">
        <v>890</v>
      </c>
    </row>
    <row r="506" spans="1:10" x14ac:dyDescent="0.25">
      <c r="A506" t="s">
        <v>1509</v>
      </c>
      <c r="B506">
        <v>1.1200000000000001</v>
      </c>
      <c r="C506">
        <v>165.08</v>
      </c>
      <c r="D506" t="s">
        <v>2699</v>
      </c>
      <c r="E506">
        <v>1488882</v>
      </c>
      <c r="F506">
        <v>1857</v>
      </c>
      <c r="G506">
        <v>753</v>
      </c>
      <c r="H506" t="s">
        <v>6835</v>
      </c>
      <c r="I506">
        <v>0.13300000000000001</v>
      </c>
      <c r="J506">
        <v>881</v>
      </c>
    </row>
    <row r="507" spans="1:10" x14ac:dyDescent="0.25">
      <c r="A507" t="s">
        <v>1513</v>
      </c>
      <c r="B507">
        <v>1.1100000000000001</v>
      </c>
      <c r="C507">
        <v>179.09</v>
      </c>
      <c r="D507" t="s">
        <v>6398</v>
      </c>
      <c r="E507">
        <v>408529</v>
      </c>
      <c r="F507">
        <v>172</v>
      </c>
      <c r="G507">
        <v>275</v>
      </c>
      <c r="H507" t="s">
        <v>6836</v>
      </c>
      <c r="I507">
        <v>0.13</v>
      </c>
      <c r="J507">
        <v>836</v>
      </c>
    </row>
    <row r="508" spans="1:10" x14ac:dyDescent="0.25">
      <c r="A508" t="s">
        <v>1518</v>
      </c>
      <c r="B508">
        <v>1.07</v>
      </c>
      <c r="C508">
        <v>196.09</v>
      </c>
      <c r="D508" t="s">
        <v>1527</v>
      </c>
      <c r="E508">
        <v>759254</v>
      </c>
      <c r="F508">
        <v>437</v>
      </c>
      <c r="G508">
        <v>562</v>
      </c>
      <c r="H508" t="s">
        <v>6837</v>
      </c>
      <c r="I508">
        <v>0.11700000000000001</v>
      </c>
      <c r="J508">
        <v>785</v>
      </c>
    </row>
    <row r="509" spans="1:10" x14ac:dyDescent="0.25">
      <c r="A509" t="s">
        <v>1521</v>
      </c>
      <c r="B509">
        <v>1.35</v>
      </c>
      <c r="C509">
        <v>180.06</v>
      </c>
      <c r="D509" t="s">
        <v>1522</v>
      </c>
      <c r="E509">
        <v>1851597</v>
      </c>
      <c r="F509">
        <v>862</v>
      </c>
      <c r="G509">
        <v>893</v>
      </c>
      <c r="H509" t="s">
        <v>6838</v>
      </c>
      <c r="I509">
        <v>0.156</v>
      </c>
      <c r="J509">
        <v>954</v>
      </c>
    </row>
    <row r="510" spans="1:10" x14ac:dyDescent="0.25">
      <c r="A510" t="s">
        <v>2183</v>
      </c>
      <c r="B510">
        <v>1.93</v>
      </c>
      <c r="C510">
        <v>57.09</v>
      </c>
      <c r="D510" t="s">
        <v>1741</v>
      </c>
      <c r="E510">
        <v>1134584</v>
      </c>
      <c r="F510">
        <v>210</v>
      </c>
      <c r="G510">
        <v>226</v>
      </c>
      <c r="H510" t="s">
        <v>2184</v>
      </c>
      <c r="I510">
        <v>6.6000000000000003E-2</v>
      </c>
      <c r="J510">
        <v>852</v>
      </c>
    </row>
    <row r="511" spans="1:10" x14ac:dyDescent="0.25">
      <c r="A511" t="s">
        <v>1524</v>
      </c>
      <c r="B511">
        <v>1.37</v>
      </c>
      <c r="C511">
        <v>57.09</v>
      </c>
      <c r="D511" t="s">
        <v>1741</v>
      </c>
      <c r="E511">
        <v>293583</v>
      </c>
      <c r="F511">
        <v>132</v>
      </c>
      <c r="G511">
        <v>84</v>
      </c>
      <c r="H511" t="s">
        <v>6839</v>
      </c>
      <c r="I511">
        <v>6.8000000000000005E-2</v>
      </c>
      <c r="J511">
        <v>836</v>
      </c>
    </row>
    <row r="512" spans="1:10" x14ac:dyDescent="0.25">
      <c r="A512" t="s">
        <v>6840</v>
      </c>
      <c r="B512">
        <v>1.37</v>
      </c>
      <c r="C512">
        <v>196.09</v>
      </c>
      <c r="D512" t="s">
        <v>1527</v>
      </c>
      <c r="E512">
        <v>827335</v>
      </c>
      <c r="F512">
        <v>535</v>
      </c>
      <c r="G512">
        <v>611</v>
      </c>
      <c r="H512" t="s">
        <v>6841</v>
      </c>
      <c r="I512">
        <v>0.14299999999999999</v>
      </c>
      <c r="J512">
        <v>713</v>
      </c>
    </row>
    <row r="513" spans="1:10" x14ac:dyDescent="0.25">
      <c r="A513" t="s">
        <v>4158</v>
      </c>
      <c r="B513">
        <v>0.98</v>
      </c>
      <c r="C513">
        <v>91.06</v>
      </c>
      <c r="D513" t="s">
        <v>813</v>
      </c>
      <c r="E513">
        <v>2195701</v>
      </c>
      <c r="F513">
        <v>472</v>
      </c>
      <c r="G513">
        <v>309</v>
      </c>
      <c r="H513" t="s">
        <v>6842</v>
      </c>
      <c r="I513">
        <v>0.114</v>
      </c>
      <c r="J513">
        <v>749</v>
      </c>
    </row>
    <row r="514" spans="1:10" x14ac:dyDescent="0.25">
      <c r="A514" t="s">
        <v>2192</v>
      </c>
      <c r="B514">
        <v>1.23</v>
      </c>
      <c r="C514">
        <v>178.08</v>
      </c>
      <c r="D514" t="s">
        <v>1530</v>
      </c>
      <c r="E514">
        <v>26941951</v>
      </c>
      <c r="F514">
        <v>6543</v>
      </c>
      <c r="G514">
        <v>5048</v>
      </c>
      <c r="H514" t="s">
        <v>6843</v>
      </c>
      <c r="I514">
        <v>0.153</v>
      </c>
      <c r="J514">
        <v>941</v>
      </c>
    </row>
    <row r="515" spans="1:10" x14ac:dyDescent="0.25">
      <c r="A515" t="s">
        <v>6406</v>
      </c>
      <c r="B515">
        <v>1.55</v>
      </c>
      <c r="C515">
        <v>55.07</v>
      </c>
      <c r="D515" t="s">
        <v>104</v>
      </c>
      <c r="E515">
        <v>732883</v>
      </c>
      <c r="F515">
        <v>115</v>
      </c>
      <c r="G515">
        <v>128</v>
      </c>
      <c r="H515" t="s">
        <v>6844</v>
      </c>
      <c r="I515">
        <v>6.0999999999999999E-2</v>
      </c>
      <c r="J515">
        <v>900</v>
      </c>
    </row>
    <row r="516" spans="1:10" x14ac:dyDescent="0.25">
      <c r="A516" t="s">
        <v>2194</v>
      </c>
      <c r="B516">
        <v>1.07</v>
      </c>
      <c r="C516">
        <v>199.05</v>
      </c>
      <c r="D516" t="s">
        <v>2195</v>
      </c>
      <c r="E516">
        <v>6839465</v>
      </c>
      <c r="F516">
        <v>810</v>
      </c>
      <c r="G516">
        <v>2612</v>
      </c>
      <c r="H516" t="s">
        <v>6845</v>
      </c>
      <c r="I516">
        <v>0.14199999999999999</v>
      </c>
      <c r="J516">
        <v>702</v>
      </c>
    </row>
    <row r="517" spans="1:10" x14ac:dyDescent="0.25">
      <c r="A517" t="s">
        <v>1534</v>
      </c>
      <c r="B517">
        <v>2.19</v>
      </c>
      <c r="C517">
        <v>41.06</v>
      </c>
      <c r="D517" t="s">
        <v>294</v>
      </c>
      <c r="E517">
        <v>2126857</v>
      </c>
      <c r="F517">
        <v>304</v>
      </c>
      <c r="G517">
        <v>165</v>
      </c>
      <c r="H517" t="s">
        <v>2713</v>
      </c>
      <c r="I517">
        <v>0.158</v>
      </c>
      <c r="J517">
        <v>707</v>
      </c>
    </row>
    <row r="518" spans="1:10" x14ac:dyDescent="0.25">
      <c r="A518" t="s">
        <v>2167</v>
      </c>
      <c r="B518">
        <v>1.1100000000000001</v>
      </c>
      <c r="C518">
        <v>148.06</v>
      </c>
      <c r="D518" t="s">
        <v>2003</v>
      </c>
      <c r="E518">
        <v>1047425</v>
      </c>
      <c r="F518">
        <v>294</v>
      </c>
      <c r="G518">
        <v>631</v>
      </c>
      <c r="H518" t="s">
        <v>6846</v>
      </c>
      <c r="I518">
        <v>0.13500000000000001</v>
      </c>
      <c r="J518">
        <v>884</v>
      </c>
    </row>
    <row r="519" spans="1:10" x14ac:dyDescent="0.25">
      <c r="A519" t="s">
        <v>1546</v>
      </c>
      <c r="B519">
        <v>1.2</v>
      </c>
      <c r="C519">
        <v>192.1</v>
      </c>
      <c r="D519" t="s">
        <v>2202</v>
      </c>
      <c r="E519">
        <v>786534</v>
      </c>
      <c r="F519">
        <v>222</v>
      </c>
      <c r="G519">
        <v>567</v>
      </c>
      <c r="H519" t="s">
        <v>6847</v>
      </c>
      <c r="I519">
        <v>0.13300000000000001</v>
      </c>
      <c r="J519">
        <v>927</v>
      </c>
    </row>
    <row r="520" spans="1:10" x14ac:dyDescent="0.25">
      <c r="A520" t="s">
        <v>5417</v>
      </c>
      <c r="B520">
        <v>1.1200000000000001</v>
      </c>
      <c r="C520">
        <v>81.040000000000006</v>
      </c>
      <c r="D520" t="s">
        <v>1665</v>
      </c>
      <c r="E520">
        <v>258238</v>
      </c>
      <c r="F520">
        <v>141</v>
      </c>
      <c r="G520">
        <v>126</v>
      </c>
      <c r="H520" t="s">
        <v>5418</v>
      </c>
      <c r="I520">
        <v>6.4000000000000001E-2</v>
      </c>
      <c r="J520">
        <v>771</v>
      </c>
    </row>
    <row r="521" spans="1:10" x14ac:dyDescent="0.25">
      <c r="A521" t="s">
        <v>1556</v>
      </c>
      <c r="B521">
        <v>1.1200000000000001</v>
      </c>
      <c r="C521">
        <v>149.03</v>
      </c>
      <c r="D521" t="s">
        <v>2207</v>
      </c>
      <c r="E521">
        <v>10505501</v>
      </c>
      <c r="F521">
        <v>4197</v>
      </c>
      <c r="G521">
        <v>3564</v>
      </c>
      <c r="H521" t="s">
        <v>6848</v>
      </c>
      <c r="I521">
        <v>0.109</v>
      </c>
      <c r="J521">
        <v>914</v>
      </c>
    </row>
    <row r="522" spans="1:10" x14ac:dyDescent="0.25">
      <c r="A522" t="s">
        <v>6849</v>
      </c>
      <c r="B522">
        <v>0.98</v>
      </c>
      <c r="C522">
        <v>57.08</v>
      </c>
      <c r="D522" t="s">
        <v>67</v>
      </c>
      <c r="E522">
        <v>273545</v>
      </c>
      <c r="F522">
        <v>126</v>
      </c>
      <c r="G522">
        <v>98</v>
      </c>
      <c r="H522" t="s">
        <v>6850</v>
      </c>
      <c r="I522">
        <v>7.0999999999999994E-2</v>
      </c>
      <c r="J522">
        <v>774</v>
      </c>
    </row>
    <row r="523" spans="1:10" x14ac:dyDescent="0.25">
      <c r="A523" t="s">
        <v>1562</v>
      </c>
      <c r="B523">
        <v>1.05</v>
      </c>
      <c r="C523">
        <v>103.06</v>
      </c>
      <c r="D523" t="s">
        <v>6851</v>
      </c>
      <c r="E523">
        <v>3408131</v>
      </c>
      <c r="F523">
        <v>324</v>
      </c>
      <c r="G523">
        <v>876</v>
      </c>
      <c r="H523" t="s">
        <v>6852</v>
      </c>
      <c r="I523">
        <v>0.14000000000000001</v>
      </c>
      <c r="J523">
        <v>841</v>
      </c>
    </row>
    <row r="524" spans="1:10" x14ac:dyDescent="0.25">
      <c r="A524" t="s">
        <v>6853</v>
      </c>
      <c r="B524">
        <v>1.0900000000000001</v>
      </c>
      <c r="C524">
        <v>149.03</v>
      </c>
      <c r="D524" t="s">
        <v>2207</v>
      </c>
      <c r="E524">
        <v>410017</v>
      </c>
      <c r="F524">
        <v>227</v>
      </c>
      <c r="G524">
        <v>298</v>
      </c>
      <c r="H524" t="s">
        <v>6854</v>
      </c>
      <c r="I524">
        <v>0.109</v>
      </c>
      <c r="J524">
        <v>771</v>
      </c>
    </row>
    <row r="525" spans="1:10" x14ac:dyDescent="0.25">
      <c r="A525" t="s">
        <v>6855</v>
      </c>
      <c r="B525">
        <v>0.97</v>
      </c>
      <c r="C525">
        <v>246.1</v>
      </c>
      <c r="D525" t="s">
        <v>6856</v>
      </c>
      <c r="E525">
        <v>578336</v>
      </c>
      <c r="F525">
        <v>131</v>
      </c>
      <c r="G525">
        <v>442</v>
      </c>
      <c r="H525" t="s">
        <v>6857</v>
      </c>
      <c r="I525">
        <v>0.26100000000000001</v>
      </c>
      <c r="J525">
        <v>768</v>
      </c>
    </row>
    <row r="526" spans="1:10" x14ac:dyDescent="0.25">
      <c r="A526" t="s">
        <v>1570</v>
      </c>
      <c r="B526">
        <v>1.23</v>
      </c>
      <c r="C526">
        <v>202.09</v>
      </c>
      <c r="D526" t="s">
        <v>6858</v>
      </c>
      <c r="E526">
        <v>890811</v>
      </c>
      <c r="F526">
        <v>354</v>
      </c>
      <c r="G526">
        <v>569</v>
      </c>
      <c r="H526" t="s">
        <v>1572</v>
      </c>
      <c r="I526">
        <v>0.159</v>
      </c>
      <c r="J526">
        <v>931</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9C627A-A133-4D23-A4D3-A1D5FF20584F}">
  <sheetPr>
    <tabColor theme="4" tint="0.79998168889431442"/>
  </sheetPr>
  <dimension ref="A1:J297"/>
  <sheetViews>
    <sheetView workbookViewId="0">
      <pane xSplit="1" ySplit="1" topLeftCell="B286" activePane="bottomRight" state="frozen"/>
      <selection pane="topRight" activeCell="B1" sqref="B1"/>
      <selection pane="bottomLeft" activeCell="A2" sqref="A2"/>
      <selection pane="bottomRight" sqref="A1:XFD1"/>
    </sheetView>
  </sheetViews>
  <sheetFormatPr defaultRowHeight="15" x14ac:dyDescent="0.25"/>
  <sheetData>
    <row r="1" spans="1:10" s="5" customFormat="1" x14ac:dyDescent="0.25">
      <c r="A1" s="5" t="s">
        <v>0</v>
      </c>
      <c r="B1" s="5" t="s">
        <v>4</v>
      </c>
      <c r="C1" s="5" t="s">
        <v>5</v>
      </c>
      <c r="D1" s="5" t="s">
        <v>6</v>
      </c>
      <c r="E1" s="5" t="s">
        <v>7</v>
      </c>
      <c r="F1" s="5" t="s">
        <v>8</v>
      </c>
      <c r="G1" s="5" t="s">
        <v>9</v>
      </c>
      <c r="H1" s="5" t="s">
        <v>10</v>
      </c>
      <c r="I1" s="5" t="s">
        <v>11</v>
      </c>
      <c r="J1" s="5" t="s">
        <v>12</v>
      </c>
    </row>
    <row r="2" spans="1:10" x14ac:dyDescent="0.25">
      <c r="A2" t="s">
        <v>1580</v>
      </c>
      <c r="B2">
        <v>1.35</v>
      </c>
      <c r="C2">
        <v>80.040000000000006</v>
      </c>
      <c r="D2" t="s">
        <v>1581</v>
      </c>
      <c r="E2">
        <v>115812364</v>
      </c>
      <c r="F2">
        <v>6273</v>
      </c>
      <c r="G2">
        <v>11744</v>
      </c>
      <c r="H2" t="s">
        <v>3434</v>
      </c>
      <c r="I2">
        <v>0.115</v>
      </c>
      <c r="J2">
        <v>958</v>
      </c>
    </row>
    <row r="3" spans="1:10" x14ac:dyDescent="0.25">
      <c r="A3" t="s">
        <v>31</v>
      </c>
      <c r="B3">
        <v>0.1</v>
      </c>
      <c r="C3">
        <v>43.06</v>
      </c>
      <c r="D3" t="s">
        <v>89</v>
      </c>
      <c r="E3">
        <v>2761413</v>
      </c>
      <c r="F3">
        <v>418</v>
      </c>
      <c r="G3">
        <v>75</v>
      </c>
      <c r="H3" t="s">
        <v>2938</v>
      </c>
      <c r="I3">
        <v>0.105</v>
      </c>
      <c r="J3">
        <v>845</v>
      </c>
    </row>
    <row r="4" spans="1:10" x14ac:dyDescent="0.25">
      <c r="A4" t="s">
        <v>1602</v>
      </c>
      <c r="B4">
        <v>1.23</v>
      </c>
      <c r="C4">
        <v>79.06</v>
      </c>
      <c r="D4" t="s">
        <v>243</v>
      </c>
      <c r="E4">
        <v>2075502</v>
      </c>
      <c r="F4">
        <v>487</v>
      </c>
      <c r="G4">
        <v>402</v>
      </c>
      <c r="H4" t="s">
        <v>2940</v>
      </c>
      <c r="I4">
        <v>9.2999999999999999E-2</v>
      </c>
      <c r="J4">
        <v>865</v>
      </c>
    </row>
    <row r="5" spans="1:10" x14ac:dyDescent="0.25">
      <c r="A5" t="s">
        <v>40</v>
      </c>
      <c r="B5">
        <v>1.27</v>
      </c>
      <c r="C5">
        <v>69.040000000000006</v>
      </c>
      <c r="D5" t="s">
        <v>21</v>
      </c>
      <c r="E5">
        <v>27980902</v>
      </c>
      <c r="F5">
        <v>3225</v>
      </c>
      <c r="G5">
        <v>3559</v>
      </c>
      <c r="H5" t="s">
        <v>2724</v>
      </c>
      <c r="I5">
        <v>0.10299999999999999</v>
      </c>
      <c r="J5">
        <v>877</v>
      </c>
    </row>
    <row r="6" spans="1:10" x14ac:dyDescent="0.25">
      <c r="A6" t="s">
        <v>2226</v>
      </c>
      <c r="B6">
        <v>1.1000000000000001</v>
      </c>
      <c r="C6">
        <v>79.06</v>
      </c>
      <c r="D6" t="s">
        <v>243</v>
      </c>
      <c r="E6">
        <v>1432236</v>
      </c>
      <c r="F6">
        <v>216</v>
      </c>
      <c r="G6">
        <v>234</v>
      </c>
      <c r="H6" t="s">
        <v>52</v>
      </c>
      <c r="I6">
        <v>8.8999999999999996E-2</v>
      </c>
      <c r="J6">
        <v>886</v>
      </c>
    </row>
    <row r="7" spans="1:10" x14ac:dyDescent="0.25">
      <c r="A7" t="s">
        <v>334</v>
      </c>
      <c r="B7">
        <v>1.64</v>
      </c>
      <c r="C7">
        <v>53.06</v>
      </c>
      <c r="D7" t="s">
        <v>1597</v>
      </c>
      <c r="E7">
        <v>9695847</v>
      </c>
      <c r="F7">
        <v>1379</v>
      </c>
      <c r="G7">
        <v>1288</v>
      </c>
      <c r="H7" t="s">
        <v>6859</v>
      </c>
      <c r="I7">
        <v>0.1</v>
      </c>
      <c r="J7">
        <v>782</v>
      </c>
    </row>
    <row r="8" spans="1:10" x14ac:dyDescent="0.25">
      <c r="A8" t="s">
        <v>1594</v>
      </c>
      <c r="B8">
        <v>2.2999999999999998</v>
      </c>
      <c r="C8">
        <v>79.040000000000006</v>
      </c>
      <c r="D8" t="s">
        <v>2229</v>
      </c>
      <c r="E8">
        <v>37099024</v>
      </c>
      <c r="F8">
        <v>2400</v>
      </c>
      <c r="G8">
        <v>2398</v>
      </c>
      <c r="H8" t="s">
        <v>6860</v>
      </c>
      <c r="I8">
        <v>0.13500000000000001</v>
      </c>
      <c r="J8">
        <v>946</v>
      </c>
    </row>
    <row r="9" spans="1:10" x14ac:dyDescent="0.25">
      <c r="A9" t="s">
        <v>5503</v>
      </c>
      <c r="B9">
        <v>0.79</v>
      </c>
      <c r="C9">
        <v>59.06</v>
      </c>
      <c r="D9" t="s">
        <v>29</v>
      </c>
      <c r="E9">
        <v>9713029</v>
      </c>
      <c r="F9">
        <v>959</v>
      </c>
      <c r="G9">
        <v>2418</v>
      </c>
      <c r="H9" t="s">
        <v>6861</v>
      </c>
      <c r="I9">
        <v>0.108</v>
      </c>
      <c r="J9">
        <v>764</v>
      </c>
    </row>
    <row r="10" spans="1:10" x14ac:dyDescent="0.25">
      <c r="A10" t="s">
        <v>91</v>
      </c>
      <c r="B10">
        <v>2.78</v>
      </c>
      <c r="C10">
        <v>55.07</v>
      </c>
      <c r="D10" t="s">
        <v>104</v>
      </c>
      <c r="E10">
        <v>4518262</v>
      </c>
      <c r="F10">
        <v>570</v>
      </c>
      <c r="G10">
        <v>937</v>
      </c>
      <c r="H10" t="s">
        <v>2480</v>
      </c>
      <c r="I10">
        <v>9.2999999999999999E-2</v>
      </c>
      <c r="J10">
        <v>825</v>
      </c>
    </row>
    <row r="11" spans="1:10" x14ac:dyDescent="0.25">
      <c r="A11" t="s">
        <v>6862</v>
      </c>
      <c r="B11">
        <v>1.83</v>
      </c>
      <c r="C11">
        <v>57.09</v>
      </c>
      <c r="D11" t="s">
        <v>1741</v>
      </c>
      <c r="E11">
        <v>5937671</v>
      </c>
      <c r="F11">
        <v>873</v>
      </c>
      <c r="G11">
        <v>1500</v>
      </c>
      <c r="H11" t="s">
        <v>5447</v>
      </c>
      <c r="I11">
        <v>8.6999999999999994E-2</v>
      </c>
      <c r="J11">
        <v>766</v>
      </c>
    </row>
    <row r="12" spans="1:10" x14ac:dyDescent="0.25">
      <c r="A12" t="s">
        <v>59</v>
      </c>
      <c r="B12">
        <v>2.46</v>
      </c>
      <c r="C12">
        <v>69.040000000000006</v>
      </c>
      <c r="D12" t="s">
        <v>21</v>
      </c>
      <c r="E12">
        <v>3919684</v>
      </c>
      <c r="F12">
        <v>820</v>
      </c>
      <c r="G12">
        <v>1130</v>
      </c>
      <c r="H12" t="s">
        <v>2233</v>
      </c>
      <c r="I12">
        <v>9.8000000000000004E-2</v>
      </c>
      <c r="J12">
        <v>799</v>
      </c>
    </row>
    <row r="13" spans="1:10" x14ac:dyDescent="0.25">
      <c r="A13" t="s">
        <v>4208</v>
      </c>
      <c r="B13">
        <v>1.1399999999999999</v>
      </c>
      <c r="C13">
        <v>86.04</v>
      </c>
      <c r="D13" t="s">
        <v>1606</v>
      </c>
      <c r="E13">
        <v>29672674</v>
      </c>
      <c r="F13">
        <v>4641</v>
      </c>
      <c r="G13">
        <v>5559</v>
      </c>
      <c r="H13" t="s">
        <v>1607</v>
      </c>
      <c r="I13">
        <v>0.121</v>
      </c>
      <c r="J13">
        <v>825</v>
      </c>
    </row>
    <row r="14" spans="1:10" x14ac:dyDescent="0.25">
      <c r="A14" t="s">
        <v>1608</v>
      </c>
      <c r="B14">
        <v>1.45</v>
      </c>
      <c r="C14">
        <v>57.05</v>
      </c>
      <c r="D14" t="s">
        <v>617</v>
      </c>
      <c r="E14">
        <v>81641872</v>
      </c>
      <c r="F14">
        <v>5238</v>
      </c>
      <c r="G14">
        <v>5994</v>
      </c>
      <c r="H14" t="s">
        <v>2947</v>
      </c>
      <c r="I14">
        <v>0.111</v>
      </c>
      <c r="J14">
        <v>940</v>
      </c>
    </row>
    <row r="15" spans="1:10" x14ac:dyDescent="0.25">
      <c r="A15" t="s">
        <v>66</v>
      </c>
      <c r="B15">
        <v>0.82</v>
      </c>
      <c r="C15">
        <v>43.07</v>
      </c>
      <c r="D15" t="s">
        <v>24</v>
      </c>
      <c r="E15">
        <v>20903481</v>
      </c>
      <c r="F15">
        <v>382</v>
      </c>
      <c r="G15">
        <v>889</v>
      </c>
      <c r="H15" t="s">
        <v>6863</v>
      </c>
      <c r="I15">
        <v>0.08</v>
      </c>
      <c r="J15">
        <v>908</v>
      </c>
    </row>
    <row r="16" spans="1:10" x14ac:dyDescent="0.25">
      <c r="A16" t="s">
        <v>69</v>
      </c>
      <c r="B16">
        <v>0.87</v>
      </c>
      <c r="C16">
        <v>41.06</v>
      </c>
      <c r="D16" t="s">
        <v>294</v>
      </c>
      <c r="E16">
        <v>3666183</v>
      </c>
      <c r="F16">
        <v>756</v>
      </c>
      <c r="G16">
        <v>211</v>
      </c>
      <c r="H16" t="s">
        <v>2237</v>
      </c>
      <c r="I16">
        <v>0.106</v>
      </c>
      <c r="J16">
        <v>906</v>
      </c>
    </row>
    <row r="17" spans="1:10" x14ac:dyDescent="0.25">
      <c r="A17" t="s">
        <v>85</v>
      </c>
      <c r="B17">
        <v>1.19</v>
      </c>
      <c r="C17">
        <v>60.03</v>
      </c>
      <c r="D17" t="s">
        <v>86</v>
      </c>
      <c r="E17">
        <v>71745538</v>
      </c>
      <c r="F17">
        <v>3914</v>
      </c>
      <c r="G17">
        <v>3090</v>
      </c>
      <c r="H17" t="s">
        <v>3459</v>
      </c>
      <c r="I17">
        <v>9.6000000000000002E-2</v>
      </c>
      <c r="J17">
        <v>928</v>
      </c>
    </row>
    <row r="18" spans="1:10" x14ac:dyDescent="0.25">
      <c r="A18" t="s">
        <v>82</v>
      </c>
      <c r="B18">
        <v>1.57</v>
      </c>
      <c r="C18">
        <v>42.06</v>
      </c>
      <c r="D18" t="s">
        <v>83</v>
      </c>
      <c r="E18">
        <v>19394994</v>
      </c>
      <c r="F18">
        <v>734</v>
      </c>
      <c r="G18">
        <v>314</v>
      </c>
      <c r="H18" t="s">
        <v>2731</v>
      </c>
      <c r="I18">
        <v>0.12</v>
      </c>
      <c r="J18">
        <v>808</v>
      </c>
    </row>
    <row r="19" spans="1:10" x14ac:dyDescent="0.25">
      <c r="A19" t="s">
        <v>93</v>
      </c>
      <c r="B19">
        <v>1.26</v>
      </c>
      <c r="C19">
        <v>55.04</v>
      </c>
      <c r="D19" t="s">
        <v>1613</v>
      </c>
      <c r="E19">
        <v>44925254</v>
      </c>
      <c r="F19">
        <v>2568</v>
      </c>
      <c r="G19">
        <v>3188</v>
      </c>
      <c r="H19" t="s">
        <v>2960</v>
      </c>
      <c r="I19">
        <v>0.127</v>
      </c>
      <c r="J19">
        <v>896</v>
      </c>
    </row>
    <row r="20" spans="1:10" x14ac:dyDescent="0.25">
      <c r="A20" t="s">
        <v>1622</v>
      </c>
      <c r="B20">
        <v>1.27</v>
      </c>
      <c r="C20">
        <v>55.07</v>
      </c>
      <c r="D20" t="s">
        <v>104</v>
      </c>
      <c r="E20">
        <v>5911850</v>
      </c>
      <c r="F20">
        <v>942</v>
      </c>
      <c r="G20">
        <v>696</v>
      </c>
      <c r="H20" t="s">
        <v>1623</v>
      </c>
      <c r="I20">
        <v>0.151</v>
      </c>
      <c r="J20">
        <v>873</v>
      </c>
    </row>
    <row r="21" spans="1:10" x14ac:dyDescent="0.25">
      <c r="A21" t="s">
        <v>95</v>
      </c>
      <c r="B21">
        <v>1.35</v>
      </c>
      <c r="C21">
        <v>84.02</v>
      </c>
      <c r="D21" t="s">
        <v>1624</v>
      </c>
      <c r="E21">
        <v>148070431</v>
      </c>
      <c r="F21">
        <v>4481</v>
      </c>
      <c r="G21">
        <v>8257</v>
      </c>
      <c r="H21" t="s">
        <v>2492</v>
      </c>
      <c r="I21">
        <v>0.14499999999999999</v>
      </c>
      <c r="J21">
        <v>760</v>
      </c>
    </row>
    <row r="22" spans="1:10" x14ac:dyDescent="0.25">
      <c r="A22" t="s">
        <v>6864</v>
      </c>
      <c r="B22">
        <v>3.34</v>
      </c>
      <c r="C22">
        <v>41.06</v>
      </c>
      <c r="D22" t="s">
        <v>294</v>
      </c>
      <c r="E22">
        <v>3407046</v>
      </c>
      <c r="F22">
        <v>591</v>
      </c>
      <c r="G22">
        <v>164</v>
      </c>
      <c r="H22" t="s">
        <v>6865</v>
      </c>
      <c r="I22">
        <v>9.6000000000000002E-2</v>
      </c>
      <c r="J22">
        <v>784</v>
      </c>
    </row>
    <row r="23" spans="1:10" x14ac:dyDescent="0.25">
      <c r="A23" t="s">
        <v>108</v>
      </c>
      <c r="B23">
        <v>3.7</v>
      </c>
      <c r="C23">
        <v>93.06</v>
      </c>
      <c r="D23" t="s">
        <v>141</v>
      </c>
      <c r="E23">
        <v>11883324</v>
      </c>
      <c r="F23">
        <v>554</v>
      </c>
      <c r="G23">
        <v>1518</v>
      </c>
      <c r="H23" t="s">
        <v>6866</v>
      </c>
      <c r="I23">
        <v>0.154</v>
      </c>
      <c r="J23">
        <v>828</v>
      </c>
    </row>
    <row r="24" spans="1:10" x14ac:dyDescent="0.25">
      <c r="A24" t="s">
        <v>115</v>
      </c>
      <c r="B24">
        <v>1.64</v>
      </c>
      <c r="C24">
        <v>94.05</v>
      </c>
      <c r="D24" t="s">
        <v>1637</v>
      </c>
      <c r="E24">
        <v>82741504</v>
      </c>
      <c r="F24">
        <v>7590</v>
      </c>
      <c r="G24">
        <v>5718</v>
      </c>
      <c r="H24" t="s">
        <v>2499</v>
      </c>
      <c r="I24">
        <v>0.14599999999999999</v>
      </c>
      <c r="J24">
        <v>929</v>
      </c>
    </row>
    <row r="25" spans="1:10" x14ac:dyDescent="0.25">
      <c r="A25" t="s">
        <v>2970</v>
      </c>
      <c r="B25">
        <v>2.12</v>
      </c>
      <c r="C25">
        <v>71.06</v>
      </c>
      <c r="D25" t="s">
        <v>1640</v>
      </c>
      <c r="E25">
        <v>14954254</v>
      </c>
      <c r="F25">
        <v>457</v>
      </c>
      <c r="G25">
        <v>2582</v>
      </c>
      <c r="H25" t="s">
        <v>1641</v>
      </c>
      <c r="I25">
        <v>0.14899999999999999</v>
      </c>
      <c r="J25">
        <v>847</v>
      </c>
    </row>
    <row r="26" spans="1:10" x14ac:dyDescent="0.25">
      <c r="A26" t="s">
        <v>121</v>
      </c>
      <c r="B26">
        <v>1.25</v>
      </c>
      <c r="C26">
        <v>54.03</v>
      </c>
      <c r="D26" t="s">
        <v>240</v>
      </c>
      <c r="E26">
        <v>32865771</v>
      </c>
      <c r="F26">
        <v>1625</v>
      </c>
      <c r="G26">
        <v>4097</v>
      </c>
      <c r="H26" t="s">
        <v>6867</v>
      </c>
      <c r="I26">
        <v>0.16</v>
      </c>
      <c r="J26">
        <v>741</v>
      </c>
    </row>
    <row r="27" spans="1:10" x14ac:dyDescent="0.25">
      <c r="A27" t="s">
        <v>2249</v>
      </c>
      <c r="B27">
        <v>2.66</v>
      </c>
      <c r="C27">
        <v>59.06</v>
      </c>
      <c r="D27" t="s">
        <v>29</v>
      </c>
      <c r="E27">
        <v>2841874</v>
      </c>
      <c r="F27">
        <v>755</v>
      </c>
      <c r="G27">
        <v>849</v>
      </c>
      <c r="H27" t="s">
        <v>1642</v>
      </c>
      <c r="I27">
        <v>0.14799999999999999</v>
      </c>
      <c r="J27">
        <v>734</v>
      </c>
    </row>
    <row r="28" spans="1:10" x14ac:dyDescent="0.25">
      <c r="A28" t="s">
        <v>4943</v>
      </c>
      <c r="B28">
        <v>0.72</v>
      </c>
      <c r="C28">
        <v>51.04</v>
      </c>
      <c r="D28" t="s">
        <v>6868</v>
      </c>
      <c r="E28">
        <v>3144400</v>
      </c>
      <c r="F28">
        <v>105</v>
      </c>
      <c r="G28">
        <v>192</v>
      </c>
      <c r="H28" t="s">
        <v>2251</v>
      </c>
      <c r="I28">
        <v>2.1999999999999999E-2</v>
      </c>
      <c r="J28">
        <v>743</v>
      </c>
    </row>
    <row r="29" spans="1:10" x14ac:dyDescent="0.25">
      <c r="A29" t="s">
        <v>1643</v>
      </c>
      <c r="B29">
        <v>1.54</v>
      </c>
      <c r="C29">
        <v>82.04</v>
      </c>
      <c r="D29" t="s">
        <v>335</v>
      </c>
      <c r="E29">
        <v>145467527</v>
      </c>
      <c r="F29">
        <v>19243</v>
      </c>
      <c r="G29">
        <v>8243</v>
      </c>
      <c r="H29" t="s">
        <v>6869</v>
      </c>
      <c r="I29">
        <v>0.152</v>
      </c>
      <c r="J29">
        <v>839</v>
      </c>
    </row>
    <row r="30" spans="1:10" x14ac:dyDescent="0.25">
      <c r="A30" t="s">
        <v>149</v>
      </c>
      <c r="B30">
        <v>1.26</v>
      </c>
      <c r="C30">
        <v>43.03</v>
      </c>
      <c r="D30" t="s">
        <v>18</v>
      </c>
      <c r="E30">
        <v>23095274</v>
      </c>
      <c r="F30">
        <v>1385</v>
      </c>
      <c r="G30">
        <v>734</v>
      </c>
      <c r="H30" t="s">
        <v>6870</v>
      </c>
      <c r="I30">
        <v>0.14099999999999999</v>
      </c>
      <c r="J30">
        <v>973</v>
      </c>
    </row>
    <row r="31" spans="1:10" x14ac:dyDescent="0.25">
      <c r="A31" t="s">
        <v>153</v>
      </c>
      <c r="B31">
        <v>1.21</v>
      </c>
      <c r="C31">
        <v>98.03</v>
      </c>
      <c r="D31" t="s">
        <v>154</v>
      </c>
      <c r="E31">
        <v>51924760</v>
      </c>
      <c r="F31">
        <v>2043</v>
      </c>
      <c r="G31">
        <v>5673</v>
      </c>
      <c r="H31" t="s">
        <v>2253</v>
      </c>
      <c r="I31">
        <v>0.13400000000000001</v>
      </c>
      <c r="J31">
        <v>914</v>
      </c>
    </row>
    <row r="32" spans="1:10" x14ac:dyDescent="0.25">
      <c r="A32" t="s">
        <v>1659</v>
      </c>
      <c r="B32">
        <v>1.02</v>
      </c>
      <c r="C32">
        <v>43.04</v>
      </c>
      <c r="D32" t="s">
        <v>32</v>
      </c>
      <c r="E32">
        <v>4452480</v>
      </c>
      <c r="F32">
        <v>275</v>
      </c>
      <c r="G32">
        <v>196</v>
      </c>
      <c r="H32" t="s">
        <v>6871</v>
      </c>
      <c r="I32">
        <v>0.14099999999999999</v>
      </c>
      <c r="J32">
        <v>717</v>
      </c>
    </row>
    <row r="33" spans="1:10" x14ac:dyDescent="0.25">
      <c r="A33" t="s">
        <v>164</v>
      </c>
      <c r="B33">
        <v>3.14</v>
      </c>
      <c r="C33">
        <v>93.06</v>
      </c>
      <c r="D33" t="s">
        <v>141</v>
      </c>
      <c r="E33">
        <v>5100614</v>
      </c>
      <c r="F33">
        <v>546</v>
      </c>
      <c r="G33">
        <v>896</v>
      </c>
      <c r="H33" t="s">
        <v>6872</v>
      </c>
      <c r="I33">
        <v>0.16300000000000001</v>
      </c>
      <c r="J33">
        <v>869</v>
      </c>
    </row>
    <row r="34" spans="1:10" x14ac:dyDescent="0.25">
      <c r="A34" t="s">
        <v>1662</v>
      </c>
      <c r="B34">
        <v>1.07</v>
      </c>
      <c r="C34">
        <v>83.05</v>
      </c>
      <c r="D34" t="s">
        <v>131</v>
      </c>
      <c r="E34">
        <v>912210</v>
      </c>
      <c r="F34">
        <v>261</v>
      </c>
      <c r="G34">
        <v>258</v>
      </c>
      <c r="H34" t="s">
        <v>1663</v>
      </c>
      <c r="I34">
        <v>0.11899999999999999</v>
      </c>
      <c r="J34">
        <v>741</v>
      </c>
    </row>
    <row r="35" spans="1:10" x14ac:dyDescent="0.25">
      <c r="A35" t="s">
        <v>128</v>
      </c>
      <c r="B35">
        <v>1.27</v>
      </c>
      <c r="C35">
        <v>81.040000000000006</v>
      </c>
      <c r="D35" t="s">
        <v>1665</v>
      </c>
      <c r="E35">
        <v>8597094</v>
      </c>
      <c r="F35">
        <v>1058</v>
      </c>
      <c r="G35">
        <v>1218</v>
      </c>
      <c r="H35" t="s">
        <v>2509</v>
      </c>
      <c r="I35">
        <v>0.161</v>
      </c>
      <c r="J35">
        <v>765</v>
      </c>
    </row>
    <row r="36" spans="1:10" x14ac:dyDescent="0.25">
      <c r="A36" t="s">
        <v>2513</v>
      </c>
      <c r="B36">
        <v>1.22</v>
      </c>
      <c r="C36">
        <v>81.040000000000006</v>
      </c>
      <c r="D36" t="s">
        <v>1665</v>
      </c>
      <c r="E36">
        <v>5656273</v>
      </c>
      <c r="F36">
        <v>724</v>
      </c>
      <c r="G36">
        <v>823</v>
      </c>
      <c r="H36" t="s">
        <v>6873</v>
      </c>
      <c r="I36">
        <v>0.156</v>
      </c>
      <c r="J36">
        <v>818</v>
      </c>
    </row>
    <row r="37" spans="1:10" x14ac:dyDescent="0.25">
      <c r="A37" t="s">
        <v>176</v>
      </c>
      <c r="B37">
        <v>1.1200000000000001</v>
      </c>
      <c r="C37">
        <v>96.02</v>
      </c>
      <c r="D37" t="s">
        <v>1671</v>
      </c>
      <c r="E37">
        <v>9997939</v>
      </c>
      <c r="F37">
        <v>1862</v>
      </c>
      <c r="G37">
        <v>1630</v>
      </c>
      <c r="H37" t="s">
        <v>1672</v>
      </c>
      <c r="I37">
        <v>0.16500000000000001</v>
      </c>
      <c r="J37">
        <v>897</v>
      </c>
    </row>
    <row r="38" spans="1:10" x14ac:dyDescent="0.25">
      <c r="A38" t="s">
        <v>182</v>
      </c>
      <c r="B38">
        <v>1.27</v>
      </c>
      <c r="C38">
        <v>60.03</v>
      </c>
      <c r="D38" t="s">
        <v>86</v>
      </c>
      <c r="E38">
        <v>2521392</v>
      </c>
      <c r="F38">
        <v>604</v>
      </c>
      <c r="G38">
        <v>339</v>
      </c>
      <c r="H38" t="s">
        <v>6874</v>
      </c>
      <c r="I38">
        <v>0.104</v>
      </c>
      <c r="J38">
        <v>879</v>
      </c>
    </row>
    <row r="39" spans="1:10" x14ac:dyDescent="0.25">
      <c r="A39" t="s">
        <v>179</v>
      </c>
      <c r="B39">
        <v>2.48</v>
      </c>
      <c r="C39">
        <v>42.05</v>
      </c>
      <c r="D39" t="s">
        <v>180</v>
      </c>
      <c r="E39">
        <v>10750632</v>
      </c>
      <c r="F39">
        <v>556</v>
      </c>
      <c r="G39">
        <v>395</v>
      </c>
      <c r="H39" t="s">
        <v>1673</v>
      </c>
      <c r="I39">
        <v>0.161</v>
      </c>
      <c r="J39">
        <v>932</v>
      </c>
    </row>
    <row r="40" spans="1:10" x14ac:dyDescent="0.25">
      <c r="A40" t="s">
        <v>2973</v>
      </c>
      <c r="B40">
        <v>1.23</v>
      </c>
      <c r="C40">
        <v>57.07</v>
      </c>
      <c r="D40" t="s">
        <v>2517</v>
      </c>
      <c r="E40">
        <v>3470404</v>
      </c>
      <c r="F40">
        <v>663</v>
      </c>
      <c r="G40">
        <v>769</v>
      </c>
      <c r="H40" t="s">
        <v>6875</v>
      </c>
      <c r="I40">
        <v>0.114</v>
      </c>
      <c r="J40">
        <v>891</v>
      </c>
    </row>
    <row r="41" spans="1:10" x14ac:dyDescent="0.25">
      <c r="A41" t="s">
        <v>2753</v>
      </c>
      <c r="B41">
        <v>1.1599999999999999</v>
      </c>
      <c r="C41">
        <v>91.06</v>
      </c>
      <c r="D41" t="s">
        <v>813</v>
      </c>
      <c r="E41">
        <v>16284983</v>
      </c>
      <c r="F41">
        <v>3339</v>
      </c>
      <c r="G41">
        <v>3024</v>
      </c>
      <c r="H41" t="s">
        <v>6476</v>
      </c>
      <c r="I41">
        <v>0.14099999999999999</v>
      </c>
      <c r="J41">
        <v>891</v>
      </c>
    </row>
    <row r="42" spans="1:10" x14ac:dyDescent="0.25">
      <c r="A42" t="s">
        <v>4750</v>
      </c>
      <c r="B42">
        <v>1.1299999999999999</v>
      </c>
      <c r="C42">
        <v>84.02</v>
      </c>
      <c r="D42" t="s">
        <v>1624</v>
      </c>
      <c r="E42">
        <v>6219121</v>
      </c>
      <c r="F42">
        <v>927</v>
      </c>
      <c r="G42">
        <v>2010</v>
      </c>
      <c r="H42" t="s">
        <v>6876</v>
      </c>
      <c r="I42">
        <v>0.125</v>
      </c>
      <c r="J42">
        <v>703</v>
      </c>
    </row>
    <row r="43" spans="1:10" x14ac:dyDescent="0.25">
      <c r="A43" t="s">
        <v>209</v>
      </c>
      <c r="B43">
        <v>1.24</v>
      </c>
      <c r="C43">
        <v>95.01</v>
      </c>
      <c r="D43" t="s">
        <v>187</v>
      </c>
      <c r="E43">
        <v>6166724</v>
      </c>
      <c r="F43">
        <v>1679</v>
      </c>
      <c r="G43">
        <v>1617</v>
      </c>
      <c r="H43" t="s">
        <v>6877</v>
      </c>
      <c r="I43">
        <v>0.14699999999999999</v>
      </c>
      <c r="J43">
        <v>867</v>
      </c>
    </row>
    <row r="44" spans="1:10" x14ac:dyDescent="0.25">
      <c r="A44" t="s">
        <v>218</v>
      </c>
      <c r="B44">
        <v>1.05</v>
      </c>
      <c r="C44">
        <v>42.03</v>
      </c>
      <c r="D44" t="s">
        <v>219</v>
      </c>
      <c r="E44">
        <v>3140993</v>
      </c>
      <c r="F44">
        <v>1123</v>
      </c>
      <c r="G44">
        <v>117</v>
      </c>
      <c r="H44" t="s">
        <v>6878</v>
      </c>
      <c r="I44">
        <v>0.153</v>
      </c>
      <c r="J44">
        <v>778</v>
      </c>
    </row>
    <row r="45" spans="1:10" x14ac:dyDescent="0.25">
      <c r="A45" t="s">
        <v>226</v>
      </c>
      <c r="B45">
        <v>1.25</v>
      </c>
      <c r="C45">
        <v>42.06</v>
      </c>
      <c r="D45" t="s">
        <v>83</v>
      </c>
      <c r="E45">
        <v>70517684</v>
      </c>
      <c r="F45">
        <v>4029</v>
      </c>
      <c r="G45">
        <v>1831</v>
      </c>
      <c r="H45" t="s">
        <v>2764</v>
      </c>
      <c r="I45">
        <v>0.19</v>
      </c>
      <c r="J45">
        <v>933</v>
      </c>
    </row>
    <row r="46" spans="1:10" x14ac:dyDescent="0.25">
      <c r="A46" t="s">
        <v>228</v>
      </c>
      <c r="B46">
        <v>1.77</v>
      </c>
      <c r="C46">
        <v>107.06</v>
      </c>
      <c r="D46" t="s">
        <v>1699</v>
      </c>
      <c r="E46">
        <v>18974642</v>
      </c>
      <c r="F46">
        <v>1311</v>
      </c>
      <c r="G46">
        <v>2638</v>
      </c>
      <c r="H46" t="s">
        <v>6879</v>
      </c>
      <c r="I46">
        <v>0.153</v>
      </c>
      <c r="J46">
        <v>912</v>
      </c>
    </row>
    <row r="47" spans="1:10" x14ac:dyDescent="0.25">
      <c r="A47" t="s">
        <v>77</v>
      </c>
      <c r="B47">
        <v>1.18</v>
      </c>
      <c r="C47">
        <v>55.03</v>
      </c>
      <c r="D47" t="s">
        <v>2263</v>
      </c>
      <c r="E47">
        <v>204305122</v>
      </c>
      <c r="F47">
        <v>7794</v>
      </c>
      <c r="G47">
        <v>9047</v>
      </c>
      <c r="H47" t="s">
        <v>6880</v>
      </c>
      <c r="I47">
        <v>0.187</v>
      </c>
      <c r="J47">
        <v>930</v>
      </c>
    </row>
    <row r="48" spans="1:10" x14ac:dyDescent="0.25">
      <c r="A48" t="s">
        <v>3514</v>
      </c>
      <c r="B48">
        <v>1.35</v>
      </c>
      <c r="C48">
        <v>42.05</v>
      </c>
      <c r="D48" t="s">
        <v>180</v>
      </c>
      <c r="E48">
        <v>4141939</v>
      </c>
      <c r="F48">
        <v>520</v>
      </c>
      <c r="G48">
        <v>113</v>
      </c>
      <c r="H48" t="s">
        <v>6881</v>
      </c>
      <c r="I48">
        <v>0.16800000000000001</v>
      </c>
      <c r="J48">
        <v>740</v>
      </c>
    </row>
    <row r="49" spans="1:10" x14ac:dyDescent="0.25">
      <c r="A49" t="s">
        <v>472</v>
      </c>
      <c r="B49">
        <v>1.63</v>
      </c>
      <c r="C49">
        <v>54.04</v>
      </c>
      <c r="D49" t="s">
        <v>1778</v>
      </c>
      <c r="E49">
        <v>1943913</v>
      </c>
      <c r="F49">
        <v>899</v>
      </c>
      <c r="G49">
        <v>231</v>
      </c>
      <c r="H49" t="s">
        <v>6882</v>
      </c>
      <c r="I49">
        <v>0.36599999999999999</v>
      </c>
      <c r="J49">
        <v>702</v>
      </c>
    </row>
    <row r="50" spans="1:10" x14ac:dyDescent="0.25">
      <c r="A50" t="s">
        <v>307</v>
      </c>
      <c r="B50">
        <v>1.27</v>
      </c>
      <c r="C50">
        <v>79.06</v>
      </c>
      <c r="D50" t="s">
        <v>243</v>
      </c>
      <c r="E50">
        <v>2394401</v>
      </c>
      <c r="F50">
        <v>656</v>
      </c>
      <c r="G50">
        <v>311</v>
      </c>
      <c r="H50" t="s">
        <v>6496</v>
      </c>
      <c r="I50">
        <v>0.17599999999999999</v>
      </c>
      <c r="J50">
        <v>759</v>
      </c>
    </row>
    <row r="51" spans="1:10" x14ac:dyDescent="0.25">
      <c r="A51" t="s">
        <v>245</v>
      </c>
      <c r="B51">
        <v>1.2</v>
      </c>
      <c r="C51">
        <v>98.04</v>
      </c>
      <c r="D51" t="s">
        <v>700</v>
      </c>
      <c r="E51">
        <v>11451797</v>
      </c>
      <c r="F51">
        <v>1334</v>
      </c>
      <c r="G51">
        <v>2396</v>
      </c>
      <c r="H51" t="s">
        <v>6883</v>
      </c>
      <c r="I51">
        <v>0.14099999999999999</v>
      </c>
      <c r="J51">
        <v>909</v>
      </c>
    </row>
    <row r="52" spans="1:10" x14ac:dyDescent="0.25">
      <c r="A52" t="s">
        <v>257</v>
      </c>
      <c r="B52">
        <v>1.23</v>
      </c>
      <c r="C52">
        <v>43.04</v>
      </c>
      <c r="D52" t="s">
        <v>32</v>
      </c>
      <c r="E52">
        <v>27023139</v>
      </c>
      <c r="F52">
        <v>1013</v>
      </c>
      <c r="G52">
        <v>856</v>
      </c>
      <c r="H52" t="s">
        <v>1712</v>
      </c>
      <c r="I52">
        <v>0.17799999999999999</v>
      </c>
      <c r="J52">
        <v>872</v>
      </c>
    </row>
    <row r="53" spans="1:10" x14ac:dyDescent="0.25">
      <c r="A53" t="s">
        <v>259</v>
      </c>
      <c r="B53">
        <v>1.23</v>
      </c>
      <c r="C53">
        <v>68.040000000000006</v>
      </c>
      <c r="D53" t="s">
        <v>351</v>
      </c>
      <c r="E53">
        <v>12469836</v>
      </c>
      <c r="F53">
        <v>2477</v>
      </c>
      <c r="G53">
        <v>1752</v>
      </c>
      <c r="H53" t="s">
        <v>6884</v>
      </c>
      <c r="I53">
        <v>0.17199999999999999</v>
      </c>
      <c r="J53">
        <v>824</v>
      </c>
    </row>
    <row r="54" spans="1:10" x14ac:dyDescent="0.25">
      <c r="A54" t="s">
        <v>4278</v>
      </c>
      <c r="B54">
        <v>1.24</v>
      </c>
      <c r="C54">
        <v>93.07</v>
      </c>
      <c r="D54" t="s">
        <v>563</v>
      </c>
      <c r="E54">
        <v>1796704</v>
      </c>
      <c r="F54">
        <v>697</v>
      </c>
      <c r="G54">
        <v>602</v>
      </c>
      <c r="H54" t="s">
        <v>6885</v>
      </c>
      <c r="I54">
        <v>0.17</v>
      </c>
      <c r="J54">
        <v>886</v>
      </c>
    </row>
    <row r="55" spans="1:10" x14ac:dyDescent="0.25">
      <c r="A55" t="s">
        <v>265</v>
      </c>
      <c r="B55">
        <v>3</v>
      </c>
      <c r="C55">
        <v>107.07</v>
      </c>
      <c r="D55" t="s">
        <v>190</v>
      </c>
      <c r="E55">
        <v>2752298</v>
      </c>
      <c r="F55">
        <v>584</v>
      </c>
      <c r="G55">
        <v>660</v>
      </c>
      <c r="H55" t="s">
        <v>6886</v>
      </c>
      <c r="I55">
        <v>0.17</v>
      </c>
      <c r="J55">
        <v>865</v>
      </c>
    </row>
    <row r="56" spans="1:10" x14ac:dyDescent="0.25">
      <c r="A56" t="s">
        <v>277</v>
      </c>
      <c r="B56">
        <v>1.22</v>
      </c>
      <c r="C56">
        <v>67.069999999999993</v>
      </c>
      <c r="D56" t="s">
        <v>1675</v>
      </c>
      <c r="E56">
        <v>7915172</v>
      </c>
      <c r="F56">
        <v>1388</v>
      </c>
      <c r="G56">
        <v>960</v>
      </c>
      <c r="H56" t="s">
        <v>6887</v>
      </c>
      <c r="I56">
        <v>0.16300000000000001</v>
      </c>
      <c r="J56">
        <v>856</v>
      </c>
    </row>
    <row r="57" spans="1:10" x14ac:dyDescent="0.25">
      <c r="A57" t="s">
        <v>284</v>
      </c>
      <c r="B57">
        <v>1.23</v>
      </c>
      <c r="C57">
        <v>55.04</v>
      </c>
      <c r="D57" t="s">
        <v>1613</v>
      </c>
      <c r="E57">
        <v>25381301</v>
      </c>
      <c r="F57">
        <v>2468</v>
      </c>
      <c r="G57">
        <v>2281</v>
      </c>
      <c r="H57" t="s">
        <v>6888</v>
      </c>
      <c r="I57">
        <v>0.17199999999999999</v>
      </c>
      <c r="J57">
        <v>877</v>
      </c>
    </row>
    <row r="58" spans="1:10" x14ac:dyDescent="0.25">
      <c r="A58" t="s">
        <v>331</v>
      </c>
      <c r="B58">
        <v>1.0900000000000001</v>
      </c>
      <c r="C58">
        <v>57.05</v>
      </c>
      <c r="D58" t="s">
        <v>617</v>
      </c>
      <c r="E58">
        <v>74505365</v>
      </c>
      <c r="F58">
        <v>3923</v>
      </c>
      <c r="G58">
        <v>14691</v>
      </c>
      <c r="H58" t="s">
        <v>6889</v>
      </c>
      <c r="I58">
        <v>0.14699999999999999</v>
      </c>
      <c r="J58">
        <v>817</v>
      </c>
    </row>
    <row r="59" spans="1:10" x14ac:dyDescent="0.25">
      <c r="A59" t="s">
        <v>345</v>
      </c>
      <c r="B59">
        <v>1.21</v>
      </c>
      <c r="C59">
        <v>43.03</v>
      </c>
      <c r="D59" t="s">
        <v>18</v>
      </c>
      <c r="E59">
        <v>66110708</v>
      </c>
      <c r="F59">
        <v>5756</v>
      </c>
      <c r="G59">
        <v>1919</v>
      </c>
      <c r="H59" t="s">
        <v>1740</v>
      </c>
      <c r="I59">
        <v>0.153</v>
      </c>
      <c r="J59">
        <v>909</v>
      </c>
    </row>
    <row r="60" spans="1:10" x14ac:dyDescent="0.25">
      <c r="A60" t="s">
        <v>350</v>
      </c>
      <c r="B60">
        <v>1.31</v>
      </c>
      <c r="C60">
        <v>68.040000000000006</v>
      </c>
      <c r="D60" t="s">
        <v>351</v>
      </c>
      <c r="E60">
        <v>24361094</v>
      </c>
      <c r="F60">
        <v>4548</v>
      </c>
      <c r="G60">
        <v>3048</v>
      </c>
      <c r="H60" t="s">
        <v>6890</v>
      </c>
      <c r="I60">
        <v>0.18</v>
      </c>
      <c r="J60">
        <v>835</v>
      </c>
    </row>
    <row r="61" spans="1:10" x14ac:dyDescent="0.25">
      <c r="A61" t="s">
        <v>362</v>
      </c>
      <c r="B61">
        <v>1.1499999999999999</v>
      </c>
      <c r="C61">
        <v>95.01</v>
      </c>
      <c r="D61" t="s">
        <v>187</v>
      </c>
      <c r="E61">
        <v>27990552</v>
      </c>
      <c r="F61">
        <v>2005</v>
      </c>
      <c r="G61">
        <v>5045</v>
      </c>
      <c r="H61" t="s">
        <v>3041</v>
      </c>
      <c r="I61">
        <v>0.14299999999999999</v>
      </c>
      <c r="J61">
        <v>949</v>
      </c>
    </row>
    <row r="62" spans="1:10" x14ac:dyDescent="0.25">
      <c r="A62" t="s">
        <v>3042</v>
      </c>
      <c r="B62">
        <v>1.1100000000000001</v>
      </c>
      <c r="C62">
        <v>110.03</v>
      </c>
      <c r="D62" t="s">
        <v>321</v>
      </c>
      <c r="E62">
        <v>49603490</v>
      </c>
      <c r="F62">
        <v>4947</v>
      </c>
      <c r="G62">
        <v>5757</v>
      </c>
      <c r="H62" t="s">
        <v>6891</v>
      </c>
      <c r="I62">
        <v>0.17199999999999999</v>
      </c>
      <c r="J62">
        <v>716</v>
      </c>
    </row>
    <row r="63" spans="1:10" x14ac:dyDescent="0.25">
      <c r="A63" t="s">
        <v>1611</v>
      </c>
      <c r="B63">
        <v>0.83</v>
      </c>
      <c r="C63">
        <v>41.06</v>
      </c>
      <c r="D63" t="s">
        <v>294</v>
      </c>
      <c r="E63">
        <v>38113649</v>
      </c>
      <c r="F63">
        <v>4096</v>
      </c>
      <c r="G63">
        <v>1720</v>
      </c>
      <c r="H63" t="s">
        <v>6892</v>
      </c>
      <c r="I63">
        <v>0.182</v>
      </c>
      <c r="J63">
        <v>796</v>
      </c>
    </row>
    <row r="64" spans="1:10" x14ac:dyDescent="0.25">
      <c r="A64" t="s">
        <v>3552</v>
      </c>
      <c r="B64">
        <v>1.18</v>
      </c>
      <c r="C64">
        <v>57.06</v>
      </c>
      <c r="D64" t="s">
        <v>463</v>
      </c>
      <c r="E64">
        <v>7388547</v>
      </c>
      <c r="F64">
        <v>2823</v>
      </c>
      <c r="G64">
        <v>1399</v>
      </c>
      <c r="H64" t="s">
        <v>6893</v>
      </c>
      <c r="I64">
        <v>0.183</v>
      </c>
      <c r="J64">
        <v>878</v>
      </c>
    </row>
    <row r="65" spans="1:10" x14ac:dyDescent="0.25">
      <c r="A65" t="s">
        <v>375</v>
      </c>
      <c r="B65">
        <v>0.99</v>
      </c>
      <c r="C65">
        <v>43.04</v>
      </c>
      <c r="D65" t="s">
        <v>32</v>
      </c>
      <c r="E65">
        <v>6563324</v>
      </c>
      <c r="F65">
        <v>347</v>
      </c>
      <c r="G65">
        <v>272</v>
      </c>
      <c r="H65" t="s">
        <v>376</v>
      </c>
      <c r="I65">
        <v>0.15</v>
      </c>
      <c r="J65">
        <v>880</v>
      </c>
    </row>
    <row r="66" spans="1:10" x14ac:dyDescent="0.25">
      <c r="A66" t="s">
        <v>4323</v>
      </c>
      <c r="B66">
        <v>0.95</v>
      </c>
      <c r="C66">
        <v>117.07</v>
      </c>
      <c r="D66" t="s">
        <v>287</v>
      </c>
      <c r="E66">
        <v>2514181</v>
      </c>
      <c r="F66">
        <v>559</v>
      </c>
      <c r="G66">
        <v>1003</v>
      </c>
      <c r="H66" t="s">
        <v>3045</v>
      </c>
      <c r="I66">
        <v>0.128</v>
      </c>
      <c r="J66">
        <v>904</v>
      </c>
    </row>
    <row r="67" spans="1:10" x14ac:dyDescent="0.25">
      <c r="A67" t="s">
        <v>383</v>
      </c>
      <c r="B67">
        <v>1.1000000000000001</v>
      </c>
      <c r="C67">
        <v>118.04</v>
      </c>
      <c r="D67" t="s">
        <v>1278</v>
      </c>
      <c r="E67">
        <v>24470616</v>
      </c>
      <c r="F67">
        <v>2011</v>
      </c>
      <c r="G67">
        <v>9024</v>
      </c>
      <c r="H67" t="s">
        <v>385</v>
      </c>
      <c r="I67">
        <v>0.13900000000000001</v>
      </c>
      <c r="J67">
        <v>955</v>
      </c>
    </row>
    <row r="68" spans="1:10" x14ac:dyDescent="0.25">
      <c r="A68" t="s">
        <v>414</v>
      </c>
      <c r="B68">
        <v>2.89</v>
      </c>
      <c r="C68">
        <v>109.05</v>
      </c>
      <c r="D68" t="s">
        <v>415</v>
      </c>
      <c r="E68">
        <v>4252221</v>
      </c>
      <c r="F68">
        <v>1136</v>
      </c>
      <c r="G68">
        <v>780</v>
      </c>
      <c r="H68" t="s">
        <v>6894</v>
      </c>
      <c r="I68">
        <v>0.16600000000000001</v>
      </c>
      <c r="J68">
        <v>856</v>
      </c>
    </row>
    <row r="69" spans="1:10" x14ac:dyDescent="0.25">
      <c r="A69" t="s">
        <v>417</v>
      </c>
      <c r="B69">
        <v>1.32</v>
      </c>
      <c r="C69">
        <v>69.040000000000006</v>
      </c>
      <c r="D69" t="s">
        <v>21</v>
      </c>
      <c r="E69">
        <v>19862800</v>
      </c>
      <c r="F69">
        <v>1588</v>
      </c>
      <c r="G69">
        <v>1859</v>
      </c>
      <c r="H69" t="s">
        <v>6895</v>
      </c>
      <c r="I69">
        <v>0.17100000000000001</v>
      </c>
      <c r="J69">
        <v>856</v>
      </c>
    </row>
    <row r="70" spans="1:10" x14ac:dyDescent="0.25">
      <c r="A70" t="s">
        <v>399</v>
      </c>
      <c r="B70">
        <v>1.4</v>
      </c>
      <c r="C70">
        <v>95.01</v>
      </c>
      <c r="D70" t="s">
        <v>187</v>
      </c>
      <c r="E70">
        <v>8066214</v>
      </c>
      <c r="F70">
        <v>2032</v>
      </c>
      <c r="G70">
        <v>1773</v>
      </c>
      <c r="H70" t="s">
        <v>6896</v>
      </c>
      <c r="I70">
        <v>0.14699999999999999</v>
      </c>
      <c r="J70">
        <v>893</v>
      </c>
    </row>
    <row r="71" spans="1:10" x14ac:dyDescent="0.25">
      <c r="A71" t="s">
        <v>126</v>
      </c>
      <c r="B71">
        <v>1.32</v>
      </c>
      <c r="C71">
        <v>71.06</v>
      </c>
      <c r="D71" t="s">
        <v>1640</v>
      </c>
      <c r="E71">
        <v>30407757</v>
      </c>
      <c r="F71">
        <v>873</v>
      </c>
      <c r="G71">
        <v>3545</v>
      </c>
      <c r="H71" t="s">
        <v>6897</v>
      </c>
      <c r="I71">
        <v>0.17399999999999999</v>
      </c>
      <c r="J71">
        <v>817</v>
      </c>
    </row>
    <row r="72" spans="1:10" x14ac:dyDescent="0.25">
      <c r="A72" t="s">
        <v>430</v>
      </c>
      <c r="B72">
        <v>1.18</v>
      </c>
      <c r="C72">
        <v>122.07</v>
      </c>
      <c r="D72" t="s">
        <v>431</v>
      </c>
      <c r="E72">
        <v>1136738</v>
      </c>
      <c r="F72">
        <v>497</v>
      </c>
      <c r="G72">
        <v>558</v>
      </c>
      <c r="H72" t="s">
        <v>1768</v>
      </c>
      <c r="I72">
        <v>0.14199999999999999</v>
      </c>
      <c r="J72">
        <v>851</v>
      </c>
    </row>
    <row r="73" spans="1:10" x14ac:dyDescent="0.25">
      <c r="A73" t="s">
        <v>763</v>
      </c>
      <c r="B73">
        <v>1.1100000000000001</v>
      </c>
      <c r="C73">
        <v>68.040000000000006</v>
      </c>
      <c r="D73" t="s">
        <v>351</v>
      </c>
      <c r="E73">
        <v>6219935</v>
      </c>
      <c r="F73">
        <v>832</v>
      </c>
      <c r="G73">
        <v>826</v>
      </c>
      <c r="H73" t="s">
        <v>6898</v>
      </c>
      <c r="I73">
        <v>0.17</v>
      </c>
      <c r="J73">
        <v>709</v>
      </c>
    </row>
    <row r="74" spans="1:10" x14ac:dyDescent="0.25">
      <c r="A74" t="s">
        <v>2563</v>
      </c>
      <c r="B74">
        <v>1.08</v>
      </c>
      <c r="C74">
        <v>122.07</v>
      </c>
      <c r="D74" t="s">
        <v>431</v>
      </c>
      <c r="E74">
        <v>11752210</v>
      </c>
      <c r="F74">
        <v>1672</v>
      </c>
      <c r="G74">
        <v>4252</v>
      </c>
      <c r="H74" t="s">
        <v>6899</v>
      </c>
      <c r="I74">
        <v>0.13300000000000001</v>
      </c>
      <c r="J74">
        <v>932</v>
      </c>
    </row>
    <row r="75" spans="1:10" x14ac:dyDescent="0.25">
      <c r="A75" t="s">
        <v>2552</v>
      </c>
      <c r="B75">
        <v>1.1000000000000001</v>
      </c>
      <c r="C75">
        <v>117.07</v>
      </c>
      <c r="D75" t="s">
        <v>287</v>
      </c>
      <c r="E75">
        <v>988440</v>
      </c>
      <c r="F75">
        <v>458</v>
      </c>
      <c r="G75">
        <v>501</v>
      </c>
      <c r="H75" t="s">
        <v>6900</v>
      </c>
      <c r="I75">
        <v>0.123</v>
      </c>
      <c r="J75">
        <v>839</v>
      </c>
    </row>
    <row r="76" spans="1:10" x14ac:dyDescent="0.25">
      <c r="A76" t="s">
        <v>453</v>
      </c>
      <c r="B76">
        <v>1.34</v>
      </c>
      <c r="C76">
        <v>81.08</v>
      </c>
      <c r="D76" t="s">
        <v>1775</v>
      </c>
      <c r="E76">
        <v>788027</v>
      </c>
      <c r="F76">
        <v>221</v>
      </c>
      <c r="G76">
        <v>184</v>
      </c>
      <c r="H76" t="s">
        <v>3590</v>
      </c>
      <c r="I76">
        <v>0.14899999999999999</v>
      </c>
      <c r="J76">
        <v>777</v>
      </c>
    </row>
    <row r="77" spans="1:10" x14ac:dyDescent="0.25">
      <c r="A77" t="s">
        <v>455</v>
      </c>
      <c r="B77">
        <v>1.17</v>
      </c>
      <c r="C77">
        <v>112.05</v>
      </c>
      <c r="D77" t="s">
        <v>1126</v>
      </c>
      <c r="E77">
        <v>25978336</v>
      </c>
      <c r="F77">
        <v>1895</v>
      </c>
      <c r="G77">
        <v>3238</v>
      </c>
      <c r="H77" t="s">
        <v>6901</v>
      </c>
      <c r="I77">
        <v>0.13900000000000001</v>
      </c>
      <c r="J77">
        <v>904</v>
      </c>
    </row>
    <row r="78" spans="1:10" x14ac:dyDescent="0.25">
      <c r="A78" t="s">
        <v>6902</v>
      </c>
      <c r="B78">
        <v>2.1800000000000002</v>
      </c>
      <c r="C78">
        <v>55.07</v>
      </c>
      <c r="D78" t="s">
        <v>104</v>
      </c>
      <c r="E78">
        <v>2842311</v>
      </c>
      <c r="F78">
        <v>168</v>
      </c>
      <c r="G78">
        <v>335</v>
      </c>
      <c r="H78" t="s">
        <v>6903</v>
      </c>
      <c r="I78">
        <v>0.12</v>
      </c>
      <c r="J78">
        <v>771</v>
      </c>
    </row>
    <row r="79" spans="1:10" x14ac:dyDescent="0.25">
      <c r="A79" t="s">
        <v>1024</v>
      </c>
      <c r="B79">
        <v>1.35</v>
      </c>
      <c r="C79">
        <v>96.06</v>
      </c>
      <c r="D79" t="s">
        <v>475</v>
      </c>
      <c r="E79">
        <v>1046019</v>
      </c>
      <c r="F79">
        <v>256</v>
      </c>
      <c r="G79">
        <v>273</v>
      </c>
      <c r="H79" t="s">
        <v>6904</v>
      </c>
      <c r="I79">
        <v>0.14899999999999999</v>
      </c>
      <c r="J79">
        <v>729</v>
      </c>
    </row>
    <row r="80" spans="1:10" x14ac:dyDescent="0.25">
      <c r="A80" t="s">
        <v>291</v>
      </c>
      <c r="B80">
        <v>1.07</v>
      </c>
      <c r="C80">
        <v>79.06</v>
      </c>
      <c r="D80" t="s">
        <v>243</v>
      </c>
      <c r="E80">
        <v>1516206</v>
      </c>
      <c r="F80">
        <v>355</v>
      </c>
      <c r="G80">
        <v>239</v>
      </c>
      <c r="H80" t="s">
        <v>6905</v>
      </c>
      <c r="I80">
        <v>0.17899999999999999</v>
      </c>
      <c r="J80">
        <v>723</v>
      </c>
    </row>
    <row r="81" spans="1:10" x14ac:dyDescent="0.25">
      <c r="A81" t="s">
        <v>2571</v>
      </c>
      <c r="B81">
        <v>1.29</v>
      </c>
      <c r="C81">
        <v>79.06</v>
      </c>
      <c r="D81" t="s">
        <v>243</v>
      </c>
      <c r="E81">
        <v>4222560</v>
      </c>
      <c r="F81">
        <v>566</v>
      </c>
      <c r="G81">
        <v>496</v>
      </c>
      <c r="H81" t="s">
        <v>6906</v>
      </c>
      <c r="I81">
        <v>0.17199999999999999</v>
      </c>
      <c r="J81">
        <v>856</v>
      </c>
    </row>
    <row r="82" spans="1:10" x14ac:dyDescent="0.25">
      <c r="A82" t="s">
        <v>497</v>
      </c>
      <c r="B82">
        <v>1.21</v>
      </c>
      <c r="C82">
        <v>83.04</v>
      </c>
      <c r="D82" t="s">
        <v>1788</v>
      </c>
      <c r="E82">
        <v>3252262</v>
      </c>
      <c r="F82">
        <v>1333</v>
      </c>
      <c r="G82">
        <v>818</v>
      </c>
      <c r="H82" t="s">
        <v>6907</v>
      </c>
      <c r="I82">
        <v>0.17</v>
      </c>
      <c r="J82">
        <v>856</v>
      </c>
    </row>
    <row r="83" spans="1:10" x14ac:dyDescent="0.25">
      <c r="A83" t="s">
        <v>500</v>
      </c>
      <c r="B83">
        <v>1.08</v>
      </c>
      <c r="C83">
        <v>115.05</v>
      </c>
      <c r="D83" t="s">
        <v>949</v>
      </c>
      <c r="E83">
        <v>33076442</v>
      </c>
      <c r="F83">
        <v>2662</v>
      </c>
      <c r="G83">
        <v>6790</v>
      </c>
      <c r="H83" t="s">
        <v>2308</v>
      </c>
      <c r="I83">
        <v>0.14099999999999999</v>
      </c>
      <c r="J83">
        <v>910</v>
      </c>
    </row>
    <row r="84" spans="1:10" x14ac:dyDescent="0.25">
      <c r="A84" t="s">
        <v>503</v>
      </c>
      <c r="B84">
        <v>1.19</v>
      </c>
      <c r="C84">
        <v>122.04</v>
      </c>
      <c r="D84" t="s">
        <v>1792</v>
      </c>
      <c r="E84">
        <v>5545316</v>
      </c>
      <c r="F84">
        <v>367</v>
      </c>
      <c r="G84">
        <v>1611</v>
      </c>
      <c r="H84" t="s">
        <v>6908</v>
      </c>
      <c r="I84">
        <v>0.14599999999999999</v>
      </c>
      <c r="J84">
        <v>741</v>
      </c>
    </row>
    <row r="85" spans="1:10" x14ac:dyDescent="0.25">
      <c r="A85" t="s">
        <v>367</v>
      </c>
      <c r="B85">
        <v>1.3</v>
      </c>
      <c r="C85">
        <v>69.040000000000006</v>
      </c>
      <c r="D85" t="s">
        <v>21</v>
      </c>
      <c r="E85">
        <v>30587483</v>
      </c>
      <c r="F85">
        <v>1462</v>
      </c>
      <c r="G85">
        <v>2833</v>
      </c>
      <c r="H85" t="s">
        <v>6909</v>
      </c>
      <c r="I85">
        <v>0.193</v>
      </c>
      <c r="J85">
        <v>866</v>
      </c>
    </row>
    <row r="86" spans="1:10" x14ac:dyDescent="0.25">
      <c r="A86" t="s">
        <v>526</v>
      </c>
      <c r="B86">
        <v>1.19</v>
      </c>
      <c r="C86">
        <v>42.03</v>
      </c>
      <c r="D86" t="s">
        <v>219</v>
      </c>
      <c r="E86">
        <v>6610347</v>
      </c>
      <c r="F86">
        <v>800</v>
      </c>
      <c r="G86">
        <v>232</v>
      </c>
      <c r="H86" t="s">
        <v>3090</v>
      </c>
      <c r="I86">
        <v>0.20699999999999999</v>
      </c>
      <c r="J86">
        <v>890</v>
      </c>
    </row>
    <row r="87" spans="1:10" x14ac:dyDescent="0.25">
      <c r="A87" t="s">
        <v>528</v>
      </c>
      <c r="B87">
        <v>1.96</v>
      </c>
      <c r="C87">
        <v>43.05</v>
      </c>
      <c r="D87" t="s">
        <v>263</v>
      </c>
      <c r="E87">
        <v>1954755</v>
      </c>
      <c r="F87">
        <v>166</v>
      </c>
      <c r="G87">
        <v>122</v>
      </c>
      <c r="H87" t="s">
        <v>6910</v>
      </c>
      <c r="I87">
        <v>0.156</v>
      </c>
      <c r="J87">
        <v>731</v>
      </c>
    </row>
    <row r="88" spans="1:10" x14ac:dyDescent="0.25">
      <c r="A88" t="s">
        <v>3617</v>
      </c>
      <c r="B88">
        <v>1.0900000000000001</v>
      </c>
      <c r="C88">
        <v>94.04</v>
      </c>
      <c r="D88" t="s">
        <v>116</v>
      </c>
      <c r="E88">
        <v>2093160</v>
      </c>
      <c r="F88">
        <v>401</v>
      </c>
      <c r="G88">
        <v>374</v>
      </c>
      <c r="H88" t="s">
        <v>6911</v>
      </c>
      <c r="I88">
        <v>0.13600000000000001</v>
      </c>
      <c r="J88">
        <v>786</v>
      </c>
    </row>
    <row r="89" spans="1:10" x14ac:dyDescent="0.25">
      <c r="A89" t="s">
        <v>2577</v>
      </c>
      <c r="B89">
        <v>1.38</v>
      </c>
      <c r="C89">
        <v>109.07</v>
      </c>
      <c r="D89" t="s">
        <v>1009</v>
      </c>
      <c r="E89">
        <v>3136210</v>
      </c>
      <c r="F89">
        <v>714</v>
      </c>
      <c r="G89">
        <v>925</v>
      </c>
      <c r="H89" t="s">
        <v>6912</v>
      </c>
      <c r="I89">
        <v>0.16</v>
      </c>
      <c r="J89">
        <v>828</v>
      </c>
    </row>
    <row r="90" spans="1:10" x14ac:dyDescent="0.25">
      <c r="A90" t="s">
        <v>552</v>
      </c>
      <c r="B90">
        <v>1.1399999999999999</v>
      </c>
      <c r="C90">
        <v>95.01</v>
      </c>
      <c r="D90" t="s">
        <v>187</v>
      </c>
      <c r="E90">
        <v>5466710</v>
      </c>
      <c r="F90">
        <v>1269</v>
      </c>
      <c r="G90">
        <v>1530</v>
      </c>
      <c r="H90" t="s">
        <v>6913</v>
      </c>
      <c r="I90">
        <v>0.151</v>
      </c>
      <c r="J90">
        <v>737</v>
      </c>
    </row>
    <row r="91" spans="1:10" x14ac:dyDescent="0.25">
      <c r="A91" t="s">
        <v>5765</v>
      </c>
      <c r="B91">
        <v>1.26</v>
      </c>
      <c r="C91">
        <v>91.06</v>
      </c>
      <c r="D91" t="s">
        <v>813</v>
      </c>
      <c r="E91">
        <v>13710012</v>
      </c>
      <c r="F91">
        <v>2798</v>
      </c>
      <c r="G91">
        <v>1496</v>
      </c>
      <c r="H91" t="s">
        <v>2579</v>
      </c>
      <c r="I91">
        <v>0.14699999999999999</v>
      </c>
      <c r="J91">
        <v>904</v>
      </c>
    </row>
    <row r="92" spans="1:10" x14ac:dyDescent="0.25">
      <c r="A92" t="s">
        <v>572</v>
      </c>
      <c r="B92">
        <v>1.1000000000000001</v>
      </c>
      <c r="C92">
        <v>55.04</v>
      </c>
      <c r="D92" t="s">
        <v>1613</v>
      </c>
      <c r="E92">
        <v>2118706</v>
      </c>
      <c r="F92">
        <v>548</v>
      </c>
      <c r="G92">
        <v>320</v>
      </c>
      <c r="H92" t="s">
        <v>573</v>
      </c>
      <c r="I92">
        <v>0.20100000000000001</v>
      </c>
      <c r="J92">
        <v>711</v>
      </c>
    </row>
    <row r="93" spans="1:10" x14ac:dyDescent="0.25">
      <c r="A93" t="s">
        <v>2319</v>
      </c>
      <c r="B93">
        <v>1.1200000000000001</v>
      </c>
      <c r="C93">
        <v>124.05</v>
      </c>
      <c r="D93" t="s">
        <v>575</v>
      </c>
      <c r="E93">
        <v>1307013</v>
      </c>
      <c r="F93">
        <v>908</v>
      </c>
      <c r="G93">
        <v>621</v>
      </c>
      <c r="H93" t="s">
        <v>6914</v>
      </c>
      <c r="I93">
        <v>0.15</v>
      </c>
      <c r="J93">
        <v>795</v>
      </c>
    </row>
    <row r="94" spans="1:10" x14ac:dyDescent="0.25">
      <c r="A94" t="s">
        <v>6915</v>
      </c>
      <c r="B94">
        <v>1.1000000000000001</v>
      </c>
      <c r="C94">
        <v>54.04</v>
      </c>
      <c r="D94" t="s">
        <v>1778</v>
      </c>
      <c r="E94">
        <v>683873</v>
      </c>
      <c r="F94">
        <v>184</v>
      </c>
      <c r="G94">
        <v>161</v>
      </c>
      <c r="H94" t="s">
        <v>6916</v>
      </c>
      <c r="I94">
        <v>0.14499999999999999</v>
      </c>
      <c r="J94">
        <v>720</v>
      </c>
    </row>
    <row r="95" spans="1:10" x14ac:dyDescent="0.25">
      <c r="A95" t="s">
        <v>580</v>
      </c>
      <c r="B95">
        <v>1.19</v>
      </c>
      <c r="C95">
        <v>55.07</v>
      </c>
      <c r="D95" t="s">
        <v>104</v>
      </c>
      <c r="E95">
        <v>2069471</v>
      </c>
      <c r="F95">
        <v>670</v>
      </c>
      <c r="G95">
        <v>278</v>
      </c>
      <c r="H95" t="s">
        <v>2803</v>
      </c>
      <c r="I95">
        <v>0.17299999999999999</v>
      </c>
      <c r="J95">
        <v>730</v>
      </c>
    </row>
    <row r="96" spans="1:10" x14ac:dyDescent="0.25">
      <c r="A96" t="s">
        <v>586</v>
      </c>
      <c r="B96">
        <v>1.5</v>
      </c>
      <c r="C96">
        <v>81.040000000000006</v>
      </c>
      <c r="D96" t="s">
        <v>1665</v>
      </c>
      <c r="E96">
        <v>5697046</v>
      </c>
      <c r="F96">
        <v>1071</v>
      </c>
      <c r="G96">
        <v>953</v>
      </c>
      <c r="H96" t="s">
        <v>3105</v>
      </c>
      <c r="I96">
        <v>0.153</v>
      </c>
      <c r="J96">
        <v>829</v>
      </c>
    </row>
    <row r="97" spans="1:10" x14ac:dyDescent="0.25">
      <c r="A97" t="s">
        <v>596</v>
      </c>
      <c r="B97">
        <v>1.28</v>
      </c>
      <c r="C97">
        <v>60.03</v>
      </c>
      <c r="D97" t="s">
        <v>86</v>
      </c>
      <c r="E97">
        <v>650739</v>
      </c>
      <c r="F97">
        <v>236</v>
      </c>
      <c r="G97">
        <v>174</v>
      </c>
      <c r="H97" t="s">
        <v>6917</v>
      </c>
      <c r="I97">
        <v>9.5000000000000001E-2</v>
      </c>
      <c r="J97">
        <v>845</v>
      </c>
    </row>
    <row r="98" spans="1:10" x14ac:dyDescent="0.25">
      <c r="A98" t="s">
        <v>593</v>
      </c>
      <c r="B98">
        <v>1.22</v>
      </c>
      <c r="C98">
        <v>108.05</v>
      </c>
      <c r="D98" t="s">
        <v>232</v>
      </c>
      <c r="E98">
        <v>148538442</v>
      </c>
      <c r="F98">
        <v>5184</v>
      </c>
      <c r="G98">
        <v>5257</v>
      </c>
      <c r="H98" t="s">
        <v>6918</v>
      </c>
      <c r="I98">
        <v>0.13600000000000001</v>
      </c>
      <c r="J98">
        <v>942</v>
      </c>
    </row>
    <row r="99" spans="1:10" x14ac:dyDescent="0.25">
      <c r="A99" t="s">
        <v>1795</v>
      </c>
      <c r="B99">
        <v>1.1599999999999999</v>
      </c>
      <c r="C99">
        <v>124.02</v>
      </c>
      <c r="D99" t="s">
        <v>6919</v>
      </c>
      <c r="E99">
        <v>3319307</v>
      </c>
      <c r="F99">
        <v>1474</v>
      </c>
      <c r="G99">
        <v>1340</v>
      </c>
      <c r="H99" t="s">
        <v>6920</v>
      </c>
      <c r="I99">
        <v>0.16</v>
      </c>
      <c r="J99">
        <v>936</v>
      </c>
    </row>
    <row r="100" spans="1:10" x14ac:dyDescent="0.25">
      <c r="A100" t="s">
        <v>565</v>
      </c>
      <c r="B100">
        <v>1.04</v>
      </c>
      <c r="C100">
        <v>91.06</v>
      </c>
      <c r="D100" t="s">
        <v>813</v>
      </c>
      <c r="E100">
        <v>6891975</v>
      </c>
      <c r="F100">
        <v>469</v>
      </c>
      <c r="G100">
        <v>693</v>
      </c>
      <c r="H100" t="s">
        <v>6921</v>
      </c>
      <c r="I100">
        <v>0.13600000000000001</v>
      </c>
      <c r="J100">
        <v>934</v>
      </c>
    </row>
    <row r="101" spans="1:10" x14ac:dyDescent="0.25">
      <c r="A101" t="s">
        <v>658</v>
      </c>
      <c r="B101">
        <v>1.1599999999999999</v>
      </c>
      <c r="C101">
        <v>124.05</v>
      </c>
      <c r="D101" t="s">
        <v>575</v>
      </c>
      <c r="E101">
        <v>7205824</v>
      </c>
      <c r="F101">
        <v>1050</v>
      </c>
      <c r="G101">
        <v>2016</v>
      </c>
      <c r="H101" t="s">
        <v>6922</v>
      </c>
      <c r="I101">
        <v>0.157</v>
      </c>
      <c r="J101">
        <v>712</v>
      </c>
    </row>
    <row r="102" spans="1:10" x14ac:dyDescent="0.25">
      <c r="A102" t="s">
        <v>6923</v>
      </c>
      <c r="B102">
        <v>0.66</v>
      </c>
      <c r="C102">
        <v>55.07</v>
      </c>
      <c r="D102" t="s">
        <v>104</v>
      </c>
      <c r="E102">
        <v>409622</v>
      </c>
      <c r="F102">
        <v>134</v>
      </c>
      <c r="G102">
        <v>67</v>
      </c>
      <c r="H102" t="s">
        <v>6924</v>
      </c>
      <c r="I102">
        <v>0.104</v>
      </c>
      <c r="J102">
        <v>739</v>
      </c>
    </row>
    <row r="103" spans="1:10" x14ac:dyDescent="0.25">
      <c r="A103" t="s">
        <v>3636</v>
      </c>
      <c r="B103">
        <v>1.58</v>
      </c>
      <c r="C103">
        <v>96.06</v>
      </c>
      <c r="D103" t="s">
        <v>475</v>
      </c>
      <c r="E103">
        <v>993951</v>
      </c>
      <c r="F103">
        <v>265</v>
      </c>
      <c r="G103">
        <v>253</v>
      </c>
      <c r="H103" t="s">
        <v>6925</v>
      </c>
      <c r="I103">
        <v>0.157</v>
      </c>
      <c r="J103">
        <v>755</v>
      </c>
    </row>
    <row r="104" spans="1:10" x14ac:dyDescent="0.25">
      <c r="A104" t="s">
        <v>1836</v>
      </c>
      <c r="B104">
        <v>1.03</v>
      </c>
      <c r="C104">
        <v>117.07</v>
      </c>
      <c r="D104" t="s">
        <v>287</v>
      </c>
      <c r="E104">
        <v>392986</v>
      </c>
      <c r="F104">
        <v>171</v>
      </c>
      <c r="G104">
        <v>155</v>
      </c>
      <c r="H104" t="s">
        <v>2808</v>
      </c>
      <c r="I104">
        <v>0.122</v>
      </c>
      <c r="J104">
        <v>858</v>
      </c>
    </row>
    <row r="105" spans="1:10" x14ac:dyDescent="0.25">
      <c r="A105" t="s">
        <v>623</v>
      </c>
      <c r="B105">
        <v>1.18</v>
      </c>
      <c r="C105">
        <v>109.03</v>
      </c>
      <c r="D105" t="s">
        <v>354</v>
      </c>
      <c r="E105">
        <v>110403264</v>
      </c>
      <c r="F105">
        <v>18377</v>
      </c>
      <c r="G105">
        <v>5297</v>
      </c>
      <c r="H105" t="s">
        <v>2586</v>
      </c>
      <c r="I105">
        <v>0.152</v>
      </c>
      <c r="J105">
        <v>907</v>
      </c>
    </row>
    <row r="106" spans="1:10" x14ac:dyDescent="0.25">
      <c r="A106" t="s">
        <v>1833</v>
      </c>
      <c r="B106">
        <v>0.98</v>
      </c>
      <c r="C106">
        <v>117.07</v>
      </c>
      <c r="D106" t="s">
        <v>287</v>
      </c>
      <c r="E106">
        <v>745866</v>
      </c>
      <c r="F106">
        <v>306</v>
      </c>
      <c r="G106">
        <v>326</v>
      </c>
      <c r="H106" t="s">
        <v>6926</v>
      </c>
      <c r="I106">
        <v>0.112</v>
      </c>
      <c r="J106">
        <v>767</v>
      </c>
    </row>
    <row r="107" spans="1:10" x14ac:dyDescent="0.25">
      <c r="A107" t="s">
        <v>632</v>
      </c>
      <c r="B107">
        <v>1.18</v>
      </c>
      <c r="C107">
        <v>44.04</v>
      </c>
      <c r="D107" t="s">
        <v>207</v>
      </c>
      <c r="E107">
        <v>41399133</v>
      </c>
      <c r="F107">
        <v>1498</v>
      </c>
      <c r="G107">
        <v>446</v>
      </c>
      <c r="H107" t="s">
        <v>3131</v>
      </c>
      <c r="I107">
        <v>0.22</v>
      </c>
      <c r="J107">
        <v>764</v>
      </c>
    </row>
    <row r="108" spans="1:10" x14ac:dyDescent="0.25">
      <c r="A108" t="s">
        <v>640</v>
      </c>
      <c r="B108">
        <v>1.1499999999999999</v>
      </c>
      <c r="C108">
        <v>105.03</v>
      </c>
      <c r="D108" t="s">
        <v>641</v>
      </c>
      <c r="E108">
        <v>4561873</v>
      </c>
      <c r="F108">
        <v>1603</v>
      </c>
      <c r="G108">
        <v>1177</v>
      </c>
      <c r="H108" t="s">
        <v>1842</v>
      </c>
      <c r="I108">
        <v>0.13900000000000001</v>
      </c>
      <c r="J108">
        <v>929</v>
      </c>
    </row>
    <row r="109" spans="1:10" x14ac:dyDescent="0.25">
      <c r="A109" t="s">
        <v>643</v>
      </c>
      <c r="B109">
        <v>1.26</v>
      </c>
      <c r="C109">
        <v>97.03</v>
      </c>
      <c r="D109" t="s">
        <v>644</v>
      </c>
      <c r="E109">
        <v>3813781</v>
      </c>
      <c r="F109">
        <v>877</v>
      </c>
      <c r="G109">
        <v>1050</v>
      </c>
      <c r="H109" t="s">
        <v>6927</v>
      </c>
      <c r="I109">
        <v>0.154</v>
      </c>
      <c r="J109">
        <v>796</v>
      </c>
    </row>
    <row r="110" spans="1:10" x14ac:dyDescent="0.25">
      <c r="A110" t="s">
        <v>646</v>
      </c>
      <c r="B110">
        <v>1.07</v>
      </c>
      <c r="C110">
        <v>131.05000000000001</v>
      </c>
      <c r="D110" t="s">
        <v>647</v>
      </c>
      <c r="E110">
        <v>9109095</v>
      </c>
      <c r="F110">
        <v>1100</v>
      </c>
      <c r="G110">
        <v>3430</v>
      </c>
      <c r="H110" t="s">
        <v>6928</v>
      </c>
      <c r="I110">
        <v>0.13800000000000001</v>
      </c>
      <c r="J110">
        <v>908</v>
      </c>
    </row>
    <row r="111" spans="1:10" x14ac:dyDescent="0.25">
      <c r="A111" t="s">
        <v>662</v>
      </c>
      <c r="B111">
        <v>2.99</v>
      </c>
      <c r="C111">
        <v>81.069999999999993</v>
      </c>
      <c r="D111" t="s">
        <v>348</v>
      </c>
      <c r="E111">
        <v>1431957</v>
      </c>
      <c r="F111">
        <v>429</v>
      </c>
      <c r="G111">
        <v>346</v>
      </c>
      <c r="H111" t="s">
        <v>2332</v>
      </c>
      <c r="I111">
        <v>0.16600000000000001</v>
      </c>
      <c r="J111">
        <v>765</v>
      </c>
    </row>
    <row r="112" spans="1:10" x14ac:dyDescent="0.25">
      <c r="A112" t="s">
        <v>440</v>
      </c>
      <c r="B112">
        <v>1.23</v>
      </c>
      <c r="C112">
        <v>68.040000000000006</v>
      </c>
      <c r="D112" t="s">
        <v>351</v>
      </c>
      <c r="E112">
        <v>1485454</v>
      </c>
      <c r="F112">
        <v>243</v>
      </c>
      <c r="G112">
        <v>324</v>
      </c>
      <c r="H112" t="s">
        <v>6929</v>
      </c>
      <c r="I112">
        <v>0.13400000000000001</v>
      </c>
      <c r="J112">
        <v>708</v>
      </c>
    </row>
    <row r="113" spans="1:10" x14ac:dyDescent="0.25">
      <c r="A113" t="s">
        <v>1902</v>
      </c>
      <c r="B113">
        <v>1.1499999999999999</v>
      </c>
      <c r="C113">
        <v>107.05</v>
      </c>
      <c r="D113" t="s">
        <v>229</v>
      </c>
      <c r="E113">
        <v>6490742</v>
      </c>
      <c r="F113">
        <v>740</v>
      </c>
      <c r="G113">
        <v>996</v>
      </c>
      <c r="H113" t="s">
        <v>2333</v>
      </c>
      <c r="I113">
        <v>0.13900000000000001</v>
      </c>
      <c r="J113">
        <v>768</v>
      </c>
    </row>
    <row r="114" spans="1:10" x14ac:dyDescent="0.25">
      <c r="A114" t="s">
        <v>2594</v>
      </c>
      <c r="B114">
        <v>1.08</v>
      </c>
      <c r="C114">
        <v>135.05000000000001</v>
      </c>
      <c r="D114" t="s">
        <v>1860</v>
      </c>
      <c r="E114">
        <v>1515754</v>
      </c>
      <c r="F114">
        <v>494</v>
      </c>
      <c r="G114">
        <v>489</v>
      </c>
      <c r="H114" t="s">
        <v>6930</v>
      </c>
      <c r="I114">
        <v>0.128</v>
      </c>
      <c r="J114">
        <v>778</v>
      </c>
    </row>
    <row r="115" spans="1:10" x14ac:dyDescent="0.25">
      <c r="A115" t="s">
        <v>686</v>
      </c>
      <c r="B115">
        <v>1.86</v>
      </c>
      <c r="C115">
        <v>136.09</v>
      </c>
      <c r="D115" t="s">
        <v>1870</v>
      </c>
      <c r="E115">
        <v>4361648</v>
      </c>
      <c r="F115">
        <v>1458</v>
      </c>
      <c r="G115">
        <v>1768</v>
      </c>
      <c r="H115" t="s">
        <v>2814</v>
      </c>
      <c r="I115">
        <v>0.14399999999999999</v>
      </c>
      <c r="J115">
        <v>867</v>
      </c>
    </row>
    <row r="116" spans="1:10" x14ac:dyDescent="0.25">
      <c r="A116" t="s">
        <v>689</v>
      </c>
      <c r="B116">
        <v>1.1299999999999999</v>
      </c>
      <c r="C116">
        <v>43.04</v>
      </c>
      <c r="D116" t="s">
        <v>32</v>
      </c>
      <c r="E116">
        <v>14567361</v>
      </c>
      <c r="F116">
        <v>701</v>
      </c>
      <c r="G116">
        <v>589</v>
      </c>
      <c r="H116" t="s">
        <v>1873</v>
      </c>
      <c r="I116">
        <v>0.151</v>
      </c>
      <c r="J116">
        <v>734</v>
      </c>
    </row>
    <row r="117" spans="1:10" x14ac:dyDescent="0.25">
      <c r="A117" t="s">
        <v>5847</v>
      </c>
      <c r="B117">
        <v>1.07</v>
      </c>
      <c r="C117">
        <v>130.08000000000001</v>
      </c>
      <c r="D117" t="s">
        <v>1831</v>
      </c>
      <c r="E117">
        <v>963758</v>
      </c>
      <c r="F117">
        <v>570</v>
      </c>
      <c r="G117">
        <v>596</v>
      </c>
      <c r="H117" t="s">
        <v>1875</v>
      </c>
      <c r="I117">
        <v>0.11799999999999999</v>
      </c>
      <c r="J117">
        <v>835</v>
      </c>
    </row>
    <row r="118" spans="1:10" x14ac:dyDescent="0.25">
      <c r="A118" t="s">
        <v>696</v>
      </c>
      <c r="B118">
        <v>1.04</v>
      </c>
      <c r="C118">
        <v>121.07</v>
      </c>
      <c r="D118" t="s">
        <v>395</v>
      </c>
      <c r="E118">
        <v>2891385</v>
      </c>
      <c r="F118">
        <v>375</v>
      </c>
      <c r="G118">
        <v>518</v>
      </c>
      <c r="H118" t="s">
        <v>2815</v>
      </c>
      <c r="I118">
        <v>0.11799999999999999</v>
      </c>
      <c r="J118">
        <v>773</v>
      </c>
    </row>
    <row r="119" spans="1:10" x14ac:dyDescent="0.25">
      <c r="A119" t="s">
        <v>699</v>
      </c>
      <c r="B119">
        <v>1.05</v>
      </c>
      <c r="C119">
        <v>98.04</v>
      </c>
      <c r="D119" t="s">
        <v>700</v>
      </c>
      <c r="E119">
        <v>2470578</v>
      </c>
      <c r="F119">
        <v>414</v>
      </c>
      <c r="G119">
        <v>1088</v>
      </c>
      <c r="H119" t="s">
        <v>3676</v>
      </c>
      <c r="I119">
        <v>0.16400000000000001</v>
      </c>
      <c r="J119">
        <v>896</v>
      </c>
    </row>
    <row r="120" spans="1:10" x14ac:dyDescent="0.25">
      <c r="A120" t="s">
        <v>3677</v>
      </c>
      <c r="B120">
        <v>1.03</v>
      </c>
      <c r="C120">
        <v>64.040000000000006</v>
      </c>
      <c r="D120" t="s">
        <v>3678</v>
      </c>
      <c r="E120">
        <v>1138433</v>
      </c>
      <c r="F120">
        <v>440</v>
      </c>
      <c r="G120">
        <v>99</v>
      </c>
      <c r="H120" t="s">
        <v>6931</v>
      </c>
      <c r="I120">
        <v>0.13200000000000001</v>
      </c>
      <c r="J120">
        <v>914</v>
      </c>
    </row>
    <row r="121" spans="1:10" x14ac:dyDescent="0.25">
      <c r="A121" t="s">
        <v>1878</v>
      </c>
      <c r="B121">
        <v>1.01</v>
      </c>
      <c r="C121">
        <v>136.09</v>
      </c>
      <c r="D121" t="s">
        <v>1870</v>
      </c>
      <c r="E121">
        <v>1228549</v>
      </c>
      <c r="F121">
        <v>368</v>
      </c>
      <c r="G121">
        <v>461</v>
      </c>
      <c r="H121" t="s">
        <v>1879</v>
      </c>
      <c r="I121">
        <v>0.13200000000000001</v>
      </c>
      <c r="J121">
        <v>831</v>
      </c>
    </row>
    <row r="122" spans="1:10" x14ac:dyDescent="0.25">
      <c r="A122" t="s">
        <v>2820</v>
      </c>
      <c r="B122">
        <v>1.1299999999999999</v>
      </c>
      <c r="C122">
        <v>73.040000000000006</v>
      </c>
      <c r="D122" t="s">
        <v>1219</v>
      </c>
      <c r="E122">
        <v>407187</v>
      </c>
      <c r="F122">
        <v>206</v>
      </c>
      <c r="G122">
        <v>134</v>
      </c>
      <c r="H122" t="s">
        <v>2821</v>
      </c>
      <c r="I122">
        <v>0.11</v>
      </c>
      <c r="J122">
        <v>790</v>
      </c>
    </row>
    <row r="123" spans="1:10" x14ac:dyDescent="0.25">
      <c r="A123" t="s">
        <v>3683</v>
      </c>
      <c r="B123">
        <v>1.08</v>
      </c>
      <c r="C123">
        <v>56.04</v>
      </c>
      <c r="D123" t="s">
        <v>470</v>
      </c>
      <c r="E123">
        <v>8078323</v>
      </c>
      <c r="F123">
        <v>1390</v>
      </c>
      <c r="G123">
        <v>1412</v>
      </c>
      <c r="H123" t="s">
        <v>6614</v>
      </c>
      <c r="I123">
        <v>0.218</v>
      </c>
      <c r="J123">
        <v>715</v>
      </c>
    </row>
    <row r="124" spans="1:10" x14ac:dyDescent="0.25">
      <c r="A124" t="s">
        <v>1849</v>
      </c>
      <c r="B124">
        <v>0.97</v>
      </c>
      <c r="C124">
        <v>117.07</v>
      </c>
      <c r="D124" t="s">
        <v>287</v>
      </c>
      <c r="E124">
        <v>507860</v>
      </c>
      <c r="F124">
        <v>250</v>
      </c>
      <c r="G124">
        <v>242</v>
      </c>
      <c r="H124" t="s">
        <v>6932</v>
      </c>
      <c r="I124">
        <v>0.113</v>
      </c>
      <c r="J124">
        <v>845</v>
      </c>
    </row>
    <row r="125" spans="1:10" x14ac:dyDescent="0.25">
      <c r="A125" t="s">
        <v>733</v>
      </c>
      <c r="B125">
        <v>1.1100000000000001</v>
      </c>
      <c r="C125">
        <v>85.03</v>
      </c>
      <c r="D125" t="s">
        <v>535</v>
      </c>
      <c r="E125">
        <v>13465964</v>
      </c>
      <c r="F125">
        <v>586</v>
      </c>
      <c r="G125">
        <v>2956</v>
      </c>
      <c r="H125" t="s">
        <v>6933</v>
      </c>
      <c r="I125">
        <v>0.16500000000000001</v>
      </c>
      <c r="J125">
        <v>906</v>
      </c>
    </row>
    <row r="126" spans="1:10" x14ac:dyDescent="0.25">
      <c r="A126" t="s">
        <v>3703</v>
      </c>
      <c r="B126">
        <v>0.94</v>
      </c>
      <c r="C126">
        <v>83.09</v>
      </c>
      <c r="D126" t="s">
        <v>2111</v>
      </c>
      <c r="E126">
        <v>369828</v>
      </c>
      <c r="F126">
        <v>134</v>
      </c>
      <c r="G126">
        <v>158</v>
      </c>
      <c r="H126" t="s">
        <v>6934</v>
      </c>
      <c r="I126">
        <v>8.7999999999999995E-2</v>
      </c>
      <c r="J126">
        <v>760</v>
      </c>
    </row>
    <row r="127" spans="1:10" x14ac:dyDescent="0.25">
      <c r="A127" t="s">
        <v>845</v>
      </c>
      <c r="B127">
        <v>2.16</v>
      </c>
      <c r="C127">
        <v>91.06</v>
      </c>
      <c r="D127" t="s">
        <v>813</v>
      </c>
      <c r="E127">
        <v>1284024</v>
      </c>
      <c r="F127">
        <v>261</v>
      </c>
      <c r="G127">
        <v>177</v>
      </c>
      <c r="H127" t="s">
        <v>6935</v>
      </c>
      <c r="I127">
        <v>0.16400000000000001</v>
      </c>
      <c r="J127">
        <v>824</v>
      </c>
    </row>
    <row r="128" spans="1:10" x14ac:dyDescent="0.25">
      <c r="A128" t="s">
        <v>567</v>
      </c>
      <c r="B128">
        <v>1.27</v>
      </c>
      <c r="C128">
        <v>117.06</v>
      </c>
      <c r="D128" t="s">
        <v>1820</v>
      </c>
      <c r="E128">
        <v>2268897</v>
      </c>
      <c r="F128">
        <v>796</v>
      </c>
      <c r="G128">
        <v>734</v>
      </c>
      <c r="H128" t="s">
        <v>6936</v>
      </c>
      <c r="I128">
        <v>0.159</v>
      </c>
      <c r="J128">
        <v>948</v>
      </c>
    </row>
    <row r="129" spans="1:10" x14ac:dyDescent="0.25">
      <c r="A129" t="s">
        <v>766</v>
      </c>
      <c r="B129">
        <v>1.18</v>
      </c>
      <c r="C129">
        <v>107.05</v>
      </c>
      <c r="D129" t="s">
        <v>229</v>
      </c>
      <c r="E129">
        <v>10795172</v>
      </c>
      <c r="F129">
        <v>2062</v>
      </c>
      <c r="G129">
        <v>1805</v>
      </c>
      <c r="H129" t="s">
        <v>6937</v>
      </c>
      <c r="I129">
        <v>0.125</v>
      </c>
      <c r="J129">
        <v>911</v>
      </c>
    </row>
    <row r="130" spans="1:10" x14ac:dyDescent="0.25">
      <c r="A130" t="s">
        <v>786</v>
      </c>
      <c r="B130">
        <v>1</v>
      </c>
      <c r="C130">
        <v>130.08000000000001</v>
      </c>
      <c r="D130" t="s">
        <v>1831</v>
      </c>
      <c r="E130">
        <v>12173946</v>
      </c>
      <c r="F130">
        <v>1199</v>
      </c>
      <c r="G130">
        <v>4419</v>
      </c>
      <c r="H130" t="s">
        <v>787</v>
      </c>
      <c r="I130">
        <v>0.127</v>
      </c>
      <c r="J130">
        <v>929</v>
      </c>
    </row>
    <row r="131" spans="1:10" x14ac:dyDescent="0.25">
      <c r="A131" t="s">
        <v>1898</v>
      </c>
      <c r="B131">
        <v>1.46</v>
      </c>
      <c r="C131">
        <v>138.07</v>
      </c>
      <c r="D131" t="s">
        <v>1855</v>
      </c>
      <c r="E131">
        <v>3984805</v>
      </c>
      <c r="F131">
        <v>903</v>
      </c>
      <c r="G131">
        <v>1410</v>
      </c>
      <c r="H131" t="s">
        <v>6938</v>
      </c>
      <c r="I131">
        <v>0.154</v>
      </c>
      <c r="J131">
        <v>869</v>
      </c>
    </row>
    <row r="132" spans="1:10" x14ac:dyDescent="0.25">
      <c r="A132" t="s">
        <v>801</v>
      </c>
      <c r="B132">
        <v>1.18</v>
      </c>
      <c r="C132">
        <v>107.05</v>
      </c>
      <c r="D132" t="s">
        <v>229</v>
      </c>
      <c r="E132">
        <v>33584277</v>
      </c>
      <c r="F132">
        <v>2068</v>
      </c>
      <c r="G132">
        <v>3695</v>
      </c>
      <c r="H132" t="s">
        <v>802</v>
      </c>
      <c r="I132">
        <v>0.123</v>
      </c>
      <c r="J132">
        <v>919</v>
      </c>
    </row>
    <row r="133" spans="1:10" x14ac:dyDescent="0.25">
      <c r="A133" t="s">
        <v>3730</v>
      </c>
      <c r="B133">
        <v>1.0900000000000001</v>
      </c>
      <c r="C133">
        <v>42.06</v>
      </c>
      <c r="D133" t="s">
        <v>83</v>
      </c>
      <c r="E133">
        <v>25751381</v>
      </c>
      <c r="F133">
        <v>1304</v>
      </c>
      <c r="G133">
        <v>883</v>
      </c>
      <c r="H133" t="s">
        <v>5026</v>
      </c>
      <c r="I133">
        <v>0.20300000000000001</v>
      </c>
      <c r="J133">
        <v>711</v>
      </c>
    </row>
    <row r="134" spans="1:10" x14ac:dyDescent="0.25">
      <c r="A134" t="s">
        <v>3663</v>
      </c>
      <c r="B134">
        <v>1.06</v>
      </c>
      <c r="C134">
        <v>105.07</v>
      </c>
      <c r="D134" t="s">
        <v>548</v>
      </c>
      <c r="E134">
        <v>556158</v>
      </c>
      <c r="F134">
        <v>208</v>
      </c>
      <c r="G134">
        <v>195</v>
      </c>
      <c r="H134" t="s">
        <v>6939</v>
      </c>
      <c r="I134">
        <v>0.106</v>
      </c>
      <c r="J134">
        <v>737</v>
      </c>
    </row>
    <row r="135" spans="1:10" x14ac:dyDescent="0.25">
      <c r="A135" t="s">
        <v>805</v>
      </c>
      <c r="B135">
        <v>1.1399999999999999</v>
      </c>
      <c r="C135">
        <v>130.08000000000001</v>
      </c>
      <c r="D135" t="s">
        <v>1831</v>
      </c>
      <c r="E135">
        <v>8329020</v>
      </c>
      <c r="F135">
        <v>3424</v>
      </c>
      <c r="G135">
        <v>3717</v>
      </c>
      <c r="H135" t="s">
        <v>2831</v>
      </c>
      <c r="I135">
        <v>0.17599999999999999</v>
      </c>
      <c r="J135">
        <v>914</v>
      </c>
    </row>
    <row r="136" spans="1:10" x14ac:dyDescent="0.25">
      <c r="A136" t="s">
        <v>976</v>
      </c>
      <c r="B136">
        <v>0.95</v>
      </c>
      <c r="C136">
        <v>128.06</v>
      </c>
      <c r="D136" t="s">
        <v>820</v>
      </c>
      <c r="E136">
        <v>2965063</v>
      </c>
      <c r="F136">
        <v>337</v>
      </c>
      <c r="G136">
        <v>853</v>
      </c>
      <c r="H136" t="s">
        <v>6940</v>
      </c>
      <c r="I136">
        <v>0.13200000000000001</v>
      </c>
      <c r="J136">
        <v>828</v>
      </c>
    </row>
    <row r="137" spans="1:10" x14ac:dyDescent="0.25">
      <c r="A137" t="s">
        <v>812</v>
      </c>
      <c r="B137">
        <v>1.0900000000000001</v>
      </c>
      <c r="C137">
        <v>91.06</v>
      </c>
      <c r="D137" t="s">
        <v>813</v>
      </c>
      <c r="E137">
        <v>1492195</v>
      </c>
      <c r="F137">
        <v>434</v>
      </c>
      <c r="G137">
        <v>293</v>
      </c>
      <c r="H137" t="s">
        <v>5902</v>
      </c>
      <c r="I137">
        <v>0.125</v>
      </c>
      <c r="J137">
        <v>869</v>
      </c>
    </row>
    <row r="138" spans="1:10" x14ac:dyDescent="0.25">
      <c r="A138" t="s">
        <v>819</v>
      </c>
      <c r="B138">
        <v>1.1299999999999999</v>
      </c>
      <c r="C138">
        <v>128.06</v>
      </c>
      <c r="D138" t="s">
        <v>820</v>
      </c>
      <c r="E138">
        <v>2737708</v>
      </c>
      <c r="F138">
        <v>484</v>
      </c>
      <c r="G138">
        <v>851</v>
      </c>
      <c r="H138" t="s">
        <v>6941</v>
      </c>
      <c r="I138">
        <v>0.13700000000000001</v>
      </c>
      <c r="J138">
        <v>891</v>
      </c>
    </row>
    <row r="139" spans="1:10" x14ac:dyDescent="0.25">
      <c r="A139" t="s">
        <v>1914</v>
      </c>
      <c r="B139">
        <v>1.21</v>
      </c>
      <c r="C139">
        <v>134.07</v>
      </c>
      <c r="D139" t="s">
        <v>808</v>
      </c>
      <c r="E139">
        <v>530861</v>
      </c>
      <c r="F139">
        <v>202</v>
      </c>
      <c r="G139">
        <v>356</v>
      </c>
      <c r="H139" t="s">
        <v>6942</v>
      </c>
      <c r="I139">
        <v>0.129</v>
      </c>
      <c r="J139">
        <v>796</v>
      </c>
    </row>
    <row r="140" spans="1:10" x14ac:dyDescent="0.25">
      <c r="A140" t="s">
        <v>4426</v>
      </c>
      <c r="B140">
        <v>1.1200000000000001</v>
      </c>
      <c r="C140">
        <v>121.03</v>
      </c>
      <c r="D140" t="s">
        <v>478</v>
      </c>
      <c r="E140">
        <v>1383628</v>
      </c>
      <c r="F140">
        <v>377</v>
      </c>
      <c r="G140">
        <v>442</v>
      </c>
      <c r="H140" t="s">
        <v>6943</v>
      </c>
      <c r="I140">
        <v>0.13300000000000001</v>
      </c>
      <c r="J140">
        <v>764</v>
      </c>
    </row>
    <row r="141" spans="1:10" x14ac:dyDescent="0.25">
      <c r="A141" t="s">
        <v>3197</v>
      </c>
      <c r="B141">
        <v>1.21</v>
      </c>
      <c r="C141">
        <v>105.03</v>
      </c>
      <c r="D141" t="s">
        <v>641</v>
      </c>
      <c r="E141">
        <v>969146</v>
      </c>
      <c r="F141">
        <v>348</v>
      </c>
      <c r="G141">
        <v>319</v>
      </c>
      <c r="H141" t="s">
        <v>6944</v>
      </c>
      <c r="I141">
        <v>0.114</v>
      </c>
      <c r="J141">
        <v>912</v>
      </c>
    </row>
    <row r="142" spans="1:10" x14ac:dyDescent="0.25">
      <c r="A142" t="s">
        <v>841</v>
      </c>
      <c r="B142">
        <v>1.1599999999999999</v>
      </c>
      <c r="C142">
        <v>138.07</v>
      </c>
      <c r="D142" t="s">
        <v>1855</v>
      </c>
      <c r="E142">
        <v>2598741</v>
      </c>
      <c r="F142">
        <v>444</v>
      </c>
      <c r="G142">
        <v>1759</v>
      </c>
      <c r="H142" t="s">
        <v>6945</v>
      </c>
      <c r="I142">
        <v>0.13600000000000001</v>
      </c>
      <c r="J142">
        <v>908</v>
      </c>
    </row>
    <row r="143" spans="1:10" x14ac:dyDescent="0.25">
      <c r="A143" t="s">
        <v>6946</v>
      </c>
      <c r="B143">
        <v>1.34</v>
      </c>
      <c r="C143">
        <v>81.05</v>
      </c>
      <c r="D143" t="s">
        <v>2617</v>
      </c>
      <c r="E143">
        <v>512448</v>
      </c>
      <c r="F143">
        <v>171</v>
      </c>
      <c r="G143">
        <v>153</v>
      </c>
      <c r="H143" t="s">
        <v>6947</v>
      </c>
      <c r="I143">
        <v>0.122</v>
      </c>
      <c r="J143">
        <v>764</v>
      </c>
    </row>
    <row r="144" spans="1:10" x14ac:dyDescent="0.25">
      <c r="A144" t="s">
        <v>861</v>
      </c>
      <c r="B144">
        <v>1.17</v>
      </c>
      <c r="C144">
        <v>107.05</v>
      </c>
      <c r="D144" t="s">
        <v>229</v>
      </c>
      <c r="E144">
        <v>66198356</v>
      </c>
      <c r="F144">
        <v>3255</v>
      </c>
      <c r="G144">
        <v>4606</v>
      </c>
      <c r="H144" t="s">
        <v>6948</v>
      </c>
      <c r="I144">
        <v>0.123</v>
      </c>
      <c r="J144">
        <v>895</v>
      </c>
    </row>
    <row r="145" spans="1:10" x14ac:dyDescent="0.25">
      <c r="A145" t="s">
        <v>1887</v>
      </c>
      <c r="B145">
        <v>1.28</v>
      </c>
      <c r="C145">
        <v>119.05</v>
      </c>
      <c r="D145" t="s">
        <v>846</v>
      </c>
      <c r="E145">
        <v>2848499</v>
      </c>
      <c r="F145">
        <v>460</v>
      </c>
      <c r="G145">
        <v>847</v>
      </c>
      <c r="H145" t="s">
        <v>6949</v>
      </c>
      <c r="I145">
        <v>0.13200000000000001</v>
      </c>
      <c r="J145">
        <v>899</v>
      </c>
    </row>
    <row r="146" spans="1:10" x14ac:dyDescent="0.25">
      <c r="A146" t="s">
        <v>2007</v>
      </c>
      <c r="B146">
        <v>1</v>
      </c>
      <c r="C146">
        <v>119.09</v>
      </c>
      <c r="D146" t="s">
        <v>1802</v>
      </c>
      <c r="E146">
        <v>1001653</v>
      </c>
      <c r="F146">
        <v>273</v>
      </c>
      <c r="G146">
        <v>344</v>
      </c>
      <c r="H146" t="s">
        <v>6950</v>
      </c>
      <c r="I146">
        <v>0.112</v>
      </c>
      <c r="J146">
        <v>711</v>
      </c>
    </row>
    <row r="147" spans="1:10" x14ac:dyDescent="0.25">
      <c r="A147" t="s">
        <v>1921</v>
      </c>
      <c r="B147">
        <v>1.2</v>
      </c>
      <c r="C147">
        <v>133.07</v>
      </c>
      <c r="D147" t="s">
        <v>1922</v>
      </c>
      <c r="E147">
        <v>755568</v>
      </c>
      <c r="F147">
        <v>218</v>
      </c>
      <c r="G147">
        <v>293</v>
      </c>
      <c r="H147" t="s">
        <v>6951</v>
      </c>
      <c r="I147">
        <v>0.13500000000000001</v>
      </c>
      <c r="J147">
        <v>857</v>
      </c>
    </row>
    <row r="148" spans="1:10" x14ac:dyDescent="0.25">
      <c r="A148" t="s">
        <v>605</v>
      </c>
      <c r="B148">
        <v>1</v>
      </c>
      <c r="C148">
        <v>129.07</v>
      </c>
      <c r="D148" t="s">
        <v>606</v>
      </c>
      <c r="E148">
        <v>1003444</v>
      </c>
      <c r="F148">
        <v>324</v>
      </c>
      <c r="G148">
        <v>557</v>
      </c>
      <c r="H148" t="s">
        <v>6952</v>
      </c>
      <c r="I148">
        <v>0.13400000000000001</v>
      </c>
      <c r="J148">
        <v>846</v>
      </c>
    </row>
    <row r="149" spans="1:10" x14ac:dyDescent="0.25">
      <c r="A149" t="s">
        <v>889</v>
      </c>
      <c r="B149">
        <v>1.0900000000000001</v>
      </c>
      <c r="C149">
        <v>123.05</v>
      </c>
      <c r="D149" t="s">
        <v>864</v>
      </c>
      <c r="E149">
        <v>2461889</v>
      </c>
      <c r="F149">
        <v>633</v>
      </c>
      <c r="G149">
        <v>1072</v>
      </c>
      <c r="H149" t="s">
        <v>6953</v>
      </c>
      <c r="I149">
        <v>0.129</v>
      </c>
      <c r="J149">
        <v>831</v>
      </c>
    </row>
    <row r="150" spans="1:10" x14ac:dyDescent="0.25">
      <c r="A150" t="s">
        <v>6954</v>
      </c>
      <c r="B150">
        <v>1.18</v>
      </c>
      <c r="C150">
        <v>107.05</v>
      </c>
      <c r="D150" t="s">
        <v>229</v>
      </c>
      <c r="E150">
        <v>7781382</v>
      </c>
      <c r="F150">
        <v>910</v>
      </c>
      <c r="G150">
        <v>1359</v>
      </c>
      <c r="H150" t="s">
        <v>862</v>
      </c>
      <c r="I150">
        <v>0.127</v>
      </c>
      <c r="J150">
        <v>854</v>
      </c>
    </row>
    <row r="151" spans="1:10" x14ac:dyDescent="0.25">
      <c r="A151" t="s">
        <v>866</v>
      </c>
      <c r="B151">
        <v>1.04</v>
      </c>
      <c r="C151">
        <v>131.05000000000001</v>
      </c>
      <c r="D151" t="s">
        <v>647</v>
      </c>
      <c r="E151">
        <v>2318078</v>
      </c>
      <c r="F151">
        <v>771</v>
      </c>
      <c r="G151">
        <v>1046</v>
      </c>
      <c r="H151" t="s">
        <v>867</v>
      </c>
      <c r="I151">
        <v>0.13200000000000001</v>
      </c>
      <c r="J151">
        <v>847</v>
      </c>
    </row>
    <row r="152" spans="1:10" x14ac:dyDescent="0.25">
      <c r="A152" t="s">
        <v>2377</v>
      </c>
      <c r="B152">
        <v>1.08</v>
      </c>
      <c r="C152">
        <v>121.07</v>
      </c>
      <c r="D152" t="s">
        <v>395</v>
      </c>
      <c r="E152">
        <v>2163092</v>
      </c>
      <c r="F152">
        <v>297</v>
      </c>
      <c r="G152">
        <v>627</v>
      </c>
      <c r="H152" t="s">
        <v>6955</v>
      </c>
      <c r="I152">
        <v>0.126</v>
      </c>
      <c r="J152">
        <v>758</v>
      </c>
    </row>
    <row r="153" spans="1:10" x14ac:dyDescent="0.25">
      <c r="A153" t="s">
        <v>1932</v>
      </c>
      <c r="B153">
        <v>1.08</v>
      </c>
      <c r="C153">
        <v>131.09</v>
      </c>
      <c r="D153" t="s">
        <v>1908</v>
      </c>
      <c r="E153">
        <v>982901</v>
      </c>
      <c r="F153">
        <v>300</v>
      </c>
      <c r="G153">
        <v>454</v>
      </c>
      <c r="H153" t="s">
        <v>879</v>
      </c>
      <c r="I153">
        <v>0.123</v>
      </c>
      <c r="J153">
        <v>870</v>
      </c>
    </row>
    <row r="154" spans="1:10" x14ac:dyDescent="0.25">
      <c r="A154" t="s">
        <v>863</v>
      </c>
      <c r="B154">
        <v>1.17</v>
      </c>
      <c r="C154">
        <v>123.05</v>
      </c>
      <c r="D154" t="s">
        <v>864</v>
      </c>
      <c r="E154">
        <v>2208979</v>
      </c>
      <c r="F154">
        <v>364</v>
      </c>
      <c r="G154">
        <v>746</v>
      </c>
      <c r="H154" t="s">
        <v>6956</v>
      </c>
      <c r="I154">
        <v>0.126</v>
      </c>
      <c r="J154">
        <v>886</v>
      </c>
    </row>
    <row r="155" spans="1:10" x14ac:dyDescent="0.25">
      <c r="A155" t="s">
        <v>884</v>
      </c>
      <c r="B155">
        <v>1.05</v>
      </c>
      <c r="C155">
        <v>134.02000000000001</v>
      </c>
      <c r="D155" t="s">
        <v>1935</v>
      </c>
      <c r="E155">
        <v>4500942</v>
      </c>
      <c r="F155">
        <v>873</v>
      </c>
      <c r="G155">
        <v>2716</v>
      </c>
      <c r="H155" t="s">
        <v>886</v>
      </c>
      <c r="I155">
        <v>0.14099999999999999</v>
      </c>
      <c r="J155">
        <v>930</v>
      </c>
    </row>
    <row r="156" spans="1:10" x14ac:dyDescent="0.25">
      <c r="A156" t="s">
        <v>1937</v>
      </c>
      <c r="B156">
        <v>1.0900000000000001</v>
      </c>
      <c r="C156">
        <v>55.06</v>
      </c>
      <c r="D156" t="s">
        <v>57</v>
      </c>
      <c r="E156">
        <v>1379436</v>
      </c>
      <c r="F156">
        <v>129</v>
      </c>
      <c r="G156">
        <v>161</v>
      </c>
      <c r="H156" t="s">
        <v>6957</v>
      </c>
      <c r="I156">
        <v>0.20599999999999999</v>
      </c>
      <c r="J156">
        <v>758</v>
      </c>
    </row>
    <row r="157" spans="1:10" x14ac:dyDescent="0.25">
      <c r="A157" t="s">
        <v>671</v>
      </c>
      <c r="B157">
        <v>1.21</v>
      </c>
      <c r="C157">
        <v>107.05</v>
      </c>
      <c r="D157" t="s">
        <v>229</v>
      </c>
      <c r="E157">
        <v>11264321</v>
      </c>
      <c r="F157">
        <v>1258</v>
      </c>
      <c r="G157">
        <v>1488</v>
      </c>
      <c r="H157" t="s">
        <v>6958</v>
      </c>
      <c r="I157">
        <v>0.127</v>
      </c>
      <c r="J157">
        <v>790</v>
      </c>
    </row>
    <row r="158" spans="1:10" x14ac:dyDescent="0.25">
      <c r="A158" t="s">
        <v>919</v>
      </c>
      <c r="B158">
        <v>1.06</v>
      </c>
      <c r="C158">
        <v>146.07</v>
      </c>
      <c r="D158" t="s">
        <v>920</v>
      </c>
      <c r="E158">
        <v>3153164</v>
      </c>
      <c r="F158">
        <v>1202</v>
      </c>
      <c r="G158">
        <v>2482</v>
      </c>
      <c r="H158" t="s">
        <v>6959</v>
      </c>
      <c r="I158">
        <v>0.13</v>
      </c>
      <c r="J158">
        <v>833</v>
      </c>
    </row>
    <row r="159" spans="1:10" x14ac:dyDescent="0.25">
      <c r="A159" t="s">
        <v>1081</v>
      </c>
      <c r="B159">
        <v>1.07</v>
      </c>
      <c r="C159">
        <v>121.07</v>
      </c>
      <c r="D159" t="s">
        <v>395</v>
      </c>
      <c r="E159">
        <v>2321405</v>
      </c>
      <c r="F159">
        <v>466</v>
      </c>
      <c r="G159">
        <v>882</v>
      </c>
      <c r="H159" t="s">
        <v>3224</v>
      </c>
      <c r="I159">
        <v>0.12</v>
      </c>
      <c r="J159">
        <v>873</v>
      </c>
    </row>
    <row r="160" spans="1:10" x14ac:dyDescent="0.25">
      <c r="A160" t="s">
        <v>5098</v>
      </c>
      <c r="B160">
        <v>1.1000000000000001</v>
      </c>
      <c r="C160">
        <v>110.04</v>
      </c>
      <c r="D160" t="s">
        <v>1735</v>
      </c>
      <c r="E160">
        <v>1030940</v>
      </c>
      <c r="F160">
        <v>402</v>
      </c>
      <c r="G160">
        <v>468</v>
      </c>
      <c r="H160" t="s">
        <v>6960</v>
      </c>
      <c r="I160">
        <v>0.112</v>
      </c>
      <c r="J160">
        <v>837</v>
      </c>
    </row>
    <row r="161" spans="1:10" x14ac:dyDescent="0.25">
      <c r="A161" t="s">
        <v>938</v>
      </c>
      <c r="B161">
        <v>1.22</v>
      </c>
      <c r="C161">
        <v>66.06</v>
      </c>
      <c r="D161" t="s">
        <v>6961</v>
      </c>
      <c r="E161">
        <v>913696</v>
      </c>
      <c r="F161">
        <v>341</v>
      </c>
      <c r="G161">
        <v>177</v>
      </c>
      <c r="H161" t="s">
        <v>6962</v>
      </c>
      <c r="I161">
        <v>0.17399999999999999</v>
      </c>
      <c r="J161">
        <v>743</v>
      </c>
    </row>
    <row r="162" spans="1:10" x14ac:dyDescent="0.25">
      <c r="A162" t="s">
        <v>942</v>
      </c>
      <c r="B162">
        <v>1.1499999999999999</v>
      </c>
      <c r="C162">
        <v>131.05000000000001</v>
      </c>
      <c r="D162" t="s">
        <v>647</v>
      </c>
      <c r="E162">
        <v>7342398</v>
      </c>
      <c r="F162">
        <v>2521</v>
      </c>
      <c r="G162">
        <v>1875</v>
      </c>
      <c r="H162" t="s">
        <v>3817</v>
      </c>
      <c r="I162">
        <v>0.16500000000000001</v>
      </c>
      <c r="J162">
        <v>856</v>
      </c>
    </row>
    <row r="163" spans="1:10" x14ac:dyDescent="0.25">
      <c r="A163" t="s">
        <v>944</v>
      </c>
      <c r="B163">
        <v>0.82</v>
      </c>
      <c r="C163">
        <v>43.04</v>
      </c>
      <c r="D163" t="s">
        <v>32</v>
      </c>
      <c r="E163">
        <v>1346895</v>
      </c>
      <c r="F163">
        <v>159</v>
      </c>
      <c r="G163">
        <v>104</v>
      </c>
      <c r="H163" t="s">
        <v>6963</v>
      </c>
      <c r="I163">
        <v>0.186</v>
      </c>
      <c r="J163">
        <v>827</v>
      </c>
    </row>
    <row r="164" spans="1:10" x14ac:dyDescent="0.25">
      <c r="A164" t="s">
        <v>960</v>
      </c>
      <c r="B164">
        <v>1.25</v>
      </c>
      <c r="C164">
        <v>104.07</v>
      </c>
      <c r="D164" t="s">
        <v>1960</v>
      </c>
      <c r="E164">
        <v>967200</v>
      </c>
      <c r="F164">
        <v>265</v>
      </c>
      <c r="G164">
        <v>351</v>
      </c>
      <c r="H164" t="s">
        <v>5122</v>
      </c>
      <c r="I164">
        <v>0.14199999999999999</v>
      </c>
      <c r="J164">
        <v>874</v>
      </c>
    </row>
    <row r="165" spans="1:10" x14ac:dyDescent="0.25">
      <c r="A165" t="s">
        <v>948</v>
      </c>
      <c r="B165">
        <v>2.0699999999999998</v>
      </c>
      <c r="C165">
        <v>144.06</v>
      </c>
      <c r="D165" t="s">
        <v>1962</v>
      </c>
      <c r="E165">
        <v>1358346</v>
      </c>
      <c r="F165">
        <v>361</v>
      </c>
      <c r="G165">
        <v>957</v>
      </c>
      <c r="H165" t="s">
        <v>6964</v>
      </c>
      <c r="I165">
        <v>0.14499999999999999</v>
      </c>
      <c r="J165">
        <v>870</v>
      </c>
    </row>
    <row r="166" spans="1:10" x14ac:dyDescent="0.25">
      <c r="A166" t="s">
        <v>2847</v>
      </c>
      <c r="B166">
        <v>1.1100000000000001</v>
      </c>
      <c r="C166">
        <v>71.02</v>
      </c>
      <c r="D166" t="s">
        <v>2369</v>
      </c>
      <c r="E166">
        <v>3163067</v>
      </c>
      <c r="F166">
        <v>1133</v>
      </c>
      <c r="G166">
        <v>1032</v>
      </c>
      <c r="H166" t="s">
        <v>2370</v>
      </c>
      <c r="I166">
        <v>0.17599999999999999</v>
      </c>
      <c r="J166">
        <v>832</v>
      </c>
    </row>
    <row r="167" spans="1:10" x14ac:dyDescent="0.25">
      <c r="A167" t="s">
        <v>974</v>
      </c>
      <c r="B167">
        <v>1.1299999999999999</v>
      </c>
      <c r="C167">
        <v>121.07</v>
      </c>
      <c r="D167" t="s">
        <v>395</v>
      </c>
      <c r="E167">
        <v>7064927</v>
      </c>
      <c r="F167">
        <v>895</v>
      </c>
      <c r="G167">
        <v>1444</v>
      </c>
      <c r="H167" t="s">
        <v>975</v>
      </c>
      <c r="I167">
        <v>0.11799999999999999</v>
      </c>
      <c r="J167">
        <v>820</v>
      </c>
    </row>
    <row r="168" spans="1:10" x14ac:dyDescent="0.25">
      <c r="A168" t="s">
        <v>962</v>
      </c>
      <c r="B168">
        <v>1.04</v>
      </c>
      <c r="C168">
        <v>144.06</v>
      </c>
      <c r="D168" t="s">
        <v>1962</v>
      </c>
      <c r="E168">
        <v>2014160</v>
      </c>
      <c r="F168">
        <v>503</v>
      </c>
      <c r="G168">
        <v>1374</v>
      </c>
      <c r="H168" t="s">
        <v>6965</v>
      </c>
      <c r="I168">
        <v>0.123</v>
      </c>
      <c r="J168">
        <v>782</v>
      </c>
    </row>
    <row r="169" spans="1:10" x14ac:dyDescent="0.25">
      <c r="A169" t="s">
        <v>337</v>
      </c>
      <c r="B169">
        <v>1.31</v>
      </c>
      <c r="C169">
        <v>44</v>
      </c>
      <c r="D169" t="s">
        <v>338</v>
      </c>
      <c r="E169">
        <v>3025801</v>
      </c>
      <c r="F169">
        <v>102</v>
      </c>
      <c r="G169">
        <v>80</v>
      </c>
      <c r="H169" t="s">
        <v>6966</v>
      </c>
      <c r="I169">
        <v>4.5999999999999999E-2</v>
      </c>
      <c r="J169">
        <v>977</v>
      </c>
    </row>
    <row r="170" spans="1:10" x14ac:dyDescent="0.25">
      <c r="A170" t="s">
        <v>980</v>
      </c>
      <c r="B170">
        <v>1.17</v>
      </c>
      <c r="C170">
        <v>124.05</v>
      </c>
      <c r="D170" t="s">
        <v>575</v>
      </c>
      <c r="E170">
        <v>3295639</v>
      </c>
      <c r="F170">
        <v>726</v>
      </c>
      <c r="G170">
        <v>747</v>
      </c>
      <c r="H170" t="s">
        <v>6967</v>
      </c>
      <c r="I170">
        <v>0.13200000000000001</v>
      </c>
      <c r="J170">
        <v>795</v>
      </c>
    </row>
    <row r="171" spans="1:10" x14ac:dyDescent="0.25">
      <c r="A171" t="s">
        <v>5135</v>
      </c>
      <c r="B171">
        <v>1.1000000000000001</v>
      </c>
      <c r="C171">
        <v>41.06</v>
      </c>
      <c r="D171" t="s">
        <v>294</v>
      </c>
      <c r="E171">
        <v>2161236</v>
      </c>
      <c r="F171">
        <v>243</v>
      </c>
      <c r="G171">
        <v>132</v>
      </c>
      <c r="H171" t="s">
        <v>6968</v>
      </c>
      <c r="I171">
        <v>0.14000000000000001</v>
      </c>
      <c r="J171">
        <v>790</v>
      </c>
    </row>
    <row r="172" spans="1:10" x14ac:dyDescent="0.25">
      <c r="A172" t="s">
        <v>982</v>
      </c>
      <c r="B172">
        <v>1.1000000000000001</v>
      </c>
      <c r="C172">
        <v>78.06</v>
      </c>
      <c r="D172" t="s">
        <v>1973</v>
      </c>
      <c r="E172">
        <v>2567208</v>
      </c>
      <c r="F172">
        <v>387</v>
      </c>
      <c r="G172">
        <v>166</v>
      </c>
      <c r="H172" t="s">
        <v>6969</v>
      </c>
      <c r="I172">
        <v>0.151</v>
      </c>
      <c r="J172">
        <v>777</v>
      </c>
    </row>
    <row r="173" spans="1:10" x14ac:dyDescent="0.25">
      <c r="A173" t="s">
        <v>990</v>
      </c>
      <c r="B173">
        <v>2.4900000000000002</v>
      </c>
      <c r="C173">
        <v>129.06</v>
      </c>
      <c r="D173" t="s">
        <v>873</v>
      </c>
      <c r="E173">
        <v>4149156</v>
      </c>
      <c r="F173">
        <v>797</v>
      </c>
      <c r="G173">
        <v>1036</v>
      </c>
      <c r="H173" t="s">
        <v>6970</v>
      </c>
      <c r="I173">
        <v>0.17599999999999999</v>
      </c>
      <c r="J173">
        <v>942</v>
      </c>
    </row>
    <row r="174" spans="1:10" x14ac:dyDescent="0.25">
      <c r="A174" t="s">
        <v>969</v>
      </c>
      <c r="B174">
        <v>1.06</v>
      </c>
      <c r="C174">
        <v>131.05000000000001</v>
      </c>
      <c r="D174" t="s">
        <v>647</v>
      </c>
      <c r="E174">
        <v>684519</v>
      </c>
      <c r="F174">
        <v>251</v>
      </c>
      <c r="G174">
        <v>265</v>
      </c>
      <c r="H174" t="s">
        <v>6971</v>
      </c>
      <c r="I174">
        <v>0.13800000000000001</v>
      </c>
      <c r="J174">
        <v>739</v>
      </c>
    </row>
    <row r="175" spans="1:10" x14ac:dyDescent="0.25">
      <c r="A175" t="s">
        <v>2854</v>
      </c>
      <c r="B175">
        <v>1.1399999999999999</v>
      </c>
      <c r="C175">
        <v>85.03</v>
      </c>
      <c r="D175" t="s">
        <v>535</v>
      </c>
      <c r="E175">
        <v>5504761</v>
      </c>
      <c r="F175">
        <v>1258</v>
      </c>
      <c r="G175">
        <v>1744</v>
      </c>
      <c r="H175" t="s">
        <v>6972</v>
      </c>
      <c r="I175">
        <v>0.17299999999999999</v>
      </c>
      <c r="J175">
        <v>780</v>
      </c>
    </row>
    <row r="176" spans="1:10" x14ac:dyDescent="0.25">
      <c r="A176" t="s">
        <v>1011</v>
      </c>
      <c r="B176">
        <v>1.1200000000000001</v>
      </c>
      <c r="C176">
        <v>121.07</v>
      </c>
      <c r="D176" t="s">
        <v>395</v>
      </c>
      <c r="E176">
        <v>9045083</v>
      </c>
      <c r="F176">
        <v>2038</v>
      </c>
      <c r="G176">
        <v>2132</v>
      </c>
      <c r="H176" t="s">
        <v>6973</v>
      </c>
      <c r="I176">
        <v>0.11700000000000001</v>
      </c>
      <c r="J176">
        <v>893</v>
      </c>
    </row>
    <row r="177" spans="1:10" x14ac:dyDescent="0.25">
      <c r="A177" t="s">
        <v>1013</v>
      </c>
      <c r="B177">
        <v>1.1599999999999999</v>
      </c>
      <c r="C177">
        <v>134.04</v>
      </c>
      <c r="D177" t="s">
        <v>1982</v>
      </c>
      <c r="E177">
        <v>3513461</v>
      </c>
      <c r="F177">
        <v>717</v>
      </c>
      <c r="G177">
        <v>1225</v>
      </c>
      <c r="H177" t="s">
        <v>3259</v>
      </c>
      <c r="I177">
        <v>0.13400000000000001</v>
      </c>
      <c r="J177">
        <v>900</v>
      </c>
    </row>
    <row r="178" spans="1:10" x14ac:dyDescent="0.25">
      <c r="A178" t="s">
        <v>1016</v>
      </c>
      <c r="B178">
        <v>1.34</v>
      </c>
      <c r="C178">
        <v>91.06</v>
      </c>
      <c r="D178" t="s">
        <v>813</v>
      </c>
      <c r="E178">
        <v>2425717</v>
      </c>
      <c r="F178">
        <v>557</v>
      </c>
      <c r="G178">
        <v>326</v>
      </c>
      <c r="H178" t="s">
        <v>6974</v>
      </c>
      <c r="I178">
        <v>0.17</v>
      </c>
      <c r="J178">
        <v>841</v>
      </c>
    </row>
    <row r="179" spans="1:10" x14ac:dyDescent="0.25">
      <c r="A179" t="s">
        <v>1018</v>
      </c>
      <c r="B179">
        <v>1.46</v>
      </c>
      <c r="C179">
        <v>152.09</v>
      </c>
      <c r="D179" t="s">
        <v>1985</v>
      </c>
      <c r="E179">
        <v>4982095</v>
      </c>
      <c r="F179">
        <v>1359</v>
      </c>
      <c r="G179">
        <v>1599</v>
      </c>
      <c r="H179" t="s">
        <v>2644</v>
      </c>
      <c r="I179">
        <v>0.14099999999999999</v>
      </c>
      <c r="J179">
        <v>905</v>
      </c>
    </row>
    <row r="180" spans="1:10" x14ac:dyDescent="0.25">
      <c r="A180" t="s">
        <v>922</v>
      </c>
      <c r="B180">
        <v>1.1299999999999999</v>
      </c>
      <c r="C180">
        <v>121.07</v>
      </c>
      <c r="D180" t="s">
        <v>395</v>
      </c>
      <c r="E180">
        <v>4035077</v>
      </c>
      <c r="F180">
        <v>607</v>
      </c>
      <c r="G180">
        <v>996</v>
      </c>
      <c r="H180" t="s">
        <v>6975</v>
      </c>
      <c r="I180">
        <v>0.115</v>
      </c>
      <c r="J180">
        <v>864</v>
      </c>
    </row>
    <row r="181" spans="1:10" x14ac:dyDescent="0.25">
      <c r="A181" t="s">
        <v>1001</v>
      </c>
      <c r="B181">
        <v>1.2</v>
      </c>
      <c r="C181">
        <v>129.07</v>
      </c>
      <c r="D181" t="s">
        <v>606</v>
      </c>
      <c r="E181">
        <v>1601998</v>
      </c>
      <c r="F181">
        <v>211</v>
      </c>
      <c r="G181">
        <v>405</v>
      </c>
      <c r="H181" t="s">
        <v>6976</v>
      </c>
      <c r="I181">
        <v>0.11799999999999999</v>
      </c>
      <c r="J181">
        <v>825</v>
      </c>
    </row>
    <row r="182" spans="1:10" x14ac:dyDescent="0.25">
      <c r="A182" t="s">
        <v>1026</v>
      </c>
      <c r="B182">
        <v>2</v>
      </c>
      <c r="C182">
        <v>135.05000000000001</v>
      </c>
      <c r="D182" t="s">
        <v>1860</v>
      </c>
      <c r="E182">
        <v>1669592</v>
      </c>
      <c r="F182">
        <v>713</v>
      </c>
      <c r="G182">
        <v>505</v>
      </c>
      <c r="H182" t="s">
        <v>2860</v>
      </c>
      <c r="I182">
        <v>0.124</v>
      </c>
      <c r="J182">
        <v>784</v>
      </c>
    </row>
    <row r="183" spans="1:10" x14ac:dyDescent="0.25">
      <c r="A183" t="s">
        <v>1028</v>
      </c>
      <c r="B183">
        <v>1.08</v>
      </c>
      <c r="C183">
        <v>120.06</v>
      </c>
      <c r="D183" t="s">
        <v>1029</v>
      </c>
      <c r="E183">
        <v>707909</v>
      </c>
      <c r="F183">
        <v>221</v>
      </c>
      <c r="G183">
        <v>320</v>
      </c>
      <c r="H183" t="s">
        <v>1993</v>
      </c>
      <c r="I183">
        <v>0.13600000000000001</v>
      </c>
      <c r="J183">
        <v>882</v>
      </c>
    </row>
    <row r="184" spans="1:10" x14ac:dyDescent="0.25">
      <c r="A184" t="s">
        <v>1049</v>
      </c>
      <c r="B184">
        <v>1.22</v>
      </c>
      <c r="C184">
        <v>91.06</v>
      </c>
      <c r="D184" t="s">
        <v>813</v>
      </c>
      <c r="E184">
        <v>617954</v>
      </c>
      <c r="F184">
        <v>222</v>
      </c>
      <c r="G184">
        <v>124</v>
      </c>
      <c r="H184" t="s">
        <v>1050</v>
      </c>
      <c r="I184">
        <v>0.10100000000000001</v>
      </c>
      <c r="J184">
        <v>870</v>
      </c>
    </row>
    <row r="185" spans="1:10" x14ac:dyDescent="0.25">
      <c r="A185" t="s">
        <v>1055</v>
      </c>
      <c r="B185">
        <v>1.2</v>
      </c>
      <c r="C185">
        <v>107.05</v>
      </c>
      <c r="D185" t="s">
        <v>229</v>
      </c>
      <c r="E185">
        <v>4608263</v>
      </c>
      <c r="F185">
        <v>801</v>
      </c>
      <c r="G185">
        <v>1216</v>
      </c>
      <c r="H185" t="s">
        <v>2862</v>
      </c>
      <c r="I185">
        <v>0.112</v>
      </c>
      <c r="J185">
        <v>888</v>
      </c>
    </row>
    <row r="186" spans="1:10" x14ac:dyDescent="0.25">
      <c r="A186" t="s">
        <v>985</v>
      </c>
      <c r="B186">
        <v>1.92</v>
      </c>
      <c r="C186">
        <v>121.07</v>
      </c>
      <c r="D186" t="s">
        <v>395</v>
      </c>
      <c r="E186">
        <v>8646576</v>
      </c>
      <c r="F186">
        <v>595</v>
      </c>
      <c r="G186">
        <v>2084</v>
      </c>
      <c r="H186" t="s">
        <v>6977</v>
      </c>
      <c r="I186">
        <v>0.11600000000000001</v>
      </c>
      <c r="J186">
        <v>882</v>
      </c>
    </row>
    <row r="187" spans="1:10" x14ac:dyDescent="0.25">
      <c r="A187" t="s">
        <v>2001</v>
      </c>
      <c r="B187">
        <v>0.85</v>
      </c>
      <c r="C187">
        <v>43.04</v>
      </c>
      <c r="D187" t="s">
        <v>32</v>
      </c>
      <c r="E187">
        <v>3201967</v>
      </c>
      <c r="F187">
        <v>393</v>
      </c>
      <c r="G187">
        <v>216</v>
      </c>
      <c r="H187" t="s">
        <v>5180</v>
      </c>
      <c r="I187">
        <v>0.13800000000000001</v>
      </c>
      <c r="J187">
        <v>707</v>
      </c>
    </row>
    <row r="188" spans="1:10" x14ac:dyDescent="0.25">
      <c r="A188" t="s">
        <v>1003</v>
      </c>
      <c r="B188">
        <v>1.07</v>
      </c>
      <c r="C188">
        <v>148.05000000000001</v>
      </c>
      <c r="D188" t="s">
        <v>1004</v>
      </c>
      <c r="E188">
        <v>1008644</v>
      </c>
      <c r="F188">
        <v>230</v>
      </c>
      <c r="G188">
        <v>654</v>
      </c>
      <c r="H188" t="s">
        <v>2866</v>
      </c>
      <c r="I188">
        <v>0.122</v>
      </c>
      <c r="J188">
        <v>712</v>
      </c>
    </row>
    <row r="189" spans="1:10" x14ac:dyDescent="0.25">
      <c r="A189" t="s">
        <v>2637</v>
      </c>
      <c r="B189">
        <v>1.77</v>
      </c>
      <c r="C189">
        <v>121.07</v>
      </c>
      <c r="D189" t="s">
        <v>395</v>
      </c>
      <c r="E189">
        <v>2872913</v>
      </c>
      <c r="F189">
        <v>458</v>
      </c>
      <c r="G189">
        <v>776</v>
      </c>
      <c r="H189" t="s">
        <v>6978</v>
      </c>
      <c r="I189">
        <v>0.13400000000000001</v>
      </c>
      <c r="J189">
        <v>829</v>
      </c>
    </row>
    <row r="190" spans="1:10" x14ac:dyDescent="0.25">
      <c r="A190" t="s">
        <v>1072</v>
      </c>
      <c r="B190">
        <v>1.1499999999999999</v>
      </c>
      <c r="C190">
        <v>152.08000000000001</v>
      </c>
      <c r="D190" t="s">
        <v>851</v>
      </c>
      <c r="E190">
        <v>3845800</v>
      </c>
      <c r="F190">
        <v>989</v>
      </c>
      <c r="G190">
        <v>1467</v>
      </c>
      <c r="H190" t="s">
        <v>3277</v>
      </c>
      <c r="I190">
        <v>0.123</v>
      </c>
      <c r="J190">
        <v>883</v>
      </c>
    </row>
    <row r="191" spans="1:10" x14ac:dyDescent="0.25">
      <c r="A191" t="s">
        <v>1076</v>
      </c>
      <c r="B191">
        <v>1.01</v>
      </c>
      <c r="C191">
        <v>115.06</v>
      </c>
      <c r="D191" t="s">
        <v>2009</v>
      </c>
      <c r="E191">
        <v>799995</v>
      </c>
      <c r="F191">
        <v>211</v>
      </c>
      <c r="G191">
        <v>276</v>
      </c>
      <c r="H191" t="s">
        <v>3279</v>
      </c>
      <c r="I191">
        <v>0.13</v>
      </c>
      <c r="J191">
        <v>816</v>
      </c>
    </row>
    <row r="192" spans="1:10" x14ac:dyDescent="0.25">
      <c r="A192" t="s">
        <v>1087</v>
      </c>
      <c r="B192">
        <v>1.29</v>
      </c>
      <c r="C192">
        <v>104.06</v>
      </c>
      <c r="D192" t="s">
        <v>794</v>
      </c>
      <c r="E192">
        <v>8582549</v>
      </c>
      <c r="F192">
        <v>1123</v>
      </c>
      <c r="G192">
        <v>1581</v>
      </c>
      <c r="H192" t="s">
        <v>2383</v>
      </c>
      <c r="I192">
        <v>0.16300000000000001</v>
      </c>
      <c r="J192">
        <v>895</v>
      </c>
    </row>
    <row r="193" spans="1:10" x14ac:dyDescent="0.25">
      <c r="A193" t="s">
        <v>1061</v>
      </c>
      <c r="B193">
        <v>1.0900000000000001</v>
      </c>
      <c r="C193">
        <v>137.06</v>
      </c>
      <c r="D193" t="s">
        <v>1062</v>
      </c>
      <c r="E193">
        <v>38007985</v>
      </c>
      <c r="F193">
        <v>2092</v>
      </c>
      <c r="G193">
        <v>5229</v>
      </c>
      <c r="H193" t="s">
        <v>6979</v>
      </c>
      <c r="I193">
        <v>0.124</v>
      </c>
      <c r="J193">
        <v>872</v>
      </c>
    </row>
    <row r="194" spans="1:10" x14ac:dyDescent="0.25">
      <c r="A194" t="s">
        <v>2014</v>
      </c>
      <c r="B194">
        <v>1.1200000000000001</v>
      </c>
      <c r="C194">
        <v>43.04</v>
      </c>
      <c r="D194" t="s">
        <v>32</v>
      </c>
      <c r="E194">
        <v>3051709</v>
      </c>
      <c r="F194">
        <v>394</v>
      </c>
      <c r="G194">
        <v>178</v>
      </c>
      <c r="H194" t="s">
        <v>6980</v>
      </c>
      <c r="I194">
        <v>0.222</v>
      </c>
      <c r="J194">
        <v>786</v>
      </c>
    </row>
    <row r="195" spans="1:10" x14ac:dyDescent="0.25">
      <c r="A195" t="s">
        <v>1103</v>
      </c>
      <c r="B195">
        <v>1.1000000000000001</v>
      </c>
      <c r="C195">
        <v>145.07</v>
      </c>
      <c r="D195" t="s">
        <v>2020</v>
      </c>
      <c r="E195">
        <v>460669</v>
      </c>
      <c r="F195">
        <v>209</v>
      </c>
      <c r="G195">
        <v>295</v>
      </c>
      <c r="H195" t="s">
        <v>2025</v>
      </c>
      <c r="I195">
        <v>0.113</v>
      </c>
      <c r="J195">
        <v>806</v>
      </c>
    </row>
    <row r="196" spans="1:10" x14ac:dyDescent="0.25">
      <c r="A196" t="s">
        <v>1106</v>
      </c>
      <c r="B196">
        <v>1.19</v>
      </c>
      <c r="C196">
        <v>117.07</v>
      </c>
      <c r="D196" t="s">
        <v>287</v>
      </c>
      <c r="E196">
        <v>2555753</v>
      </c>
      <c r="F196">
        <v>857</v>
      </c>
      <c r="G196">
        <v>521</v>
      </c>
      <c r="H196" t="s">
        <v>6981</v>
      </c>
      <c r="I196">
        <v>0.156</v>
      </c>
      <c r="J196">
        <v>818</v>
      </c>
    </row>
    <row r="197" spans="1:10" x14ac:dyDescent="0.25">
      <c r="A197" t="s">
        <v>1110</v>
      </c>
      <c r="B197">
        <v>1.49</v>
      </c>
      <c r="C197">
        <v>138.07</v>
      </c>
      <c r="D197" t="s">
        <v>1855</v>
      </c>
      <c r="E197">
        <v>537928</v>
      </c>
      <c r="F197">
        <v>264</v>
      </c>
      <c r="G197">
        <v>296</v>
      </c>
      <c r="H197" t="s">
        <v>6982</v>
      </c>
      <c r="I197">
        <v>0.13600000000000001</v>
      </c>
      <c r="J197">
        <v>735</v>
      </c>
    </row>
    <row r="198" spans="1:10" x14ac:dyDescent="0.25">
      <c r="A198" t="s">
        <v>1120</v>
      </c>
      <c r="B198">
        <v>1.66</v>
      </c>
      <c r="C198">
        <v>55.07</v>
      </c>
      <c r="D198" t="s">
        <v>104</v>
      </c>
      <c r="E198">
        <v>776740</v>
      </c>
      <c r="F198">
        <v>218</v>
      </c>
      <c r="G198">
        <v>143</v>
      </c>
      <c r="H198" t="s">
        <v>6983</v>
      </c>
      <c r="I198">
        <v>7.6999999999999999E-2</v>
      </c>
      <c r="J198">
        <v>912</v>
      </c>
    </row>
    <row r="199" spans="1:10" x14ac:dyDescent="0.25">
      <c r="A199" t="s">
        <v>5211</v>
      </c>
      <c r="B199">
        <v>1.1100000000000001</v>
      </c>
      <c r="C199">
        <v>135.08000000000001</v>
      </c>
      <c r="D199" t="s">
        <v>898</v>
      </c>
      <c r="E199">
        <v>711419</v>
      </c>
      <c r="F199">
        <v>190</v>
      </c>
      <c r="G199">
        <v>218</v>
      </c>
      <c r="H199" t="s">
        <v>2029</v>
      </c>
      <c r="I199">
        <v>0.115</v>
      </c>
      <c r="J199">
        <v>725</v>
      </c>
    </row>
    <row r="200" spans="1:10" x14ac:dyDescent="0.25">
      <c r="A200" t="s">
        <v>3914</v>
      </c>
      <c r="B200">
        <v>1.18</v>
      </c>
      <c r="C200">
        <v>43.04</v>
      </c>
      <c r="D200" t="s">
        <v>32</v>
      </c>
      <c r="E200">
        <v>9934202</v>
      </c>
      <c r="F200">
        <v>1167</v>
      </c>
      <c r="G200">
        <v>532</v>
      </c>
      <c r="H200" t="s">
        <v>6728</v>
      </c>
      <c r="I200">
        <v>0.154</v>
      </c>
      <c r="J200">
        <v>737</v>
      </c>
    </row>
    <row r="201" spans="1:10" x14ac:dyDescent="0.25">
      <c r="A201" t="s">
        <v>6984</v>
      </c>
      <c r="B201">
        <v>1.74</v>
      </c>
      <c r="C201">
        <v>131.06</v>
      </c>
      <c r="D201" t="s">
        <v>5063</v>
      </c>
      <c r="E201">
        <v>2987302</v>
      </c>
      <c r="F201">
        <v>504</v>
      </c>
      <c r="G201">
        <v>868</v>
      </c>
      <c r="H201" t="s">
        <v>6985</v>
      </c>
      <c r="I201">
        <v>0.183</v>
      </c>
      <c r="J201">
        <v>713</v>
      </c>
    </row>
    <row r="202" spans="1:10" x14ac:dyDescent="0.25">
      <c r="A202" t="s">
        <v>3291</v>
      </c>
      <c r="B202">
        <v>1.24</v>
      </c>
      <c r="C202">
        <v>134.07</v>
      </c>
      <c r="D202" t="s">
        <v>808</v>
      </c>
      <c r="E202">
        <v>720775</v>
      </c>
      <c r="F202">
        <v>323</v>
      </c>
      <c r="G202">
        <v>360</v>
      </c>
      <c r="H202" t="s">
        <v>6986</v>
      </c>
      <c r="I202">
        <v>0.122</v>
      </c>
      <c r="J202">
        <v>804</v>
      </c>
    </row>
    <row r="203" spans="1:10" x14ac:dyDescent="0.25">
      <c r="A203" t="s">
        <v>1128</v>
      </c>
      <c r="B203">
        <v>1.04</v>
      </c>
      <c r="C203">
        <v>131.05000000000001</v>
      </c>
      <c r="D203" t="s">
        <v>647</v>
      </c>
      <c r="E203">
        <v>405650</v>
      </c>
      <c r="F203">
        <v>116</v>
      </c>
      <c r="G203">
        <v>183</v>
      </c>
      <c r="H203" t="s">
        <v>6987</v>
      </c>
      <c r="I203">
        <v>0.13400000000000001</v>
      </c>
      <c r="J203">
        <v>751</v>
      </c>
    </row>
    <row r="204" spans="1:10" x14ac:dyDescent="0.25">
      <c r="A204" t="s">
        <v>1118</v>
      </c>
      <c r="B204">
        <v>1.21</v>
      </c>
      <c r="C204">
        <v>145.07</v>
      </c>
      <c r="D204" t="s">
        <v>2020</v>
      </c>
      <c r="E204">
        <v>5903873</v>
      </c>
      <c r="F204">
        <v>1156</v>
      </c>
      <c r="G204">
        <v>2196</v>
      </c>
      <c r="H204" t="s">
        <v>6988</v>
      </c>
      <c r="I204">
        <v>0.115</v>
      </c>
      <c r="J204">
        <v>791</v>
      </c>
    </row>
    <row r="205" spans="1:10" x14ac:dyDescent="0.25">
      <c r="A205" t="s">
        <v>1132</v>
      </c>
      <c r="B205">
        <v>1.06</v>
      </c>
      <c r="C205">
        <v>126.03</v>
      </c>
      <c r="D205" t="s">
        <v>1133</v>
      </c>
      <c r="E205">
        <v>1512578</v>
      </c>
      <c r="F205">
        <v>425</v>
      </c>
      <c r="G205">
        <v>1116</v>
      </c>
      <c r="H205" t="s">
        <v>6732</v>
      </c>
      <c r="I205">
        <v>0.13500000000000001</v>
      </c>
      <c r="J205">
        <v>860</v>
      </c>
    </row>
    <row r="206" spans="1:10" x14ac:dyDescent="0.25">
      <c r="A206" t="s">
        <v>1243</v>
      </c>
      <c r="B206">
        <v>1.1499999999999999</v>
      </c>
      <c r="C206">
        <v>135.08000000000001</v>
      </c>
      <c r="D206" t="s">
        <v>898</v>
      </c>
      <c r="E206">
        <v>871142</v>
      </c>
      <c r="F206">
        <v>303</v>
      </c>
      <c r="G206">
        <v>267</v>
      </c>
      <c r="H206" t="s">
        <v>6989</v>
      </c>
      <c r="I206">
        <v>0.109</v>
      </c>
      <c r="J206">
        <v>849</v>
      </c>
    </row>
    <row r="207" spans="1:10" x14ac:dyDescent="0.25">
      <c r="A207" t="s">
        <v>2393</v>
      </c>
      <c r="B207">
        <v>1.5</v>
      </c>
      <c r="C207">
        <v>131.05000000000001</v>
      </c>
      <c r="D207" t="s">
        <v>647</v>
      </c>
      <c r="E207">
        <v>1293069</v>
      </c>
      <c r="F207">
        <v>258</v>
      </c>
      <c r="G207">
        <v>408</v>
      </c>
      <c r="H207" t="s">
        <v>6990</v>
      </c>
      <c r="I207">
        <v>0.2</v>
      </c>
      <c r="J207">
        <v>786</v>
      </c>
    </row>
    <row r="208" spans="1:10" x14ac:dyDescent="0.25">
      <c r="A208" t="s">
        <v>1139</v>
      </c>
      <c r="B208">
        <v>1.46</v>
      </c>
      <c r="C208">
        <v>168.08</v>
      </c>
      <c r="D208" t="s">
        <v>1321</v>
      </c>
      <c r="E208">
        <v>986342</v>
      </c>
      <c r="F208">
        <v>222</v>
      </c>
      <c r="G208">
        <v>615</v>
      </c>
      <c r="H208" t="s">
        <v>2395</v>
      </c>
      <c r="I208">
        <v>0.154</v>
      </c>
      <c r="J208">
        <v>839</v>
      </c>
    </row>
    <row r="209" spans="1:10" x14ac:dyDescent="0.25">
      <c r="A209" t="s">
        <v>1142</v>
      </c>
      <c r="B209">
        <v>0.99</v>
      </c>
      <c r="C209">
        <v>160.09</v>
      </c>
      <c r="D209" t="s">
        <v>1236</v>
      </c>
      <c r="E209">
        <v>488640</v>
      </c>
      <c r="F209">
        <v>205</v>
      </c>
      <c r="G209">
        <v>468</v>
      </c>
      <c r="H209" t="s">
        <v>1144</v>
      </c>
      <c r="I209">
        <v>0.108</v>
      </c>
      <c r="J209">
        <v>776</v>
      </c>
    </row>
    <row r="210" spans="1:10" x14ac:dyDescent="0.25">
      <c r="A210" t="s">
        <v>1147</v>
      </c>
      <c r="B210">
        <v>2.13</v>
      </c>
      <c r="C210">
        <v>134.07</v>
      </c>
      <c r="D210" t="s">
        <v>808</v>
      </c>
      <c r="E210">
        <v>732167</v>
      </c>
      <c r="F210">
        <v>343</v>
      </c>
      <c r="G210">
        <v>317</v>
      </c>
      <c r="H210" t="s">
        <v>6991</v>
      </c>
      <c r="I210">
        <v>0.13200000000000001</v>
      </c>
      <c r="J210">
        <v>812</v>
      </c>
    </row>
    <row r="211" spans="1:10" x14ac:dyDescent="0.25">
      <c r="A211" t="s">
        <v>1160</v>
      </c>
      <c r="B211">
        <v>1.18</v>
      </c>
      <c r="C211">
        <v>138.07</v>
      </c>
      <c r="D211" t="s">
        <v>1855</v>
      </c>
      <c r="E211">
        <v>2241591</v>
      </c>
      <c r="F211">
        <v>776</v>
      </c>
      <c r="G211">
        <v>934</v>
      </c>
      <c r="H211" t="s">
        <v>6992</v>
      </c>
      <c r="I211">
        <v>0.13</v>
      </c>
      <c r="J211">
        <v>875</v>
      </c>
    </row>
    <row r="212" spans="1:10" x14ac:dyDescent="0.25">
      <c r="A212" t="s">
        <v>1165</v>
      </c>
      <c r="B212">
        <v>1.23</v>
      </c>
      <c r="C212">
        <v>151.08000000000001</v>
      </c>
      <c r="D212" t="s">
        <v>2043</v>
      </c>
      <c r="E212">
        <v>1513091</v>
      </c>
      <c r="F212">
        <v>800</v>
      </c>
      <c r="G212">
        <v>667</v>
      </c>
      <c r="H212" t="s">
        <v>5232</v>
      </c>
      <c r="I212">
        <v>0.127</v>
      </c>
      <c r="J212">
        <v>831</v>
      </c>
    </row>
    <row r="213" spans="1:10" x14ac:dyDescent="0.25">
      <c r="A213" t="s">
        <v>5243</v>
      </c>
      <c r="B213">
        <v>1.06</v>
      </c>
      <c r="C213">
        <v>132.06</v>
      </c>
      <c r="D213" t="s">
        <v>3307</v>
      </c>
      <c r="E213">
        <v>984002</v>
      </c>
      <c r="F213">
        <v>412</v>
      </c>
      <c r="G213">
        <v>506</v>
      </c>
      <c r="H213" t="s">
        <v>3308</v>
      </c>
      <c r="I213">
        <v>0.13700000000000001</v>
      </c>
      <c r="J213">
        <v>862</v>
      </c>
    </row>
    <row r="214" spans="1:10" x14ac:dyDescent="0.25">
      <c r="A214" t="s">
        <v>1194</v>
      </c>
      <c r="B214">
        <v>1.26</v>
      </c>
      <c r="C214">
        <v>105.03</v>
      </c>
      <c r="D214" t="s">
        <v>560</v>
      </c>
      <c r="E214">
        <v>1968090</v>
      </c>
      <c r="F214">
        <v>546</v>
      </c>
      <c r="G214">
        <v>526</v>
      </c>
      <c r="H214" t="s">
        <v>3315</v>
      </c>
      <c r="I214">
        <v>0.18099999999999999</v>
      </c>
      <c r="J214">
        <v>933</v>
      </c>
    </row>
    <row r="215" spans="1:10" x14ac:dyDescent="0.25">
      <c r="A215" t="s">
        <v>1198</v>
      </c>
      <c r="B215">
        <v>1.3</v>
      </c>
      <c r="C215">
        <v>146.07</v>
      </c>
      <c r="D215" t="s">
        <v>920</v>
      </c>
      <c r="E215">
        <v>1225909</v>
      </c>
      <c r="F215">
        <v>541</v>
      </c>
      <c r="G215">
        <v>598</v>
      </c>
      <c r="H215" t="s">
        <v>6993</v>
      </c>
      <c r="I215">
        <v>0.152</v>
      </c>
      <c r="J215">
        <v>794</v>
      </c>
    </row>
    <row r="216" spans="1:10" x14ac:dyDescent="0.25">
      <c r="A216" t="s">
        <v>5261</v>
      </c>
      <c r="B216">
        <v>1.39</v>
      </c>
      <c r="C216">
        <v>121.07</v>
      </c>
      <c r="D216" t="s">
        <v>395</v>
      </c>
      <c r="E216">
        <v>832637</v>
      </c>
      <c r="F216">
        <v>376</v>
      </c>
      <c r="G216">
        <v>396</v>
      </c>
      <c r="H216" t="s">
        <v>6746</v>
      </c>
      <c r="I216">
        <v>0.11700000000000001</v>
      </c>
      <c r="J216">
        <v>758</v>
      </c>
    </row>
    <row r="217" spans="1:10" x14ac:dyDescent="0.25">
      <c r="A217" t="s">
        <v>2056</v>
      </c>
      <c r="B217">
        <v>1.27</v>
      </c>
      <c r="C217">
        <v>166.1</v>
      </c>
      <c r="D217" t="s">
        <v>1211</v>
      </c>
      <c r="E217">
        <v>491666</v>
      </c>
      <c r="F217">
        <v>227</v>
      </c>
      <c r="G217">
        <v>350</v>
      </c>
      <c r="H217" t="s">
        <v>6994</v>
      </c>
      <c r="I217">
        <v>0.114</v>
      </c>
      <c r="J217">
        <v>721</v>
      </c>
    </row>
    <row r="218" spans="1:10" x14ac:dyDescent="0.25">
      <c r="A218" t="s">
        <v>1299</v>
      </c>
      <c r="B218">
        <v>1.1100000000000001</v>
      </c>
      <c r="C218">
        <v>148.06</v>
      </c>
      <c r="D218" t="s">
        <v>2003</v>
      </c>
      <c r="E218">
        <v>1511738</v>
      </c>
      <c r="F218">
        <v>328</v>
      </c>
      <c r="G218">
        <v>669</v>
      </c>
      <c r="H218" t="s">
        <v>3963</v>
      </c>
      <c r="I218">
        <v>0.127</v>
      </c>
      <c r="J218">
        <v>778</v>
      </c>
    </row>
    <row r="219" spans="1:10" x14ac:dyDescent="0.25">
      <c r="A219" t="s">
        <v>1215</v>
      </c>
      <c r="B219">
        <v>1.1200000000000001</v>
      </c>
      <c r="C219">
        <v>154.07</v>
      </c>
      <c r="D219" t="s">
        <v>2058</v>
      </c>
      <c r="E219">
        <v>49237203</v>
      </c>
      <c r="F219">
        <v>2137</v>
      </c>
      <c r="G219">
        <v>5136</v>
      </c>
      <c r="H219" t="s">
        <v>5263</v>
      </c>
      <c r="I219">
        <v>0.14199999999999999</v>
      </c>
      <c r="J219">
        <v>890</v>
      </c>
    </row>
    <row r="220" spans="1:10" x14ac:dyDescent="0.25">
      <c r="A220" t="s">
        <v>897</v>
      </c>
      <c r="B220">
        <v>1.47</v>
      </c>
      <c r="C220">
        <v>135.08000000000001</v>
      </c>
      <c r="D220" t="s">
        <v>898</v>
      </c>
      <c r="E220">
        <v>756620</v>
      </c>
      <c r="F220">
        <v>232</v>
      </c>
      <c r="G220">
        <v>204</v>
      </c>
      <c r="H220" t="s">
        <v>6995</v>
      </c>
      <c r="I220">
        <v>0.14199999999999999</v>
      </c>
      <c r="J220">
        <v>789</v>
      </c>
    </row>
    <row r="221" spans="1:10" x14ac:dyDescent="0.25">
      <c r="A221" t="s">
        <v>2062</v>
      </c>
      <c r="B221">
        <v>1.1399999999999999</v>
      </c>
      <c r="C221">
        <v>164.09</v>
      </c>
      <c r="D221" t="s">
        <v>2063</v>
      </c>
      <c r="E221">
        <v>3820196</v>
      </c>
      <c r="F221">
        <v>1343</v>
      </c>
      <c r="G221">
        <v>1932</v>
      </c>
      <c r="H221" t="s">
        <v>6996</v>
      </c>
      <c r="I221">
        <v>0.11899999999999999</v>
      </c>
      <c r="J221">
        <v>902</v>
      </c>
    </row>
    <row r="222" spans="1:10" x14ac:dyDescent="0.25">
      <c r="A222" t="s">
        <v>2893</v>
      </c>
      <c r="B222">
        <v>1.17</v>
      </c>
      <c r="C222">
        <v>151.08000000000001</v>
      </c>
      <c r="D222" t="s">
        <v>2043</v>
      </c>
      <c r="E222">
        <v>832067</v>
      </c>
      <c r="F222">
        <v>284</v>
      </c>
      <c r="G222">
        <v>281</v>
      </c>
      <c r="H222" t="s">
        <v>6997</v>
      </c>
      <c r="I222">
        <v>0.114</v>
      </c>
      <c r="J222">
        <v>710</v>
      </c>
    </row>
    <row r="223" spans="1:10" x14ac:dyDescent="0.25">
      <c r="A223" t="s">
        <v>1238</v>
      </c>
      <c r="B223">
        <v>0.98</v>
      </c>
      <c r="C223">
        <v>162.07</v>
      </c>
      <c r="D223" t="s">
        <v>1239</v>
      </c>
      <c r="E223">
        <v>2206118</v>
      </c>
      <c r="F223">
        <v>390</v>
      </c>
      <c r="G223">
        <v>1444</v>
      </c>
      <c r="H223" t="s">
        <v>6998</v>
      </c>
      <c r="I223">
        <v>0.129</v>
      </c>
      <c r="J223">
        <v>807</v>
      </c>
    </row>
    <row r="224" spans="1:10" x14ac:dyDescent="0.25">
      <c r="A224" t="s">
        <v>1247</v>
      </c>
      <c r="B224">
        <v>1.1299999999999999</v>
      </c>
      <c r="C224">
        <v>137.06</v>
      </c>
      <c r="D224" t="s">
        <v>1062</v>
      </c>
      <c r="E224">
        <v>8532721</v>
      </c>
      <c r="F224">
        <v>2758</v>
      </c>
      <c r="G224">
        <v>2257</v>
      </c>
      <c r="H224" t="s">
        <v>6999</v>
      </c>
      <c r="I224">
        <v>0.112</v>
      </c>
      <c r="J224">
        <v>882</v>
      </c>
    </row>
    <row r="225" spans="1:10" x14ac:dyDescent="0.25">
      <c r="A225" t="s">
        <v>1249</v>
      </c>
      <c r="B225">
        <v>1.41</v>
      </c>
      <c r="C225">
        <v>164.09</v>
      </c>
      <c r="D225" t="s">
        <v>2063</v>
      </c>
      <c r="E225">
        <v>589886</v>
      </c>
      <c r="F225">
        <v>187</v>
      </c>
      <c r="G225">
        <v>439</v>
      </c>
      <c r="H225" t="s">
        <v>7000</v>
      </c>
      <c r="I225">
        <v>0.127</v>
      </c>
      <c r="J225">
        <v>870</v>
      </c>
    </row>
    <row r="226" spans="1:10" x14ac:dyDescent="0.25">
      <c r="A226" t="s">
        <v>1259</v>
      </c>
      <c r="B226">
        <v>1.1299999999999999</v>
      </c>
      <c r="C226">
        <v>120.06</v>
      </c>
      <c r="D226" t="s">
        <v>1029</v>
      </c>
      <c r="E226">
        <v>503676</v>
      </c>
      <c r="F226">
        <v>382</v>
      </c>
      <c r="G226">
        <v>245</v>
      </c>
      <c r="H226" t="s">
        <v>7001</v>
      </c>
      <c r="I226">
        <v>0.16700000000000001</v>
      </c>
      <c r="J226">
        <v>870</v>
      </c>
    </row>
    <row r="227" spans="1:10" x14ac:dyDescent="0.25">
      <c r="A227" t="s">
        <v>1269</v>
      </c>
      <c r="B227">
        <v>1.04</v>
      </c>
      <c r="C227">
        <v>141.07</v>
      </c>
      <c r="D227" t="s">
        <v>1065</v>
      </c>
      <c r="E227">
        <v>4980244</v>
      </c>
      <c r="F227">
        <v>2023</v>
      </c>
      <c r="G227">
        <v>2241</v>
      </c>
      <c r="H227" t="s">
        <v>1270</v>
      </c>
      <c r="I227">
        <v>0.11600000000000001</v>
      </c>
      <c r="J227">
        <v>877</v>
      </c>
    </row>
    <row r="228" spans="1:10" x14ac:dyDescent="0.25">
      <c r="A228" t="s">
        <v>1271</v>
      </c>
      <c r="B228">
        <v>1.0900000000000001</v>
      </c>
      <c r="C228">
        <v>168.09</v>
      </c>
      <c r="D228" t="s">
        <v>1272</v>
      </c>
      <c r="E228">
        <v>533485</v>
      </c>
      <c r="F228">
        <v>321</v>
      </c>
      <c r="G228">
        <v>466</v>
      </c>
      <c r="H228" t="s">
        <v>2412</v>
      </c>
      <c r="I228">
        <v>0.11899999999999999</v>
      </c>
      <c r="J228">
        <v>897</v>
      </c>
    </row>
    <row r="229" spans="1:10" x14ac:dyDescent="0.25">
      <c r="A229" t="s">
        <v>1274</v>
      </c>
      <c r="B229">
        <v>1.1200000000000001</v>
      </c>
      <c r="C229">
        <v>151.04</v>
      </c>
      <c r="D229" t="s">
        <v>1275</v>
      </c>
      <c r="E229">
        <v>9023985</v>
      </c>
      <c r="F229">
        <v>2687</v>
      </c>
      <c r="G229">
        <v>1931</v>
      </c>
      <c r="H229" t="s">
        <v>2088</v>
      </c>
      <c r="I229">
        <v>0.151</v>
      </c>
      <c r="J229">
        <v>924</v>
      </c>
    </row>
    <row r="230" spans="1:10" x14ac:dyDescent="0.25">
      <c r="A230" t="s">
        <v>1280</v>
      </c>
      <c r="B230">
        <v>1.06</v>
      </c>
      <c r="C230">
        <v>156.1</v>
      </c>
      <c r="D230" t="s">
        <v>2089</v>
      </c>
      <c r="E230">
        <v>5082126</v>
      </c>
      <c r="F230">
        <v>1127</v>
      </c>
      <c r="G230">
        <v>3001</v>
      </c>
      <c r="H230" t="s">
        <v>2901</v>
      </c>
      <c r="I230">
        <v>0.12</v>
      </c>
      <c r="J230">
        <v>931</v>
      </c>
    </row>
    <row r="231" spans="1:10" x14ac:dyDescent="0.25">
      <c r="A231" t="s">
        <v>1283</v>
      </c>
      <c r="B231">
        <v>1.1399999999999999</v>
      </c>
      <c r="C231">
        <v>152.06</v>
      </c>
      <c r="D231" t="s">
        <v>1284</v>
      </c>
      <c r="E231">
        <v>1955493</v>
      </c>
      <c r="F231">
        <v>466</v>
      </c>
      <c r="G231">
        <v>576</v>
      </c>
      <c r="H231" t="s">
        <v>3346</v>
      </c>
      <c r="I231">
        <v>0.13</v>
      </c>
      <c r="J231">
        <v>910</v>
      </c>
    </row>
    <row r="232" spans="1:10" x14ac:dyDescent="0.25">
      <c r="A232" t="s">
        <v>1264</v>
      </c>
      <c r="B232">
        <v>1.05</v>
      </c>
      <c r="C232">
        <v>159.09</v>
      </c>
      <c r="D232" t="s">
        <v>2419</v>
      </c>
      <c r="E232">
        <v>829075</v>
      </c>
      <c r="F232">
        <v>308</v>
      </c>
      <c r="G232">
        <v>580</v>
      </c>
      <c r="H232" t="s">
        <v>7002</v>
      </c>
      <c r="I232">
        <v>0.11799999999999999</v>
      </c>
      <c r="J232">
        <v>766</v>
      </c>
    </row>
    <row r="233" spans="1:10" x14ac:dyDescent="0.25">
      <c r="A233" t="s">
        <v>1292</v>
      </c>
      <c r="B233">
        <v>1.24</v>
      </c>
      <c r="C233">
        <v>167.07</v>
      </c>
      <c r="D233" t="s">
        <v>1293</v>
      </c>
      <c r="E233">
        <v>1670504</v>
      </c>
      <c r="F233">
        <v>447</v>
      </c>
      <c r="G233">
        <v>857</v>
      </c>
      <c r="H233" t="s">
        <v>7003</v>
      </c>
      <c r="I233">
        <v>0.13400000000000001</v>
      </c>
      <c r="J233">
        <v>859</v>
      </c>
    </row>
    <row r="234" spans="1:10" x14ac:dyDescent="0.25">
      <c r="A234" t="s">
        <v>6760</v>
      </c>
      <c r="B234">
        <v>1.17</v>
      </c>
      <c r="C234">
        <v>152.09</v>
      </c>
      <c r="D234" t="s">
        <v>1985</v>
      </c>
      <c r="E234">
        <v>541261</v>
      </c>
      <c r="F234">
        <v>183</v>
      </c>
      <c r="G234">
        <v>254</v>
      </c>
      <c r="H234" t="s">
        <v>7004</v>
      </c>
      <c r="I234">
        <v>0.11799999999999999</v>
      </c>
      <c r="J234">
        <v>777</v>
      </c>
    </row>
    <row r="235" spans="1:10" x14ac:dyDescent="0.25">
      <c r="A235" t="s">
        <v>1305</v>
      </c>
      <c r="B235">
        <v>1.5</v>
      </c>
      <c r="C235">
        <v>161.05000000000001</v>
      </c>
      <c r="D235" t="s">
        <v>2099</v>
      </c>
      <c r="E235">
        <v>814743</v>
      </c>
      <c r="F235">
        <v>148</v>
      </c>
      <c r="G235">
        <v>346</v>
      </c>
      <c r="H235" t="s">
        <v>7005</v>
      </c>
      <c r="I235">
        <v>0.13500000000000001</v>
      </c>
      <c r="J235">
        <v>896</v>
      </c>
    </row>
    <row r="236" spans="1:10" x14ac:dyDescent="0.25">
      <c r="A236" t="s">
        <v>3340</v>
      </c>
      <c r="B236">
        <v>0.62</v>
      </c>
      <c r="C236">
        <v>145.07</v>
      </c>
      <c r="D236" t="s">
        <v>2020</v>
      </c>
      <c r="E236">
        <v>1164192</v>
      </c>
      <c r="F236">
        <v>224</v>
      </c>
      <c r="G236">
        <v>462</v>
      </c>
      <c r="H236" t="s">
        <v>7006</v>
      </c>
      <c r="I236">
        <v>0.16900000000000001</v>
      </c>
      <c r="J236">
        <v>723</v>
      </c>
    </row>
    <row r="237" spans="1:10" x14ac:dyDescent="0.25">
      <c r="A237" t="s">
        <v>1318</v>
      </c>
      <c r="B237">
        <v>1.07</v>
      </c>
      <c r="C237">
        <v>152.06</v>
      </c>
      <c r="D237" t="s">
        <v>1284</v>
      </c>
      <c r="E237">
        <v>42701878</v>
      </c>
      <c r="F237">
        <v>2447</v>
      </c>
      <c r="G237">
        <v>7159</v>
      </c>
      <c r="H237" t="s">
        <v>5320</v>
      </c>
      <c r="I237">
        <v>0.14299999999999999</v>
      </c>
      <c r="J237">
        <v>968</v>
      </c>
    </row>
    <row r="238" spans="1:10" x14ac:dyDescent="0.25">
      <c r="A238" t="s">
        <v>5306</v>
      </c>
      <c r="B238">
        <v>1.08</v>
      </c>
      <c r="C238">
        <v>133.07</v>
      </c>
      <c r="D238" t="s">
        <v>1922</v>
      </c>
      <c r="E238">
        <v>511267</v>
      </c>
      <c r="F238">
        <v>198</v>
      </c>
      <c r="G238">
        <v>256</v>
      </c>
      <c r="H238" t="s">
        <v>7007</v>
      </c>
      <c r="I238">
        <v>0.121</v>
      </c>
      <c r="J238">
        <v>830</v>
      </c>
    </row>
    <row r="239" spans="1:10" x14ac:dyDescent="0.25">
      <c r="A239" t="s">
        <v>1320</v>
      </c>
      <c r="B239">
        <v>1.1399999999999999</v>
      </c>
      <c r="C239">
        <v>168.08</v>
      </c>
      <c r="D239" t="s">
        <v>1321</v>
      </c>
      <c r="E239">
        <v>13215925</v>
      </c>
      <c r="F239">
        <v>1978</v>
      </c>
      <c r="G239">
        <v>3380</v>
      </c>
      <c r="H239" t="s">
        <v>2426</v>
      </c>
      <c r="I239">
        <v>0.129</v>
      </c>
      <c r="J239">
        <v>780</v>
      </c>
    </row>
    <row r="240" spans="1:10" x14ac:dyDescent="0.25">
      <c r="A240" t="s">
        <v>3352</v>
      </c>
      <c r="B240">
        <v>1.23</v>
      </c>
      <c r="C240">
        <v>161.06</v>
      </c>
      <c r="D240" t="s">
        <v>1324</v>
      </c>
      <c r="E240">
        <v>765082</v>
      </c>
      <c r="F240">
        <v>416</v>
      </c>
      <c r="G240">
        <v>562</v>
      </c>
      <c r="H240" t="s">
        <v>6270</v>
      </c>
      <c r="I240">
        <v>0.125</v>
      </c>
      <c r="J240">
        <v>770</v>
      </c>
    </row>
    <row r="241" spans="1:10" x14ac:dyDescent="0.25">
      <c r="A241" t="s">
        <v>4553</v>
      </c>
      <c r="B241">
        <v>1.22</v>
      </c>
      <c r="C241">
        <v>61.03</v>
      </c>
      <c r="D241" t="s">
        <v>4584</v>
      </c>
      <c r="E241">
        <v>1043540</v>
      </c>
      <c r="F241">
        <v>167</v>
      </c>
      <c r="G241">
        <v>480</v>
      </c>
      <c r="H241" t="s">
        <v>7008</v>
      </c>
      <c r="I241">
        <v>0.04</v>
      </c>
      <c r="J241">
        <v>715</v>
      </c>
    </row>
    <row r="242" spans="1:10" x14ac:dyDescent="0.25">
      <c r="A242" t="s">
        <v>1345</v>
      </c>
      <c r="B242">
        <v>1.25</v>
      </c>
      <c r="C242">
        <v>176.09</v>
      </c>
      <c r="D242" t="s">
        <v>2912</v>
      </c>
      <c r="E242">
        <v>834197</v>
      </c>
      <c r="F242">
        <v>574</v>
      </c>
      <c r="G242">
        <v>702</v>
      </c>
      <c r="H242" t="s">
        <v>7009</v>
      </c>
      <c r="I242">
        <v>0.13400000000000001</v>
      </c>
      <c r="J242">
        <v>766</v>
      </c>
    </row>
    <row r="243" spans="1:10" x14ac:dyDescent="0.25">
      <c r="A243" t="s">
        <v>1365</v>
      </c>
      <c r="B243">
        <v>1.07</v>
      </c>
      <c r="C243">
        <v>153.07</v>
      </c>
      <c r="D243" t="s">
        <v>1366</v>
      </c>
      <c r="E243">
        <v>4025933</v>
      </c>
      <c r="F243">
        <v>762</v>
      </c>
      <c r="G243">
        <v>1574</v>
      </c>
      <c r="H243" t="s">
        <v>4075</v>
      </c>
      <c r="I243">
        <v>0.13700000000000001</v>
      </c>
      <c r="J243">
        <v>949</v>
      </c>
    </row>
    <row r="244" spans="1:10" x14ac:dyDescent="0.25">
      <c r="A244" t="s">
        <v>7010</v>
      </c>
      <c r="B244">
        <v>1.1200000000000001</v>
      </c>
      <c r="C244">
        <v>161.1</v>
      </c>
      <c r="D244" t="s">
        <v>7011</v>
      </c>
      <c r="E244">
        <v>518992</v>
      </c>
      <c r="F244">
        <v>196</v>
      </c>
      <c r="G244">
        <v>347</v>
      </c>
      <c r="H244" t="s">
        <v>7012</v>
      </c>
      <c r="I244">
        <v>0.10100000000000001</v>
      </c>
      <c r="J244">
        <v>755</v>
      </c>
    </row>
    <row r="245" spans="1:10" x14ac:dyDescent="0.25">
      <c r="A245" t="s">
        <v>6301</v>
      </c>
      <c r="B245">
        <v>1.32</v>
      </c>
      <c r="C245">
        <v>181.09</v>
      </c>
      <c r="D245" t="s">
        <v>6302</v>
      </c>
      <c r="E245">
        <v>394131</v>
      </c>
      <c r="F245">
        <v>167</v>
      </c>
      <c r="G245">
        <v>351</v>
      </c>
      <c r="H245" t="s">
        <v>7013</v>
      </c>
      <c r="I245">
        <v>0.11899999999999999</v>
      </c>
      <c r="J245">
        <v>717</v>
      </c>
    </row>
    <row r="246" spans="1:10" x14ac:dyDescent="0.25">
      <c r="A246" t="s">
        <v>2133</v>
      </c>
      <c r="B246">
        <v>1.08</v>
      </c>
      <c r="C246">
        <v>168.1</v>
      </c>
      <c r="D246" t="s">
        <v>2086</v>
      </c>
      <c r="E246">
        <v>3446337</v>
      </c>
      <c r="F246">
        <v>843</v>
      </c>
      <c r="G246">
        <v>2411</v>
      </c>
      <c r="H246" t="s">
        <v>2685</v>
      </c>
      <c r="I246">
        <v>0.114</v>
      </c>
      <c r="J246">
        <v>923</v>
      </c>
    </row>
    <row r="247" spans="1:10" x14ac:dyDescent="0.25">
      <c r="A247" t="s">
        <v>2686</v>
      </c>
      <c r="B247">
        <v>1.1299999999999999</v>
      </c>
      <c r="C247">
        <v>151.04</v>
      </c>
      <c r="D247" t="s">
        <v>1275</v>
      </c>
      <c r="E247">
        <v>4014970</v>
      </c>
      <c r="F247">
        <v>631</v>
      </c>
      <c r="G247">
        <v>1444</v>
      </c>
      <c r="H247" t="s">
        <v>7014</v>
      </c>
      <c r="I247">
        <v>0.13800000000000001</v>
      </c>
      <c r="J247">
        <v>868</v>
      </c>
    </row>
    <row r="248" spans="1:10" x14ac:dyDescent="0.25">
      <c r="A248" t="s">
        <v>1387</v>
      </c>
      <c r="B248">
        <v>1.67</v>
      </c>
      <c r="C248">
        <v>153.06</v>
      </c>
      <c r="D248" t="s">
        <v>2131</v>
      </c>
      <c r="E248">
        <v>2763799</v>
      </c>
      <c r="F248">
        <v>1193</v>
      </c>
      <c r="G248">
        <v>999</v>
      </c>
      <c r="H248" t="s">
        <v>3369</v>
      </c>
      <c r="I248">
        <v>0.16500000000000001</v>
      </c>
      <c r="J248">
        <v>952</v>
      </c>
    </row>
    <row r="249" spans="1:10" x14ac:dyDescent="0.25">
      <c r="A249" t="s">
        <v>1421</v>
      </c>
      <c r="B249">
        <v>1.1100000000000001</v>
      </c>
      <c r="C249">
        <v>155.09</v>
      </c>
      <c r="D249" t="s">
        <v>2114</v>
      </c>
      <c r="E249">
        <v>834960</v>
      </c>
      <c r="F249">
        <v>472</v>
      </c>
      <c r="G249">
        <v>565</v>
      </c>
      <c r="H249" t="s">
        <v>2917</v>
      </c>
      <c r="I249">
        <v>0.11600000000000001</v>
      </c>
      <c r="J249">
        <v>836</v>
      </c>
    </row>
    <row r="250" spans="1:10" x14ac:dyDescent="0.25">
      <c r="A250" t="s">
        <v>6275</v>
      </c>
      <c r="B250">
        <v>1.52</v>
      </c>
      <c r="C250">
        <v>178.1</v>
      </c>
      <c r="D250" t="s">
        <v>4606</v>
      </c>
      <c r="E250">
        <v>252706</v>
      </c>
      <c r="F250">
        <v>125</v>
      </c>
      <c r="G250">
        <v>191</v>
      </c>
      <c r="H250" t="s">
        <v>7015</v>
      </c>
      <c r="I250">
        <v>0.11899999999999999</v>
      </c>
      <c r="J250">
        <v>777</v>
      </c>
    </row>
    <row r="251" spans="1:10" x14ac:dyDescent="0.25">
      <c r="A251" t="s">
        <v>1462</v>
      </c>
      <c r="B251">
        <v>1</v>
      </c>
      <c r="C251">
        <v>153.07</v>
      </c>
      <c r="D251" t="s">
        <v>1366</v>
      </c>
      <c r="E251">
        <v>567533</v>
      </c>
      <c r="F251">
        <v>241</v>
      </c>
      <c r="G251">
        <v>343</v>
      </c>
      <c r="H251" t="s">
        <v>7016</v>
      </c>
      <c r="I251">
        <v>0.126</v>
      </c>
      <c r="J251">
        <v>788</v>
      </c>
    </row>
    <row r="252" spans="1:10" x14ac:dyDescent="0.25">
      <c r="A252" t="s">
        <v>7017</v>
      </c>
      <c r="B252">
        <v>1.08</v>
      </c>
      <c r="C252">
        <v>205.16</v>
      </c>
      <c r="D252" t="s">
        <v>7018</v>
      </c>
      <c r="E252">
        <v>2040985</v>
      </c>
      <c r="F252">
        <v>1265</v>
      </c>
      <c r="G252">
        <v>1639</v>
      </c>
      <c r="H252" t="s">
        <v>7019</v>
      </c>
      <c r="I252">
        <v>0.108</v>
      </c>
      <c r="J252">
        <v>892</v>
      </c>
    </row>
    <row r="253" spans="1:10" x14ac:dyDescent="0.25">
      <c r="A253" t="s">
        <v>6327</v>
      </c>
      <c r="B253">
        <v>1.04</v>
      </c>
      <c r="C253">
        <v>151.04</v>
      </c>
      <c r="D253" t="s">
        <v>1275</v>
      </c>
      <c r="E253">
        <v>1179524</v>
      </c>
      <c r="F253">
        <v>209</v>
      </c>
      <c r="G253">
        <v>558</v>
      </c>
      <c r="H253" t="s">
        <v>7020</v>
      </c>
      <c r="I253">
        <v>0.125</v>
      </c>
      <c r="J253">
        <v>845</v>
      </c>
    </row>
    <row r="254" spans="1:10" x14ac:dyDescent="0.25">
      <c r="A254" t="s">
        <v>1430</v>
      </c>
      <c r="B254">
        <v>1.1000000000000001</v>
      </c>
      <c r="C254">
        <v>137.06</v>
      </c>
      <c r="D254" t="s">
        <v>1062</v>
      </c>
      <c r="E254">
        <v>8049412</v>
      </c>
      <c r="F254">
        <v>1248</v>
      </c>
      <c r="G254">
        <v>2919</v>
      </c>
      <c r="H254" t="s">
        <v>7021</v>
      </c>
      <c r="I254">
        <v>0.13700000000000001</v>
      </c>
      <c r="J254">
        <v>781</v>
      </c>
    </row>
    <row r="255" spans="1:10" x14ac:dyDescent="0.25">
      <c r="A255" t="s">
        <v>1434</v>
      </c>
      <c r="B255">
        <v>1.08</v>
      </c>
      <c r="C255">
        <v>168.06</v>
      </c>
      <c r="D255" t="s">
        <v>2146</v>
      </c>
      <c r="E255">
        <v>891893</v>
      </c>
      <c r="F255">
        <v>321</v>
      </c>
      <c r="G255">
        <v>581</v>
      </c>
      <c r="H255" t="s">
        <v>7022</v>
      </c>
      <c r="I255">
        <v>0.13600000000000001</v>
      </c>
      <c r="J255">
        <v>857</v>
      </c>
    </row>
    <row r="256" spans="1:10" x14ac:dyDescent="0.25">
      <c r="A256" t="s">
        <v>1437</v>
      </c>
      <c r="B256">
        <v>1.04</v>
      </c>
      <c r="C256">
        <v>170.11</v>
      </c>
      <c r="D256" t="s">
        <v>1422</v>
      </c>
      <c r="E256">
        <v>1269143</v>
      </c>
      <c r="F256">
        <v>298</v>
      </c>
      <c r="G256">
        <v>890</v>
      </c>
      <c r="H256" t="s">
        <v>7023</v>
      </c>
      <c r="I256">
        <v>0.127</v>
      </c>
      <c r="J256">
        <v>872</v>
      </c>
    </row>
    <row r="257" spans="1:10" x14ac:dyDescent="0.25">
      <c r="A257" t="s">
        <v>1439</v>
      </c>
      <c r="B257">
        <v>1.62</v>
      </c>
      <c r="C257">
        <v>169.04</v>
      </c>
      <c r="D257" t="s">
        <v>1440</v>
      </c>
      <c r="E257">
        <v>378522</v>
      </c>
      <c r="F257">
        <v>111</v>
      </c>
      <c r="G257">
        <v>189</v>
      </c>
      <c r="H257" t="s">
        <v>1441</v>
      </c>
      <c r="I257">
        <v>0.14299999999999999</v>
      </c>
      <c r="J257">
        <v>818</v>
      </c>
    </row>
    <row r="258" spans="1:10" x14ac:dyDescent="0.25">
      <c r="A258" t="s">
        <v>1444</v>
      </c>
      <c r="B258">
        <v>1.07</v>
      </c>
      <c r="C258">
        <v>165.07</v>
      </c>
      <c r="D258" t="s">
        <v>1445</v>
      </c>
      <c r="E258">
        <v>1451851</v>
      </c>
      <c r="F258">
        <v>571</v>
      </c>
      <c r="G258">
        <v>936</v>
      </c>
      <c r="H258" t="s">
        <v>7024</v>
      </c>
      <c r="I258">
        <v>0.13100000000000001</v>
      </c>
      <c r="J258">
        <v>891</v>
      </c>
    </row>
    <row r="259" spans="1:10" x14ac:dyDescent="0.25">
      <c r="A259" t="s">
        <v>3387</v>
      </c>
      <c r="B259">
        <v>1.08</v>
      </c>
      <c r="C259">
        <v>60.03</v>
      </c>
      <c r="D259" t="s">
        <v>86</v>
      </c>
      <c r="E259">
        <v>2760310</v>
      </c>
      <c r="F259">
        <v>1097</v>
      </c>
      <c r="G259">
        <v>790</v>
      </c>
      <c r="H259" t="s">
        <v>7025</v>
      </c>
      <c r="I259">
        <v>7.2999999999999995E-2</v>
      </c>
      <c r="J259">
        <v>895</v>
      </c>
    </row>
    <row r="260" spans="1:10" x14ac:dyDescent="0.25">
      <c r="A260" t="s">
        <v>1449</v>
      </c>
      <c r="B260">
        <v>1.1100000000000001</v>
      </c>
      <c r="C260">
        <v>165.07</v>
      </c>
      <c r="D260" t="s">
        <v>1445</v>
      </c>
      <c r="E260">
        <v>842408</v>
      </c>
      <c r="F260">
        <v>388</v>
      </c>
      <c r="G260">
        <v>514</v>
      </c>
      <c r="H260" t="s">
        <v>7026</v>
      </c>
      <c r="I260">
        <v>0.129</v>
      </c>
      <c r="J260">
        <v>875</v>
      </c>
    </row>
    <row r="261" spans="1:10" x14ac:dyDescent="0.25">
      <c r="A261" t="s">
        <v>3391</v>
      </c>
      <c r="B261">
        <v>1.37</v>
      </c>
      <c r="C261">
        <v>151.04</v>
      </c>
      <c r="D261" t="s">
        <v>1275</v>
      </c>
      <c r="E261">
        <v>658290</v>
      </c>
      <c r="F261">
        <v>214</v>
      </c>
      <c r="G261">
        <v>376</v>
      </c>
      <c r="H261" t="s">
        <v>7027</v>
      </c>
      <c r="I261">
        <v>0.14000000000000001</v>
      </c>
      <c r="J261">
        <v>768</v>
      </c>
    </row>
    <row r="262" spans="1:10" x14ac:dyDescent="0.25">
      <c r="A262" t="s">
        <v>1464</v>
      </c>
      <c r="B262">
        <v>1.27</v>
      </c>
      <c r="C262">
        <v>182.11</v>
      </c>
      <c r="D262" t="s">
        <v>1458</v>
      </c>
      <c r="E262">
        <v>300790</v>
      </c>
      <c r="F262">
        <v>158</v>
      </c>
      <c r="G262">
        <v>325</v>
      </c>
      <c r="H262" t="s">
        <v>7028</v>
      </c>
      <c r="I262">
        <v>0.106</v>
      </c>
      <c r="J262">
        <v>839</v>
      </c>
    </row>
    <row r="263" spans="1:10" x14ac:dyDescent="0.25">
      <c r="A263" t="s">
        <v>6349</v>
      </c>
      <c r="B263">
        <v>1.1000000000000001</v>
      </c>
      <c r="C263">
        <v>151.04</v>
      </c>
      <c r="D263" t="s">
        <v>1275</v>
      </c>
      <c r="E263">
        <v>451610</v>
      </c>
      <c r="F263">
        <v>158</v>
      </c>
      <c r="G263">
        <v>250</v>
      </c>
      <c r="H263" t="s">
        <v>7029</v>
      </c>
      <c r="I263">
        <v>0.13100000000000001</v>
      </c>
      <c r="J263">
        <v>744</v>
      </c>
    </row>
    <row r="264" spans="1:10" x14ac:dyDescent="0.25">
      <c r="A264" t="s">
        <v>1460</v>
      </c>
      <c r="B264">
        <v>1.22</v>
      </c>
      <c r="C264">
        <v>168.1</v>
      </c>
      <c r="D264" t="s">
        <v>2086</v>
      </c>
      <c r="E264">
        <v>339846</v>
      </c>
      <c r="F264">
        <v>165</v>
      </c>
      <c r="G264">
        <v>282</v>
      </c>
      <c r="H264" t="s">
        <v>7030</v>
      </c>
      <c r="I264">
        <v>0.152</v>
      </c>
      <c r="J264">
        <v>749</v>
      </c>
    </row>
    <row r="265" spans="1:10" x14ac:dyDescent="0.25">
      <c r="A265" t="s">
        <v>1467</v>
      </c>
      <c r="B265">
        <v>1.02</v>
      </c>
      <c r="C265">
        <v>165.07</v>
      </c>
      <c r="D265" t="s">
        <v>1445</v>
      </c>
      <c r="E265">
        <v>939838</v>
      </c>
      <c r="F265">
        <v>313</v>
      </c>
      <c r="G265">
        <v>640</v>
      </c>
      <c r="H265" t="s">
        <v>7031</v>
      </c>
      <c r="I265">
        <v>0.127</v>
      </c>
      <c r="J265">
        <v>866</v>
      </c>
    </row>
    <row r="266" spans="1:10" x14ac:dyDescent="0.25">
      <c r="A266" t="s">
        <v>1469</v>
      </c>
      <c r="B266">
        <v>1.05</v>
      </c>
      <c r="C266">
        <v>194.1</v>
      </c>
      <c r="D266" t="s">
        <v>1470</v>
      </c>
      <c r="E266">
        <v>1544003</v>
      </c>
      <c r="F266">
        <v>652</v>
      </c>
      <c r="G266">
        <v>1082</v>
      </c>
      <c r="H266" t="s">
        <v>7032</v>
      </c>
      <c r="I266">
        <v>0.122</v>
      </c>
      <c r="J266">
        <v>912</v>
      </c>
    </row>
    <row r="267" spans="1:10" x14ac:dyDescent="0.25">
      <c r="A267" t="s">
        <v>6361</v>
      </c>
      <c r="B267">
        <v>1.1299999999999999</v>
      </c>
      <c r="C267">
        <v>196.08</v>
      </c>
      <c r="D267" t="s">
        <v>6362</v>
      </c>
      <c r="E267">
        <v>212811</v>
      </c>
      <c r="F267">
        <v>126</v>
      </c>
      <c r="G267">
        <v>199</v>
      </c>
      <c r="H267" t="s">
        <v>7033</v>
      </c>
      <c r="I267">
        <v>0.13200000000000001</v>
      </c>
      <c r="J267">
        <v>745</v>
      </c>
    </row>
    <row r="268" spans="1:10" x14ac:dyDescent="0.25">
      <c r="A268" t="s">
        <v>6364</v>
      </c>
      <c r="B268">
        <v>0.99</v>
      </c>
      <c r="C268">
        <v>77.05</v>
      </c>
      <c r="D268" t="s">
        <v>2163</v>
      </c>
      <c r="E268">
        <v>904324</v>
      </c>
      <c r="F268">
        <v>448</v>
      </c>
      <c r="G268">
        <v>157</v>
      </c>
      <c r="H268" t="s">
        <v>7034</v>
      </c>
      <c r="I268">
        <v>0.124</v>
      </c>
      <c r="J268">
        <v>709</v>
      </c>
    </row>
    <row r="269" spans="1:10" x14ac:dyDescent="0.25">
      <c r="A269" t="s">
        <v>2925</v>
      </c>
      <c r="B269">
        <v>1.1399999999999999</v>
      </c>
      <c r="C269">
        <v>44</v>
      </c>
      <c r="D269" t="s">
        <v>338</v>
      </c>
      <c r="E269">
        <v>1789047</v>
      </c>
      <c r="F269">
        <v>1299</v>
      </c>
      <c r="G269">
        <v>39</v>
      </c>
      <c r="H269" t="s">
        <v>7035</v>
      </c>
      <c r="I269">
        <v>0.115</v>
      </c>
      <c r="J269">
        <v>759</v>
      </c>
    </row>
    <row r="270" spans="1:10" x14ac:dyDescent="0.25">
      <c r="A270" t="s">
        <v>1479</v>
      </c>
      <c r="B270">
        <v>1.03</v>
      </c>
      <c r="C270">
        <v>182.07</v>
      </c>
      <c r="D270" t="s">
        <v>1480</v>
      </c>
      <c r="E270">
        <v>3648555</v>
      </c>
      <c r="F270">
        <v>690</v>
      </c>
      <c r="G270">
        <v>2268</v>
      </c>
      <c r="H270" t="s">
        <v>7036</v>
      </c>
      <c r="I270">
        <v>0.125</v>
      </c>
      <c r="J270">
        <v>889</v>
      </c>
    </row>
    <row r="271" spans="1:10" x14ac:dyDescent="0.25">
      <c r="A271" t="s">
        <v>1486</v>
      </c>
      <c r="B271">
        <v>1.1000000000000001</v>
      </c>
      <c r="C271">
        <v>182.08</v>
      </c>
      <c r="D271" t="s">
        <v>2169</v>
      </c>
      <c r="E271">
        <v>4727361</v>
      </c>
      <c r="F271">
        <v>936</v>
      </c>
      <c r="G271">
        <v>2882</v>
      </c>
      <c r="H271" t="s">
        <v>7037</v>
      </c>
      <c r="I271">
        <v>0.125</v>
      </c>
      <c r="J271">
        <v>895</v>
      </c>
    </row>
    <row r="272" spans="1:10" x14ac:dyDescent="0.25">
      <c r="A272" t="s">
        <v>2706</v>
      </c>
      <c r="B272">
        <v>1.06</v>
      </c>
      <c r="C272">
        <v>182.07</v>
      </c>
      <c r="D272" t="s">
        <v>1480</v>
      </c>
      <c r="E272">
        <v>873857</v>
      </c>
      <c r="F272">
        <v>363</v>
      </c>
      <c r="G272">
        <v>734</v>
      </c>
      <c r="H272" t="s">
        <v>7038</v>
      </c>
      <c r="I272">
        <v>0.122</v>
      </c>
      <c r="J272">
        <v>859</v>
      </c>
    </row>
    <row r="273" spans="1:10" x14ac:dyDescent="0.25">
      <c r="A273" t="s">
        <v>1488</v>
      </c>
      <c r="B273">
        <v>1.32</v>
      </c>
      <c r="C273">
        <v>182.08</v>
      </c>
      <c r="D273" t="s">
        <v>2169</v>
      </c>
      <c r="E273">
        <v>280485</v>
      </c>
      <c r="F273">
        <v>201</v>
      </c>
      <c r="G273">
        <v>279</v>
      </c>
      <c r="H273" t="s">
        <v>2173</v>
      </c>
      <c r="I273">
        <v>0.14699999999999999</v>
      </c>
      <c r="J273">
        <v>763</v>
      </c>
    </row>
    <row r="274" spans="1:10" x14ac:dyDescent="0.25">
      <c r="A274" t="s">
        <v>1494</v>
      </c>
      <c r="B274">
        <v>0.99</v>
      </c>
      <c r="C274">
        <v>182.06</v>
      </c>
      <c r="D274" t="s">
        <v>1495</v>
      </c>
      <c r="E274">
        <v>278667</v>
      </c>
      <c r="F274">
        <v>134</v>
      </c>
      <c r="G274">
        <v>224</v>
      </c>
      <c r="H274" t="s">
        <v>7039</v>
      </c>
      <c r="I274">
        <v>0.14000000000000001</v>
      </c>
      <c r="J274">
        <v>863</v>
      </c>
    </row>
    <row r="275" spans="1:10" x14ac:dyDescent="0.25">
      <c r="A275" t="s">
        <v>1509</v>
      </c>
      <c r="B275">
        <v>1</v>
      </c>
      <c r="C275">
        <v>165.07</v>
      </c>
      <c r="D275" t="s">
        <v>1445</v>
      </c>
      <c r="E275">
        <v>600529</v>
      </c>
      <c r="F275">
        <v>279</v>
      </c>
      <c r="G275">
        <v>371</v>
      </c>
      <c r="H275" t="s">
        <v>7040</v>
      </c>
      <c r="I275">
        <v>0.124</v>
      </c>
      <c r="J275">
        <v>834</v>
      </c>
    </row>
    <row r="276" spans="1:10" x14ac:dyDescent="0.25">
      <c r="A276" t="s">
        <v>7041</v>
      </c>
      <c r="B276">
        <v>1.23</v>
      </c>
      <c r="C276">
        <v>57.09</v>
      </c>
      <c r="D276" t="s">
        <v>1741</v>
      </c>
      <c r="E276">
        <v>2787122</v>
      </c>
      <c r="F276">
        <v>526</v>
      </c>
      <c r="G276">
        <v>507</v>
      </c>
      <c r="H276" t="s">
        <v>7042</v>
      </c>
      <c r="I276">
        <v>0.06</v>
      </c>
      <c r="J276">
        <v>873</v>
      </c>
    </row>
    <row r="277" spans="1:10" x14ac:dyDescent="0.25">
      <c r="A277" t="s">
        <v>1518</v>
      </c>
      <c r="B277">
        <v>1.06</v>
      </c>
      <c r="C277">
        <v>196.09</v>
      </c>
      <c r="D277" t="s">
        <v>1527</v>
      </c>
      <c r="E277">
        <v>464150</v>
      </c>
      <c r="F277">
        <v>196</v>
      </c>
      <c r="G277">
        <v>427</v>
      </c>
      <c r="H277" t="s">
        <v>7043</v>
      </c>
      <c r="I277">
        <v>0.11700000000000001</v>
      </c>
      <c r="J277">
        <v>795</v>
      </c>
    </row>
    <row r="278" spans="1:10" x14ac:dyDescent="0.25">
      <c r="A278" t="s">
        <v>1521</v>
      </c>
      <c r="B278">
        <v>1.35</v>
      </c>
      <c r="C278">
        <v>180.06</v>
      </c>
      <c r="D278" t="s">
        <v>1522</v>
      </c>
      <c r="E278">
        <v>1783422</v>
      </c>
      <c r="F278">
        <v>1001</v>
      </c>
      <c r="G278">
        <v>828</v>
      </c>
      <c r="H278" t="s">
        <v>7044</v>
      </c>
      <c r="I278">
        <v>0.157</v>
      </c>
      <c r="J278">
        <v>917</v>
      </c>
    </row>
    <row r="279" spans="1:10" x14ac:dyDescent="0.25">
      <c r="A279" t="s">
        <v>2183</v>
      </c>
      <c r="B279">
        <v>0.96</v>
      </c>
      <c r="C279">
        <v>57.09</v>
      </c>
      <c r="D279" t="s">
        <v>1741</v>
      </c>
      <c r="E279">
        <v>711782</v>
      </c>
      <c r="F279">
        <v>126</v>
      </c>
      <c r="G279">
        <v>173</v>
      </c>
      <c r="H279" t="s">
        <v>7045</v>
      </c>
      <c r="I279">
        <v>6.6000000000000003E-2</v>
      </c>
      <c r="J279">
        <v>856</v>
      </c>
    </row>
    <row r="280" spans="1:10" x14ac:dyDescent="0.25">
      <c r="A280" t="s">
        <v>7046</v>
      </c>
      <c r="B280">
        <v>1.62</v>
      </c>
      <c r="C280">
        <v>184.04</v>
      </c>
      <c r="D280" t="s">
        <v>7047</v>
      </c>
      <c r="E280">
        <v>1382253</v>
      </c>
      <c r="F280">
        <v>792</v>
      </c>
      <c r="G280">
        <v>879</v>
      </c>
      <c r="H280" t="s">
        <v>7048</v>
      </c>
      <c r="I280">
        <v>0.16900000000000001</v>
      </c>
      <c r="J280">
        <v>927</v>
      </c>
    </row>
    <row r="281" spans="1:10" x14ac:dyDescent="0.25">
      <c r="A281" t="s">
        <v>4158</v>
      </c>
      <c r="B281">
        <v>1.01</v>
      </c>
      <c r="C281">
        <v>91.06</v>
      </c>
      <c r="D281" t="s">
        <v>813</v>
      </c>
      <c r="E281">
        <v>891277</v>
      </c>
      <c r="F281">
        <v>393</v>
      </c>
      <c r="G281">
        <v>141</v>
      </c>
      <c r="H281" t="s">
        <v>7049</v>
      </c>
      <c r="I281">
        <v>0.11799999999999999</v>
      </c>
      <c r="J281">
        <v>732</v>
      </c>
    </row>
    <row r="282" spans="1:10" x14ac:dyDescent="0.25">
      <c r="A282" t="s">
        <v>7050</v>
      </c>
      <c r="B282">
        <v>1.1000000000000001</v>
      </c>
      <c r="C282">
        <v>219.14</v>
      </c>
      <c r="D282" t="s">
        <v>7051</v>
      </c>
      <c r="E282">
        <v>197443</v>
      </c>
      <c r="F282">
        <v>164</v>
      </c>
      <c r="G282">
        <v>192</v>
      </c>
      <c r="H282" t="s">
        <v>7052</v>
      </c>
      <c r="I282">
        <v>9.8000000000000004E-2</v>
      </c>
      <c r="J282">
        <v>786</v>
      </c>
    </row>
    <row r="283" spans="1:10" x14ac:dyDescent="0.25">
      <c r="A283" t="s">
        <v>1529</v>
      </c>
      <c r="B283">
        <v>1.07</v>
      </c>
      <c r="C283">
        <v>178.08</v>
      </c>
      <c r="D283" t="s">
        <v>1530</v>
      </c>
      <c r="E283">
        <v>1811808</v>
      </c>
      <c r="F283">
        <v>1131</v>
      </c>
      <c r="G283">
        <v>957</v>
      </c>
      <c r="H283" t="s">
        <v>7053</v>
      </c>
      <c r="I283">
        <v>0.151</v>
      </c>
      <c r="J283">
        <v>938</v>
      </c>
    </row>
    <row r="284" spans="1:10" x14ac:dyDescent="0.25">
      <c r="A284" t="s">
        <v>7054</v>
      </c>
      <c r="B284">
        <v>1.05</v>
      </c>
      <c r="C284">
        <v>43.04</v>
      </c>
      <c r="D284" t="s">
        <v>32</v>
      </c>
      <c r="E284">
        <v>2910903</v>
      </c>
      <c r="F284">
        <v>336</v>
      </c>
      <c r="G284">
        <v>252</v>
      </c>
      <c r="H284" t="s">
        <v>7055</v>
      </c>
      <c r="I284">
        <v>0.10199999999999999</v>
      </c>
      <c r="J284">
        <v>730</v>
      </c>
    </row>
    <row r="285" spans="1:10" x14ac:dyDescent="0.25">
      <c r="A285" t="s">
        <v>1543</v>
      </c>
      <c r="B285">
        <v>1.24</v>
      </c>
      <c r="C285">
        <v>203.1</v>
      </c>
      <c r="D285" t="s">
        <v>7056</v>
      </c>
      <c r="E285">
        <v>250484</v>
      </c>
      <c r="F285">
        <v>210</v>
      </c>
      <c r="G285">
        <v>293</v>
      </c>
      <c r="H285" t="s">
        <v>7057</v>
      </c>
      <c r="I285">
        <v>0.14000000000000001</v>
      </c>
      <c r="J285">
        <v>943</v>
      </c>
    </row>
    <row r="286" spans="1:10" x14ac:dyDescent="0.25">
      <c r="A286" t="s">
        <v>7058</v>
      </c>
      <c r="B286">
        <v>1.23</v>
      </c>
      <c r="C286">
        <v>192.1</v>
      </c>
      <c r="D286" t="s">
        <v>2202</v>
      </c>
      <c r="E286">
        <v>453625</v>
      </c>
      <c r="F286">
        <v>136</v>
      </c>
      <c r="G286">
        <v>380</v>
      </c>
      <c r="H286" t="s">
        <v>7059</v>
      </c>
      <c r="I286">
        <v>0.13200000000000001</v>
      </c>
      <c r="J286">
        <v>886</v>
      </c>
    </row>
    <row r="287" spans="1:10" x14ac:dyDescent="0.25">
      <c r="A287" t="s">
        <v>2167</v>
      </c>
      <c r="B287">
        <v>1.19</v>
      </c>
      <c r="C287">
        <v>148.06</v>
      </c>
      <c r="D287" t="s">
        <v>2003</v>
      </c>
      <c r="E287">
        <v>359212</v>
      </c>
      <c r="F287">
        <v>211</v>
      </c>
      <c r="G287">
        <v>320</v>
      </c>
      <c r="H287" t="s">
        <v>6414</v>
      </c>
      <c r="I287">
        <v>0.125</v>
      </c>
      <c r="J287">
        <v>840</v>
      </c>
    </row>
    <row r="288" spans="1:10" x14ac:dyDescent="0.25">
      <c r="A288" t="s">
        <v>1546</v>
      </c>
      <c r="B288">
        <v>1.2</v>
      </c>
      <c r="C288">
        <v>192.09</v>
      </c>
      <c r="D288" t="s">
        <v>1547</v>
      </c>
      <c r="E288">
        <v>562406</v>
      </c>
      <c r="F288">
        <v>202</v>
      </c>
      <c r="G288">
        <v>416</v>
      </c>
      <c r="H288" t="s">
        <v>7060</v>
      </c>
      <c r="I288">
        <v>0.13400000000000001</v>
      </c>
      <c r="J288">
        <v>919</v>
      </c>
    </row>
    <row r="289" spans="1:10" x14ac:dyDescent="0.25">
      <c r="A289" t="s">
        <v>1551</v>
      </c>
      <c r="B289">
        <v>1.1499999999999999</v>
      </c>
      <c r="C289">
        <v>190.08</v>
      </c>
      <c r="D289" t="s">
        <v>1552</v>
      </c>
      <c r="E289">
        <v>415157</v>
      </c>
      <c r="F289">
        <v>154</v>
      </c>
      <c r="G289">
        <v>456</v>
      </c>
      <c r="H289" t="s">
        <v>7061</v>
      </c>
      <c r="I289">
        <v>0.13800000000000001</v>
      </c>
      <c r="J289">
        <v>912</v>
      </c>
    </row>
    <row r="290" spans="1:10" x14ac:dyDescent="0.25">
      <c r="A290" t="s">
        <v>1556</v>
      </c>
      <c r="B290">
        <v>1.1299999999999999</v>
      </c>
      <c r="C290">
        <v>149.03</v>
      </c>
      <c r="D290" t="s">
        <v>2207</v>
      </c>
      <c r="E290">
        <v>8727999</v>
      </c>
      <c r="F290">
        <v>2798</v>
      </c>
      <c r="G290">
        <v>2967</v>
      </c>
      <c r="H290" t="s">
        <v>2716</v>
      </c>
      <c r="I290">
        <v>0.108</v>
      </c>
      <c r="J290">
        <v>913</v>
      </c>
    </row>
    <row r="291" spans="1:10" x14ac:dyDescent="0.25">
      <c r="A291" t="s">
        <v>1562</v>
      </c>
      <c r="B291">
        <v>2.25</v>
      </c>
      <c r="C291">
        <v>41.04</v>
      </c>
      <c r="D291" t="s">
        <v>75</v>
      </c>
      <c r="E291">
        <v>1871476</v>
      </c>
      <c r="F291">
        <v>331</v>
      </c>
      <c r="G291">
        <v>129</v>
      </c>
      <c r="H291" t="s">
        <v>6419</v>
      </c>
      <c r="I291">
        <v>0.19</v>
      </c>
      <c r="J291">
        <v>852</v>
      </c>
    </row>
    <row r="292" spans="1:10" x14ac:dyDescent="0.25">
      <c r="A292" t="s">
        <v>7062</v>
      </c>
      <c r="B292">
        <v>3.17</v>
      </c>
      <c r="C292">
        <v>73.05</v>
      </c>
      <c r="D292" t="s">
        <v>2103</v>
      </c>
      <c r="E292">
        <v>956452</v>
      </c>
      <c r="F292">
        <v>135</v>
      </c>
      <c r="G292">
        <v>400</v>
      </c>
      <c r="H292" t="s">
        <v>7063</v>
      </c>
      <c r="I292">
        <v>5.8000000000000003E-2</v>
      </c>
      <c r="J292">
        <v>740</v>
      </c>
    </row>
    <row r="293" spans="1:10" x14ac:dyDescent="0.25">
      <c r="A293" t="s">
        <v>1566</v>
      </c>
      <c r="B293">
        <v>1.1299999999999999</v>
      </c>
      <c r="C293">
        <v>149.03</v>
      </c>
      <c r="D293" t="s">
        <v>2207</v>
      </c>
      <c r="E293">
        <v>3697197</v>
      </c>
      <c r="F293">
        <v>1919</v>
      </c>
      <c r="G293">
        <v>1213</v>
      </c>
      <c r="H293" t="s">
        <v>7064</v>
      </c>
      <c r="I293">
        <v>0.108</v>
      </c>
      <c r="J293">
        <v>821</v>
      </c>
    </row>
    <row r="294" spans="1:10" x14ac:dyDescent="0.25">
      <c r="A294" t="s">
        <v>2214</v>
      </c>
      <c r="B294">
        <v>1.1499999999999999</v>
      </c>
      <c r="C294">
        <v>149.03</v>
      </c>
      <c r="D294" t="s">
        <v>2207</v>
      </c>
      <c r="E294">
        <v>340655</v>
      </c>
      <c r="F294">
        <v>188</v>
      </c>
      <c r="G294">
        <v>263</v>
      </c>
      <c r="H294" t="s">
        <v>7065</v>
      </c>
      <c r="I294">
        <v>0.106</v>
      </c>
      <c r="J294">
        <v>765</v>
      </c>
    </row>
    <row r="295" spans="1:10" x14ac:dyDescent="0.25">
      <c r="A295" t="s">
        <v>1570</v>
      </c>
      <c r="B295">
        <v>1.26</v>
      </c>
      <c r="C295">
        <v>202.08</v>
      </c>
      <c r="D295" t="s">
        <v>1571</v>
      </c>
      <c r="E295">
        <v>1601128</v>
      </c>
      <c r="F295">
        <v>1022</v>
      </c>
      <c r="G295">
        <v>1024</v>
      </c>
      <c r="H295" t="s">
        <v>7066</v>
      </c>
      <c r="I295">
        <v>0.16300000000000001</v>
      </c>
      <c r="J295">
        <v>955</v>
      </c>
    </row>
    <row r="296" spans="1:10" x14ac:dyDescent="0.25">
      <c r="A296" t="s">
        <v>4595</v>
      </c>
      <c r="B296">
        <v>1.53</v>
      </c>
      <c r="C296">
        <v>43.04</v>
      </c>
      <c r="D296" t="s">
        <v>32</v>
      </c>
      <c r="E296">
        <v>44955379</v>
      </c>
      <c r="F296">
        <v>155</v>
      </c>
      <c r="G296">
        <v>1712</v>
      </c>
      <c r="H296" t="s">
        <v>7067</v>
      </c>
      <c r="I296">
        <v>3.9E-2</v>
      </c>
      <c r="J296">
        <v>715</v>
      </c>
    </row>
    <row r="297" spans="1:10" x14ac:dyDescent="0.25">
      <c r="A297" t="s">
        <v>7068</v>
      </c>
      <c r="B297">
        <v>2.97</v>
      </c>
      <c r="C297">
        <v>73.05</v>
      </c>
      <c r="D297" t="s">
        <v>2103</v>
      </c>
      <c r="E297">
        <v>4071154</v>
      </c>
      <c r="F297">
        <v>177</v>
      </c>
      <c r="G297">
        <v>835</v>
      </c>
      <c r="H297" t="s">
        <v>7069</v>
      </c>
      <c r="I297">
        <v>5.5E-2</v>
      </c>
      <c r="J297">
        <v>710</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F9E0AC-9482-4B85-BBCA-7A5613859653}">
  <sheetPr>
    <tabColor theme="5" tint="0.79998168889431442"/>
  </sheetPr>
  <dimension ref="A1:J315"/>
  <sheetViews>
    <sheetView workbookViewId="0">
      <pane xSplit="1" ySplit="1" topLeftCell="B307" activePane="bottomRight" state="frozen"/>
      <selection pane="topRight" activeCell="B1" sqref="B1"/>
      <selection pane="bottomLeft" activeCell="A2" sqref="A2"/>
      <selection pane="bottomRight" sqref="A1:XFD1"/>
    </sheetView>
  </sheetViews>
  <sheetFormatPr defaultRowHeight="15" x14ac:dyDescent="0.25"/>
  <sheetData>
    <row r="1" spans="1:10" s="5" customFormat="1" x14ac:dyDescent="0.25">
      <c r="A1" s="5" t="s">
        <v>0</v>
      </c>
      <c r="B1" s="5" t="s">
        <v>4</v>
      </c>
      <c r="C1" s="5" t="s">
        <v>5</v>
      </c>
      <c r="D1" s="5" t="s">
        <v>6</v>
      </c>
      <c r="E1" s="5" t="s">
        <v>7</v>
      </c>
      <c r="F1" s="5" t="s">
        <v>8</v>
      </c>
      <c r="G1" s="5" t="s">
        <v>9</v>
      </c>
      <c r="H1" s="5" t="s">
        <v>10</v>
      </c>
      <c r="I1" s="5" t="s">
        <v>11</v>
      </c>
      <c r="J1" s="5" t="s">
        <v>12</v>
      </c>
    </row>
    <row r="2" spans="1:10" x14ac:dyDescent="0.25">
      <c r="A2" t="s">
        <v>1580</v>
      </c>
      <c r="B2">
        <v>1.34</v>
      </c>
      <c r="C2">
        <v>80.040000000000006</v>
      </c>
      <c r="D2" t="s">
        <v>1581</v>
      </c>
      <c r="E2">
        <v>82224626</v>
      </c>
      <c r="F2">
        <v>4832</v>
      </c>
      <c r="G2">
        <v>9408</v>
      </c>
      <c r="H2" t="s">
        <v>7070</v>
      </c>
      <c r="I2">
        <v>0.112</v>
      </c>
      <c r="J2">
        <v>956</v>
      </c>
    </row>
    <row r="3" spans="1:10" x14ac:dyDescent="0.25">
      <c r="A3" t="s">
        <v>31</v>
      </c>
      <c r="B3">
        <v>0.4</v>
      </c>
      <c r="C3">
        <v>43.05</v>
      </c>
      <c r="D3" t="s">
        <v>263</v>
      </c>
      <c r="E3">
        <v>3758920</v>
      </c>
      <c r="F3">
        <v>390</v>
      </c>
      <c r="G3">
        <v>149</v>
      </c>
      <c r="H3" t="s">
        <v>7071</v>
      </c>
      <c r="I3">
        <v>0.104</v>
      </c>
      <c r="J3">
        <v>803</v>
      </c>
    </row>
    <row r="4" spans="1:10" x14ac:dyDescent="0.25">
      <c r="A4" t="s">
        <v>34</v>
      </c>
      <c r="B4">
        <v>1.49</v>
      </c>
      <c r="C4">
        <v>85</v>
      </c>
      <c r="D4" t="s">
        <v>1584</v>
      </c>
      <c r="E4">
        <v>1751409</v>
      </c>
      <c r="F4">
        <v>689</v>
      </c>
      <c r="G4">
        <v>830</v>
      </c>
      <c r="H4" t="s">
        <v>7072</v>
      </c>
      <c r="I4">
        <v>0.113</v>
      </c>
      <c r="J4">
        <v>739</v>
      </c>
    </row>
    <row r="5" spans="1:10" x14ac:dyDescent="0.25">
      <c r="A5" t="s">
        <v>1588</v>
      </c>
      <c r="B5">
        <v>1.22</v>
      </c>
      <c r="C5">
        <v>79.06</v>
      </c>
      <c r="D5" t="s">
        <v>243</v>
      </c>
      <c r="E5">
        <v>6639672</v>
      </c>
      <c r="F5">
        <v>1208</v>
      </c>
      <c r="G5">
        <v>907</v>
      </c>
      <c r="H5" t="s">
        <v>7073</v>
      </c>
      <c r="I5">
        <v>9.2999999999999999E-2</v>
      </c>
      <c r="J5">
        <v>895</v>
      </c>
    </row>
    <row r="6" spans="1:10" x14ac:dyDescent="0.25">
      <c r="A6" t="s">
        <v>40</v>
      </c>
      <c r="B6">
        <v>1.26</v>
      </c>
      <c r="C6">
        <v>69.040000000000006</v>
      </c>
      <c r="D6" t="s">
        <v>21</v>
      </c>
      <c r="E6">
        <v>33059232</v>
      </c>
      <c r="F6">
        <v>4155</v>
      </c>
      <c r="G6">
        <v>5080</v>
      </c>
      <c r="H6" t="s">
        <v>7074</v>
      </c>
      <c r="I6">
        <v>0.10299999999999999</v>
      </c>
      <c r="J6">
        <v>876</v>
      </c>
    </row>
    <row r="7" spans="1:10" x14ac:dyDescent="0.25">
      <c r="A7" t="s">
        <v>2475</v>
      </c>
      <c r="B7">
        <v>0.55000000000000004</v>
      </c>
      <c r="C7">
        <v>45.05</v>
      </c>
      <c r="D7" t="s">
        <v>43</v>
      </c>
      <c r="E7">
        <v>22316652</v>
      </c>
      <c r="F7">
        <v>379</v>
      </c>
      <c r="G7">
        <v>725</v>
      </c>
      <c r="H7" t="s">
        <v>7075</v>
      </c>
      <c r="I7">
        <v>9.5000000000000001E-2</v>
      </c>
      <c r="J7">
        <v>761</v>
      </c>
    </row>
    <row r="8" spans="1:10" x14ac:dyDescent="0.25">
      <c r="A8" t="s">
        <v>1594</v>
      </c>
      <c r="B8">
        <v>2.41</v>
      </c>
      <c r="C8">
        <v>79.040000000000006</v>
      </c>
      <c r="D8" t="s">
        <v>1595</v>
      </c>
      <c r="E8">
        <v>71373758</v>
      </c>
      <c r="F8">
        <v>3022</v>
      </c>
      <c r="G8">
        <v>3280</v>
      </c>
      <c r="H8" t="s">
        <v>7076</v>
      </c>
      <c r="I8">
        <v>0.13800000000000001</v>
      </c>
      <c r="J8">
        <v>948</v>
      </c>
    </row>
    <row r="9" spans="1:10" x14ac:dyDescent="0.25">
      <c r="A9" t="s">
        <v>2226</v>
      </c>
      <c r="B9">
        <v>1.17</v>
      </c>
      <c r="C9">
        <v>79.06</v>
      </c>
      <c r="D9" t="s">
        <v>243</v>
      </c>
      <c r="E9">
        <v>3974981</v>
      </c>
      <c r="F9">
        <v>288</v>
      </c>
      <c r="G9">
        <v>519</v>
      </c>
      <c r="H9" t="s">
        <v>7077</v>
      </c>
      <c r="I9">
        <v>0.106</v>
      </c>
      <c r="J9">
        <v>875</v>
      </c>
    </row>
    <row r="10" spans="1:10" x14ac:dyDescent="0.25">
      <c r="A10" t="s">
        <v>334</v>
      </c>
      <c r="B10">
        <v>1.6</v>
      </c>
      <c r="C10">
        <v>53.06</v>
      </c>
      <c r="D10" t="s">
        <v>1597</v>
      </c>
      <c r="E10">
        <v>13616417</v>
      </c>
      <c r="F10">
        <v>2346</v>
      </c>
      <c r="G10">
        <v>1916</v>
      </c>
      <c r="H10" t="s">
        <v>7078</v>
      </c>
      <c r="I10">
        <v>9.8000000000000004E-2</v>
      </c>
      <c r="J10">
        <v>827</v>
      </c>
    </row>
    <row r="11" spans="1:10" x14ac:dyDescent="0.25">
      <c r="A11" t="s">
        <v>4205</v>
      </c>
      <c r="B11">
        <v>1.18</v>
      </c>
      <c r="C11">
        <v>55.03</v>
      </c>
      <c r="D11" t="s">
        <v>78</v>
      </c>
      <c r="E11">
        <v>13449932</v>
      </c>
      <c r="F11">
        <v>1548</v>
      </c>
      <c r="G11">
        <v>1835</v>
      </c>
      <c r="H11" t="s">
        <v>7079</v>
      </c>
      <c r="I11">
        <v>0.104</v>
      </c>
      <c r="J11">
        <v>780</v>
      </c>
    </row>
    <row r="12" spans="1:10" x14ac:dyDescent="0.25">
      <c r="A12" t="s">
        <v>7080</v>
      </c>
      <c r="B12">
        <v>1.05</v>
      </c>
      <c r="C12">
        <v>59.06</v>
      </c>
      <c r="D12" t="s">
        <v>29</v>
      </c>
      <c r="E12">
        <v>11520329</v>
      </c>
      <c r="F12">
        <v>936</v>
      </c>
      <c r="G12">
        <v>2954</v>
      </c>
      <c r="H12" t="s">
        <v>7081</v>
      </c>
      <c r="I12">
        <v>0.105</v>
      </c>
      <c r="J12">
        <v>778</v>
      </c>
    </row>
    <row r="13" spans="1:10" x14ac:dyDescent="0.25">
      <c r="A13" t="s">
        <v>91</v>
      </c>
      <c r="B13">
        <v>2.97</v>
      </c>
      <c r="C13">
        <v>55.07</v>
      </c>
      <c r="D13" t="s">
        <v>104</v>
      </c>
      <c r="E13">
        <v>5675255</v>
      </c>
      <c r="F13">
        <v>532</v>
      </c>
      <c r="G13">
        <v>1069</v>
      </c>
      <c r="H13" t="s">
        <v>58</v>
      </c>
      <c r="I13">
        <v>9.2999999999999999E-2</v>
      </c>
      <c r="J13">
        <v>830</v>
      </c>
    </row>
    <row r="14" spans="1:10" x14ac:dyDescent="0.25">
      <c r="A14" t="s">
        <v>1602</v>
      </c>
      <c r="B14">
        <v>1.18</v>
      </c>
      <c r="C14">
        <v>79.06</v>
      </c>
      <c r="D14" t="s">
        <v>243</v>
      </c>
      <c r="E14">
        <v>2257545</v>
      </c>
      <c r="F14">
        <v>426</v>
      </c>
      <c r="G14">
        <v>379</v>
      </c>
      <c r="H14" t="s">
        <v>7082</v>
      </c>
      <c r="I14">
        <v>0.108</v>
      </c>
      <c r="J14">
        <v>847</v>
      </c>
    </row>
    <row r="15" spans="1:10" x14ac:dyDescent="0.25">
      <c r="A15" t="s">
        <v>59</v>
      </c>
      <c r="B15">
        <v>1.3</v>
      </c>
      <c r="C15">
        <v>69.040000000000006</v>
      </c>
      <c r="D15" t="s">
        <v>21</v>
      </c>
      <c r="E15">
        <v>5004440</v>
      </c>
      <c r="F15">
        <v>1034</v>
      </c>
      <c r="G15">
        <v>1135</v>
      </c>
      <c r="H15" t="s">
        <v>2481</v>
      </c>
      <c r="I15">
        <v>0.10100000000000001</v>
      </c>
      <c r="J15">
        <v>830</v>
      </c>
    </row>
    <row r="16" spans="1:10" x14ac:dyDescent="0.25">
      <c r="A16" t="s">
        <v>63</v>
      </c>
      <c r="B16">
        <v>1.17</v>
      </c>
      <c r="C16">
        <v>86.03</v>
      </c>
      <c r="D16" t="s">
        <v>64</v>
      </c>
      <c r="E16">
        <v>54742039</v>
      </c>
      <c r="F16">
        <v>4786</v>
      </c>
      <c r="G16">
        <v>7593</v>
      </c>
      <c r="H16" t="s">
        <v>2728</v>
      </c>
      <c r="I16">
        <v>0.124</v>
      </c>
      <c r="J16">
        <v>826</v>
      </c>
    </row>
    <row r="17" spans="1:10" x14ac:dyDescent="0.25">
      <c r="A17" t="s">
        <v>1608</v>
      </c>
      <c r="B17">
        <v>1.52</v>
      </c>
      <c r="C17">
        <v>57.05</v>
      </c>
      <c r="D17" t="s">
        <v>617</v>
      </c>
      <c r="E17">
        <v>166240707</v>
      </c>
      <c r="F17">
        <v>5550</v>
      </c>
      <c r="G17">
        <v>8779</v>
      </c>
      <c r="H17" t="s">
        <v>3452</v>
      </c>
      <c r="I17">
        <v>0.122</v>
      </c>
      <c r="J17">
        <v>927</v>
      </c>
    </row>
    <row r="18" spans="1:10" x14ac:dyDescent="0.25">
      <c r="A18" t="s">
        <v>69</v>
      </c>
      <c r="B18">
        <v>1.03</v>
      </c>
      <c r="C18">
        <v>41.06</v>
      </c>
      <c r="D18" t="s">
        <v>294</v>
      </c>
      <c r="E18">
        <v>4393639</v>
      </c>
      <c r="F18">
        <v>863</v>
      </c>
      <c r="G18">
        <v>260</v>
      </c>
      <c r="H18" t="s">
        <v>70</v>
      </c>
      <c r="I18">
        <v>0.106</v>
      </c>
      <c r="J18">
        <v>857</v>
      </c>
    </row>
    <row r="19" spans="1:10" x14ac:dyDescent="0.25">
      <c r="A19" t="s">
        <v>85</v>
      </c>
      <c r="B19">
        <v>1.19</v>
      </c>
      <c r="C19">
        <v>60.03</v>
      </c>
      <c r="D19" t="s">
        <v>86</v>
      </c>
      <c r="E19">
        <v>74937167</v>
      </c>
      <c r="F19">
        <v>4416</v>
      </c>
      <c r="G19">
        <v>3441</v>
      </c>
      <c r="H19" t="s">
        <v>2488</v>
      </c>
      <c r="I19">
        <v>9.7000000000000003E-2</v>
      </c>
      <c r="J19">
        <v>929</v>
      </c>
    </row>
    <row r="20" spans="1:10" x14ac:dyDescent="0.25">
      <c r="A20" t="s">
        <v>82</v>
      </c>
      <c r="B20">
        <v>1.48</v>
      </c>
      <c r="C20">
        <v>42.06</v>
      </c>
      <c r="D20" t="s">
        <v>83</v>
      </c>
      <c r="E20">
        <v>40480422</v>
      </c>
      <c r="F20">
        <v>973</v>
      </c>
      <c r="G20">
        <v>645</v>
      </c>
      <c r="H20" t="s">
        <v>3460</v>
      </c>
      <c r="I20">
        <v>0.13100000000000001</v>
      </c>
      <c r="J20">
        <v>822</v>
      </c>
    </row>
    <row r="21" spans="1:10" x14ac:dyDescent="0.25">
      <c r="A21" t="s">
        <v>88</v>
      </c>
      <c r="B21">
        <v>0.71</v>
      </c>
      <c r="C21">
        <v>43.07</v>
      </c>
      <c r="D21" t="s">
        <v>24</v>
      </c>
      <c r="E21">
        <v>10343401</v>
      </c>
      <c r="F21">
        <v>639</v>
      </c>
      <c r="G21">
        <v>472</v>
      </c>
      <c r="H21" t="s">
        <v>7083</v>
      </c>
      <c r="I21">
        <v>0.104</v>
      </c>
      <c r="J21">
        <v>915</v>
      </c>
    </row>
    <row r="22" spans="1:10" x14ac:dyDescent="0.25">
      <c r="A22" t="s">
        <v>93</v>
      </c>
      <c r="B22">
        <v>1.2</v>
      </c>
      <c r="C22">
        <v>55.04</v>
      </c>
      <c r="D22" t="s">
        <v>1613</v>
      </c>
      <c r="E22">
        <v>78237539</v>
      </c>
      <c r="F22">
        <v>2719</v>
      </c>
      <c r="G22">
        <v>5097</v>
      </c>
      <c r="H22" t="s">
        <v>2960</v>
      </c>
      <c r="I22">
        <v>0.128</v>
      </c>
      <c r="J22">
        <v>912</v>
      </c>
    </row>
    <row r="23" spans="1:10" x14ac:dyDescent="0.25">
      <c r="A23" t="s">
        <v>1622</v>
      </c>
      <c r="B23">
        <v>1.37</v>
      </c>
      <c r="C23">
        <v>55.07</v>
      </c>
      <c r="D23" t="s">
        <v>104</v>
      </c>
      <c r="E23">
        <v>2851550</v>
      </c>
      <c r="F23">
        <v>216</v>
      </c>
      <c r="G23">
        <v>321</v>
      </c>
      <c r="H23" t="s">
        <v>7084</v>
      </c>
      <c r="I23">
        <v>0.161</v>
      </c>
      <c r="J23">
        <v>817</v>
      </c>
    </row>
    <row r="24" spans="1:10" x14ac:dyDescent="0.25">
      <c r="A24" t="s">
        <v>95</v>
      </c>
      <c r="B24">
        <v>1.33</v>
      </c>
      <c r="C24">
        <v>84.02</v>
      </c>
      <c r="D24" t="s">
        <v>1624</v>
      </c>
      <c r="E24">
        <v>104765264</v>
      </c>
      <c r="F24">
        <v>26122</v>
      </c>
      <c r="G24">
        <v>7529</v>
      </c>
      <c r="H24" t="s">
        <v>6447</v>
      </c>
      <c r="I24">
        <v>0.14099999999999999</v>
      </c>
      <c r="J24">
        <v>753</v>
      </c>
    </row>
    <row r="25" spans="1:10" x14ac:dyDescent="0.25">
      <c r="A25" t="s">
        <v>7085</v>
      </c>
      <c r="B25">
        <v>0.64</v>
      </c>
      <c r="C25">
        <v>43.03</v>
      </c>
      <c r="D25" t="s">
        <v>18</v>
      </c>
      <c r="E25">
        <v>6579242</v>
      </c>
      <c r="F25">
        <v>327</v>
      </c>
      <c r="G25">
        <v>191</v>
      </c>
      <c r="H25" t="s">
        <v>7086</v>
      </c>
      <c r="I25">
        <v>0.124</v>
      </c>
      <c r="J25">
        <v>789</v>
      </c>
    </row>
    <row r="26" spans="1:10" x14ac:dyDescent="0.25">
      <c r="A26" t="s">
        <v>113</v>
      </c>
      <c r="B26">
        <v>4.08</v>
      </c>
      <c r="C26">
        <v>41.06</v>
      </c>
      <c r="D26" t="s">
        <v>294</v>
      </c>
      <c r="E26">
        <v>4848467</v>
      </c>
      <c r="F26">
        <v>619</v>
      </c>
      <c r="G26">
        <v>213</v>
      </c>
      <c r="H26" t="s">
        <v>7087</v>
      </c>
      <c r="I26">
        <v>9.4E-2</v>
      </c>
      <c r="J26">
        <v>800</v>
      </c>
    </row>
    <row r="27" spans="1:10" x14ac:dyDescent="0.25">
      <c r="A27" t="s">
        <v>108</v>
      </c>
      <c r="B27">
        <v>2.52</v>
      </c>
      <c r="C27">
        <v>93.06</v>
      </c>
      <c r="D27" t="s">
        <v>141</v>
      </c>
      <c r="E27">
        <v>22610437</v>
      </c>
      <c r="F27">
        <v>1142</v>
      </c>
      <c r="G27">
        <v>2787</v>
      </c>
      <c r="H27" t="s">
        <v>7088</v>
      </c>
      <c r="I27">
        <v>0.154</v>
      </c>
      <c r="J27">
        <v>887</v>
      </c>
    </row>
    <row r="28" spans="1:10" x14ac:dyDescent="0.25">
      <c r="A28" t="s">
        <v>115</v>
      </c>
      <c r="B28">
        <v>1.66</v>
      </c>
      <c r="C28">
        <v>94.05</v>
      </c>
      <c r="D28" t="s">
        <v>1637</v>
      </c>
      <c r="E28">
        <v>103823408</v>
      </c>
      <c r="F28">
        <v>1974</v>
      </c>
      <c r="G28">
        <v>8158</v>
      </c>
      <c r="H28" t="s">
        <v>7089</v>
      </c>
      <c r="I28">
        <v>0.14699999999999999</v>
      </c>
      <c r="J28">
        <v>923</v>
      </c>
    </row>
    <row r="29" spans="1:10" x14ac:dyDescent="0.25">
      <c r="A29" t="s">
        <v>121</v>
      </c>
      <c r="B29">
        <v>1.27</v>
      </c>
      <c r="C29">
        <v>54.03</v>
      </c>
      <c r="D29" t="s">
        <v>240</v>
      </c>
      <c r="E29">
        <v>30363369</v>
      </c>
      <c r="F29">
        <v>1803</v>
      </c>
      <c r="G29">
        <v>3208</v>
      </c>
      <c r="H29" t="s">
        <v>7090</v>
      </c>
      <c r="I29">
        <v>0.16300000000000001</v>
      </c>
      <c r="J29">
        <v>721</v>
      </c>
    </row>
    <row r="30" spans="1:10" x14ac:dyDescent="0.25">
      <c r="A30" t="s">
        <v>7091</v>
      </c>
      <c r="B30">
        <v>0.79</v>
      </c>
      <c r="C30">
        <v>96.02</v>
      </c>
      <c r="D30" t="s">
        <v>1671</v>
      </c>
      <c r="E30">
        <v>1731035</v>
      </c>
      <c r="F30">
        <v>171</v>
      </c>
      <c r="G30">
        <v>378</v>
      </c>
      <c r="H30" t="s">
        <v>7092</v>
      </c>
      <c r="I30">
        <v>0.20100000000000001</v>
      </c>
      <c r="J30">
        <v>799</v>
      </c>
    </row>
    <row r="31" spans="1:10" x14ac:dyDescent="0.25">
      <c r="A31" t="s">
        <v>124</v>
      </c>
      <c r="B31">
        <v>1.34</v>
      </c>
      <c r="C31">
        <v>59.06</v>
      </c>
      <c r="D31" t="s">
        <v>29</v>
      </c>
      <c r="E31">
        <v>8141650</v>
      </c>
      <c r="F31">
        <v>1855</v>
      </c>
      <c r="G31">
        <v>1523</v>
      </c>
      <c r="H31" t="s">
        <v>7093</v>
      </c>
      <c r="I31">
        <v>0.14499999999999999</v>
      </c>
      <c r="J31">
        <v>708</v>
      </c>
    </row>
    <row r="32" spans="1:10" x14ac:dyDescent="0.25">
      <c r="A32" t="s">
        <v>1643</v>
      </c>
      <c r="B32">
        <v>1.54</v>
      </c>
      <c r="C32">
        <v>82.04</v>
      </c>
      <c r="D32" t="s">
        <v>335</v>
      </c>
      <c r="E32">
        <v>233229081</v>
      </c>
      <c r="F32">
        <v>10868</v>
      </c>
      <c r="G32">
        <v>15007</v>
      </c>
      <c r="H32" t="s">
        <v>7094</v>
      </c>
      <c r="I32">
        <v>0.16900000000000001</v>
      </c>
      <c r="J32">
        <v>838</v>
      </c>
    </row>
    <row r="33" spans="1:10" x14ac:dyDescent="0.25">
      <c r="A33" t="s">
        <v>156</v>
      </c>
      <c r="B33">
        <v>1.1200000000000001</v>
      </c>
      <c r="C33">
        <v>93.07</v>
      </c>
      <c r="D33" t="s">
        <v>563</v>
      </c>
      <c r="E33">
        <v>635232</v>
      </c>
      <c r="F33">
        <v>235</v>
      </c>
      <c r="G33">
        <v>183</v>
      </c>
      <c r="H33" t="s">
        <v>7095</v>
      </c>
      <c r="I33">
        <v>0.125</v>
      </c>
      <c r="J33">
        <v>740</v>
      </c>
    </row>
    <row r="34" spans="1:10" x14ac:dyDescent="0.25">
      <c r="A34" t="s">
        <v>7096</v>
      </c>
      <c r="B34">
        <v>1.38</v>
      </c>
      <c r="C34">
        <v>41.05</v>
      </c>
      <c r="D34" t="s">
        <v>49</v>
      </c>
      <c r="E34">
        <v>13502111</v>
      </c>
      <c r="F34">
        <v>437</v>
      </c>
      <c r="G34">
        <v>442</v>
      </c>
      <c r="H34" t="s">
        <v>7097</v>
      </c>
      <c r="I34">
        <v>0.158</v>
      </c>
      <c r="J34">
        <v>725</v>
      </c>
    </row>
    <row r="35" spans="1:10" x14ac:dyDescent="0.25">
      <c r="A35" t="s">
        <v>136</v>
      </c>
      <c r="B35">
        <v>1.05</v>
      </c>
      <c r="C35">
        <v>42.06</v>
      </c>
      <c r="D35" t="s">
        <v>83</v>
      </c>
      <c r="E35">
        <v>14383061</v>
      </c>
      <c r="F35">
        <v>1019</v>
      </c>
      <c r="G35">
        <v>435</v>
      </c>
      <c r="H35" t="s">
        <v>7098</v>
      </c>
      <c r="I35">
        <v>0.17199999999999999</v>
      </c>
      <c r="J35">
        <v>840</v>
      </c>
    </row>
    <row r="36" spans="1:10" x14ac:dyDescent="0.25">
      <c r="A36" t="s">
        <v>2983</v>
      </c>
      <c r="B36">
        <v>1.1299999999999999</v>
      </c>
      <c r="C36">
        <v>93.07</v>
      </c>
      <c r="D36" t="s">
        <v>563</v>
      </c>
      <c r="E36">
        <v>2440752</v>
      </c>
      <c r="F36">
        <v>416</v>
      </c>
      <c r="G36">
        <v>647</v>
      </c>
      <c r="H36" t="s">
        <v>1650</v>
      </c>
      <c r="I36">
        <v>0.111</v>
      </c>
      <c r="J36">
        <v>856</v>
      </c>
    </row>
    <row r="37" spans="1:10" x14ac:dyDescent="0.25">
      <c r="A37" t="s">
        <v>3486</v>
      </c>
      <c r="B37">
        <v>1.0900000000000001</v>
      </c>
      <c r="C37">
        <v>69.040000000000006</v>
      </c>
      <c r="D37" t="s">
        <v>21</v>
      </c>
      <c r="E37">
        <v>6174688</v>
      </c>
      <c r="F37">
        <v>513</v>
      </c>
      <c r="G37">
        <v>959</v>
      </c>
      <c r="H37" t="s">
        <v>5500</v>
      </c>
      <c r="I37">
        <v>0.14199999999999999</v>
      </c>
      <c r="J37">
        <v>863</v>
      </c>
    </row>
    <row r="38" spans="1:10" x14ac:dyDescent="0.25">
      <c r="A38" t="s">
        <v>147</v>
      </c>
      <c r="B38">
        <v>1.9</v>
      </c>
      <c r="C38">
        <v>74.040000000000006</v>
      </c>
      <c r="D38" t="s">
        <v>119</v>
      </c>
      <c r="E38">
        <v>1770280</v>
      </c>
      <c r="F38">
        <v>571</v>
      </c>
      <c r="G38">
        <v>339</v>
      </c>
      <c r="H38" t="s">
        <v>7099</v>
      </c>
      <c r="I38">
        <v>0.122</v>
      </c>
      <c r="J38">
        <v>780</v>
      </c>
    </row>
    <row r="39" spans="1:10" x14ac:dyDescent="0.25">
      <c r="A39" t="s">
        <v>149</v>
      </c>
      <c r="B39">
        <v>1.28</v>
      </c>
      <c r="C39">
        <v>43.03</v>
      </c>
      <c r="D39" t="s">
        <v>18</v>
      </c>
      <c r="E39">
        <v>20999884</v>
      </c>
      <c r="F39">
        <v>1683</v>
      </c>
      <c r="G39">
        <v>866</v>
      </c>
      <c r="H39" t="s">
        <v>7100</v>
      </c>
      <c r="I39">
        <v>0.14299999999999999</v>
      </c>
      <c r="J39">
        <v>967</v>
      </c>
    </row>
    <row r="40" spans="1:10" x14ac:dyDescent="0.25">
      <c r="A40" t="s">
        <v>153</v>
      </c>
      <c r="B40">
        <v>1.23</v>
      </c>
      <c r="C40">
        <v>98.03</v>
      </c>
      <c r="D40" t="s">
        <v>154</v>
      </c>
      <c r="E40">
        <v>100866878</v>
      </c>
      <c r="F40">
        <v>5435</v>
      </c>
      <c r="G40">
        <v>7211</v>
      </c>
      <c r="H40" t="s">
        <v>7101</v>
      </c>
      <c r="I40">
        <v>0.14799999999999999</v>
      </c>
      <c r="J40">
        <v>911</v>
      </c>
    </row>
    <row r="41" spans="1:10" x14ac:dyDescent="0.25">
      <c r="A41" t="s">
        <v>5469</v>
      </c>
      <c r="B41">
        <v>1.29</v>
      </c>
      <c r="C41">
        <v>93.07</v>
      </c>
      <c r="D41" t="s">
        <v>563</v>
      </c>
      <c r="E41">
        <v>899416</v>
      </c>
      <c r="F41">
        <v>333</v>
      </c>
      <c r="G41">
        <v>194</v>
      </c>
      <c r="H41" t="s">
        <v>7102</v>
      </c>
      <c r="I41">
        <v>0.127</v>
      </c>
      <c r="J41">
        <v>867</v>
      </c>
    </row>
    <row r="42" spans="1:10" x14ac:dyDescent="0.25">
      <c r="A42" t="s">
        <v>164</v>
      </c>
      <c r="B42">
        <v>3.24</v>
      </c>
      <c r="C42">
        <v>93.06</v>
      </c>
      <c r="D42" t="s">
        <v>141</v>
      </c>
      <c r="E42">
        <v>17191066</v>
      </c>
      <c r="F42">
        <v>691</v>
      </c>
      <c r="G42">
        <v>1483</v>
      </c>
      <c r="H42" t="s">
        <v>7103</v>
      </c>
      <c r="I42">
        <v>0.16300000000000001</v>
      </c>
      <c r="J42">
        <v>858</v>
      </c>
    </row>
    <row r="43" spans="1:10" x14ac:dyDescent="0.25">
      <c r="A43" t="s">
        <v>169</v>
      </c>
      <c r="B43">
        <v>1.1000000000000001</v>
      </c>
      <c r="C43">
        <v>83.05</v>
      </c>
      <c r="D43" t="s">
        <v>131</v>
      </c>
      <c r="E43">
        <v>1022331</v>
      </c>
      <c r="F43">
        <v>293</v>
      </c>
      <c r="G43">
        <v>257</v>
      </c>
      <c r="H43" t="s">
        <v>7104</v>
      </c>
      <c r="I43">
        <v>0.11799999999999999</v>
      </c>
      <c r="J43">
        <v>741</v>
      </c>
    </row>
    <row r="44" spans="1:10" x14ac:dyDescent="0.25">
      <c r="A44" t="s">
        <v>1664</v>
      </c>
      <c r="B44">
        <v>1.33</v>
      </c>
      <c r="C44">
        <v>81.040000000000006</v>
      </c>
      <c r="D44" t="s">
        <v>1665</v>
      </c>
      <c r="E44">
        <v>17058303</v>
      </c>
      <c r="F44">
        <v>1874</v>
      </c>
      <c r="G44">
        <v>1765</v>
      </c>
      <c r="H44" t="s">
        <v>7105</v>
      </c>
      <c r="I44">
        <v>0.161</v>
      </c>
      <c r="J44">
        <v>804</v>
      </c>
    </row>
    <row r="45" spans="1:10" x14ac:dyDescent="0.25">
      <c r="A45" t="s">
        <v>3496</v>
      </c>
      <c r="B45">
        <v>2.72</v>
      </c>
      <c r="C45">
        <v>55.07</v>
      </c>
      <c r="D45" t="s">
        <v>104</v>
      </c>
      <c r="E45">
        <v>1720010</v>
      </c>
      <c r="F45">
        <v>277</v>
      </c>
      <c r="G45">
        <v>283</v>
      </c>
      <c r="H45" t="s">
        <v>7106</v>
      </c>
      <c r="I45">
        <v>0.11700000000000001</v>
      </c>
      <c r="J45">
        <v>739</v>
      </c>
    </row>
    <row r="46" spans="1:10" x14ac:dyDescent="0.25">
      <c r="A46" t="s">
        <v>1669</v>
      </c>
      <c r="B46">
        <v>1.23</v>
      </c>
      <c r="C46">
        <v>81.040000000000006</v>
      </c>
      <c r="D46" t="s">
        <v>1665</v>
      </c>
      <c r="E46">
        <v>8911187</v>
      </c>
      <c r="F46">
        <v>723</v>
      </c>
      <c r="G46">
        <v>1120</v>
      </c>
      <c r="H46" t="s">
        <v>6873</v>
      </c>
      <c r="I46">
        <v>0.157</v>
      </c>
      <c r="J46">
        <v>817</v>
      </c>
    </row>
    <row r="47" spans="1:10" x14ac:dyDescent="0.25">
      <c r="A47" t="s">
        <v>182</v>
      </c>
      <c r="B47">
        <v>1.26</v>
      </c>
      <c r="C47">
        <v>60.03</v>
      </c>
      <c r="D47" t="s">
        <v>86</v>
      </c>
      <c r="E47">
        <v>3410638</v>
      </c>
      <c r="F47">
        <v>759</v>
      </c>
      <c r="G47">
        <v>483</v>
      </c>
      <c r="H47" t="s">
        <v>7107</v>
      </c>
      <c r="I47">
        <v>0.104</v>
      </c>
      <c r="J47">
        <v>885</v>
      </c>
    </row>
    <row r="48" spans="1:10" x14ac:dyDescent="0.25">
      <c r="A48" t="s">
        <v>176</v>
      </c>
      <c r="B48">
        <v>1.1299999999999999</v>
      </c>
      <c r="C48">
        <v>96.02</v>
      </c>
      <c r="D48" t="s">
        <v>1671</v>
      </c>
      <c r="E48">
        <v>56465946</v>
      </c>
      <c r="F48">
        <v>2539</v>
      </c>
      <c r="G48">
        <v>6403</v>
      </c>
      <c r="H48" t="s">
        <v>7108</v>
      </c>
      <c r="I48">
        <v>0.14799999999999999</v>
      </c>
      <c r="J48">
        <v>898</v>
      </c>
    </row>
    <row r="49" spans="1:10" x14ac:dyDescent="0.25">
      <c r="A49" t="s">
        <v>194</v>
      </c>
      <c r="B49">
        <v>1.24</v>
      </c>
      <c r="C49">
        <v>67.06</v>
      </c>
      <c r="D49" t="s">
        <v>195</v>
      </c>
      <c r="E49">
        <v>2711716</v>
      </c>
      <c r="F49">
        <v>453</v>
      </c>
      <c r="G49">
        <v>572</v>
      </c>
      <c r="H49" t="s">
        <v>7109</v>
      </c>
      <c r="I49">
        <v>0.182</v>
      </c>
      <c r="J49">
        <v>738</v>
      </c>
    </row>
    <row r="50" spans="1:10" x14ac:dyDescent="0.25">
      <c r="A50" t="s">
        <v>2756</v>
      </c>
      <c r="B50">
        <v>1.24</v>
      </c>
      <c r="C50">
        <v>69.040000000000006</v>
      </c>
      <c r="D50" t="s">
        <v>21</v>
      </c>
      <c r="E50">
        <v>2300273</v>
      </c>
      <c r="F50">
        <v>556</v>
      </c>
      <c r="G50">
        <v>500</v>
      </c>
      <c r="H50" t="s">
        <v>205</v>
      </c>
      <c r="I50">
        <v>0.14899999999999999</v>
      </c>
      <c r="J50">
        <v>735</v>
      </c>
    </row>
    <row r="51" spans="1:10" x14ac:dyDescent="0.25">
      <c r="A51" t="s">
        <v>206</v>
      </c>
      <c r="B51">
        <v>1.17</v>
      </c>
      <c r="C51">
        <v>44.04</v>
      </c>
      <c r="D51" t="s">
        <v>207</v>
      </c>
      <c r="E51">
        <v>10800376</v>
      </c>
      <c r="F51">
        <v>106</v>
      </c>
      <c r="G51">
        <v>141</v>
      </c>
      <c r="H51" t="s">
        <v>7110</v>
      </c>
      <c r="I51">
        <v>0.16400000000000001</v>
      </c>
      <c r="J51">
        <v>730</v>
      </c>
    </row>
    <row r="52" spans="1:10" x14ac:dyDescent="0.25">
      <c r="A52" t="s">
        <v>209</v>
      </c>
      <c r="B52">
        <v>1.23</v>
      </c>
      <c r="C52">
        <v>95.01</v>
      </c>
      <c r="D52" t="s">
        <v>187</v>
      </c>
      <c r="E52">
        <v>8001719</v>
      </c>
      <c r="F52">
        <v>1664</v>
      </c>
      <c r="G52">
        <v>1866</v>
      </c>
      <c r="H52" t="s">
        <v>6877</v>
      </c>
      <c r="I52">
        <v>0.14599999999999999</v>
      </c>
      <c r="J52">
        <v>899</v>
      </c>
    </row>
    <row r="53" spans="1:10" x14ac:dyDescent="0.25">
      <c r="A53" t="s">
        <v>218</v>
      </c>
      <c r="B53">
        <v>1.07</v>
      </c>
      <c r="C53">
        <v>42.03</v>
      </c>
      <c r="D53" t="s">
        <v>219</v>
      </c>
      <c r="E53">
        <v>4414103</v>
      </c>
      <c r="F53">
        <v>577</v>
      </c>
      <c r="G53">
        <v>153</v>
      </c>
      <c r="H53" t="s">
        <v>7111</v>
      </c>
      <c r="I53">
        <v>0.14399999999999999</v>
      </c>
      <c r="J53">
        <v>819</v>
      </c>
    </row>
    <row r="54" spans="1:10" x14ac:dyDescent="0.25">
      <c r="A54" t="s">
        <v>1695</v>
      </c>
      <c r="B54">
        <v>1.06</v>
      </c>
      <c r="C54">
        <v>42.03</v>
      </c>
      <c r="D54" t="s">
        <v>219</v>
      </c>
      <c r="E54">
        <v>5652666</v>
      </c>
      <c r="F54">
        <v>317</v>
      </c>
      <c r="G54">
        <v>167</v>
      </c>
      <c r="H54" t="s">
        <v>7112</v>
      </c>
      <c r="I54">
        <v>0.152</v>
      </c>
      <c r="J54">
        <v>802</v>
      </c>
    </row>
    <row r="55" spans="1:10" x14ac:dyDescent="0.25">
      <c r="A55" t="s">
        <v>226</v>
      </c>
      <c r="B55">
        <v>1.3</v>
      </c>
      <c r="C55">
        <v>42.06</v>
      </c>
      <c r="D55" t="s">
        <v>83</v>
      </c>
      <c r="E55">
        <v>108964892</v>
      </c>
      <c r="F55">
        <v>5525</v>
      </c>
      <c r="G55">
        <v>2784</v>
      </c>
      <c r="H55" t="s">
        <v>1697</v>
      </c>
      <c r="I55">
        <v>0.193</v>
      </c>
      <c r="J55">
        <v>923</v>
      </c>
    </row>
    <row r="56" spans="1:10" x14ac:dyDescent="0.25">
      <c r="A56" t="s">
        <v>228</v>
      </c>
      <c r="B56">
        <v>1.88</v>
      </c>
      <c r="C56">
        <v>107.06</v>
      </c>
      <c r="D56" t="s">
        <v>1699</v>
      </c>
      <c r="E56">
        <v>50469413</v>
      </c>
      <c r="F56">
        <v>1937</v>
      </c>
      <c r="G56">
        <v>4812</v>
      </c>
      <c r="H56" t="s">
        <v>6879</v>
      </c>
      <c r="I56">
        <v>0.157</v>
      </c>
      <c r="J56">
        <v>937</v>
      </c>
    </row>
    <row r="57" spans="1:10" x14ac:dyDescent="0.25">
      <c r="A57" t="s">
        <v>77</v>
      </c>
      <c r="B57">
        <v>1.2</v>
      </c>
      <c r="C57">
        <v>55.03</v>
      </c>
      <c r="D57" t="s">
        <v>2263</v>
      </c>
      <c r="E57">
        <v>363320741</v>
      </c>
      <c r="F57">
        <v>10206</v>
      </c>
      <c r="G57">
        <v>11764</v>
      </c>
      <c r="H57" t="s">
        <v>7113</v>
      </c>
      <c r="I57">
        <v>0.19700000000000001</v>
      </c>
      <c r="J57">
        <v>934</v>
      </c>
    </row>
    <row r="58" spans="1:10" x14ac:dyDescent="0.25">
      <c r="A58" t="s">
        <v>242</v>
      </c>
      <c r="B58">
        <v>1.31</v>
      </c>
      <c r="C58">
        <v>79.06</v>
      </c>
      <c r="D58" t="s">
        <v>243</v>
      </c>
      <c r="E58">
        <v>4054045</v>
      </c>
      <c r="F58">
        <v>538</v>
      </c>
      <c r="G58">
        <v>366</v>
      </c>
      <c r="H58" t="s">
        <v>5568</v>
      </c>
      <c r="I58">
        <v>0.17299999999999999</v>
      </c>
      <c r="J58">
        <v>736</v>
      </c>
    </row>
    <row r="59" spans="1:10" x14ac:dyDescent="0.25">
      <c r="A59" t="s">
        <v>245</v>
      </c>
      <c r="B59">
        <v>1.18</v>
      </c>
      <c r="C59">
        <v>98.03</v>
      </c>
      <c r="D59" t="s">
        <v>154</v>
      </c>
      <c r="E59">
        <v>13875829</v>
      </c>
      <c r="F59">
        <v>1603</v>
      </c>
      <c r="G59">
        <v>2978</v>
      </c>
      <c r="H59" t="s">
        <v>7114</v>
      </c>
      <c r="I59">
        <v>0.14000000000000001</v>
      </c>
      <c r="J59">
        <v>912</v>
      </c>
    </row>
    <row r="60" spans="1:10" x14ac:dyDescent="0.25">
      <c r="A60" t="s">
        <v>369</v>
      </c>
      <c r="B60">
        <v>1.43</v>
      </c>
      <c r="C60">
        <v>40.049999999999997</v>
      </c>
      <c r="D60" t="s">
        <v>1689</v>
      </c>
      <c r="E60">
        <v>6476185</v>
      </c>
      <c r="F60">
        <v>995</v>
      </c>
      <c r="G60">
        <v>326</v>
      </c>
      <c r="H60" t="s">
        <v>7115</v>
      </c>
      <c r="I60">
        <v>0.16800000000000001</v>
      </c>
      <c r="J60">
        <v>709</v>
      </c>
    </row>
    <row r="61" spans="1:10" x14ac:dyDescent="0.25">
      <c r="A61" t="s">
        <v>259</v>
      </c>
      <c r="B61">
        <v>1.23</v>
      </c>
      <c r="C61">
        <v>68.040000000000006</v>
      </c>
      <c r="D61" t="s">
        <v>351</v>
      </c>
      <c r="E61">
        <v>28732978</v>
      </c>
      <c r="F61">
        <v>3480</v>
      </c>
      <c r="G61">
        <v>2639</v>
      </c>
      <c r="H61" t="s">
        <v>7116</v>
      </c>
      <c r="I61">
        <v>0.17299999999999999</v>
      </c>
      <c r="J61">
        <v>862</v>
      </c>
    </row>
    <row r="62" spans="1:10" x14ac:dyDescent="0.25">
      <c r="A62" t="s">
        <v>1719</v>
      </c>
      <c r="B62">
        <v>1.21</v>
      </c>
      <c r="C62">
        <v>57.05</v>
      </c>
      <c r="D62" t="s">
        <v>617</v>
      </c>
      <c r="E62">
        <v>4793687</v>
      </c>
      <c r="F62">
        <v>1685</v>
      </c>
      <c r="G62">
        <v>1023</v>
      </c>
      <c r="H62" t="s">
        <v>7117</v>
      </c>
      <c r="I62">
        <v>0.14000000000000001</v>
      </c>
      <c r="J62">
        <v>799</v>
      </c>
    </row>
    <row r="63" spans="1:10" x14ac:dyDescent="0.25">
      <c r="A63" t="s">
        <v>1713</v>
      </c>
      <c r="B63">
        <v>3.08</v>
      </c>
      <c r="C63">
        <v>107.07</v>
      </c>
      <c r="D63" t="s">
        <v>190</v>
      </c>
      <c r="E63">
        <v>8411373</v>
      </c>
      <c r="F63">
        <v>615</v>
      </c>
      <c r="G63">
        <v>1226</v>
      </c>
      <c r="H63" t="s">
        <v>3534</v>
      </c>
      <c r="I63">
        <v>0.17199999999999999</v>
      </c>
      <c r="J63">
        <v>886</v>
      </c>
    </row>
    <row r="64" spans="1:10" x14ac:dyDescent="0.25">
      <c r="A64" t="s">
        <v>277</v>
      </c>
      <c r="B64">
        <v>1.2</v>
      </c>
      <c r="C64">
        <v>67.069999999999993</v>
      </c>
      <c r="D64" t="s">
        <v>1675</v>
      </c>
      <c r="E64">
        <v>16044185</v>
      </c>
      <c r="F64">
        <v>2330</v>
      </c>
      <c r="G64">
        <v>1744</v>
      </c>
      <c r="H64" t="s">
        <v>6505</v>
      </c>
      <c r="I64">
        <v>0.16300000000000001</v>
      </c>
      <c r="J64">
        <v>838</v>
      </c>
    </row>
    <row r="65" spans="1:10" x14ac:dyDescent="0.25">
      <c r="A65" t="s">
        <v>279</v>
      </c>
      <c r="B65">
        <v>1.1499999999999999</v>
      </c>
      <c r="C65">
        <v>54.03</v>
      </c>
      <c r="D65" t="s">
        <v>240</v>
      </c>
      <c r="E65">
        <v>1466047</v>
      </c>
      <c r="F65">
        <v>535</v>
      </c>
      <c r="G65">
        <v>303</v>
      </c>
      <c r="H65" t="s">
        <v>7118</v>
      </c>
      <c r="I65">
        <v>0.17100000000000001</v>
      </c>
      <c r="J65">
        <v>855</v>
      </c>
    </row>
    <row r="66" spans="1:10" x14ac:dyDescent="0.25">
      <c r="A66" t="s">
        <v>284</v>
      </c>
      <c r="B66">
        <v>1.19</v>
      </c>
      <c r="C66">
        <v>55.03</v>
      </c>
      <c r="D66" t="s">
        <v>78</v>
      </c>
      <c r="E66">
        <v>34151623</v>
      </c>
      <c r="F66">
        <v>3757</v>
      </c>
      <c r="G66">
        <v>2320</v>
      </c>
      <c r="H66" t="s">
        <v>2273</v>
      </c>
      <c r="I66">
        <v>0.17599999999999999</v>
      </c>
      <c r="J66">
        <v>876</v>
      </c>
    </row>
    <row r="67" spans="1:10" x14ac:dyDescent="0.25">
      <c r="A67" t="s">
        <v>289</v>
      </c>
      <c r="B67">
        <v>2.65</v>
      </c>
      <c r="C67">
        <v>107.07</v>
      </c>
      <c r="D67" t="s">
        <v>190</v>
      </c>
      <c r="E67">
        <v>2099763</v>
      </c>
      <c r="F67">
        <v>249</v>
      </c>
      <c r="G67">
        <v>537</v>
      </c>
      <c r="H67" t="s">
        <v>7119</v>
      </c>
      <c r="I67">
        <v>0.17899999999999999</v>
      </c>
      <c r="J67">
        <v>798</v>
      </c>
    </row>
    <row r="68" spans="1:10" x14ac:dyDescent="0.25">
      <c r="A68" t="s">
        <v>4787</v>
      </c>
      <c r="B68">
        <v>1.53</v>
      </c>
      <c r="C68">
        <v>40.049999999999997</v>
      </c>
      <c r="D68" t="s">
        <v>1689</v>
      </c>
      <c r="E68">
        <v>3749602</v>
      </c>
      <c r="F68">
        <v>1140</v>
      </c>
      <c r="G68">
        <v>223</v>
      </c>
      <c r="H68" t="s">
        <v>7120</v>
      </c>
      <c r="I68">
        <v>0.184</v>
      </c>
      <c r="J68">
        <v>760</v>
      </c>
    </row>
    <row r="69" spans="1:10" x14ac:dyDescent="0.25">
      <c r="A69" t="s">
        <v>305</v>
      </c>
      <c r="B69">
        <v>1.54</v>
      </c>
      <c r="C69">
        <v>83.05</v>
      </c>
      <c r="D69" t="s">
        <v>131</v>
      </c>
      <c r="E69">
        <v>1182984</v>
      </c>
      <c r="F69">
        <v>387</v>
      </c>
      <c r="G69">
        <v>385</v>
      </c>
      <c r="H69" t="s">
        <v>4797</v>
      </c>
      <c r="I69">
        <v>0.153</v>
      </c>
      <c r="J69">
        <v>780</v>
      </c>
    </row>
    <row r="70" spans="1:10" x14ac:dyDescent="0.25">
      <c r="A70" t="s">
        <v>307</v>
      </c>
      <c r="B70">
        <v>1.26</v>
      </c>
      <c r="C70">
        <v>79.06</v>
      </c>
      <c r="D70" t="s">
        <v>243</v>
      </c>
      <c r="E70">
        <v>9892885</v>
      </c>
      <c r="F70">
        <v>1083</v>
      </c>
      <c r="G70">
        <v>1002</v>
      </c>
      <c r="H70" t="s">
        <v>7121</v>
      </c>
      <c r="I70">
        <v>0.14799999999999999</v>
      </c>
      <c r="J70">
        <v>835</v>
      </c>
    </row>
    <row r="71" spans="1:10" x14ac:dyDescent="0.25">
      <c r="A71" t="s">
        <v>3443</v>
      </c>
      <c r="B71">
        <v>1.1299999999999999</v>
      </c>
      <c r="C71">
        <v>73.03</v>
      </c>
      <c r="D71" t="s">
        <v>7122</v>
      </c>
      <c r="E71">
        <v>2873096</v>
      </c>
      <c r="F71">
        <v>1064</v>
      </c>
      <c r="G71">
        <v>647</v>
      </c>
      <c r="H71" t="s">
        <v>7123</v>
      </c>
      <c r="I71">
        <v>0.17499999999999999</v>
      </c>
      <c r="J71">
        <v>742</v>
      </c>
    </row>
    <row r="72" spans="1:10" x14ac:dyDescent="0.25">
      <c r="A72" t="s">
        <v>300</v>
      </c>
      <c r="B72">
        <v>1.24</v>
      </c>
      <c r="C72">
        <v>56.06</v>
      </c>
      <c r="D72" t="s">
        <v>301</v>
      </c>
      <c r="E72">
        <v>3313426</v>
      </c>
      <c r="F72">
        <v>740</v>
      </c>
      <c r="G72">
        <v>398</v>
      </c>
      <c r="H72" t="s">
        <v>3539</v>
      </c>
      <c r="I72">
        <v>0.186</v>
      </c>
      <c r="J72">
        <v>922</v>
      </c>
    </row>
    <row r="73" spans="1:10" x14ac:dyDescent="0.25">
      <c r="A73" t="s">
        <v>325</v>
      </c>
      <c r="B73">
        <v>0.94</v>
      </c>
      <c r="C73">
        <v>69.040000000000006</v>
      </c>
      <c r="D73" t="s">
        <v>21</v>
      </c>
      <c r="E73">
        <v>2841039</v>
      </c>
      <c r="F73">
        <v>324</v>
      </c>
      <c r="G73">
        <v>591</v>
      </c>
      <c r="H73" t="s">
        <v>4802</v>
      </c>
      <c r="I73">
        <v>0.155</v>
      </c>
      <c r="J73">
        <v>759</v>
      </c>
    </row>
    <row r="74" spans="1:10" x14ac:dyDescent="0.25">
      <c r="A74" t="s">
        <v>331</v>
      </c>
      <c r="B74">
        <v>1.0900000000000001</v>
      </c>
      <c r="C74">
        <v>57.05</v>
      </c>
      <c r="D74" t="s">
        <v>617</v>
      </c>
      <c r="E74">
        <v>46198747</v>
      </c>
      <c r="F74">
        <v>2588</v>
      </c>
      <c r="G74">
        <v>6441</v>
      </c>
      <c r="H74" t="s">
        <v>6518</v>
      </c>
      <c r="I74">
        <v>0.14099999999999999</v>
      </c>
      <c r="J74">
        <v>788</v>
      </c>
    </row>
    <row r="75" spans="1:10" x14ac:dyDescent="0.25">
      <c r="A75" t="s">
        <v>345</v>
      </c>
      <c r="B75">
        <v>1.24</v>
      </c>
      <c r="C75">
        <v>43.03</v>
      </c>
      <c r="D75" t="s">
        <v>18</v>
      </c>
      <c r="E75">
        <v>37980655</v>
      </c>
      <c r="F75">
        <v>2515</v>
      </c>
      <c r="G75">
        <v>1355</v>
      </c>
      <c r="H75" t="s">
        <v>346</v>
      </c>
      <c r="I75">
        <v>0.14699999999999999</v>
      </c>
      <c r="J75">
        <v>856</v>
      </c>
    </row>
    <row r="76" spans="1:10" x14ac:dyDescent="0.25">
      <c r="A76" t="s">
        <v>4292</v>
      </c>
      <c r="B76">
        <v>1.01</v>
      </c>
      <c r="C76">
        <v>55.04</v>
      </c>
      <c r="D76" t="s">
        <v>1613</v>
      </c>
      <c r="E76">
        <v>4784246</v>
      </c>
      <c r="F76">
        <v>477</v>
      </c>
      <c r="G76">
        <v>655</v>
      </c>
      <c r="H76" t="s">
        <v>7124</v>
      </c>
      <c r="I76">
        <v>0.13500000000000001</v>
      </c>
      <c r="J76">
        <v>707</v>
      </c>
    </row>
    <row r="77" spans="1:10" x14ac:dyDescent="0.25">
      <c r="A77" t="s">
        <v>350</v>
      </c>
      <c r="B77">
        <v>1.35</v>
      </c>
      <c r="C77">
        <v>68.040000000000006</v>
      </c>
      <c r="D77" t="s">
        <v>351</v>
      </c>
      <c r="E77">
        <v>17538549</v>
      </c>
      <c r="F77">
        <v>4031</v>
      </c>
      <c r="G77">
        <v>2430</v>
      </c>
      <c r="H77" t="s">
        <v>7125</v>
      </c>
      <c r="I77">
        <v>0.17899999999999999</v>
      </c>
      <c r="J77">
        <v>834</v>
      </c>
    </row>
    <row r="78" spans="1:10" x14ac:dyDescent="0.25">
      <c r="A78" t="s">
        <v>7126</v>
      </c>
      <c r="B78">
        <v>0.93</v>
      </c>
      <c r="C78">
        <v>41.06</v>
      </c>
      <c r="D78" t="s">
        <v>294</v>
      </c>
      <c r="E78">
        <v>1328558</v>
      </c>
      <c r="F78">
        <v>232</v>
      </c>
      <c r="G78">
        <v>90</v>
      </c>
      <c r="H78" t="s">
        <v>7127</v>
      </c>
      <c r="I78">
        <v>0.13800000000000001</v>
      </c>
      <c r="J78">
        <v>754</v>
      </c>
    </row>
    <row r="79" spans="1:10" x14ac:dyDescent="0.25">
      <c r="A79" t="s">
        <v>362</v>
      </c>
      <c r="B79">
        <v>1.17</v>
      </c>
      <c r="C79">
        <v>95.01</v>
      </c>
      <c r="D79" t="s">
        <v>187</v>
      </c>
      <c r="E79">
        <v>37593207</v>
      </c>
      <c r="F79">
        <v>3904</v>
      </c>
      <c r="G79">
        <v>5484</v>
      </c>
      <c r="H79" t="s">
        <v>3041</v>
      </c>
      <c r="I79">
        <v>0.14899999999999999</v>
      </c>
      <c r="J79">
        <v>923</v>
      </c>
    </row>
    <row r="80" spans="1:10" x14ac:dyDescent="0.25">
      <c r="A80" t="s">
        <v>367</v>
      </c>
      <c r="B80">
        <v>1.07</v>
      </c>
      <c r="C80">
        <v>41.05</v>
      </c>
      <c r="D80" t="s">
        <v>49</v>
      </c>
      <c r="E80">
        <v>40028480</v>
      </c>
      <c r="F80">
        <v>2904</v>
      </c>
      <c r="G80">
        <v>1598</v>
      </c>
      <c r="H80" t="s">
        <v>7128</v>
      </c>
      <c r="I80">
        <v>0.184</v>
      </c>
      <c r="J80">
        <v>805</v>
      </c>
    </row>
    <row r="81" spans="1:10" x14ac:dyDescent="0.25">
      <c r="A81" t="s">
        <v>3552</v>
      </c>
      <c r="B81">
        <v>1.23</v>
      </c>
      <c r="C81">
        <v>57.05</v>
      </c>
      <c r="D81" t="s">
        <v>617</v>
      </c>
      <c r="E81">
        <v>8419397</v>
      </c>
      <c r="F81">
        <v>2503</v>
      </c>
      <c r="G81">
        <v>1441</v>
      </c>
      <c r="H81" t="s">
        <v>7129</v>
      </c>
      <c r="I81">
        <v>0.188</v>
      </c>
      <c r="J81">
        <v>877</v>
      </c>
    </row>
    <row r="82" spans="1:10" x14ac:dyDescent="0.25">
      <c r="A82" t="s">
        <v>375</v>
      </c>
      <c r="B82">
        <v>1.05</v>
      </c>
      <c r="C82">
        <v>43.04</v>
      </c>
      <c r="D82" t="s">
        <v>32</v>
      </c>
      <c r="E82">
        <v>7692387</v>
      </c>
      <c r="F82">
        <v>363</v>
      </c>
      <c r="G82">
        <v>322</v>
      </c>
      <c r="H82" t="s">
        <v>376</v>
      </c>
      <c r="I82">
        <v>0.14399999999999999</v>
      </c>
      <c r="J82">
        <v>851</v>
      </c>
    </row>
    <row r="83" spans="1:10" x14ac:dyDescent="0.25">
      <c r="A83" t="s">
        <v>286</v>
      </c>
      <c r="B83">
        <v>1.1000000000000001</v>
      </c>
      <c r="C83">
        <v>117.07</v>
      </c>
      <c r="D83" t="s">
        <v>287</v>
      </c>
      <c r="E83">
        <v>2861568</v>
      </c>
      <c r="F83">
        <v>644</v>
      </c>
      <c r="G83">
        <v>1226</v>
      </c>
      <c r="H83" t="s">
        <v>5650</v>
      </c>
      <c r="I83">
        <v>0.128</v>
      </c>
      <c r="J83">
        <v>919</v>
      </c>
    </row>
    <row r="84" spans="1:10" x14ac:dyDescent="0.25">
      <c r="A84" t="s">
        <v>515</v>
      </c>
      <c r="B84">
        <v>1.23</v>
      </c>
      <c r="C84">
        <v>79.06</v>
      </c>
      <c r="D84" t="s">
        <v>243</v>
      </c>
      <c r="E84">
        <v>1759772</v>
      </c>
      <c r="F84">
        <v>224</v>
      </c>
      <c r="G84">
        <v>277</v>
      </c>
      <c r="H84" t="s">
        <v>7130</v>
      </c>
      <c r="I84">
        <v>0.16700000000000001</v>
      </c>
      <c r="J84">
        <v>721</v>
      </c>
    </row>
    <row r="85" spans="1:10" x14ac:dyDescent="0.25">
      <c r="A85" t="s">
        <v>7131</v>
      </c>
      <c r="B85">
        <v>1.08</v>
      </c>
      <c r="C85">
        <v>117.07</v>
      </c>
      <c r="D85" t="s">
        <v>287</v>
      </c>
      <c r="E85">
        <v>3018449</v>
      </c>
      <c r="F85">
        <v>502</v>
      </c>
      <c r="G85">
        <v>1000</v>
      </c>
      <c r="H85" t="s">
        <v>7132</v>
      </c>
      <c r="I85">
        <v>0.13100000000000001</v>
      </c>
      <c r="J85">
        <v>916</v>
      </c>
    </row>
    <row r="86" spans="1:10" x14ac:dyDescent="0.25">
      <c r="A86" t="s">
        <v>383</v>
      </c>
      <c r="B86">
        <v>1.0900000000000001</v>
      </c>
      <c r="C86">
        <v>118.04</v>
      </c>
      <c r="D86" t="s">
        <v>1278</v>
      </c>
      <c r="E86">
        <v>16032268</v>
      </c>
      <c r="F86">
        <v>1365</v>
      </c>
      <c r="G86">
        <v>6389</v>
      </c>
      <c r="H86" t="s">
        <v>2781</v>
      </c>
      <c r="I86">
        <v>0.13900000000000001</v>
      </c>
      <c r="J86">
        <v>941</v>
      </c>
    </row>
    <row r="87" spans="1:10" x14ac:dyDescent="0.25">
      <c r="A87" t="s">
        <v>472</v>
      </c>
      <c r="B87">
        <v>1.33</v>
      </c>
      <c r="C87">
        <v>82.05</v>
      </c>
      <c r="D87" t="s">
        <v>1805</v>
      </c>
      <c r="E87">
        <v>4553050</v>
      </c>
      <c r="F87">
        <v>787</v>
      </c>
      <c r="G87">
        <v>859</v>
      </c>
      <c r="H87" t="s">
        <v>7133</v>
      </c>
      <c r="I87">
        <v>0.16600000000000001</v>
      </c>
      <c r="J87">
        <v>790</v>
      </c>
    </row>
    <row r="88" spans="1:10" x14ac:dyDescent="0.25">
      <c r="A88" t="s">
        <v>411</v>
      </c>
      <c r="B88">
        <v>0.91</v>
      </c>
      <c r="C88">
        <v>121.02</v>
      </c>
      <c r="D88" t="s">
        <v>412</v>
      </c>
      <c r="E88">
        <v>1108228</v>
      </c>
      <c r="F88">
        <v>169</v>
      </c>
      <c r="G88">
        <v>545</v>
      </c>
      <c r="H88" t="s">
        <v>7134</v>
      </c>
      <c r="I88">
        <v>0.14399999999999999</v>
      </c>
      <c r="J88">
        <v>754</v>
      </c>
    </row>
    <row r="89" spans="1:10" x14ac:dyDescent="0.25">
      <c r="A89" t="s">
        <v>414</v>
      </c>
      <c r="B89">
        <v>2.81</v>
      </c>
      <c r="C89">
        <v>109.05</v>
      </c>
      <c r="D89" t="s">
        <v>415</v>
      </c>
      <c r="E89">
        <v>5998442</v>
      </c>
      <c r="F89">
        <v>970</v>
      </c>
      <c r="G89">
        <v>1003</v>
      </c>
      <c r="H89" t="s">
        <v>7135</v>
      </c>
      <c r="I89">
        <v>0.16900000000000001</v>
      </c>
      <c r="J89">
        <v>858</v>
      </c>
    </row>
    <row r="90" spans="1:10" x14ac:dyDescent="0.25">
      <c r="A90" t="s">
        <v>417</v>
      </c>
      <c r="B90">
        <v>1.26</v>
      </c>
      <c r="C90">
        <v>69.040000000000006</v>
      </c>
      <c r="D90" t="s">
        <v>21</v>
      </c>
      <c r="E90">
        <v>30704663</v>
      </c>
      <c r="F90">
        <v>1656</v>
      </c>
      <c r="G90">
        <v>2702</v>
      </c>
      <c r="H90" t="s">
        <v>1755</v>
      </c>
      <c r="I90">
        <v>0.17499999999999999</v>
      </c>
      <c r="J90">
        <v>839</v>
      </c>
    </row>
    <row r="91" spans="1:10" x14ac:dyDescent="0.25">
      <c r="A91" t="s">
        <v>126</v>
      </c>
      <c r="B91">
        <v>1.37</v>
      </c>
      <c r="C91">
        <v>71.06</v>
      </c>
      <c r="D91" t="s">
        <v>1640</v>
      </c>
      <c r="E91">
        <v>48284250</v>
      </c>
      <c r="F91">
        <v>970</v>
      </c>
      <c r="G91">
        <v>4941</v>
      </c>
      <c r="H91" t="s">
        <v>2292</v>
      </c>
      <c r="I91">
        <v>0.16800000000000001</v>
      </c>
      <c r="J91">
        <v>797</v>
      </c>
    </row>
    <row r="92" spans="1:10" x14ac:dyDescent="0.25">
      <c r="A92" t="s">
        <v>430</v>
      </c>
      <c r="B92">
        <v>1.17</v>
      </c>
      <c r="C92">
        <v>122.07</v>
      </c>
      <c r="D92" t="s">
        <v>431</v>
      </c>
      <c r="E92">
        <v>1125932</v>
      </c>
      <c r="F92">
        <v>245</v>
      </c>
      <c r="G92">
        <v>606</v>
      </c>
      <c r="H92" t="s">
        <v>3053</v>
      </c>
      <c r="I92">
        <v>0.14599999999999999</v>
      </c>
      <c r="J92">
        <v>880</v>
      </c>
    </row>
    <row r="93" spans="1:10" x14ac:dyDescent="0.25">
      <c r="A93" t="s">
        <v>433</v>
      </c>
      <c r="B93">
        <v>0.99</v>
      </c>
      <c r="C93">
        <v>54.03</v>
      </c>
      <c r="D93" t="s">
        <v>240</v>
      </c>
      <c r="E93">
        <v>1266878</v>
      </c>
      <c r="F93">
        <v>223</v>
      </c>
      <c r="G93">
        <v>293</v>
      </c>
      <c r="H93" t="s">
        <v>6546</v>
      </c>
      <c r="I93">
        <v>0.15</v>
      </c>
      <c r="J93">
        <v>856</v>
      </c>
    </row>
    <row r="94" spans="1:10" x14ac:dyDescent="0.25">
      <c r="A94" t="s">
        <v>763</v>
      </c>
      <c r="B94">
        <v>1.17</v>
      </c>
      <c r="C94">
        <v>68.040000000000006</v>
      </c>
      <c r="D94" t="s">
        <v>351</v>
      </c>
      <c r="E94">
        <v>6503557</v>
      </c>
      <c r="F94">
        <v>775</v>
      </c>
      <c r="G94">
        <v>854</v>
      </c>
      <c r="H94" t="s">
        <v>7136</v>
      </c>
      <c r="I94">
        <v>0.17100000000000001</v>
      </c>
      <c r="J94">
        <v>752</v>
      </c>
    </row>
    <row r="95" spans="1:10" x14ac:dyDescent="0.25">
      <c r="A95" t="s">
        <v>2563</v>
      </c>
      <c r="B95">
        <v>1.1299999999999999</v>
      </c>
      <c r="C95">
        <v>122.07</v>
      </c>
      <c r="D95" t="s">
        <v>431</v>
      </c>
      <c r="E95">
        <v>16059968</v>
      </c>
      <c r="F95">
        <v>1904</v>
      </c>
      <c r="G95">
        <v>5267</v>
      </c>
      <c r="H95" t="s">
        <v>6899</v>
      </c>
      <c r="I95">
        <v>0.13300000000000001</v>
      </c>
      <c r="J95">
        <v>930</v>
      </c>
    </row>
    <row r="96" spans="1:10" x14ac:dyDescent="0.25">
      <c r="A96" t="s">
        <v>1749</v>
      </c>
      <c r="B96">
        <v>1.47</v>
      </c>
      <c r="C96">
        <v>95.05</v>
      </c>
      <c r="D96" t="s">
        <v>451</v>
      </c>
      <c r="E96">
        <v>4344770</v>
      </c>
      <c r="F96">
        <v>222</v>
      </c>
      <c r="G96">
        <v>691</v>
      </c>
      <c r="H96" t="s">
        <v>7137</v>
      </c>
      <c r="I96">
        <v>0.17599999999999999</v>
      </c>
      <c r="J96">
        <v>734</v>
      </c>
    </row>
    <row r="97" spans="1:10" x14ac:dyDescent="0.25">
      <c r="A97" t="s">
        <v>320</v>
      </c>
      <c r="B97">
        <v>1.1499999999999999</v>
      </c>
      <c r="C97">
        <v>110.03</v>
      </c>
      <c r="D97" t="s">
        <v>321</v>
      </c>
      <c r="E97">
        <v>7664801</v>
      </c>
      <c r="F97">
        <v>813</v>
      </c>
      <c r="G97">
        <v>1566</v>
      </c>
      <c r="H97" t="s">
        <v>2790</v>
      </c>
      <c r="I97">
        <v>0.16</v>
      </c>
      <c r="J97">
        <v>715</v>
      </c>
    </row>
    <row r="98" spans="1:10" x14ac:dyDescent="0.25">
      <c r="A98" t="s">
        <v>453</v>
      </c>
      <c r="B98">
        <v>1.32</v>
      </c>
      <c r="C98">
        <v>81.08</v>
      </c>
      <c r="D98" t="s">
        <v>1775</v>
      </c>
      <c r="E98">
        <v>1668855</v>
      </c>
      <c r="F98">
        <v>631</v>
      </c>
      <c r="G98">
        <v>354</v>
      </c>
      <c r="H98" t="s">
        <v>7138</v>
      </c>
      <c r="I98">
        <v>0.153</v>
      </c>
      <c r="J98">
        <v>818</v>
      </c>
    </row>
    <row r="99" spans="1:10" x14ac:dyDescent="0.25">
      <c r="A99" t="s">
        <v>455</v>
      </c>
      <c r="B99">
        <v>1.1499999999999999</v>
      </c>
      <c r="C99">
        <v>112.05</v>
      </c>
      <c r="D99" t="s">
        <v>1126</v>
      </c>
      <c r="E99">
        <v>34634837</v>
      </c>
      <c r="F99">
        <v>2114</v>
      </c>
      <c r="G99">
        <v>4469</v>
      </c>
      <c r="H99" t="s">
        <v>3591</v>
      </c>
      <c r="I99">
        <v>0.14099999999999999</v>
      </c>
      <c r="J99">
        <v>903</v>
      </c>
    </row>
    <row r="100" spans="1:10" x14ac:dyDescent="0.25">
      <c r="A100" t="s">
        <v>4865</v>
      </c>
      <c r="B100">
        <v>1.55</v>
      </c>
      <c r="C100">
        <v>43.04</v>
      </c>
      <c r="D100" t="s">
        <v>32</v>
      </c>
      <c r="E100">
        <v>1445056</v>
      </c>
      <c r="F100">
        <v>169</v>
      </c>
      <c r="G100">
        <v>90</v>
      </c>
      <c r="H100" t="s">
        <v>7139</v>
      </c>
      <c r="I100">
        <v>0.108</v>
      </c>
      <c r="J100">
        <v>718</v>
      </c>
    </row>
    <row r="101" spans="1:10" x14ac:dyDescent="0.25">
      <c r="A101" t="s">
        <v>2571</v>
      </c>
      <c r="B101">
        <v>1.25</v>
      </c>
      <c r="C101">
        <v>79.06</v>
      </c>
      <c r="D101" t="s">
        <v>243</v>
      </c>
      <c r="E101">
        <v>5495778</v>
      </c>
      <c r="F101">
        <v>842</v>
      </c>
      <c r="G101">
        <v>514</v>
      </c>
      <c r="H101" t="s">
        <v>7140</v>
      </c>
      <c r="I101">
        <v>0.182</v>
      </c>
      <c r="J101">
        <v>846</v>
      </c>
    </row>
    <row r="102" spans="1:10" x14ac:dyDescent="0.25">
      <c r="A102" t="s">
        <v>497</v>
      </c>
      <c r="B102">
        <v>1.19</v>
      </c>
      <c r="C102">
        <v>83.04</v>
      </c>
      <c r="D102" t="s">
        <v>1788</v>
      </c>
      <c r="E102">
        <v>8532753</v>
      </c>
      <c r="F102">
        <v>4635</v>
      </c>
      <c r="G102">
        <v>1397</v>
      </c>
      <c r="H102" t="s">
        <v>7141</v>
      </c>
      <c r="I102">
        <v>0.17</v>
      </c>
      <c r="J102">
        <v>882</v>
      </c>
    </row>
    <row r="103" spans="1:10" x14ac:dyDescent="0.25">
      <c r="A103" t="s">
        <v>500</v>
      </c>
      <c r="B103">
        <v>1.08</v>
      </c>
      <c r="C103">
        <v>115.05</v>
      </c>
      <c r="D103" t="s">
        <v>949</v>
      </c>
      <c r="E103">
        <v>24400537</v>
      </c>
      <c r="F103">
        <v>1458</v>
      </c>
      <c r="G103">
        <v>5531</v>
      </c>
      <c r="H103" t="s">
        <v>2795</v>
      </c>
      <c r="I103">
        <v>0.14099999999999999</v>
      </c>
      <c r="J103">
        <v>931</v>
      </c>
    </row>
    <row r="104" spans="1:10" x14ac:dyDescent="0.25">
      <c r="A104" t="s">
        <v>503</v>
      </c>
      <c r="B104">
        <v>1.1299999999999999</v>
      </c>
      <c r="C104">
        <v>122.03</v>
      </c>
      <c r="D104" t="s">
        <v>504</v>
      </c>
      <c r="E104">
        <v>5013106</v>
      </c>
      <c r="F104">
        <v>595</v>
      </c>
      <c r="G104">
        <v>1334</v>
      </c>
      <c r="H104" t="s">
        <v>1793</v>
      </c>
      <c r="I104">
        <v>0.14000000000000001</v>
      </c>
      <c r="J104">
        <v>932</v>
      </c>
    </row>
    <row r="105" spans="1:10" x14ac:dyDescent="0.25">
      <c r="A105" t="s">
        <v>1795</v>
      </c>
      <c r="B105">
        <v>1.32</v>
      </c>
      <c r="C105">
        <v>123.04</v>
      </c>
      <c r="D105" t="s">
        <v>510</v>
      </c>
      <c r="E105">
        <v>1788954</v>
      </c>
      <c r="F105">
        <v>584</v>
      </c>
      <c r="G105">
        <v>793</v>
      </c>
      <c r="H105" t="s">
        <v>7142</v>
      </c>
      <c r="I105">
        <v>0.14899999999999999</v>
      </c>
      <c r="J105">
        <v>785</v>
      </c>
    </row>
    <row r="106" spans="1:10" x14ac:dyDescent="0.25">
      <c r="A106" t="s">
        <v>3087</v>
      </c>
      <c r="B106">
        <v>3.87</v>
      </c>
      <c r="C106">
        <v>67.069999999999993</v>
      </c>
      <c r="D106" t="s">
        <v>1675</v>
      </c>
      <c r="E106">
        <v>668437</v>
      </c>
      <c r="F106">
        <v>199</v>
      </c>
      <c r="G106">
        <v>142</v>
      </c>
      <c r="H106" t="s">
        <v>7143</v>
      </c>
      <c r="I106">
        <v>0.14699999999999999</v>
      </c>
      <c r="J106">
        <v>745</v>
      </c>
    </row>
    <row r="107" spans="1:10" x14ac:dyDescent="0.25">
      <c r="A107" t="s">
        <v>526</v>
      </c>
      <c r="B107">
        <v>1.3</v>
      </c>
      <c r="C107">
        <v>42.03</v>
      </c>
      <c r="D107" t="s">
        <v>219</v>
      </c>
      <c r="E107">
        <v>11169361</v>
      </c>
      <c r="F107">
        <v>1081</v>
      </c>
      <c r="G107">
        <v>346</v>
      </c>
      <c r="H107" t="s">
        <v>7144</v>
      </c>
      <c r="I107">
        <v>0.21299999999999999</v>
      </c>
      <c r="J107">
        <v>879</v>
      </c>
    </row>
    <row r="108" spans="1:10" x14ac:dyDescent="0.25">
      <c r="A108" t="s">
        <v>528</v>
      </c>
      <c r="B108">
        <v>2.0099999999999998</v>
      </c>
      <c r="C108">
        <v>43.05</v>
      </c>
      <c r="D108" t="s">
        <v>263</v>
      </c>
      <c r="E108">
        <v>2572582</v>
      </c>
      <c r="F108">
        <v>200</v>
      </c>
      <c r="G108">
        <v>159</v>
      </c>
      <c r="H108" t="s">
        <v>529</v>
      </c>
      <c r="I108">
        <v>0.157</v>
      </c>
      <c r="J108">
        <v>763</v>
      </c>
    </row>
    <row r="109" spans="1:10" x14ac:dyDescent="0.25">
      <c r="A109" t="s">
        <v>7145</v>
      </c>
      <c r="B109">
        <v>1.26</v>
      </c>
      <c r="C109">
        <v>94.03</v>
      </c>
      <c r="D109" t="s">
        <v>543</v>
      </c>
      <c r="E109">
        <v>1956271</v>
      </c>
      <c r="F109">
        <v>495</v>
      </c>
      <c r="G109">
        <v>323</v>
      </c>
      <c r="H109" t="s">
        <v>1810</v>
      </c>
      <c r="I109">
        <v>0.152</v>
      </c>
      <c r="J109">
        <v>853</v>
      </c>
    </row>
    <row r="110" spans="1:10" x14ac:dyDescent="0.25">
      <c r="A110" t="s">
        <v>347</v>
      </c>
      <c r="B110">
        <v>1.38</v>
      </c>
      <c r="C110">
        <v>109.07</v>
      </c>
      <c r="D110" t="s">
        <v>1009</v>
      </c>
      <c r="E110">
        <v>5458585</v>
      </c>
      <c r="F110">
        <v>1262</v>
      </c>
      <c r="G110">
        <v>1298</v>
      </c>
      <c r="H110" t="s">
        <v>1812</v>
      </c>
      <c r="I110">
        <v>0.161</v>
      </c>
      <c r="J110">
        <v>833</v>
      </c>
    </row>
    <row r="111" spans="1:10" x14ac:dyDescent="0.25">
      <c r="A111" t="s">
        <v>7146</v>
      </c>
      <c r="B111">
        <v>1.1499999999999999</v>
      </c>
      <c r="C111">
        <v>95.01</v>
      </c>
      <c r="D111" t="s">
        <v>187</v>
      </c>
      <c r="E111">
        <v>7358594</v>
      </c>
      <c r="F111">
        <v>1397</v>
      </c>
      <c r="G111">
        <v>1866</v>
      </c>
      <c r="H111" t="s">
        <v>7147</v>
      </c>
      <c r="I111">
        <v>0.14799999999999999</v>
      </c>
      <c r="J111">
        <v>734</v>
      </c>
    </row>
    <row r="112" spans="1:10" x14ac:dyDescent="0.25">
      <c r="A112" t="s">
        <v>485</v>
      </c>
      <c r="B112">
        <v>1.23</v>
      </c>
      <c r="C112">
        <v>79.06</v>
      </c>
      <c r="D112" t="s">
        <v>243</v>
      </c>
      <c r="E112">
        <v>3621965</v>
      </c>
      <c r="F112">
        <v>305</v>
      </c>
      <c r="G112">
        <v>345</v>
      </c>
      <c r="H112" t="s">
        <v>3097</v>
      </c>
      <c r="I112">
        <v>0.14099999999999999</v>
      </c>
      <c r="J112">
        <v>837</v>
      </c>
    </row>
    <row r="113" spans="1:10" x14ac:dyDescent="0.25">
      <c r="A113" t="s">
        <v>565</v>
      </c>
      <c r="B113">
        <v>1.32</v>
      </c>
      <c r="C113">
        <v>91.05</v>
      </c>
      <c r="D113" t="s">
        <v>507</v>
      </c>
      <c r="E113">
        <v>18141415</v>
      </c>
      <c r="F113">
        <v>8482</v>
      </c>
      <c r="G113">
        <v>1482</v>
      </c>
      <c r="H113" t="s">
        <v>3623</v>
      </c>
      <c r="I113">
        <v>0.14699999999999999</v>
      </c>
      <c r="J113">
        <v>921</v>
      </c>
    </row>
    <row r="114" spans="1:10" x14ac:dyDescent="0.25">
      <c r="A114" t="s">
        <v>1819</v>
      </c>
      <c r="B114">
        <v>1.39</v>
      </c>
      <c r="C114">
        <v>117.06</v>
      </c>
      <c r="D114" t="s">
        <v>1820</v>
      </c>
      <c r="E114">
        <v>5686000</v>
      </c>
      <c r="F114">
        <v>1337</v>
      </c>
      <c r="G114">
        <v>1386</v>
      </c>
      <c r="H114" t="s">
        <v>7148</v>
      </c>
      <c r="I114">
        <v>0.158</v>
      </c>
      <c r="J114">
        <v>790</v>
      </c>
    </row>
    <row r="115" spans="1:10" x14ac:dyDescent="0.25">
      <c r="A115" t="s">
        <v>574</v>
      </c>
      <c r="B115">
        <v>1.1000000000000001</v>
      </c>
      <c r="C115">
        <v>124.05</v>
      </c>
      <c r="D115" t="s">
        <v>575</v>
      </c>
      <c r="E115">
        <v>1793912</v>
      </c>
      <c r="F115">
        <v>1094</v>
      </c>
      <c r="G115">
        <v>726</v>
      </c>
      <c r="H115" t="s">
        <v>3102</v>
      </c>
      <c r="I115">
        <v>0.157</v>
      </c>
      <c r="J115">
        <v>794</v>
      </c>
    </row>
    <row r="116" spans="1:10" x14ac:dyDescent="0.25">
      <c r="A116" t="s">
        <v>580</v>
      </c>
      <c r="B116">
        <v>1.29</v>
      </c>
      <c r="C116">
        <v>55.07</v>
      </c>
      <c r="D116" t="s">
        <v>104</v>
      </c>
      <c r="E116">
        <v>5860238</v>
      </c>
      <c r="F116">
        <v>1140</v>
      </c>
      <c r="G116">
        <v>538</v>
      </c>
      <c r="H116" t="s">
        <v>7149</v>
      </c>
      <c r="I116">
        <v>0.16600000000000001</v>
      </c>
      <c r="J116">
        <v>784</v>
      </c>
    </row>
    <row r="117" spans="1:10" x14ac:dyDescent="0.25">
      <c r="A117" t="s">
        <v>584</v>
      </c>
      <c r="B117">
        <v>1.26</v>
      </c>
      <c r="C117">
        <v>55.07</v>
      </c>
      <c r="D117" t="s">
        <v>104</v>
      </c>
      <c r="E117">
        <v>642800</v>
      </c>
      <c r="F117">
        <v>221</v>
      </c>
      <c r="G117">
        <v>95</v>
      </c>
      <c r="H117" t="s">
        <v>7150</v>
      </c>
      <c r="I117">
        <v>0.14099999999999999</v>
      </c>
      <c r="J117">
        <v>741</v>
      </c>
    </row>
    <row r="118" spans="1:10" x14ac:dyDescent="0.25">
      <c r="A118" t="s">
        <v>586</v>
      </c>
      <c r="B118">
        <v>1.44</v>
      </c>
      <c r="C118">
        <v>81.040000000000006</v>
      </c>
      <c r="D118" t="s">
        <v>1665</v>
      </c>
      <c r="E118">
        <v>9448646</v>
      </c>
      <c r="F118">
        <v>2919</v>
      </c>
      <c r="G118">
        <v>1441</v>
      </c>
      <c r="H118" t="s">
        <v>7151</v>
      </c>
      <c r="I118">
        <v>0.152</v>
      </c>
      <c r="J118">
        <v>823</v>
      </c>
    </row>
    <row r="119" spans="1:10" x14ac:dyDescent="0.25">
      <c r="A119" t="s">
        <v>593</v>
      </c>
      <c r="B119">
        <v>1.24</v>
      </c>
      <c r="C119">
        <v>108.05</v>
      </c>
      <c r="D119" t="s">
        <v>232</v>
      </c>
      <c r="E119">
        <v>148364806</v>
      </c>
      <c r="F119">
        <v>4320</v>
      </c>
      <c r="G119">
        <v>6770</v>
      </c>
      <c r="H119" t="s">
        <v>7152</v>
      </c>
      <c r="I119">
        <v>0.13400000000000001</v>
      </c>
      <c r="J119">
        <v>935</v>
      </c>
    </row>
    <row r="120" spans="1:10" x14ac:dyDescent="0.25">
      <c r="A120" t="s">
        <v>5765</v>
      </c>
      <c r="B120">
        <v>1.07</v>
      </c>
      <c r="C120">
        <v>91.05</v>
      </c>
      <c r="D120" t="s">
        <v>507</v>
      </c>
      <c r="E120">
        <v>9406801</v>
      </c>
      <c r="F120">
        <v>553</v>
      </c>
      <c r="G120">
        <v>894</v>
      </c>
      <c r="H120" t="s">
        <v>7153</v>
      </c>
      <c r="I120">
        <v>0.13400000000000001</v>
      </c>
      <c r="J120">
        <v>940</v>
      </c>
    </row>
    <row r="121" spans="1:10" x14ac:dyDescent="0.25">
      <c r="A121" t="s">
        <v>601</v>
      </c>
      <c r="B121">
        <v>1.1399999999999999</v>
      </c>
      <c r="C121">
        <v>124.05</v>
      </c>
      <c r="D121" t="s">
        <v>575</v>
      </c>
      <c r="E121">
        <v>9290047</v>
      </c>
      <c r="F121">
        <v>1079</v>
      </c>
      <c r="G121">
        <v>2342</v>
      </c>
      <c r="H121" t="s">
        <v>2585</v>
      </c>
      <c r="I121">
        <v>0.16300000000000001</v>
      </c>
      <c r="J121">
        <v>704</v>
      </c>
    </row>
    <row r="122" spans="1:10" x14ac:dyDescent="0.25">
      <c r="A122" t="s">
        <v>522</v>
      </c>
      <c r="B122">
        <v>1.56</v>
      </c>
      <c r="C122">
        <v>96.06</v>
      </c>
      <c r="D122" t="s">
        <v>475</v>
      </c>
      <c r="E122">
        <v>1782606</v>
      </c>
      <c r="F122">
        <v>299</v>
      </c>
      <c r="G122">
        <v>411</v>
      </c>
      <c r="H122" t="s">
        <v>7154</v>
      </c>
      <c r="I122">
        <v>0.159</v>
      </c>
      <c r="J122">
        <v>729</v>
      </c>
    </row>
    <row r="123" spans="1:10" x14ac:dyDescent="0.25">
      <c r="A123" t="s">
        <v>619</v>
      </c>
      <c r="B123">
        <v>1.02</v>
      </c>
      <c r="C123">
        <v>117.07</v>
      </c>
      <c r="D123" t="s">
        <v>287</v>
      </c>
      <c r="E123">
        <v>744205</v>
      </c>
      <c r="F123">
        <v>300</v>
      </c>
      <c r="G123">
        <v>307</v>
      </c>
      <c r="H123" t="s">
        <v>7155</v>
      </c>
      <c r="I123">
        <v>0.11899999999999999</v>
      </c>
      <c r="J123">
        <v>896</v>
      </c>
    </row>
    <row r="124" spans="1:10" x14ac:dyDescent="0.25">
      <c r="A124" t="s">
        <v>623</v>
      </c>
      <c r="B124">
        <v>1.1499999999999999</v>
      </c>
      <c r="C124">
        <v>109.03</v>
      </c>
      <c r="D124" t="s">
        <v>354</v>
      </c>
      <c r="E124">
        <v>127167526</v>
      </c>
      <c r="F124">
        <v>3508</v>
      </c>
      <c r="G124">
        <v>5359</v>
      </c>
      <c r="H124" t="s">
        <v>624</v>
      </c>
      <c r="I124">
        <v>0.14599999999999999</v>
      </c>
      <c r="J124">
        <v>903</v>
      </c>
    </row>
    <row r="125" spans="1:10" x14ac:dyDescent="0.25">
      <c r="A125" t="s">
        <v>7156</v>
      </c>
      <c r="B125">
        <v>5.04</v>
      </c>
      <c r="C125">
        <v>44</v>
      </c>
      <c r="D125" t="s">
        <v>338</v>
      </c>
      <c r="E125">
        <v>3362062</v>
      </c>
      <c r="F125">
        <v>116</v>
      </c>
      <c r="G125">
        <v>88</v>
      </c>
      <c r="H125" t="s">
        <v>7157</v>
      </c>
      <c r="I125">
        <v>5.2999999999999999E-2</v>
      </c>
      <c r="J125">
        <v>747</v>
      </c>
    </row>
    <row r="126" spans="1:10" x14ac:dyDescent="0.25">
      <c r="A126" t="s">
        <v>5800</v>
      </c>
      <c r="B126">
        <v>1.44</v>
      </c>
      <c r="C126">
        <v>117.06</v>
      </c>
      <c r="D126" t="s">
        <v>1820</v>
      </c>
      <c r="E126">
        <v>5492213</v>
      </c>
      <c r="F126">
        <v>1577</v>
      </c>
      <c r="G126">
        <v>1333</v>
      </c>
      <c r="H126" t="s">
        <v>7158</v>
      </c>
      <c r="I126">
        <v>0.14499999999999999</v>
      </c>
      <c r="J126">
        <v>895</v>
      </c>
    </row>
    <row r="127" spans="1:10" x14ac:dyDescent="0.25">
      <c r="A127" t="s">
        <v>632</v>
      </c>
      <c r="B127">
        <v>1.18</v>
      </c>
      <c r="C127">
        <v>44.04</v>
      </c>
      <c r="D127" t="s">
        <v>207</v>
      </c>
      <c r="E127">
        <v>65717818</v>
      </c>
      <c r="F127">
        <v>1654</v>
      </c>
      <c r="G127">
        <v>545</v>
      </c>
      <c r="H127" t="s">
        <v>7159</v>
      </c>
      <c r="I127">
        <v>0.218</v>
      </c>
      <c r="J127">
        <v>758</v>
      </c>
    </row>
    <row r="128" spans="1:10" x14ac:dyDescent="0.25">
      <c r="A128" t="s">
        <v>629</v>
      </c>
      <c r="B128">
        <v>1.44</v>
      </c>
      <c r="C128">
        <v>113.04</v>
      </c>
      <c r="D128" t="s">
        <v>630</v>
      </c>
      <c r="E128">
        <v>9012635</v>
      </c>
      <c r="F128">
        <v>1258</v>
      </c>
      <c r="G128">
        <v>2256</v>
      </c>
      <c r="H128" t="s">
        <v>2328</v>
      </c>
      <c r="I128">
        <v>0.20599999999999999</v>
      </c>
      <c r="J128">
        <v>869</v>
      </c>
    </row>
    <row r="129" spans="1:10" x14ac:dyDescent="0.25">
      <c r="A129" t="s">
        <v>1833</v>
      </c>
      <c r="B129">
        <v>1.01</v>
      </c>
      <c r="C129">
        <v>117.07</v>
      </c>
      <c r="D129" t="s">
        <v>287</v>
      </c>
      <c r="E129">
        <v>810284</v>
      </c>
      <c r="F129">
        <v>322</v>
      </c>
      <c r="G129">
        <v>327</v>
      </c>
      <c r="H129" t="s">
        <v>6926</v>
      </c>
      <c r="I129">
        <v>0.11700000000000001</v>
      </c>
      <c r="J129">
        <v>746</v>
      </c>
    </row>
    <row r="130" spans="1:10" x14ac:dyDescent="0.25">
      <c r="A130" t="s">
        <v>1120</v>
      </c>
      <c r="B130">
        <v>1.35</v>
      </c>
      <c r="C130">
        <v>55.07</v>
      </c>
      <c r="D130" t="s">
        <v>104</v>
      </c>
      <c r="E130">
        <v>1655266</v>
      </c>
      <c r="F130">
        <v>177</v>
      </c>
      <c r="G130">
        <v>178</v>
      </c>
      <c r="H130" t="s">
        <v>4939</v>
      </c>
      <c r="I130">
        <v>8.3000000000000004E-2</v>
      </c>
      <c r="J130">
        <v>903</v>
      </c>
    </row>
    <row r="131" spans="1:10" x14ac:dyDescent="0.25">
      <c r="A131" t="s">
        <v>640</v>
      </c>
      <c r="B131">
        <v>1.19</v>
      </c>
      <c r="C131">
        <v>105.03</v>
      </c>
      <c r="D131" t="s">
        <v>641</v>
      </c>
      <c r="E131">
        <v>8565274</v>
      </c>
      <c r="F131">
        <v>950</v>
      </c>
      <c r="G131">
        <v>1456</v>
      </c>
      <c r="H131" t="s">
        <v>3656</v>
      </c>
      <c r="I131">
        <v>0.13600000000000001</v>
      </c>
      <c r="J131">
        <v>938</v>
      </c>
    </row>
    <row r="132" spans="1:10" x14ac:dyDescent="0.25">
      <c r="A132" t="s">
        <v>1885</v>
      </c>
      <c r="B132">
        <v>1.1000000000000001</v>
      </c>
      <c r="C132">
        <v>117.07</v>
      </c>
      <c r="D132" t="s">
        <v>287</v>
      </c>
      <c r="E132">
        <v>1844194</v>
      </c>
      <c r="F132">
        <v>322</v>
      </c>
      <c r="G132">
        <v>535</v>
      </c>
      <c r="H132" t="s">
        <v>4942</v>
      </c>
      <c r="I132">
        <v>0.128</v>
      </c>
      <c r="J132">
        <v>847</v>
      </c>
    </row>
    <row r="133" spans="1:10" x14ac:dyDescent="0.25">
      <c r="A133" t="s">
        <v>643</v>
      </c>
      <c r="B133">
        <v>1.27</v>
      </c>
      <c r="C133">
        <v>97.03</v>
      </c>
      <c r="D133" t="s">
        <v>644</v>
      </c>
      <c r="E133">
        <v>10189408</v>
      </c>
      <c r="F133">
        <v>1528</v>
      </c>
      <c r="G133">
        <v>2024</v>
      </c>
      <c r="H133" t="s">
        <v>1844</v>
      </c>
      <c r="I133">
        <v>0.158</v>
      </c>
      <c r="J133">
        <v>831</v>
      </c>
    </row>
    <row r="134" spans="1:10" x14ac:dyDescent="0.25">
      <c r="A134" t="s">
        <v>907</v>
      </c>
      <c r="B134">
        <v>1.06</v>
      </c>
      <c r="C134">
        <v>131.05000000000001</v>
      </c>
      <c r="D134" t="s">
        <v>647</v>
      </c>
      <c r="E134">
        <v>11286311</v>
      </c>
      <c r="F134">
        <v>1149</v>
      </c>
      <c r="G134">
        <v>3873</v>
      </c>
      <c r="H134" t="s">
        <v>3661</v>
      </c>
      <c r="I134">
        <v>0.13600000000000001</v>
      </c>
      <c r="J134">
        <v>901</v>
      </c>
    </row>
    <row r="135" spans="1:10" x14ac:dyDescent="0.25">
      <c r="A135" t="s">
        <v>537</v>
      </c>
      <c r="B135">
        <v>1.35</v>
      </c>
      <c r="C135">
        <v>109.06</v>
      </c>
      <c r="D135" t="s">
        <v>315</v>
      </c>
      <c r="E135">
        <v>1762683</v>
      </c>
      <c r="F135">
        <v>272</v>
      </c>
      <c r="G135">
        <v>336</v>
      </c>
      <c r="H135" t="s">
        <v>7160</v>
      </c>
      <c r="I135">
        <v>0.153</v>
      </c>
      <c r="J135">
        <v>705</v>
      </c>
    </row>
    <row r="136" spans="1:10" x14ac:dyDescent="0.25">
      <c r="A136" t="s">
        <v>656</v>
      </c>
      <c r="B136">
        <v>0.96</v>
      </c>
      <c r="C136">
        <v>79.06</v>
      </c>
      <c r="D136" t="s">
        <v>243</v>
      </c>
      <c r="E136">
        <v>2421912</v>
      </c>
      <c r="F136">
        <v>224</v>
      </c>
      <c r="G136">
        <v>350</v>
      </c>
      <c r="H136" t="s">
        <v>7161</v>
      </c>
      <c r="I136">
        <v>0.15</v>
      </c>
      <c r="J136">
        <v>747</v>
      </c>
    </row>
    <row r="137" spans="1:10" x14ac:dyDescent="0.25">
      <c r="A137" t="s">
        <v>1845</v>
      </c>
      <c r="B137">
        <v>1.1200000000000001</v>
      </c>
      <c r="C137">
        <v>131.05000000000001</v>
      </c>
      <c r="D137" t="s">
        <v>647</v>
      </c>
      <c r="E137">
        <v>30024714</v>
      </c>
      <c r="F137">
        <v>2205</v>
      </c>
      <c r="G137">
        <v>7838</v>
      </c>
      <c r="H137" t="s">
        <v>6601</v>
      </c>
      <c r="I137">
        <v>0.13900000000000001</v>
      </c>
      <c r="J137">
        <v>910</v>
      </c>
    </row>
    <row r="138" spans="1:10" x14ac:dyDescent="0.25">
      <c r="A138" t="s">
        <v>662</v>
      </c>
      <c r="B138">
        <v>2.94</v>
      </c>
      <c r="C138">
        <v>81.069999999999993</v>
      </c>
      <c r="D138" t="s">
        <v>348</v>
      </c>
      <c r="E138">
        <v>2338256</v>
      </c>
      <c r="F138">
        <v>562</v>
      </c>
      <c r="G138">
        <v>517</v>
      </c>
      <c r="H138" t="s">
        <v>7162</v>
      </c>
      <c r="I138">
        <v>0.16700000000000001</v>
      </c>
      <c r="J138">
        <v>783</v>
      </c>
    </row>
    <row r="139" spans="1:10" x14ac:dyDescent="0.25">
      <c r="A139" t="s">
        <v>440</v>
      </c>
      <c r="B139">
        <v>1.1499999999999999</v>
      </c>
      <c r="C139">
        <v>68.040000000000006</v>
      </c>
      <c r="D139" t="s">
        <v>351</v>
      </c>
      <c r="E139">
        <v>4009951</v>
      </c>
      <c r="F139">
        <v>433</v>
      </c>
      <c r="G139">
        <v>543</v>
      </c>
      <c r="H139" t="s">
        <v>7163</v>
      </c>
      <c r="I139">
        <v>0.13700000000000001</v>
      </c>
      <c r="J139">
        <v>772</v>
      </c>
    </row>
    <row r="140" spans="1:10" x14ac:dyDescent="0.25">
      <c r="A140" t="s">
        <v>646</v>
      </c>
      <c r="B140">
        <v>1.03</v>
      </c>
      <c r="C140">
        <v>131.05000000000001</v>
      </c>
      <c r="D140" t="s">
        <v>647</v>
      </c>
      <c r="E140">
        <v>29700204</v>
      </c>
      <c r="F140">
        <v>1652</v>
      </c>
      <c r="G140">
        <v>7665</v>
      </c>
      <c r="H140" t="s">
        <v>7164</v>
      </c>
      <c r="I140">
        <v>0.129</v>
      </c>
      <c r="J140">
        <v>945</v>
      </c>
    </row>
    <row r="141" spans="1:10" x14ac:dyDescent="0.25">
      <c r="A141" t="s">
        <v>801</v>
      </c>
      <c r="B141">
        <v>1.22</v>
      </c>
      <c r="C141">
        <v>122.07</v>
      </c>
      <c r="D141" t="s">
        <v>431</v>
      </c>
      <c r="E141">
        <v>9142072</v>
      </c>
      <c r="F141">
        <v>873</v>
      </c>
      <c r="G141">
        <v>1471</v>
      </c>
      <c r="H141" t="s">
        <v>7165</v>
      </c>
      <c r="I141">
        <v>0.13600000000000001</v>
      </c>
      <c r="J141">
        <v>778</v>
      </c>
    </row>
    <row r="142" spans="1:10" x14ac:dyDescent="0.25">
      <c r="A142" t="s">
        <v>686</v>
      </c>
      <c r="B142">
        <v>1.84</v>
      </c>
      <c r="C142">
        <v>136.09</v>
      </c>
      <c r="D142" t="s">
        <v>1870</v>
      </c>
      <c r="E142">
        <v>5012239</v>
      </c>
      <c r="F142">
        <v>878</v>
      </c>
      <c r="G142">
        <v>1890</v>
      </c>
      <c r="H142" t="s">
        <v>1871</v>
      </c>
      <c r="I142">
        <v>0.14699999999999999</v>
      </c>
      <c r="J142">
        <v>892</v>
      </c>
    </row>
    <row r="143" spans="1:10" x14ac:dyDescent="0.25">
      <c r="A143" t="s">
        <v>689</v>
      </c>
      <c r="B143">
        <v>1.04</v>
      </c>
      <c r="C143">
        <v>43.04</v>
      </c>
      <c r="D143" t="s">
        <v>32</v>
      </c>
      <c r="E143">
        <v>19872011</v>
      </c>
      <c r="F143">
        <v>1606</v>
      </c>
      <c r="G143">
        <v>745</v>
      </c>
      <c r="H143" t="s">
        <v>7166</v>
      </c>
      <c r="I143">
        <v>0.18099999999999999</v>
      </c>
      <c r="J143">
        <v>736</v>
      </c>
    </row>
    <row r="144" spans="1:10" x14ac:dyDescent="0.25">
      <c r="A144" t="s">
        <v>722</v>
      </c>
      <c r="B144">
        <v>1.04</v>
      </c>
      <c r="C144">
        <v>130.08000000000001</v>
      </c>
      <c r="D144" t="s">
        <v>1831</v>
      </c>
      <c r="E144">
        <v>935493</v>
      </c>
      <c r="F144">
        <v>453</v>
      </c>
      <c r="G144">
        <v>623</v>
      </c>
      <c r="H144" t="s">
        <v>1875</v>
      </c>
      <c r="I144">
        <v>0.11700000000000001</v>
      </c>
      <c r="J144">
        <v>761</v>
      </c>
    </row>
    <row r="145" spans="1:10" x14ac:dyDescent="0.25">
      <c r="A145" t="s">
        <v>696</v>
      </c>
      <c r="B145">
        <v>1.0900000000000001</v>
      </c>
      <c r="C145">
        <v>121.07</v>
      </c>
      <c r="D145" t="s">
        <v>395</v>
      </c>
      <c r="E145">
        <v>4246426</v>
      </c>
      <c r="F145">
        <v>618</v>
      </c>
      <c r="G145">
        <v>699</v>
      </c>
      <c r="H145" t="s">
        <v>698</v>
      </c>
      <c r="I145">
        <v>0.12</v>
      </c>
      <c r="J145">
        <v>852</v>
      </c>
    </row>
    <row r="146" spans="1:10" x14ac:dyDescent="0.25">
      <c r="A146" t="s">
        <v>699</v>
      </c>
      <c r="B146">
        <v>1.01</v>
      </c>
      <c r="C146">
        <v>98.04</v>
      </c>
      <c r="D146" t="s">
        <v>700</v>
      </c>
      <c r="E146">
        <v>1813022</v>
      </c>
      <c r="F146">
        <v>305</v>
      </c>
      <c r="G146">
        <v>665</v>
      </c>
      <c r="H146" t="s">
        <v>3676</v>
      </c>
      <c r="I146">
        <v>0.161</v>
      </c>
      <c r="J146">
        <v>902</v>
      </c>
    </row>
    <row r="147" spans="1:10" x14ac:dyDescent="0.25">
      <c r="A147" t="s">
        <v>3677</v>
      </c>
      <c r="B147">
        <v>0.95</v>
      </c>
      <c r="C147">
        <v>64.040000000000006</v>
      </c>
      <c r="D147" t="s">
        <v>3678</v>
      </c>
      <c r="E147">
        <v>1051964</v>
      </c>
      <c r="F147">
        <v>308</v>
      </c>
      <c r="G147">
        <v>100</v>
      </c>
      <c r="H147" t="s">
        <v>7167</v>
      </c>
      <c r="I147">
        <v>0.126</v>
      </c>
      <c r="J147">
        <v>844</v>
      </c>
    </row>
    <row r="148" spans="1:10" x14ac:dyDescent="0.25">
      <c r="A148" t="s">
        <v>1878</v>
      </c>
      <c r="B148">
        <v>1.1399999999999999</v>
      </c>
      <c r="C148">
        <v>136.09</v>
      </c>
      <c r="D148" t="s">
        <v>1870</v>
      </c>
      <c r="E148">
        <v>2394516</v>
      </c>
      <c r="F148">
        <v>452</v>
      </c>
      <c r="G148">
        <v>951</v>
      </c>
      <c r="H148" t="s">
        <v>7168</v>
      </c>
      <c r="I148">
        <v>0.13500000000000001</v>
      </c>
      <c r="J148">
        <v>794</v>
      </c>
    </row>
    <row r="149" spans="1:10" x14ac:dyDescent="0.25">
      <c r="A149" t="s">
        <v>711</v>
      </c>
      <c r="B149">
        <v>1.17</v>
      </c>
      <c r="C149">
        <v>85.02</v>
      </c>
      <c r="D149" t="s">
        <v>1880</v>
      </c>
      <c r="E149">
        <v>9558483</v>
      </c>
      <c r="F149">
        <v>491</v>
      </c>
      <c r="G149">
        <v>2179</v>
      </c>
      <c r="H149" t="s">
        <v>7169</v>
      </c>
      <c r="I149">
        <v>0.16600000000000001</v>
      </c>
      <c r="J149">
        <v>766</v>
      </c>
    </row>
    <row r="150" spans="1:10" x14ac:dyDescent="0.25">
      <c r="A150" t="s">
        <v>2820</v>
      </c>
      <c r="B150">
        <v>1.05</v>
      </c>
      <c r="C150">
        <v>73.040000000000006</v>
      </c>
      <c r="D150" t="s">
        <v>1219</v>
      </c>
      <c r="E150">
        <v>337102</v>
      </c>
      <c r="F150">
        <v>157</v>
      </c>
      <c r="G150">
        <v>115</v>
      </c>
      <c r="H150" t="s">
        <v>7170</v>
      </c>
      <c r="I150">
        <v>0.106</v>
      </c>
      <c r="J150">
        <v>742</v>
      </c>
    </row>
    <row r="151" spans="1:10" x14ac:dyDescent="0.25">
      <c r="A151" t="s">
        <v>3683</v>
      </c>
      <c r="B151">
        <v>1.07</v>
      </c>
      <c r="C151">
        <v>56.04</v>
      </c>
      <c r="D151" t="s">
        <v>470</v>
      </c>
      <c r="E151">
        <v>7825126</v>
      </c>
      <c r="F151">
        <v>4464</v>
      </c>
      <c r="G151">
        <v>1177</v>
      </c>
      <c r="H151" t="s">
        <v>7171</v>
      </c>
      <c r="I151">
        <v>0.219</v>
      </c>
      <c r="J151">
        <v>722</v>
      </c>
    </row>
    <row r="152" spans="1:10" x14ac:dyDescent="0.25">
      <c r="A152" t="s">
        <v>731</v>
      </c>
      <c r="B152">
        <v>0.86</v>
      </c>
      <c r="C152">
        <v>43.03</v>
      </c>
      <c r="D152" t="s">
        <v>18</v>
      </c>
      <c r="E152">
        <v>2150149</v>
      </c>
      <c r="F152">
        <v>217</v>
      </c>
      <c r="G152">
        <v>157</v>
      </c>
      <c r="H152" t="s">
        <v>1884</v>
      </c>
      <c r="I152">
        <v>0.13900000000000001</v>
      </c>
      <c r="J152">
        <v>866</v>
      </c>
    </row>
    <row r="153" spans="1:10" x14ac:dyDescent="0.25">
      <c r="A153" t="s">
        <v>733</v>
      </c>
      <c r="B153">
        <v>1.1200000000000001</v>
      </c>
      <c r="C153">
        <v>85.03</v>
      </c>
      <c r="D153" t="s">
        <v>535</v>
      </c>
      <c r="E153">
        <v>15574807</v>
      </c>
      <c r="F153">
        <v>658</v>
      </c>
      <c r="G153">
        <v>2595</v>
      </c>
      <c r="H153" t="s">
        <v>7172</v>
      </c>
      <c r="I153">
        <v>0.16700000000000001</v>
      </c>
      <c r="J153">
        <v>908</v>
      </c>
    </row>
    <row r="154" spans="1:10" x14ac:dyDescent="0.25">
      <c r="A154" t="s">
        <v>735</v>
      </c>
      <c r="B154">
        <v>1.97</v>
      </c>
      <c r="C154">
        <v>57.09</v>
      </c>
      <c r="D154" t="s">
        <v>1741</v>
      </c>
      <c r="E154">
        <v>397544</v>
      </c>
      <c r="F154">
        <v>142</v>
      </c>
      <c r="G154">
        <v>100</v>
      </c>
      <c r="H154" t="s">
        <v>7173</v>
      </c>
      <c r="I154">
        <v>9.2999999999999999E-2</v>
      </c>
      <c r="J154">
        <v>768</v>
      </c>
    </row>
    <row r="155" spans="1:10" x14ac:dyDescent="0.25">
      <c r="A155" t="s">
        <v>638</v>
      </c>
      <c r="B155">
        <v>1.05</v>
      </c>
      <c r="C155">
        <v>117.07</v>
      </c>
      <c r="D155" t="s">
        <v>287</v>
      </c>
      <c r="E155">
        <v>1512749</v>
      </c>
      <c r="F155">
        <v>474</v>
      </c>
      <c r="G155">
        <v>572</v>
      </c>
      <c r="H155" t="s">
        <v>7174</v>
      </c>
      <c r="I155">
        <v>0.114</v>
      </c>
      <c r="J155">
        <v>886</v>
      </c>
    </row>
    <row r="156" spans="1:10" x14ac:dyDescent="0.25">
      <c r="A156" t="s">
        <v>845</v>
      </c>
      <c r="B156">
        <v>2.33</v>
      </c>
      <c r="C156">
        <v>91.06</v>
      </c>
      <c r="D156" t="s">
        <v>813</v>
      </c>
      <c r="E156">
        <v>1560748</v>
      </c>
      <c r="F156">
        <v>639</v>
      </c>
      <c r="G156">
        <v>271</v>
      </c>
      <c r="H156" t="s">
        <v>7175</v>
      </c>
      <c r="I156">
        <v>0.152</v>
      </c>
      <c r="J156">
        <v>828</v>
      </c>
    </row>
    <row r="157" spans="1:10" x14ac:dyDescent="0.25">
      <c r="A157" t="s">
        <v>1747</v>
      </c>
      <c r="B157">
        <v>0.47</v>
      </c>
      <c r="C157">
        <v>79.06</v>
      </c>
      <c r="D157" t="s">
        <v>243</v>
      </c>
      <c r="E157">
        <v>1048194</v>
      </c>
      <c r="F157">
        <v>155</v>
      </c>
      <c r="G157">
        <v>184</v>
      </c>
      <c r="H157" t="s">
        <v>7176</v>
      </c>
      <c r="I157">
        <v>0.13800000000000001</v>
      </c>
      <c r="J157">
        <v>766</v>
      </c>
    </row>
    <row r="158" spans="1:10" x14ac:dyDescent="0.25">
      <c r="A158" t="s">
        <v>567</v>
      </c>
      <c r="B158">
        <v>1.33</v>
      </c>
      <c r="C158">
        <v>117.06</v>
      </c>
      <c r="D158" t="s">
        <v>1820</v>
      </c>
      <c r="E158">
        <v>7595451</v>
      </c>
      <c r="F158">
        <v>1561</v>
      </c>
      <c r="G158">
        <v>2112</v>
      </c>
      <c r="H158" t="s">
        <v>7177</v>
      </c>
      <c r="I158">
        <v>0.159</v>
      </c>
      <c r="J158">
        <v>935</v>
      </c>
    </row>
    <row r="159" spans="1:10" x14ac:dyDescent="0.25">
      <c r="A159" t="s">
        <v>766</v>
      </c>
      <c r="B159">
        <v>1.2</v>
      </c>
      <c r="C159">
        <v>107.05</v>
      </c>
      <c r="D159" t="s">
        <v>229</v>
      </c>
      <c r="E159">
        <v>11223917</v>
      </c>
      <c r="F159">
        <v>4818</v>
      </c>
      <c r="G159">
        <v>1771</v>
      </c>
      <c r="H159" t="s">
        <v>6937</v>
      </c>
      <c r="I159">
        <v>0.125</v>
      </c>
      <c r="J159">
        <v>911</v>
      </c>
    </row>
    <row r="160" spans="1:10" x14ac:dyDescent="0.25">
      <c r="A160" t="s">
        <v>5868</v>
      </c>
      <c r="B160">
        <v>1.1000000000000001</v>
      </c>
      <c r="C160">
        <v>68.040000000000006</v>
      </c>
      <c r="D160" t="s">
        <v>351</v>
      </c>
      <c r="E160">
        <v>956669</v>
      </c>
      <c r="F160">
        <v>660</v>
      </c>
      <c r="G160">
        <v>206</v>
      </c>
      <c r="H160" t="s">
        <v>7178</v>
      </c>
      <c r="I160">
        <v>0.151</v>
      </c>
      <c r="J160">
        <v>743</v>
      </c>
    </row>
    <row r="161" spans="1:10" x14ac:dyDescent="0.25">
      <c r="A161" t="s">
        <v>786</v>
      </c>
      <c r="B161">
        <v>0.98</v>
      </c>
      <c r="C161">
        <v>130.08000000000001</v>
      </c>
      <c r="D161" t="s">
        <v>1831</v>
      </c>
      <c r="E161">
        <v>13094005</v>
      </c>
      <c r="F161">
        <v>1118</v>
      </c>
      <c r="G161">
        <v>4871</v>
      </c>
      <c r="H161" t="s">
        <v>2828</v>
      </c>
      <c r="I161">
        <v>0.124</v>
      </c>
      <c r="J161">
        <v>934</v>
      </c>
    </row>
    <row r="162" spans="1:10" x14ac:dyDescent="0.25">
      <c r="A162" t="s">
        <v>788</v>
      </c>
      <c r="B162">
        <v>1.1299999999999999</v>
      </c>
      <c r="C162">
        <v>138.07</v>
      </c>
      <c r="D162" t="s">
        <v>1855</v>
      </c>
      <c r="E162">
        <v>4767223</v>
      </c>
      <c r="F162">
        <v>561</v>
      </c>
      <c r="G162">
        <v>1560</v>
      </c>
      <c r="H162" t="s">
        <v>7179</v>
      </c>
      <c r="I162">
        <v>0.15</v>
      </c>
      <c r="J162">
        <v>798</v>
      </c>
    </row>
    <row r="163" spans="1:10" x14ac:dyDescent="0.25">
      <c r="A163" t="s">
        <v>7180</v>
      </c>
      <c r="B163">
        <v>1.33</v>
      </c>
      <c r="C163">
        <v>83.05</v>
      </c>
      <c r="D163" t="s">
        <v>131</v>
      </c>
      <c r="E163">
        <v>2759846</v>
      </c>
      <c r="F163">
        <v>787</v>
      </c>
      <c r="G163">
        <v>697</v>
      </c>
      <c r="H163" t="s">
        <v>7181</v>
      </c>
      <c r="I163">
        <v>0.17199999999999999</v>
      </c>
      <c r="J163">
        <v>783</v>
      </c>
    </row>
    <row r="164" spans="1:10" x14ac:dyDescent="0.25">
      <c r="A164" t="s">
        <v>3730</v>
      </c>
      <c r="B164">
        <v>1.0900000000000001</v>
      </c>
      <c r="C164">
        <v>42.06</v>
      </c>
      <c r="D164" t="s">
        <v>83</v>
      </c>
      <c r="E164">
        <v>21873563</v>
      </c>
      <c r="F164">
        <v>1057</v>
      </c>
      <c r="G164">
        <v>718</v>
      </c>
      <c r="H164" t="s">
        <v>7182</v>
      </c>
      <c r="I164">
        <v>0.20300000000000001</v>
      </c>
      <c r="J164">
        <v>706</v>
      </c>
    </row>
    <row r="165" spans="1:10" x14ac:dyDescent="0.25">
      <c r="A165" t="s">
        <v>7183</v>
      </c>
      <c r="B165">
        <v>0.95</v>
      </c>
      <c r="C165">
        <v>128.06</v>
      </c>
      <c r="D165" t="s">
        <v>820</v>
      </c>
      <c r="E165">
        <v>4184204</v>
      </c>
      <c r="F165">
        <v>389</v>
      </c>
      <c r="G165">
        <v>1148</v>
      </c>
      <c r="H165" t="s">
        <v>7184</v>
      </c>
      <c r="I165">
        <v>0.13600000000000001</v>
      </c>
      <c r="J165">
        <v>814</v>
      </c>
    </row>
    <row r="166" spans="1:10" x14ac:dyDescent="0.25">
      <c r="A166" t="s">
        <v>805</v>
      </c>
      <c r="B166">
        <v>0.93</v>
      </c>
      <c r="C166">
        <v>130.08000000000001</v>
      </c>
      <c r="D166" t="s">
        <v>1831</v>
      </c>
      <c r="E166">
        <v>2780429</v>
      </c>
      <c r="F166">
        <v>631</v>
      </c>
      <c r="G166">
        <v>1200</v>
      </c>
      <c r="H166" t="s">
        <v>7185</v>
      </c>
      <c r="I166">
        <v>0.13900000000000001</v>
      </c>
      <c r="J166">
        <v>921</v>
      </c>
    </row>
    <row r="167" spans="1:10" x14ac:dyDescent="0.25">
      <c r="A167" t="s">
        <v>812</v>
      </c>
      <c r="B167">
        <v>1.1399999999999999</v>
      </c>
      <c r="C167">
        <v>91.06</v>
      </c>
      <c r="D167" t="s">
        <v>813</v>
      </c>
      <c r="E167">
        <v>1465928</v>
      </c>
      <c r="F167">
        <v>363</v>
      </c>
      <c r="G167">
        <v>295</v>
      </c>
      <c r="H167" t="s">
        <v>814</v>
      </c>
      <c r="I167">
        <v>0.123</v>
      </c>
      <c r="J167">
        <v>865</v>
      </c>
    </row>
    <row r="168" spans="1:10" x14ac:dyDescent="0.25">
      <c r="A168" t="s">
        <v>819</v>
      </c>
      <c r="B168">
        <v>1.1200000000000001</v>
      </c>
      <c r="C168">
        <v>128.06</v>
      </c>
      <c r="D168" t="s">
        <v>820</v>
      </c>
      <c r="E168">
        <v>3258343</v>
      </c>
      <c r="F168">
        <v>885</v>
      </c>
      <c r="G168">
        <v>941</v>
      </c>
      <c r="H168" t="s">
        <v>7186</v>
      </c>
      <c r="I168">
        <v>0.14299999999999999</v>
      </c>
      <c r="J168">
        <v>876</v>
      </c>
    </row>
    <row r="169" spans="1:10" x14ac:dyDescent="0.25">
      <c r="A169" t="s">
        <v>5034</v>
      </c>
      <c r="B169">
        <v>1.33</v>
      </c>
      <c r="C169">
        <v>134.07</v>
      </c>
      <c r="D169" t="s">
        <v>808</v>
      </c>
      <c r="E169">
        <v>711938</v>
      </c>
      <c r="F169">
        <v>266</v>
      </c>
      <c r="G169">
        <v>396</v>
      </c>
      <c r="H169" t="s">
        <v>7187</v>
      </c>
      <c r="I169">
        <v>0.13500000000000001</v>
      </c>
      <c r="J169">
        <v>780</v>
      </c>
    </row>
    <row r="170" spans="1:10" x14ac:dyDescent="0.25">
      <c r="A170" t="s">
        <v>841</v>
      </c>
      <c r="B170">
        <v>1.18</v>
      </c>
      <c r="C170">
        <v>138.07</v>
      </c>
      <c r="D170" t="s">
        <v>1855</v>
      </c>
      <c r="E170">
        <v>1328195</v>
      </c>
      <c r="F170">
        <v>304</v>
      </c>
      <c r="G170">
        <v>818</v>
      </c>
      <c r="H170" t="s">
        <v>7188</v>
      </c>
      <c r="I170">
        <v>0.13400000000000001</v>
      </c>
      <c r="J170">
        <v>756</v>
      </c>
    </row>
    <row r="171" spans="1:10" x14ac:dyDescent="0.25">
      <c r="A171" t="s">
        <v>843</v>
      </c>
      <c r="B171">
        <v>1.38</v>
      </c>
      <c r="C171">
        <v>116.05</v>
      </c>
      <c r="D171" t="s">
        <v>501</v>
      </c>
      <c r="E171">
        <v>1670083</v>
      </c>
      <c r="F171">
        <v>396</v>
      </c>
      <c r="G171">
        <v>638</v>
      </c>
      <c r="H171" t="s">
        <v>1917</v>
      </c>
      <c r="I171">
        <v>0.156</v>
      </c>
      <c r="J171">
        <v>866</v>
      </c>
    </row>
    <row r="172" spans="1:10" x14ac:dyDescent="0.25">
      <c r="A172" t="s">
        <v>6946</v>
      </c>
      <c r="B172">
        <v>1.33</v>
      </c>
      <c r="C172">
        <v>81.05</v>
      </c>
      <c r="D172" t="s">
        <v>2617</v>
      </c>
      <c r="E172">
        <v>715078</v>
      </c>
      <c r="F172">
        <v>217</v>
      </c>
      <c r="G172">
        <v>207</v>
      </c>
      <c r="H172" t="s">
        <v>7189</v>
      </c>
      <c r="I172">
        <v>0.13400000000000001</v>
      </c>
      <c r="J172">
        <v>764</v>
      </c>
    </row>
    <row r="173" spans="1:10" x14ac:dyDescent="0.25">
      <c r="A173" t="s">
        <v>671</v>
      </c>
      <c r="B173">
        <v>1.18</v>
      </c>
      <c r="C173">
        <v>107.05</v>
      </c>
      <c r="D173" t="s">
        <v>229</v>
      </c>
      <c r="E173">
        <v>64340014</v>
      </c>
      <c r="F173">
        <v>2782</v>
      </c>
      <c r="G173">
        <v>4349</v>
      </c>
      <c r="H173" t="s">
        <v>7190</v>
      </c>
      <c r="I173">
        <v>0.122</v>
      </c>
      <c r="J173">
        <v>898</v>
      </c>
    </row>
    <row r="174" spans="1:10" x14ac:dyDescent="0.25">
      <c r="A174" t="s">
        <v>1887</v>
      </c>
      <c r="B174">
        <v>1.24</v>
      </c>
      <c r="C174">
        <v>119.05</v>
      </c>
      <c r="D174" t="s">
        <v>846</v>
      </c>
      <c r="E174">
        <v>3893670</v>
      </c>
      <c r="F174">
        <v>677</v>
      </c>
      <c r="G174">
        <v>1176</v>
      </c>
      <c r="H174" t="s">
        <v>6949</v>
      </c>
      <c r="I174">
        <v>0.14599999999999999</v>
      </c>
      <c r="J174">
        <v>866</v>
      </c>
    </row>
    <row r="175" spans="1:10" x14ac:dyDescent="0.25">
      <c r="A175" t="s">
        <v>1921</v>
      </c>
      <c r="B175">
        <v>1.22</v>
      </c>
      <c r="C175">
        <v>133.07</v>
      </c>
      <c r="D175" t="s">
        <v>1922</v>
      </c>
      <c r="E175">
        <v>1303011</v>
      </c>
      <c r="F175">
        <v>490</v>
      </c>
      <c r="G175">
        <v>519</v>
      </c>
      <c r="H175" t="s">
        <v>6951</v>
      </c>
      <c r="I175">
        <v>0.14000000000000001</v>
      </c>
      <c r="J175">
        <v>860</v>
      </c>
    </row>
    <row r="176" spans="1:10" x14ac:dyDescent="0.25">
      <c r="A176" t="s">
        <v>605</v>
      </c>
      <c r="B176">
        <v>1.07</v>
      </c>
      <c r="C176">
        <v>129.07</v>
      </c>
      <c r="D176" t="s">
        <v>606</v>
      </c>
      <c r="E176">
        <v>1616187</v>
      </c>
      <c r="F176">
        <v>430</v>
      </c>
      <c r="G176">
        <v>615</v>
      </c>
      <c r="H176" t="s">
        <v>6952</v>
      </c>
      <c r="I176">
        <v>0.13100000000000001</v>
      </c>
      <c r="J176">
        <v>865</v>
      </c>
    </row>
    <row r="177" spans="1:10" x14ac:dyDescent="0.25">
      <c r="A177" t="s">
        <v>889</v>
      </c>
      <c r="B177">
        <v>1.21</v>
      </c>
      <c r="C177">
        <v>123.05</v>
      </c>
      <c r="D177" t="s">
        <v>864</v>
      </c>
      <c r="E177">
        <v>4357731</v>
      </c>
      <c r="F177">
        <v>735</v>
      </c>
      <c r="G177">
        <v>1422</v>
      </c>
      <c r="H177" t="s">
        <v>7191</v>
      </c>
      <c r="I177">
        <v>0.13</v>
      </c>
      <c r="J177">
        <v>839</v>
      </c>
    </row>
    <row r="178" spans="1:10" x14ac:dyDescent="0.25">
      <c r="A178" t="s">
        <v>861</v>
      </c>
      <c r="B178">
        <v>1.1599999999999999</v>
      </c>
      <c r="C178">
        <v>107.05</v>
      </c>
      <c r="D178" t="s">
        <v>229</v>
      </c>
      <c r="E178">
        <v>8144054</v>
      </c>
      <c r="F178">
        <v>837</v>
      </c>
      <c r="G178">
        <v>1237</v>
      </c>
      <c r="H178" t="s">
        <v>7192</v>
      </c>
      <c r="I178">
        <v>0.129</v>
      </c>
      <c r="J178">
        <v>884</v>
      </c>
    </row>
    <row r="179" spans="1:10" x14ac:dyDescent="0.25">
      <c r="A179" t="s">
        <v>866</v>
      </c>
      <c r="B179">
        <v>1.04</v>
      </c>
      <c r="C179">
        <v>131.05000000000001</v>
      </c>
      <c r="D179" t="s">
        <v>647</v>
      </c>
      <c r="E179">
        <v>2872309</v>
      </c>
      <c r="F179">
        <v>806</v>
      </c>
      <c r="G179">
        <v>1274</v>
      </c>
      <c r="H179" t="s">
        <v>867</v>
      </c>
      <c r="I179">
        <v>0.127</v>
      </c>
      <c r="J179">
        <v>839</v>
      </c>
    </row>
    <row r="180" spans="1:10" x14ac:dyDescent="0.25">
      <c r="A180" t="s">
        <v>878</v>
      </c>
      <c r="B180">
        <v>1</v>
      </c>
      <c r="C180">
        <v>131.09</v>
      </c>
      <c r="D180" t="s">
        <v>1908</v>
      </c>
      <c r="E180">
        <v>1205969</v>
      </c>
      <c r="F180">
        <v>225</v>
      </c>
      <c r="G180">
        <v>373</v>
      </c>
      <c r="H180" t="s">
        <v>7193</v>
      </c>
      <c r="I180">
        <v>0.126</v>
      </c>
      <c r="J180">
        <v>805</v>
      </c>
    </row>
    <row r="181" spans="1:10" x14ac:dyDescent="0.25">
      <c r="A181" t="s">
        <v>922</v>
      </c>
      <c r="B181">
        <v>1.2</v>
      </c>
      <c r="C181">
        <v>121.07</v>
      </c>
      <c r="D181" t="s">
        <v>395</v>
      </c>
      <c r="E181">
        <v>2681135</v>
      </c>
      <c r="F181">
        <v>372</v>
      </c>
      <c r="G181">
        <v>711</v>
      </c>
      <c r="H181" t="s">
        <v>7194</v>
      </c>
      <c r="I181">
        <v>0.126</v>
      </c>
      <c r="J181">
        <v>748</v>
      </c>
    </row>
    <row r="182" spans="1:10" x14ac:dyDescent="0.25">
      <c r="A182" t="s">
        <v>863</v>
      </c>
      <c r="B182">
        <v>1.1100000000000001</v>
      </c>
      <c r="C182">
        <v>123.05</v>
      </c>
      <c r="D182" t="s">
        <v>864</v>
      </c>
      <c r="E182">
        <v>1852470</v>
      </c>
      <c r="F182">
        <v>267</v>
      </c>
      <c r="G182">
        <v>650</v>
      </c>
      <c r="H182" t="s">
        <v>7195</v>
      </c>
      <c r="I182">
        <v>0.123</v>
      </c>
      <c r="J182">
        <v>883</v>
      </c>
    </row>
    <row r="183" spans="1:10" x14ac:dyDescent="0.25">
      <c r="A183" t="s">
        <v>884</v>
      </c>
      <c r="B183">
        <v>1.07</v>
      </c>
      <c r="C183">
        <v>134.02000000000001</v>
      </c>
      <c r="D183" t="s">
        <v>1935</v>
      </c>
      <c r="E183">
        <v>4502436</v>
      </c>
      <c r="F183">
        <v>840</v>
      </c>
      <c r="G183">
        <v>2513</v>
      </c>
      <c r="H183" t="s">
        <v>7196</v>
      </c>
      <c r="I183">
        <v>0.14399999999999999</v>
      </c>
      <c r="J183">
        <v>937</v>
      </c>
    </row>
    <row r="184" spans="1:10" x14ac:dyDescent="0.25">
      <c r="A184" t="s">
        <v>893</v>
      </c>
      <c r="B184">
        <v>1.02</v>
      </c>
      <c r="C184">
        <v>55.06</v>
      </c>
      <c r="D184" t="s">
        <v>57</v>
      </c>
      <c r="E184">
        <v>1694354</v>
      </c>
      <c r="F184">
        <v>487</v>
      </c>
      <c r="G184">
        <v>196</v>
      </c>
      <c r="H184" t="s">
        <v>6666</v>
      </c>
      <c r="I184">
        <v>0.23100000000000001</v>
      </c>
      <c r="J184">
        <v>730</v>
      </c>
    </row>
    <row r="185" spans="1:10" x14ac:dyDescent="0.25">
      <c r="A185" t="s">
        <v>1089</v>
      </c>
      <c r="B185">
        <v>1.1200000000000001</v>
      </c>
      <c r="C185">
        <v>133.1</v>
      </c>
      <c r="D185" t="s">
        <v>774</v>
      </c>
      <c r="E185">
        <v>835210</v>
      </c>
      <c r="F185">
        <v>372</v>
      </c>
      <c r="G185">
        <v>386</v>
      </c>
      <c r="H185" t="s">
        <v>7197</v>
      </c>
      <c r="I185">
        <v>0.12</v>
      </c>
      <c r="J185">
        <v>793</v>
      </c>
    </row>
    <row r="186" spans="1:10" x14ac:dyDescent="0.25">
      <c r="A186" t="s">
        <v>1951</v>
      </c>
      <c r="B186">
        <v>1.06</v>
      </c>
      <c r="C186">
        <v>133.1</v>
      </c>
      <c r="D186" t="s">
        <v>774</v>
      </c>
      <c r="E186">
        <v>577317</v>
      </c>
      <c r="F186">
        <v>207</v>
      </c>
      <c r="G186">
        <v>242</v>
      </c>
      <c r="H186" t="s">
        <v>7198</v>
      </c>
      <c r="I186">
        <v>0.11700000000000001</v>
      </c>
      <c r="J186">
        <v>832</v>
      </c>
    </row>
    <row r="187" spans="1:10" x14ac:dyDescent="0.25">
      <c r="A187" t="s">
        <v>919</v>
      </c>
      <c r="B187">
        <v>1.0900000000000001</v>
      </c>
      <c r="C187">
        <v>146.07</v>
      </c>
      <c r="D187" t="s">
        <v>920</v>
      </c>
      <c r="E187">
        <v>4132152</v>
      </c>
      <c r="F187">
        <v>1391</v>
      </c>
      <c r="G187">
        <v>2977</v>
      </c>
      <c r="H187" t="s">
        <v>1947</v>
      </c>
      <c r="I187">
        <v>0.129</v>
      </c>
      <c r="J187">
        <v>839</v>
      </c>
    </row>
    <row r="188" spans="1:10" x14ac:dyDescent="0.25">
      <c r="A188" t="s">
        <v>1081</v>
      </c>
      <c r="B188">
        <v>1.0900000000000001</v>
      </c>
      <c r="C188">
        <v>121.07</v>
      </c>
      <c r="D188" t="s">
        <v>395</v>
      </c>
      <c r="E188">
        <v>2585707</v>
      </c>
      <c r="F188">
        <v>392</v>
      </c>
      <c r="G188">
        <v>763</v>
      </c>
      <c r="H188" t="s">
        <v>2844</v>
      </c>
      <c r="I188">
        <v>0.123</v>
      </c>
      <c r="J188">
        <v>819</v>
      </c>
    </row>
    <row r="189" spans="1:10" x14ac:dyDescent="0.25">
      <c r="A189" t="s">
        <v>5098</v>
      </c>
      <c r="B189">
        <v>1.1000000000000001</v>
      </c>
      <c r="C189">
        <v>110.03</v>
      </c>
      <c r="D189" t="s">
        <v>321</v>
      </c>
      <c r="E189">
        <v>2146942</v>
      </c>
      <c r="F189">
        <v>384</v>
      </c>
      <c r="G189">
        <v>588</v>
      </c>
      <c r="H189" t="s">
        <v>7199</v>
      </c>
      <c r="I189">
        <v>0.11600000000000001</v>
      </c>
      <c r="J189">
        <v>779</v>
      </c>
    </row>
    <row r="190" spans="1:10" x14ac:dyDescent="0.25">
      <c r="A190" t="s">
        <v>932</v>
      </c>
      <c r="B190">
        <v>0.85</v>
      </c>
      <c r="C190">
        <v>55.06</v>
      </c>
      <c r="D190" t="s">
        <v>57</v>
      </c>
      <c r="E190">
        <v>604736</v>
      </c>
      <c r="F190">
        <v>122</v>
      </c>
      <c r="G190">
        <v>87</v>
      </c>
      <c r="H190" t="s">
        <v>3800</v>
      </c>
      <c r="I190">
        <v>0.121</v>
      </c>
      <c r="J190">
        <v>777</v>
      </c>
    </row>
    <row r="191" spans="1:10" x14ac:dyDescent="0.25">
      <c r="A191" t="s">
        <v>938</v>
      </c>
      <c r="B191">
        <v>1.32</v>
      </c>
      <c r="C191">
        <v>122.03</v>
      </c>
      <c r="D191" t="s">
        <v>504</v>
      </c>
      <c r="E191">
        <v>1501568</v>
      </c>
      <c r="F191">
        <v>500</v>
      </c>
      <c r="G191">
        <v>473</v>
      </c>
      <c r="H191" t="s">
        <v>7200</v>
      </c>
      <c r="I191">
        <v>0.17199999999999999</v>
      </c>
      <c r="J191">
        <v>753</v>
      </c>
    </row>
    <row r="192" spans="1:10" x14ac:dyDescent="0.25">
      <c r="A192" t="s">
        <v>942</v>
      </c>
      <c r="B192">
        <v>1.05</v>
      </c>
      <c r="C192">
        <v>131.05000000000001</v>
      </c>
      <c r="D192" t="s">
        <v>647</v>
      </c>
      <c r="E192">
        <v>8110404</v>
      </c>
      <c r="F192">
        <v>1585</v>
      </c>
      <c r="G192">
        <v>1662</v>
      </c>
      <c r="H192" t="s">
        <v>3233</v>
      </c>
      <c r="I192">
        <v>0.17399999999999999</v>
      </c>
      <c r="J192">
        <v>858</v>
      </c>
    </row>
    <row r="193" spans="1:10" x14ac:dyDescent="0.25">
      <c r="A193" t="s">
        <v>944</v>
      </c>
      <c r="B193">
        <v>0.4</v>
      </c>
      <c r="C193">
        <v>43.04</v>
      </c>
      <c r="D193" t="s">
        <v>32</v>
      </c>
      <c r="E193">
        <v>1257261</v>
      </c>
      <c r="F193">
        <v>211</v>
      </c>
      <c r="G193">
        <v>93</v>
      </c>
      <c r="H193" t="s">
        <v>3818</v>
      </c>
      <c r="I193">
        <v>0.16300000000000001</v>
      </c>
      <c r="J193">
        <v>830</v>
      </c>
    </row>
    <row r="194" spans="1:10" x14ac:dyDescent="0.25">
      <c r="A194" t="s">
        <v>2366</v>
      </c>
      <c r="B194">
        <v>1.04</v>
      </c>
      <c r="C194">
        <v>131.05000000000001</v>
      </c>
      <c r="D194" t="s">
        <v>647</v>
      </c>
      <c r="E194">
        <v>2255237</v>
      </c>
      <c r="F194">
        <v>559</v>
      </c>
      <c r="G194">
        <v>848</v>
      </c>
      <c r="H194" t="s">
        <v>2846</v>
      </c>
      <c r="I194">
        <v>0.12</v>
      </c>
      <c r="J194">
        <v>801</v>
      </c>
    </row>
    <row r="195" spans="1:10" x14ac:dyDescent="0.25">
      <c r="A195" t="s">
        <v>7201</v>
      </c>
      <c r="B195">
        <v>1.82</v>
      </c>
      <c r="C195">
        <v>123.08</v>
      </c>
      <c r="D195" t="s">
        <v>684</v>
      </c>
      <c r="E195">
        <v>279648</v>
      </c>
      <c r="F195">
        <v>107</v>
      </c>
      <c r="G195">
        <v>140</v>
      </c>
      <c r="H195" t="s">
        <v>7202</v>
      </c>
      <c r="I195">
        <v>0.13600000000000001</v>
      </c>
      <c r="J195">
        <v>777</v>
      </c>
    </row>
    <row r="196" spans="1:10" x14ac:dyDescent="0.25">
      <c r="A196" t="s">
        <v>960</v>
      </c>
      <c r="B196">
        <v>1.36</v>
      </c>
      <c r="C196">
        <v>104.07</v>
      </c>
      <c r="D196" t="s">
        <v>1960</v>
      </c>
      <c r="E196">
        <v>1021249</v>
      </c>
      <c r="F196">
        <v>239</v>
      </c>
      <c r="G196">
        <v>291</v>
      </c>
      <c r="H196" t="s">
        <v>7203</v>
      </c>
      <c r="I196">
        <v>0.14199999999999999</v>
      </c>
      <c r="J196">
        <v>832</v>
      </c>
    </row>
    <row r="197" spans="1:10" x14ac:dyDescent="0.25">
      <c r="A197" t="s">
        <v>969</v>
      </c>
      <c r="B197">
        <v>1.05</v>
      </c>
      <c r="C197">
        <v>131.05000000000001</v>
      </c>
      <c r="D197" t="s">
        <v>647</v>
      </c>
      <c r="E197">
        <v>1300440</v>
      </c>
      <c r="F197">
        <v>412</v>
      </c>
      <c r="G197">
        <v>581</v>
      </c>
      <c r="H197" t="s">
        <v>7204</v>
      </c>
      <c r="I197">
        <v>0.12</v>
      </c>
      <c r="J197">
        <v>823</v>
      </c>
    </row>
    <row r="198" spans="1:10" x14ac:dyDescent="0.25">
      <c r="A198" t="s">
        <v>974</v>
      </c>
      <c r="B198">
        <v>1.1299999999999999</v>
      </c>
      <c r="C198">
        <v>121.07</v>
      </c>
      <c r="D198" t="s">
        <v>395</v>
      </c>
      <c r="E198">
        <v>6587405</v>
      </c>
      <c r="F198">
        <v>617</v>
      </c>
      <c r="G198">
        <v>1294</v>
      </c>
      <c r="H198" t="s">
        <v>6689</v>
      </c>
      <c r="I198">
        <v>0.11799999999999999</v>
      </c>
      <c r="J198">
        <v>862</v>
      </c>
    </row>
    <row r="199" spans="1:10" x14ac:dyDescent="0.25">
      <c r="A199" t="s">
        <v>962</v>
      </c>
      <c r="B199">
        <v>1.07</v>
      </c>
      <c r="C199">
        <v>144.06</v>
      </c>
      <c r="D199" t="s">
        <v>1962</v>
      </c>
      <c r="E199">
        <v>3708545</v>
      </c>
      <c r="F199">
        <v>613</v>
      </c>
      <c r="G199">
        <v>2210</v>
      </c>
      <c r="H199" t="s">
        <v>7205</v>
      </c>
      <c r="I199">
        <v>0.12</v>
      </c>
      <c r="J199">
        <v>843</v>
      </c>
    </row>
    <row r="200" spans="1:10" x14ac:dyDescent="0.25">
      <c r="A200" t="s">
        <v>980</v>
      </c>
      <c r="B200">
        <v>1.18</v>
      </c>
      <c r="C200">
        <v>124.05</v>
      </c>
      <c r="D200" t="s">
        <v>575</v>
      </c>
      <c r="E200">
        <v>2420153</v>
      </c>
      <c r="F200">
        <v>523</v>
      </c>
      <c r="G200">
        <v>607</v>
      </c>
      <c r="H200" t="s">
        <v>3251</v>
      </c>
      <c r="I200">
        <v>0.13400000000000001</v>
      </c>
      <c r="J200">
        <v>810</v>
      </c>
    </row>
    <row r="201" spans="1:10" x14ac:dyDescent="0.25">
      <c r="A201" t="s">
        <v>982</v>
      </c>
      <c r="B201">
        <v>1.05</v>
      </c>
      <c r="C201">
        <v>78.06</v>
      </c>
      <c r="D201" t="s">
        <v>1973</v>
      </c>
      <c r="E201">
        <v>3303389</v>
      </c>
      <c r="F201">
        <v>317</v>
      </c>
      <c r="G201">
        <v>166</v>
      </c>
      <c r="H201" t="s">
        <v>7206</v>
      </c>
      <c r="I201">
        <v>0.153</v>
      </c>
      <c r="J201">
        <v>837</v>
      </c>
    </row>
    <row r="202" spans="1:10" x14ac:dyDescent="0.25">
      <c r="A202" t="s">
        <v>990</v>
      </c>
      <c r="B202">
        <v>2.64</v>
      </c>
      <c r="C202">
        <v>129.06</v>
      </c>
      <c r="D202" t="s">
        <v>873</v>
      </c>
      <c r="E202">
        <v>5536522</v>
      </c>
      <c r="F202">
        <v>1054</v>
      </c>
      <c r="G202">
        <v>1090</v>
      </c>
      <c r="H202" t="s">
        <v>7207</v>
      </c>
      <c r="I202">
        <v>0.17299999999999999</v>
      </c>
      <c r="J202">
        <v>938</v>
      </c>
    </row>
    <row r="203" spans="1:10" x14ac:dyDescent="0.25">
      <c r="A203" t="s">
        <v>1011</v>
      </c>
      <c r="B203">
        <v>1.1599999999999999</v>
      </c>
      <c r="C203">
        <v>121.07</v>
      </c>
      <c r="D203" t="s">
        <v>395</v>
      </c>
      <c r="E203">
        <v>9930190</v>
      </c>
      <c r="F203">
        <v>2092</v>
      </c>
      <c r="G203">
        <v>1968</v>
      </c>
      <c r="H203" t="s">
        <v>2373</v>
      </c>
      <c r="I203">
        <v>0.11700000000000001</v>
      </c>
      <c r="J203">
        <v>887</v>
      </c>
    </row>
    <row r="204" spans="1:10" x14ac:dyDescent="0.25">
      <c r="A204" t="s">
        <v>1013</v>
      </c>
      <c r="B204">
        <v>1.23</v>
      </c>
      <c r="C204">
        <v>134.04</v>
      </c>
      <c r="D204" t="s">
        <v>1982</v>
      </c>
      <c r="E204">
        <v>2779710</v>
      </c>
      <c r="F204">
        <v>1746</v>
      </c>
      <c r="G204">
        <v>1075</v>
      </c>
      <c r="H204" t="s">
        <v>7208</v>
      </c>
      <c r="I204">
        <v>0.13700000000000001</v>
      </c>
      <c r="J204">
        <v>902</v>
      </c>
    </row>
    <row r="205" spans="1:10" x14ac:dyDescent="0.25">
      <c r="A205" t="s">
        <v>1016</v>
      </c>
      <c r="B205">
        <v>1.38</v>
      </c>
      <c r="C205">
        <v>91.05</v>
      </c>
      <c r="D205" t="s">
        <v>507</v>
      </c>
      <c r="E205">
        <v>5479646</v>
      </c>
      <c r="F205">
        <v>918</v>
      </c>
      <c r="G205">
        <v>634</v>
      </c>
      <c r="H205" t="s">
        <v>3260</v>
      </c>
      <c r="I205">
        <v>0.16300000000000001</v>
      </c>
      <c r="J205">
        <v>898</v>
      </c>
    </row>
    <row r="206" spans="1:10" x14ac:dyDescent="0.25">
      <c r="A206" t="s">
        <v>1018</v>
      </c>
      <c r="B206">
        <v>1.49</v>
      </c>
      <c r="C206">
        <v>152.08000000000001</v>
      </c>
      <c r="D206" t="s">
        <v>851</v>
      </c>
      <c r="E206">
        <v>6924180</v>
      </c>
      <c r="F206">
        <v>1569</v>
      </c>
      <c r="G206">
        <v>1509</v>
      </c>
      <c r="H206" t="s">
        <v>7209</v>
      </c>
      <c r="I206">
        <v>0.14199999999999999</v>
      </c>
      <c r="J206">
        <v>908</v>
      </c>
    </row>
    <row r="207" spans="1:10" x14ac:dyDescent="0.25">
      <c r="A207" t="s">
        <v>2377</v>
      </c>
      <c r="B207">
        <v>1.18</v>
      </c>
      <c r="C207">
        <v>121.07</v>
      </c>
      <c r="D207" t="s">
        <v>395</v>
      </c>
      <c r="E207">
        <v>3977499</v>
      </c>
      <c r="F207">
        <v>520</v>
      </c>
      <c r="G207">
        <v>878</v>
      </c>
      <c r="H207" t="s">
        <v>7210</v>
      </c>
      <c r="I207">
        <v>0.112</v>
      </c>
      <c r="J207">
        <v>856</v>
      </c>
    </row>
    <row r="208" spans="1:10" x14ac:dyDescent="0.25">
      <c r="A208" t="s">
        <v>1001</v>
      </c>
      <c r="B208">
        <v>1.04</v>
      </c>
      <c r="C208">
        <v>129.07</v>
      </c>
      <c r="D208" t="s">
        <v>606</v>
      </c>
      <c r="E208">
        <v>1718334</v>
      </c>
      <c r="F208">
        <v>280</v>
      </c>
      <c r="G208">
        <v>430</v>
      </c>
      <c r="H208" t="s">
        <v>7211</v>
      </c>
      <c r="I208">
        <v>0.112</v>
      </c>
      <c r="J208">
        <v>798</v>
      </c>
    </row>
    <row r="209" spans="1:10" x14ac:dyDescent="0.25">
      <c r="A209" t="s">
        <v>1990</v>
      </c>
      <c r="B209">
        <v>1.2</v>
      </c>
      <c r="C209">
        <v>43.04</v>
      </c>
      <c r="D209" t="s">
        <v>32</v>
      </c>
      <c r="E209">
        <v>2440059</v>
      </c>
      <c r="F209">
        <v>330</v>
      </c>
      <c r="G209">
        <v>140</v>
      </c>
      <c r="H209" t="s">
        <v>7212</v>
      </c>
      <c r="I209">
        <v>0.20100000000000001</v>
      </c>
      <c r="J209">
        <v>768</v>
      </c>
    </row>
    <row r="210" spans="1:10" x14ac:dyDescent="0.25">
      <c r="A210" t="s">
        <v>1026</v>
      </c>
      <c r="B210">
        <v>2.0499999999999998</v>
      </c>
      <c r="C210">
        <v>135.05000000000001</v>
      </c>
      <c r="D210" t="s">
        <v>1860</v>
      </c>
      <c r="E210">
        <v>1293701</v>
      </c>
      <c r="F210">
        <v>319</v>
      </c>
      <c r="G210">
        <v>391</v>
      </c>
      <c r="H210" t="s">
        <v>5157</v>
      </c>
      <c r="I210">
        <v>0.127</v>
      </c>
      <c r="J210">
        <v>759</v>
      </c>
    </row>
    <row r="211" spans="1:10" x14ac:dyDescent="0.25">
      <c r="A211" t="s">
        <v>1028</v>
      </c>
      <c r="B211">
        <v>1.1100000000000001</v>
      </c>
      <c r="C211">
        <v>120.06</v>
      </c>
      <c r="D211" t="s">
        <v>1029</v>
      </c>
      <c r="E211">
        <v>1065302</v>
      </c>
      <c r="F211">
        <v>355</v>
      </c>
      <c r="G211">
        <v>443</v>
      </c>
      <c r="H211" t="s">
        <v>7213</v>
      </c>
      <c r="I211">
        <v>0.13300000000000001</v>
      </c>
      <c r="J211">
        <v>883</v>
      </c>
    </row>
    <row r="212" spans="1:10" x14ac:dyDescent="0.25">
      <c r="A212" t="s">
        <v>5254</v>
      </c>
      <c r="B212">
        <v>1.1599999999999999</v>
      </c>
      <c r="C212">
        <v>134.07</v>
      </c>
      <c r="D212" t="s">
        <v>808</v>
      </c>
      <c r="E212">
        <v>304156</v>
      </c>
      <c r="F212">
        <v>141</v>
      </c>
      <c r="G212">
        <v>184</v>
      </c>
      <c r="H212" t="s">
        <v>7214</v>
      </c>
      <c r="I212">
        <v>0.113</v>
      </c>
      <c r="J212">
        <v>768</v>
      </c>
    </row>
    <row r="213" spans="1:10" x14ac:dyDescent="0.25">
      <c r="A213" t="s">
        <v>1049</v>
      </c>
      <c r="B213">
        <v>1.01</v>
      </c>
      <c r="C213">
        <v>91.05</v>
      </c>
      <c r="D213" t="s">
        <v>507</v>
      </c>
      <c r="E213">
        <v>815187</v>
      </c>
      <c r="F213">
        <v>332</v>
      </c>
      <c r="G213">
        <v>179</v>
      </c>
      <c r="H213" t="s">
        <v>1997</v>
      </c>
      <c r="I213">
        <v>9.5000000000000001E-2</v>
      </c>
      <c r="J213">
        <v>882</v>
      </c>
    </row>
    <row r="214" spans="1:10" x14ac:dyDescent="0.25">
      <c r="A214" t="s">
        <v>1055</v>
      </c>
      <c r="B214">
        <v>1.19</v>
      </c>
      <c r="C214">
        <v>107.05</v>
      </c>
      <c r="D214" t="s">
        <v>229</v>
      </c>
      <c r="E214">
        <v>3899570</v>
      </c>
      <c r="F214">
        <v>924</v>
      </c>
      <c r="G214">
        <v>1222</v>
      </c>
      <c r="H214" t="s">
        <v>2862</v>
      </c>
      <c r="I214">
        <v>0.113</v>
      </c>
      <c r="J214">
        <v>890</v>
      </c>
    </row>
    <row r="215" spans="1:10" x14ac:dyDescent="0.25">
      <c r="A215" t="s">
        <v>1057</v>
      </c>
      <c r="B215">
        <v>2.84</v>
      </c>
      <c r="C215">
        <v>43.04</v>
      </c>
      <c r="D215" t="s">
        <v>32</v>
      </c>
      <c r="E215">
        <v>2000866</v>
      </c>
      <c r="F215">
        <v>407</v>
      </c>
      <c r="G215">
        <v>177</v>
      </c>
      <c r="H215" t="s">
        <v>2379</v>
      </c>
      <c r="I215">
        <v>0.159</v>
      </c>
      <c r="J215">
        <v>705</v>
      </c>
    </row>
    <row r="216" spans="1:10" x14ac:dyDescent="0.25">
      <c r="A216" t="s">
        <v>2001</v>
      </c>
      <c r="B216">
        <v>1.08</v>
      </c>
      <c r="C216">
        <v>148.05000000000001</v>
      </c>
      <c r="D216" t="s">
        <v>1004</v>
      </c>
      <c r="E216">
        <v>1517938</v>
      </c>
      <c r="F216">
        <v>409</v>
      </c>
      <c r="G216">
        <v>1153</v>
      </c>
      <c r="H216" t="s">
        <v>6704</v>
      </c>
      <c r="I216">
        <v>0.13900000000000001</v>
      </c>
      <c r="J216">
        <v>773</v>
      </c>
    </row>
    <row r="217" spans="1:10" x14ac:dyDescent="0.25">
      <c r="A217" t="s">
        <v>7215</v>
      </c>
      <c r="B217">
        <v>1.02</v>
      </c>
      <c r="C217">
        <v>57.09</v>
      </c>
      <c r="D217" t="s">
        <v>1741</v>
      </c>
      <c r="E217">
        <v>562323</v>
      </c>
      <c r="F217">
        <v>204</v>
      </c>
      <c r="G217">
        <v>179</v>
      </c>
      <c r="H217" t="s">
        <v>7216</v>
      </c>
      <c r="I217">
        <v>7.2999999999999995E-2</v>
      </c>
      <c r="J217">
        <v>881</v>
      </c>
    </row>
    <row r="218" spans="1:10" x14ac:dyDescent="0.25">
      <c r="A218" t="s">
        <v>1003</v>
      </c>
      <c r="B218">
        <v>1.19</v>
      </c>
      <c r="C218">
        <v>148.05000000000001</v>
      </c>
      <c r="D218" t="s">
        <v>1004</v>
      </c>
      <c r="E218">
        <v>1199942</v>
      </c>
      <c r="F218">
        <v>237</v>
      </c>
      <c r="G218">
        <v>731</v>
      </c>
      <c r="H218" t="s">
        <v>7217</v>
      </c>
      <c r="I218">
        <v>0.121</v>
      </c>
      <c r="J218">
        <v>728</v>
      </c>
    </row>
    <row r="219" spans="1:10" x14ac:dyDescent="0.25">
      <c r="A219" t="s">
        <v>2637</v>
      </c>
      <c r="B219">
        <v>1.64</v>
      </c>
      <c r="C219">
        <v>121.07</v>
      </c>
      <c r="D219" t="s">
        <v>395</v>
      </c>
      <c r="E219">
        <v>2664324</v>
      </c>
      <c r="F219">
        <v>344</v>
      </c>
      <c r="G219">
        <v>848</v>
      </c>
      <c r="H219" t="s">
        <v>7218</v>
      </c>
      <c r="I219">
        <v>0.13600000000000001</v>
      </c>
      <c r="J219">
        <v>808</v>
      </c>
    </row>
    <row r="220" spans="1:10" x14ac:dyDescent="0.25">
      <c r="A220" t="s">
        <v>1072</v>
      </c>
      <c r="B220">
        <v>1.1200000000000001</v>
      </c>
      <c r="C220">
        <v>152.08000000000001</v>
      </c>
      <c r="D220" t="s">
        <v>851</v>
      </c>
      <c r="E220">
        <v>3293202</v>
      </c>
      <c r="F220">
        <v>947</v>
      </c>
      <c r="G220">
        <v>1387</v>
      </c>
      <c r="H220" t="s">
        <v>2653</v>
      </c>
      <c r="I220">
        <v>0.128</v>
      </c>
      <c r="J220">
        <v>878</v>
      </c>
    </row>
    <row r="221" spans="1:10" x14ac:dyDescent="0.25">
      <c r="A221" t="s">
        <v>1076</v>
      </c>
      <c r="B221">
        <v>1.07</v>
      </c>
      <c r="C221">
        <v>115.06</v>
      </c>
      <c r="D221" t="s">
        <v>2009</v>
      </c>
      <c r="E221">
        <v>1745778</v>
      </c>
      <c r="F221">
        <v>268</v>
      </c>
      <c r="G221">
        <v>460</v>
      </c>
      <c r="H221" t="s">
        <v>2010</v>
      </c>
      <c r="I221">
        <v>0.13200000000000001</v>
      </c>
      <c r="J221">
        <v>875</v>
      </c>
    </row>
    <row r="222" spans="1:10" x14ac:dyDescent="0.25">
      <c r="A222" t="s">
        <v>487</v>
      </c>
      <c r="B222">
        <v>1.1000000000000001</v>
      </c>
      <c r="C222">
        <v>110.04</v>
      </c>
      <c r="D222" t="s">
        <v>1735</v>
      </c>
      <c r="E222">
        <v>3309647</v>
      </c>
      <c r="F222">
        <v>441</v>
      </c>
      <c r="G222">
        <v>843</v>
      </c>
      <c r="H222" t="s">
        <v>7219</v>
      </c>
      <c r="I222">
        <v>0.13400000000000001</v>
      </c>
      <c r="J222">
        <v>799</v>
      </c>
    </row>
    <row r="223" spans="1:10" x14ac:dyDescent="0.25">
      <c r="A223" t="s">
        <v>1087</v>
      </c>
      <c r="B223">
        <v>1.32</v>
      </c>
      <c r="C223">
        <v>104.06</v>
      </c>
      <c r="D223" t="s">
        <v>794</v>
      </c>
      <c r="E223">
        <v>11111864</v>
      </c>
      <c r="F223">
        <v>1305</v>
      </c>
      <c r="G223">
        <v>1794</v>
      </c>
      <c r="H223" t="s">
        <v>5197</v>
      </c>
      <c r="I223">
        <v>0.16400000000000001</v>
      </c>
      <c r="J223">
        <v>892</v>
      </c>
    </row>
    <row r="224" spans="1:10" x14ac:dyDescent="0.25">
      <c r="A224" t="s">
        <v>1061</v>
      </c>
      <c r="B224">
        <v>1.1000000000000001</v>
      </c>
      <c r="C224">
        <v>137.06</v>
      </c>
      <c r="D224" t="s">
        <v>1062</v>
      </c>
      <c r="E224">
        <v>27412836</v>
      </c>
      <c r="F224">
        <v>1863</v>
      </c>
      <c r="G224">
        <v>3867</v>
      </c>
      <c r="H224" t="s">
        <v>6979</v>
      </c>
      <c r="I224">
        <v>0.125</v>
      </c>
      <c r="J224">
        <v>857</v>
      </c>
    </row>
    <row r="225" spans="1:10" x14ac:dyDescent="0.25">
      <c r="A225" t="s">
        <v>2014</v>
      </c>
      <c r="B225">
        <v>1.1599999999999999</v>
      </c>
      <c r="C225">
        <v>43.04</v>
      </c>
      <c r="D225" t="s">
        <v>32</v>
      </c>
      <c r="E225">
        <v>3249639</v>
      </c>
      <c r="F225">
        <v>391</v>
      </c>
      <c r="G225">
        <v>191</v>
      </c>
      <c r="H225" t="s">
        <v>5199</v>
      </c>
      <c r="I225">
        <v>0.21199999999999999</v>
      </c>
      <c r="J225">
        <v>755</v>
      </c>
    </row>
    <row r="226" spans="1:10" x14ac:dyDescent="0.25">
      <c r="A226" t="s">
        <v>998</v>
      </c>
      <c r="B226">
        <v>1.06</v>
      </c>
      <c r="C226">
        <v>145.07</v>
      </c>
      <c r="D226" t="s">
        <v>2020</v>
      </c>
      <c r="E226">
        <v>594795</v>
      </c>
      <c r="F226">
        <v>291</v>
      </c>
      <c r="G226">
        <v>344</v>
      </c>
      <c r="H226" t="s">
        <v>5207</v>
      </c>
      <c r="I226">
        <v>0.11700000000000001</v>
      </c>
      <c r="J226">
        <v>786</v>
      </c>
    </row>
    <row r="227" spans="1:10" x14ac:dyDescent="0.25">
      <c r="A227" t="s">
        <v>1106</v>
      </c>
      <c r="B227">
        <v>1.2</v>
      </c>
      <c r="C227">
        <v>117.07</v>
      </c>
      <c r="D227" t="s">
        <v>287</v>
      </c>
      <c r="E227">
        <v>2978741</v>
      </c>
      <c r="F227">
        <v>1058</v>
      </c>
      <c r="G227">
        <v>625</v>
      </c>
      <c r="H227" t="s">
        <v>7220</v>
      </c>
      <c r="I227">
        <v>0.156</v>
      </c>
      <c r="J227">
        <v>822</v>
      </c>
    </row>
    <row r="228" spans="1:10" x14ac:dyDescent="0.25">
      <c r="A228" t="s">
        <v>915</v>
      </c>
      <c r="B228">
        <v>1.39</v>
      </c>
      <c r="C228">
        <v>129.06</v>
      </c>
      <c r="D228" t="s">
        <v>1944</v>
      </c>
      <c r="E228">
        <v>1065568</v>
      </c>
      <c r="F228">
        <v>399</v>
      </c>
      <c r="G228">
        <v>419</v>
      </c>
      <c r="H228" t="s">
        <v>7221</v>
      </c>
      <c r="I228">
        <v>0.14899999999999999</v>
      </c>
      <c r="J228">
        <v>873</v>
      </c>
    </row>
    <row r="229" spans="1:10" x14ac:dyDescent="0.25">
      <c r="A229" t="s">
        <v>1114</v>
      </c>
      <c r="B229">
        <v>1.1200000000000001</v>
      </c>
      <c r="C229">
        <v>135.08000000000001</v>
      </c>
      <c r="D229" t="s">
        <v>898</v>
      </c>
      <c r="E229">
        <v>757893</v>
      </c>
      <c r="F229">
        <v>205</v>
      </c>
      <c r="G229">
        <v>251</v>
      </c>
      <c r="H229" t="s">
        <v>2872</v>
      </c>
      <c r="I229">
        <v>0.11799999999999999</v>
      </c>
      <c r="J229">
        <v>707</v>
      </c>
    </row>
    <row r="230" spans="1:10" x14ac:dyDescent="0.25">
      <c r="A230" t="s">
        <v>1103</v>
      </c>
      <c r="B230">
        <v>1.1599999999999999</v>
      </c>
      <c r="C230">
        <v>145.07</v>
      </c>
      <c r="D230" t="s">
        <v>2020</v>
      </c>
      <c r="E230">
        <v>2450622</v>
      </c>
      <c r="F230">
        <v>756</v>
      </c>
      <c r="G230">
        <v>1676</v>
      </c>
      <c r="H230" t="s">
        <v>7222</v>
      </c>
      <c r="I230">
        <v>0.13200000000000001</v>
      </c>
      <c r="J230">
        <v>826</v>
      </c>
    </row>
    <row r="231" spans="1:10" x14ac:dyDescent="0.25">
      <c r="A231" t="s">
        <v>3914</v>
      </c>
      <c r="B231">
        <v>1.1599999999999999</v>
      </c>
      <c r="C231">
        <v>43.04</v>
      </c>
      <c r="D231" t="s">
        <v>32</v>
      </c>
      <c r="E231">
        <v>5430587</v>
      </c>
      <c r="F231">
        <v>690</v>
      </c>
      <c r="G231">
        <v>355</v>
      </c>
      <c r="H231" t="s">
        <v>5214</v>
      </c>
      <c r="I231">
        <v>0.155</v>
      </c>
      <c r="J231">
        <v>738</v>
      </c>
    </row>
    <row r="232" spans="1:10" x14ac:dyDescent="0.25">
      <c r="A232" t="s">
        <v>3291</v>
      </c>
      <c r="B232">
        <v>1.25</v>
      </c>
      <c r="C232">
        <v>134.07</v>
      </c>
      <c r="D232" t="s">
        <v>808</v>
      </c>
      <c r="E232">
        <v>623906</v>
      </c>
      <c r="F232">
        <v>297</v>
      </c>
      <c r="G232">
        <v>309</v>
      </c>
      <c r="H232" t="s">
        <v>6986</v>
      </c>
      <c r="I232">
        <v>0.12</v>
      </c>
      <c r="J232">
        <v>748</v>
      </c>
    </row>
    <row r="233" spans="1:10" x14ac:dyDescent="0.25">
      <c r="A233" t="s">
        <v>1122</v>
      </c>
      <c r="B233">
        <v>1.06</v>
      </c>
      <c r="C233">
        <v>142.08000000000001</v>
      </c>
      <c r="D233" t="s">
        <v>2388</v>
      </c>
      <c r="E233">
        <v>37254660</v>
      </c>
      <c r="F233">
        <v>2696</v>
      </c>
      <c r="G233">
        <v>9640</v>
      </c>
      <c r="H233" t="s">
        <v>3922</v>
      </c>
      <c r="I233">
        <v>0.13400000000000001</v>
      </c>
      <c r="J233">
        <v>927</v>
      </c>
    </row>
    <row r="234" spans="1:10" x14ac:dyDescent="0.25">
      <c r="A234" t="s">
        <v>1128</v>
      </c>
      <c r="B234">
        <v>1.01</v>
      </c>
      <c r="C234">
        <v>131.05000000000001</v>
      </c>
      <c r="D234" t="s">
        <v>647</v>
      </c>
      <c r="E234">
        <v>340875</v>
      </c>
      <c r="F234">
        <v>109</v>
      </c>
      <c r="G234">
        <v>157</v>
      </c>
      <c r="H234" t="s">
        <v>7223</v>
      </c>
      <c r="I234">
        <v>0.13700000000000001</v>
      </c>
      <c r="J234">
        <v>719</v>
      </c>
    </row>
    <row r="235" spans="1:10" x14ac:dyDescent="0.25">
      <c r="A235" t="s">
        <v>1118</v>
      </c>
      <c r="B235">
        <v>1.26</v>
      </c>
      <c r="C235">
        <v>145.07</v>
      </c>
      <c r="D235" t="s">
        <v>2020</v>
      </c>
      <c r="E235">
        <v>7046707</v>
      </c>
      <c r="F235">
        <v>1761</v>
      </c>
      <c r="G235">
        <v>2408</v>
      </c>
      <c r="H235" t="s">
        <v>2392</v>
      </c>
      <c r="I235">
        <v>0.11799999999999999</v>
      </c>
      <c r="J235">
        <v>796</v>
      </c>
    </row>
    <row r="236" spans="1:10" x14ac:dyDescent="0.25">
      <c r="A236" t="s">
        <v>1132</v>
      </c>
      <c r="B236">
        <v>1.08</v>
      </c>
      <c r="C236">
        <v>126.03</v>
      </c>
      <c r="D236" t="s">
        <v>1133</v>
      </c>
      <c r="E236">
        <v>930653</v>
      </c>
      <c r="F236">
        <v>435</v>
      </c>
      <c r="G236">
        <v>604</v>
      </c>
      <c r="H236" t="s">
        <v>6732</v>
      </c>
      <c r="I236">
        <v>0.13600000000000001</v>
      </c>
      <c r="J236">
        <v>804</v>
      </c>
    </row>
    <row r="237" spans="1:10" x14ac:dyDescent="0.25">
      <c r="A237" t="s">
        <v>1243</v>
      </c>
      <c r="B237">
        <v>1.23</v>
      </c>
      <c r="C237">
        <v>135.08000000000001</v>
      </c>
      <c r="D237" t="s">
        <v>898</v>
      </c>
      <c r="E237">
        <v>740010</v>
      </c>
      <c r="F237">
        <v>225</v>
      </c>
      <c r="G237">
        <v>274</v>
      </c>
      <c r="H237" t="s">
        <v>7224</v>
      </c>
      <c r="I237">
        <v>0.111</v>
      </c>
      <c r="J237">
        <v>810</v>
      </c>
    </row>
    <row r="238" spans="1:10" x14ac:dyDescent="0.25">
      <c r="A238" t="s">
        <v>3933</v>
      </c>
      <c r="B238">
        <v>0.36</v>
      </c>
      <c r="C238">
        <v>135.04</v>
      </c>
      <c r="D238" t="s">
        <v>715</v>
      </c>
      <c r="E238">
        <v>569673</v>
      </c>
      <c r="F238">
        <v>132</v>
      </c>
      <c r="G238">
        <v>211</v>
      </c>
      <c r="H238" t="s">
        <v>7225</v>
      </c>
      <c r="I238">
        <v>0.11</v>
      </c>
      <c r="J238">
        <v>822</v>
      </c>
    </row>
    <row r="239" spans="1:10" x14ac:dyDescent="0.25">
      <c r="A239" t="s">
        <v>1139</v>
      </c>
      <c r="B239">
        <v>1.53</v>
      </c>
      <c r="C239">
        <v>168.08</v>
      </c>
      <c r="D239" t="s">
        <v>1321</v>
      </c>
      <c r="E239">
        <v>736872</v>
      </c>
      <c r="F239">
        <v>206</v>
      </c>
      <c r="G239">
        <v>559</v>
      </c>
      <c r="H239" t="s">
        <v>7226</v>
      </c>
      <c r="I239">
        <v>0.13900000000000001</v>
      </c>
      <c r="J239">
        <v>842</v>
      </c>
    </row>
    <row r="240" spans="1:10" x14ac:dyDescent="0.25">
      <c r="A240" t="s">
        <v>2038</v>
      </c>
      <c r="B240">
        <v>1.1100000000000001</v>
      </c>
      <c r="C240">
        <v>160.09</v>
      </c>
      <c r="D240" t="s">
        <v>1236</v>
      </c>
      <c r="E240">
        <v>558671</v>
      </c>
      <c r="F240">
        <v>213</v>
      </c>
      <c r="G240">
        <v>580</v>
      </c>
      <c r="H240" t="s">
        <v>7227</v>
      </c>
      <c r="I240">
        <v>0.11799999999999999</v>
      </c>
      <c r="J240">
        <v>737</v>
      </c>
    </row>
    <row r="241" spans="1:10" x14ac:dyDescent="0.25">
      <c r="A241" t="s">
        <v>1147</v>
      </c>
      <c r="B241">
        <v>2.2200000000000002</v>
      </c>
      <c r="C241">
        <v>134.07</v>
      </c>
      <c r="D241" t="s">
        <v>808</v>
      </c>
      <c r="E241">
        <v>633042</v>
      </c>
      <c r="F241">
        <v>317</v>
      </c>
      <c r="G241">
        <v>294</v>
      </c>
      <c r="H241" t="s">
        <v>6991</v>
      </c>
      <c r="I241">
        <v>0.13400000000000001</v>
      </c>
      <c r="J241">
        <v>770</v>
      </c>
    </row>
    <row r="242" spans="1:10" x14ac:dyDescent="0.25">
      <c r="A242" t="s">
        <v>1160</v>
      </c>
      <c r="B242">
        <v>1.22</v>
      </c>
      <c r="C242">
        <v>138.07</v>
      </c>
      <c r="D242" t="s">
        <v>1855</v>
      </c>
      <c r="E242">
        <v>2035322</v>
      </c>
      <c r="F242">
        <v>383</v>
      </c>
      <c r="G242">
        <v>797</v>
      </c>
      <c r="H242" t="s">
        <v>7228</v>
      </c>
      <c r="I242">
        <v>0.128</v>
      </c>
      <c r="J242">
        <v>857</v>
      </c>
    </row>
    <row r="243" spans="1:10" x14ac:dyDescent="0.25">
      <c r="A243" t="s">
        <v>1165</v>
      </c>
      <c r="B243">
        <v>1.33</v>
      </c>
      <c r="C243">
        <v>151.08000000000001</v>
      </c>
      <c r="D243" t="s">
        <v>2043</v>
      </c>
      <c r="E243">
        <v>1324186</v>
      </c>
      <c r="F243">
        <v>567</v>
      </c>
      <c r="G243">
        <v>628</v>
      </c>
      <c r="H243" t="s">
        <v>7229</v>
      </c>
      <c r="I243">
        <v>0.124</v>
      </c>
      <c r="J243">
        <v>800</v>
      </c>
    </row>
    <row r="244" spans="1:10" x14ac:dyDescent="0.25">
      <c r="A244" t="s">
        <v>1142</v>
      </c>
      <c r="B244">
        <v>1.06</v>
      </c>
      <c r="C244">
        <v>160.09</v>
      </c>
      <c r="D244" t="s">
        <v>1236</v>
      </c>
      <c r="E244">
        <v>999087</v>
      </c>
      <c r="F244">
        <v>429</v>
      </c>
      <c r="G244">
        <v>1317</v>
      </c>
      <c r="H244" t="s">
        <v>7230</v>
      </c>
      <c r="I244">
        <v>0.121</v>
      </c>
      <c r="J244">
        <v>759</v>
      </c>
    </row>
    <row r="245" spans="1:10" x14ac:dyDescent="0.25">
      <c r="A245" t="s">
        <v>5243</v>
      </c>
      <c r="B245">
        <v>1.1399999999999999</v>
      </c>
      <c r="C245">
        <v>132.06</v>
      </c>
      <c r="D245" t="s">
        <v>3307</v>
      </c>
      <c r="E245">
        <v>957334</v>
      </c>
      <c r="F245">
        <v>304</v>
      </c>
      <c r="G245">
        <v>463</v>
      </c>
      <c r="H245" t="s">
        <v>6739</v>
      </c>
      <c r="I245">
        <v>0.13600000000000001</v>
      </c>
      <c r="J245">
        <v>916</v>
      </c>
    </row>
    <row r="246" spans="1:10" x14ac:dyDescent="0.25">
      <c r="A246" t="s">
        <v>1194</v>
      </c>
      <c r="B246">
        <v>1.22</v>
      </c>
      <c r="C246">
        <v>105.03</v>
      </c>
      <c r="D246" t="s">
        <v>560</v>
      </c>
      <c r="E246">
        <v>2364119</v>
      </c>
      <c r="F246">
        <v>630</v>
      </c>
      <c r="G246">
        <v>626</v>
      </c>
      <c r="H246" t="s">
        <v>7231</v>
      </c>
      <c r="I246">
        <v>0.18</v>
      </c>
      <c r="J246">
        <v>960</v>
      </c>
    </row>
    <row r="247" spans="1:10" x14ac:dyDescent="0.25">
      <c r="A247" t="s">
        <v>1198</v>
      </c>
      <c r="B247">
        <v>1.34</v>
      </c>
      <c r="C247">
        <v>146.07</v>
      </c>
      <c r="D247" t="s">
        <v>920</v>
      </c>
      <c r="E247">
        <v>1535588</v>
      </c>
      <c r="F247">
        <v>699</v>
      </c>
      <c r="G247">
        <v>611</v>
      </c>
      <c r="H247" t="s">
        <v>2889</v>
      </c>
      <c r="I247">
        <v>0.15</v>
      </c>
      <c r="J247">
        <v>826</v>
      </c>
    </row>
    <row r="248" spans="1:10" x14ac:dyDescent="0.25">
      <c r="A248" t="s">
        <v>1200</v>
      </c>
      <c r="B248">
        <v>1.47</v>
      </c>
      <c r="C248">
        <v>121.07</v>
      </c>
      <c r="D248" t="s">
        <v>395</v>
      </c>
      <c r="E248">
        <v>706538</v>
      </c>
      <c r="F248">
        <v>344</v>
      </c>
      <c r="G248">
        <v>300</v>
      </c>
      <c r="H248" t="s">
        <v>6746</v>
      </c>
      <c r="I248">
        <v>0.11700000000000001</v>
      </c>
      <c r="J248">
        <v>766</v>
      </c>
    </row>
    <row r="249" spans="1:10" x14ac:dyDescent="0.25">
      <c r="A249" t="s">
        <v>1215</v>
      </c>
      <c r="B249">
        <v>1.1200000000000001</v>
      </c>
      <c r="C249">
        <v>154.06</v>
      </c>
      <c r="D249" t="s">
        <v>1216</v>
      </c>
      <c r="E249">
        <v>41537048</v>
      </c>
      <c r="F249">
        <v>1779</v>
      </c>
      <c r="G249">
        <v>4360</v>
      </c>
      <c r="H249" t="s">
        <v>7232</v>
      </c>
      <c r="I249">
        <v>0.13900000000000001</v>
      </c>
      <c r="J249">
        <v>892</v>
      </c>
    </row>
    <row r="250" spans="1:10" x14ac:dyDescent="0.25">
      <c r="A250" t="s">
        <v>2056</v>
      </c>
      <c r="B250">
        <v>2.46</v>
      </c>
      <c r="C250">
        <v>166.1</v>
      </c>
      <c r="D250" t="s">
        <v>1211</v>
      </c>
      <c r="E250">
        <v>711161</v>
      </c>
      <c r="F250">
        <v>145</v>
      </c>
      <c r="G250">
        <v>556</v>
      </c>
      <c r="H250" t="s">
        <v>7233</v>
      </c>
      <c r="I250">
        <v>0.11799999999999999</v>
      </c>
      <c r="J250">
        <v>764</v>
      </c>
    </row>
    <row r="251" spans="1:10" x14ac:dyDescent="0.25">
      <c r="A251" t="s">
        <v>2062</v>
      </c>
      <c r="B251">
        <v>1.0900000000000001</v>
      </c>
      <c r="C251">
        <v>164.09</v>
      </c>
      <c r="D251" t="s">
        <v>2063</v>
      </c>
      <c r="E251">
        <v>4439740</v>
      </c>
      <c r="F251">
        <v>1357</v>
      </c>
      <c r="G251">
        <v>1878</v>
      </c>
      <c r="H251" t="s">
        <v>6996</v>
      </c>
      <c r="I251">
        <v>0.11799999999999999</v>
      </c>
      <c r="J251">
        <v>902</v>
      </c>
    </row>
    <row r="252" spans="1:10" x14ac:dyDescent="0.25">
      <c r="A252" t="s">
        <v>1238</v>
      </c>
      <c r="B252">
        <v>1.1000000000000001</v>
      </c>
      <c r="C252">
        <v>162.07</v>
      </c>
      <c r="D252" t="s">
        <v>1239</v>
      </c>
      <c r="E252">
        <v>1637542</v>
      </c>
      <c r="F252">
        <v>338</v>
      </c>
      <c r="G252">
        <v>1141</v>
      </c>
      <c r="H252" t="s">
        <v>3325</v>
      </c>
      <c r="I252">
        <v>0.13</v>
      </c>
      <c r="J252">
        <v>790</v>
      </c>
    </row>
    <row r="253" spans="1:10" x14ac:dyDescent="0.25">
      <c r="A253" t="s">
        <v>1247</v>
      </c>
      <c r="B253">
        <v>1.1499999999999999</v>
      </c>
      <c r="C253">
        <v>137.06</v>
      </c>
      <c r="D253" t="s">
        <v>1062</v>
      </c>
      <c r="E253">
        <v>6238876</v>
      </c>
      <c r="F253">
        <v>2799</v>
      </c>
      <c r="G253">
        <v>2057</v>
      </c>
      <c r="H253" t="s">
        <v>2672</v>
      </c>
      <c r="I253">
        <v>0.113</v>
      </c>
      <c r="J253">
        <v>893</v>
      </c>
    </row>
    <row r="254" spans="1:10" x14ac:dyDescent="0.25">
      <c r="A254" t="s">
        <v>6211</v>
      </c>
      <c r="B254">
        <v>1.1599999999999999</v>
      </c>
      <c r="C254">
        <v>57.05</v>
      </c>
      <c r="D254" t="s">
        <v>617</v>
      </c>
      <c r="E254">
        <v>1519226</v>
      </c>
      <c r="F254">
        <v>564</v>
      </c>
      <c r="G254">
        <v>359</v>
      </c>
      <c r="H254" t="s">
        <v>7234</v>
      </c>
      <c r="I254">
        <v>0.16400000000000001</v>
      </c>
      <c r="J254">
        <v>718</v>
      </c>
    </row>
    <row r="255" spans="1:10" x14ac:dyDescent="0.25">
      <c r="A255" t="s">
        <v>1259</v>
      </c>
      <c r="B255">
        <v>1.1399999999999999</v>
      </c>
      <c r="C255">
        <v>120.06</v>
      </c>
      <c r="D255" t="s">
        <v>1029</v>
      </c>
      <c r="E255">
        <v>552469</v>
      </c>
      <c r="F255">
        <v>310</v>
      </c>
      <c r="G255">
        <v>281</v>
      </c>
      <c r="H255" t="s">
        <v>2407</v>
      </c>
      <c r="I255">
        <v>0.156</v>
      </c>
      <c r="J255">
        <v>859</v>
      </c>
    </row>
    <row r="256" spans="1:10" x14ac:dyDescent="0.25">
      <c r="A256" t="s">
        <v>1261</v>
      </c>
      <c r="B256">
        <v>1.1200000000000001</v>
      </c>
      <c r="C256">
        <v>130.06</v>
      </c>
      <c r="D256" t="s">
        <v>1262</v>
      </c>
      <c r="E256">
        <v>1017665</v>
      </c>
      <c r="F256">
        <v>742</v>
      </c>
      <c r="G256">
        <v>514</v>
      </c>
      <c r="H256" t="s">
        <v>2081</v>
      </c>
      <c r="I256">
        <v>0.14299999999999999</v>
      </c>
      <c r="J256">
        <v>894</v>
      </c>
    </row>
    <row r="257" spans="1:10" x14ac:dyDescent="0.25">
      <c r="A257" t="s">
        <v>1269</v>
      </c>
      <c r="B257">
        <v>1.06</v>
      </c>
      <c r="C257">
        <v>141.07</v>
      </c>
      <c r="D257" t="s">
        <v>1065</v>
      </c>
      <c r="E257">
        <v>3947748</v>
      </c>
      <c r="F257">
        <v>1385</v>
      </c>
      <c r="G257">
        <v>2196</v>
      </c>
      <c r="H257" t="s">
        <v>6221</v>
      </c>
      <c r="I257">
        <v>0.11799999999999999</v>
      </c>
      <c r="J257">
        <v>858</v>
      </c>
    </row>
    <row r="258" spans="1:10" x14ac:dyDescent="0.25">
      <c r="A258" t="s">
        <v>2084</v>
      </c>
      <c r="B258">
        <v>1.07</v>
      </c>
      <c r="C258">
        <v>141.07</v>
      </c>
      <c r="D258" t="s">
        <v>1065</v>
      </c>
      <c r="E258">
        <v>2948022</v>
      </c>
      <c r="F258">
        <v>682</v>
      </c>
      <c r="G258">
        <v>1403</v>
      </c>
      <c r="H258" t="s">
        <v>7235</v>
      </c>
      <c r="I258">
        <v>0.123</v>
      </c>
      <c r="J258">
        <v>885</v>
      </c>
    </row>
    <row r="259" spans="1:10" x14ac:dyDescent="0.25">
      <c r="A259" t="s">
        <v>1271</v>
      </c>
      <c r="B259">
        <v>1.08</v>
      </c>
      <c r="C259">
        <v>168.09</v>
      </c>
      <c r="D259" t="s">
        <v>1272</v>
      </c>
      <c r="E259">
        <v>536443</v>
      </c>
      <c r="F259">
        <v>334</v>
      </c>
      <c r="G259">
        <v>594</v>
      </c>
      <c r="H259" t="s">
        <v>7236</v>
      </c>
      <c r="I259">
        <v>0.121</v>
      </c>
      <c r="J259">
        <v>893</v>
      </c>
    </row>
    <row r="260" spans="1:10" x14ac:dyDescent="0.25">
      <c r="A260" t="s">
        <v>1274</v>
      </c>
      <c r="B260">
        <v>1.1200000000000001</v>
      </c>
      <c r="C260">
        <v>151.04</v>
      </c>
      <c r="D260" t="s">
        <v>1275</v>
      </c>
      <c r="E260">
        <v>9936896</v>
      </c>
      <c r="F260">
        <v>3006</v>
      </c>
      <c r="G260">
        <v>2055</v>
      </c>
      <c r="H260" t="s">
        <v>7237</v>
      </c>
      <c r="I260">
        <v>0.15</v>
      </c>
      <c r="J260">
        <v>930</v>
      </c>
    </row>
    <row r="261" spans="1:10" x14ac:dyDescent="0.25">
      <c r="A261" t="s">
        <v>1280</v>
      </c>
      <c r="B261">
        <v>1.05</v>
      </c>
      <c r="C261">
        <v>156.09</v>
      </c>
      <c r="D261" t="s">
        <v>1281</v>
      </c>
      <c r="E261">
        <v>4917021</v>
      </c>
      <c r="F261">
        <v>1288</v>
      </c>
      <c r="G261">
        <v>3288</v>
      </c>
      <c r="H261" t="s">
        <v>7238</v>
      </c>
      <c r="I261">
        <v>0.12</v>
      </c>
      <c r="J261">
        <v>930</v>
      </c>
    </row>
    <row r="262" spans="1:10" x14ac:dyDescent="0.25">
      <c r="A262" t="s">
        <v>1283</v>
      </c>
      <c r="B262">
        <v>1.1299999999999999</v>
      </c>
      <c r="C262">
        <v>152.06</v>
      </c>
      <c r="D262" t="s">
        <v>1284</v>
      </c>
      <c r="E262">
        <v>1600105</v>
      </c>
      <c r="F262">
        <v>424</v>
      </c>
      <c r="G262">
        <v>529</v>
      </c>
      <c r="H262" t="s">
        <v>7239</v>
      </c>
      <c r="I262">
        <v>0.127</v>
      </c>
      <c r="J262">
        <v>912</v>
      </c>
    </row>
    <row r="263" spans="1:10" x14ac:dyDescent="0.25">
      <c r="A263" t="s">
        <v>1264</v>
      </c>
      <c r="B263">
        <v>0.99</v>
      </c>
      <c r="C263">
        <v>159.08000000000001</v>
      </c>
      <c r="D263" t="s">
        <v>1265</v>
      </c>
      <c r="E263">
        <v>1216679</v>
      </c>
      <c r="F263">
        <v>264</v>
      </c>
      <c r="G263">
        <v>714</v>
      </c>
      <c r="H263" t="s">
        <v>7002</v>
      </c>
      <c r="I263">
        <v>0.122</v>
      </c>
      <c r="J263">
        <v>741</v>
      </c>
    </row>
    <row r="264" spans="1:10" x14ac:dyDescent="0.25">
      <c r="A264" t="s">
        <v>1292</v>
      </c>
      <c r="B264">
        <v>1.42</v>
      </c>
      <c r="C264">
        <v>167.07</v>
      </c>
      <c r="D264" t="s">
        <v>1293</v>
      </c>
      <c r="E264">
        <v>1015692</v>
      </c>
      <c r="F264">
        <v>355</v>
      </c>
      <c r="G264">
        <v>608</v>
      </c>
      <c r="H264" t="s">
        <v>4019</v>
      </c>
      <c r="I264">
        <v>0.13300000000000001</v>
      </c>
      <c r="J264">
        <v>823</v>
      </c>
    </row>
    <row r="265" spans="1:10" x14ac:dyDescent="0.25">
      <c r="A265" t="s">
        <v>2096</v>
      </c>
      <c r="B265">
        <v>1.88</v>
      </c>
      <c r="C265">
        <v>159.08000000000001</v>
      </c>
      <c r="D265" t="s">
        <v>1265</v>
      </c>
      <c r="E265">
        <v>418936</v>
      </c>
      <c r="F265">
        <v>130</v>
      </c>
      <c r="G265">
        <v>312</v>
      </c>
      <c r="H265" t="s">
        <v>2097</v>
      </c>
      <c r="I265">
        <v>0.111</v>
      </c>
      <c r="J265">
        <v>715</v>
      </c>
    </row>
    <row r="266" spans="1:10" x14ac:dyDescent="0.25">
      <c r="A266" t="s">
        <v>4571</v>
      </c>
      <c r="B266">
        <v>1.24</v>
      </c>
      <c r="C266">
        <v>152.09</v>
      </c>
      <c r="D266" t="s">
        <v>1985</v>
      </c>
      <c r="E266">
        <v>458504</v>
      </c>
      <c r="F266">
        <v>179</v>
      </c>
      <c r="G266">
        <v>195</v>
      </c>
      <c r="H266" t="s">
        <v>6779</v>
      </c>
      <c r="I266">
        <v>0.122</v>
      </c>
      <c r="J266">
        <v>733</v>
      </c>
    </row>
    <row r="267" spans="1:10" x14ac:dyDescent="0.25">
      <c r="A267" t="s">
        <v>3340</v>
      </c>
      <c r="B267">
        <v>1.89</v>
      </c>
      <c r="C267">
        <v>145.07</v>
      </c>
      <c r="D267" t="s">
        <v>2020</v>
      </c>
      <c r="E267">
        <v>718775</v>
      </c>
      <c r="F267">
        <v>354</v>
      </c>
      <c r="G267">
        <v>359</v>
      </c>
      <c r="H267" t="s">
        <v>7240</v>
      </c>
      <c r="I267">
        <v>0.14699999999999999</v>
      </c>
      <c r="J267">
        <v>730</v>
      </c>
    </row>
    <row r="268" spans="1:10" x14ac:dyDescent="0.25">
      <c r="A268" t="s">
        <v>5306</v>
      </c>
      <c r="B268">
        <v>1.26</v>
      </c>
      <c r="C268">
        <v>133.07</v>
      </c>
      <c r="D268" t="s">
        <v>1922</v>
      </c>
      <c r="E268">
        <v>295096</v>
      </c>
      <c r="F268">
        <v>111</v>
      </c>
      <c r="G268">
        <v>151</v>
      </c>
      <c r="H268" t="s">
        <v>7241</v>
      </c>
      <c r="I268">
        <v>0.127</v>
      </c>
      <c r="J268">
        <v>742</v>
      </c>
    </row>
    <row r="269" spans="1:10" x14ac:dyDescent="0.25">
      <c r="A269" t="s">
        <v>1305</v>
      </c>
      <c r="B269">
        <v>1.57</v>
      </c>
      <c r="C269">
        <v>161.05000000000001</v>
      </c>
      <c r="D269" t="s">
        <v>2099</v>
      </c>
      <c r="E269">
        <v>758419</v>
      </c>
      <c r="F269">
        <v>347</v>
      </c>
      <c r="G269">
        <v>372</v>
      </c>
      <c r="H269" t="s">
        <v>7242</v>
      </c>
      <c r="I269">
        <v>0.157</v>
      </c>
      <c r="J269">
        <v>924</v>
      </c>
    </row>
    <row r="270" spans="1:10" x14ac:dyDescent="0.25">
      <c r="A270" t="s">
        <v>1318</v>
      </c>
      <c r="B270">
        <v>1.08</v>
      </c>
      <c r="C270">
        <v>152.06</v>
      </c>
      <c r="D270" t="s">
        <v>1284</v>
      </c>
      <c r="E270">
        <v>38516005</v>
      </c>
      <c r="F270">
        <v>2048</v>
      </c>
      <c r="G270">
        <v>8594</v>
      </c>
      <c r="H270" t="s">
        <v>6787</v>
      </c>
      <c r="I270">
        <v>0.14299999999999999</v>
      </c>
      <c r="J270">
        <v>959</v>
      </c>
    </row>
    <row r="271" spans="1:10" x14ac:dyDescent="0.25">
      <c r="A271" t="s">
        <v>1320</v>
      </c>
      <c r="B271">
        <v>1.1399999999999999</v>
      </c>
      <c r="C271">
        <v>168.08</v>
      </c>
      <c r="D271" t="s">
        <v>1321</v>
      </c>
      <c r="E271">
        <v>9615152</v>
      </c>
      <c r="F271">
        <v>2468</v>
      </c>
      <c r="G271">
        <v>2839</v>
      </c>
      <c r="H271" t="s">
        <v>2907</v>
      </c>
      <c r="I271">
        <v>0.13200000000000001</v>
      </c>
      <c r="J271">
        <v>776</v>
      </c>
    </row>
    <row r="272" spans="1:10" x14ac:dyDescent="0.25">
      <c r="A272" t="s">
        <v>4583</v>
      </c>
      <c r="B272">
        <v>1.19</v>
      </c>
      <c r="C272">
        <v>61.03</v>
      </c>
      <c r="D272" t="s">
        <v>4584</v>
      </c>
      <c r="E272">
        <v>1006321</v>
      </c>
      <c r="F272">
        <v>161</v>
      </c>
      <c r="G272">
        <v>556</v>
      </c>
      <c r="H272" t="s">
        <v>7243</v>
      </c>
      <c r="I272">
        <v>0.04</v>
      </c>
      <c r="J272">
        <v>704</v>
      </c>
    </row>
    <row r="273" spans="1:10" x14ac:dyDescent="0.25">
      <c r="A273" t="s">
        <v>7244</v>
      </c>
      <c r="B273">
        <v>1.27</v>
      </c>
      <c r="C273">
        <v>57.08</v>
      </c>
      <c r="D273" t="s">
        <v>67</v>
      </c>
      <c r="E273">
        <v>469877</v>
      </c>
      <c r="F273">
        <v>198</v>
      </c>
      <c r="G273">
        <v>142</v>
      </c>
      <c r="H273" t="s">
        <v>7245</v>
      </c>
      <c r="I273">
        <v>0.08</v>
      </c>
      <c r="J273">
        <v>901</v>
      </c>
    </row>
    <row r="274" spans="1:10" x14ac:dyDescent="0.25">
      <c r="A274" t="s">
        <v>1345</v>
      </c>
      <c r="B274">
        <v>1.1399999999999999</v>
      </c>
      <c r="C274">
        <v>176.08</v>
      </c>
      <c r="D274" t="s">
        <v>1346</v>
      </c>
      <c r="E274">
        <v>628247</v>
      </c>
      <c r="F274">
        <v>382</v>
      </c>
      <c r="G274">
        <v>556</v>
      </c>
      <c r="H274" t="s">
        <v>2913</v>
      </c>
      <c r="I274">
        <v>0.13300000000000001</v>
      </c>
      <c r="J274">
        <v>738</v>
      </c>
    </row>
    <row r="275" spans="1:10" x14ac:dyDescent="0.25">
      <c r="A275" t="s">
        <v>1365</v>
      </c>
      <c r="B275">
        <v>1.06</v>
      </c>
      <c r="C275">
        <v>153.07</v>
      </c>
      <c r="D275" t="s">
        <v>1366</v>
      </c>
      <c r="E275">
        <v>1810659</v>
      </c>
      <c r="F275">
        <v>494</v>
      </c>
      <c r="G275">
        <v>894</v>
      </c>
      <c r="H275" t="s">
        <v>4075</v>
      </c>
      <c r="I275">
        <v>0.13700000000000001</v>
      </c>
      <c r="J275">
        <v>929</v>
      </c>
    </row>
    <row r="276" spans="1:10" x14ac:dyDescent="0.25">
      <c r="A276" t="s">
        <v>1376</v>
      </c>
      <c r="B276">
        <v>1.1200000000000001</v>
      </c>
      <c r="C276">
        <v>151.04</v>
      </c>
      <c r="D276" t="s">
        <v>1275</v>
      </c>
      <c r="E276">
        <v>3708250</v>
      </c>
      <c r="F276">
        <v>1024</v>
      </c>
      <c r="G276">
        <v>1443</v>
      </c>
      <c r="H276" t="s">
        <v>1377</v>
      </c>
      <c r="I276">
        <v>0.14199999999999999</v>
      </c>
      <c r="J276">
        <v>872</v>
      </c>
    </row>
    <row r="277" spans="1:10" x14ac:dyDescent="0.25">
      <c r="A277" t="s">
        <v>1387</v>
      </c>
      <c r="B277">
        <v>1.7</v>
      </c>
      <c r="C277">
        <v>153.06</v>
      </c>
      <c r="D277" t="s">
        <v>2131</v>
      </c>
      <c r="E277">
        <v>3150719</v>
      </c>
      <c r="F277">
        <v>1193</v>
      </c>
      <c r="G277">
        <v>825</v>
      </c>
      <c r="H277" t="s">
        <v>4081</v>
      </c>
      <c r="I277">
        <v>0.16800000000000001</v>
      </c>
      <c r="J277">
        <v>934</v>
      </c>
    </row>
    <row r="278" spans="1:10" x14ac:dyDescent="0.25">
      <c r="A278" t="s">
        <v>2133</v>
      </c>
      <c r="B278">
        <v>1.1000000000000001</v>
      </c>
      <c r="C278">
        <v>168.09</v>
      </c>
      <c r="D278" t="s">
        <v>1272</v>
      </c>
      <c r="E278">
        <v>1058918</v>
      </c>
      <c r="F278">
        <v>302</v>
      </c>
      <c r="G278">
        <v>764</v>
      </c>
      <c r="H278" t="s">
        <v>7246</v>
      </c>
      <c r="I278">
        <v>0.11799999999999999</v>
      </c>
      <c r="J278">
        <v>905</v>
      </c>
    </row>
    <row r="279" spans="1:10" x14ac:dyDescent="0.25">
      <c r="A279" t="s">
        <v>1382</v>
      </c>
      <c r="B279">
        <v>1.2</v>
      </c>
      <c r="C279">
        <v>128.06</v>
      </c>
      <c r="D279" t="s">
        <v>820</v>
      </c>
      <c r="E279">
        <v>622938</v>
      </c>
      <c r="F279">
        <v>127</v>
      </c>
      <c r="G279">
        <v>151</v>
      </c>
      <c r="H279" t="s">
        <v>7247</v>
      </c>
      <c r="I279">
        <v>0.14099999999999999</v>
      </c>
      <c r="J279">
        <v>955</v>
      </c>
    </row>
    <row r="280" spans="1:10" x14ac:dyDescent="0.25">
      <c r="A280" t="s">
        <v>1437</v>
      </c>
      <c r="B280">
        <v>1.1100000000000001</v>
      </c>
      <c r="C280">
        <v>155.09</v>
      </c>
      <c r="D280" t="s">
        <v>2114</v>
      </c>
      <c r="E280">
        <v>794764</v>
      </c>
      <c r="F280">
        <v>364</v>
      </c>
      <c r="G280">
        <v>548</v>
      </c>
      <c r="H280" t="s">
        <v>6317</v>
      </c>
      <c r="I280">
        <v>0.114</v>
      </c>
      <c r="J280">
        <v>817</v>
      </c>
    </row>
    <row r="281" spans="1:10" x14ac:dyDescent="0.25">
      <c r="A281" t="s">
        <v>6800</v>
      </c>
      <c r="B281">
        <v>1.4</v>
      </c>
      <c r="C281">
        <v>178.1</v>
      </c>
      <c r="D281" t="s">
        <v>4606</v>
      </c>
      <c r="E281">
        <v>207512</v>
      </c>
      <c r="F281">
        <v>116</v>
      </c>
      <c r="G281">
        <v>196</v>
      </c>
      <c r="H281" t="s">
        <v>7248</v>
      </c>
      <c r="I281">
        <v>0.104</v>
      </c>
      <c r="J281">
        <v>763</v>
      </c>
    </row>
    <row r="282" spans="1:10" x14ac:dyDescent="0.25">
      <c r="A282" t="s">
        <v>1462</v>
      </c>
      <c r="B282">
        <v>1.03</v>
      </c>
      <c r="C282">
        <v>153.07</v>
      </c>
      <c r="D282" t="s">
        <v>1366</v>
      </c>
      <c r="E282">
        <v>420370</v>
      </c>
      <c r="F282">
        <v>184</v>
      </c>
      <c r="G282">
        <v>214</v>
      </c>
      <c r="H282" t="s">
        <v>7249</v>
      </c>
      <c r="I282">
        <v>0.13200000000000001</v>
      </c>
      <c r="J282">
        <v>747</v>
      </c>
    </row>
    <row r="283" spans="1:10" x14ac:dyDescent="0.25">
      <c r="A283" t="s">
        <v>4090</v>
      </c>
      <c r="B283">
        <v>1.01</v>
      </c>
      <c r="C283">
        <v>122.03</v>
      </c>
      <c r="D283" t="s">
        <v>504</v>
      </c>
      <c r="E283">
        <v>423886</v>
      </c>
      <c r="F283">
        <v>152</v>
      </c>
      <c r="G283">
        <v>215</v>
      </c>
      <c r="H283" t="s">
        <v>7250</v>
      </c>
      <c r="I283">
        <v>0.13900000000000001</v>
      </c>
      <c r="J283">
        <v>744</v>
      </c>
    </row>
    <row r="284" spans="1:10" x14ac:dyDescent="0.25">
      <c r="A284" t="s">
        <v>1417</v>
      </c>
      <c r="B284">
        <v>1.71</v>
      </c>
      <c r="C284">
        <v>153.06</v>
      </c>
      <c r="D284" t="s">
        <v>2131</v>
      </c>
      <c r="E284">
        <v>1439773</v>
      </c>
      <c r="F284">
        <v>672</v>
      </c>
      <c r="G284">
        <v>606</v>
      </c>
      <c r="H284" t="s">
        <v>7251</v>
      </c>
      <c r="I284">
        <v>0.16900000000000001</v>
      </c>
      <c r="J284">
        <v>927</v>
      </c>
    </row>
    <row r="285" spans="1:10" x14ac:dyDescent="0.25">
      <c r="A285" t="s">
        <v>6327</v>
      </c>
      <c r="B285">
        <v>1.08</v>
      </c>
      <c r="C285">
        <v>151.04</v>
      </c>
      <c r="D285" t="s">
        <v>1275</v>
      </c>
      <c r="E285">
        <v>559059</v>
      </c>
      <c r="F285">
        <v>227</v>
      </c>
      <c r="G285">
        <v>356</v>
      </c>
      <c r="H285" t="s">
        <v>7252</v>
      </c>
      <c r="I285">
        <v>0.127</v>
      </c>
      <c r="J285">
        <v>812</v>
      </c>
    </row>
    <row r="286" spans="1:10" x14ac:dyDescent="0.25">
      <c r="A286" t="s">
        <v>1421</v>
      </c>
      <c r="B286">
        <v>1.54</v>
      </c>
      <c r="C286">
        <v>170.11</v>
      </c>
      <c r="D286" t="s">
        <v>1422</v>
      </c>
      <c r="E286">
        <v>468573</v>
      </c>
      <c r="F286">
        <v>246</v>
      </c>
      <c r="G286">
        <v>409</v>
      </c>
      <c r="H286" t="s">
        <v>6807</v>
      </c>
      <c r="I286">
        <v>0.11700000000000001</v>
      </c>
      <c r="J286">
        <v>852</v>
      </c>
    </row>
    <row r="287" spans="1:10" x14ac:dyDescent="0.25">
      <c r="A287" t="s">
        <v>1430</v>
      </c>
      <c r="B287">
        <v>1.0900000000000001</v>
      </c>
      <c r="C287">
        <v>137.06</v>
      </c>
      <c r="D287" t="s">
        <v>1062</v>
      </c>
      <c r="E287">
        <v>6717096</v>
      </c>
      <c r="F287">
        <v>1242</v>
      </c>
      <c r="G287">
        <v>2537</v>
      </c>
      <c r="H287" t="s">
        <v>7253</v>
      </c>
      <c r="I287">
        <v>0.13700000000000001</v>
      </c>
      <c r="J287">
        <v>796</v>
      </c>
    </row>
    <row r="288" spans="1:10" x14ac:dyDescent="0.25">
      <c r="A288" t="s">
        <v>1434</v>
      </c>
      <c r="B288">
        <v>1.06</v>
      </c>
      <c r="C288">
        <v>168.06</v>
      </c>
      <c r="D288" t="s">
        <v>2146</v>
      </c>
      <c r="E288">
        <v>762725</v>
      </c>
      <c r="F288">
        <v>243</v>
      </c>
      <c r="G288">
        <v>543</v>
      </c>
      <c r="H288" t="s">
        <v>7022</v>
      </c>
      <c r="I288">
        <v>0.13600000000000001</v>
      </c>
      <c r="J288">
        <v>837</v>
      </c>
    </row>
    <row r="289" spans="1:10" x14ac:dyDescent="0.25">
      <c r="A289" t="s">
        <v>1439</v>
      </c>
      <c r="B289">
        <v>1.6</v>
      </c>
      <c r="C289">
        <v>169.04</v>
      </c>
      <c r="D289" t="s">
        <v>1440</v>
      </c>
      <c r="E289">
        <v>793474</v>
      </c>
      <c r="F289">
        <v>119</v>
      </c>
      <c r="G289">
        <v>379</v>
      </c>
      <c r="H289" t="s">
        <v>7254</v>
      </c>
      <c r="I289">
        <v>0.128</v>
      </c>
      <c r="J289">
        <v>844</v>
      </c>
    </row>
    <row r="290" spans="1:10" x14ac:dyDescent="0.25">
      <c r="A290" t="s">
        <v>1444</v>
      </c>
      <c r="B290">
        <v>1.1000000000000001</v>
      </c>
      <c r="C290">
        <v>165.07</v>
      </c>
      <c r="D290" t="s">
        <v>1445</v>
      </c>
      <c r="E290">
        <v>1337121</v>
      </c>
      <c r="F290">
        <v>507</v>
      </c>
      <c r="G290">
        <v>796</v>
      </c>
      <c r="H290" t="s">
        <v>7255</v>
      </c>
      <c r="I290">
        <v>0.13100000000000001</v>
      </c>
      <c r="J290">
        <v>893</v>
      </c>
    </row>
    <row r="291" spans="1:10" x14ac:dyDescent="0.25">
      <c r="A291" t="s">
        <v>3387</v>
      </c>
      <c r="B291">
        <v>1.07</v>
      </c>
      <c r="C291">
        <v>60.03</v>
      </c>
      <c r="D291" t="s">
        <v>86</v>
      </c>
      <c r="E291">
        <v>423697</v>
      </c>
      <c r="F291">
        <v>155</v>
      </c>
      <c r="G291">
        <v>148</v>
      </c>
      <c r="H291" t="s">
        <v>4115</v>
      </c>
      <c r="I291">
        <v>6.9000000000000006E-2</v>
      </c>
      <c r="J291">
        <v>777</v>
      </c>
    </row>
    <row r="292" spans="1:10" x14ac:dyDescent="0.25">
      <c r="A292" t="s">
        <v>1449</v>
      </c>
      <c r="B292">
        <v>1.17</v>
      </c>
      <c r="C292">
        <v>166.08</v>
      </c>
      <c r="D292" t="s">
        <v>2443</v>
      </c>
      <c r="E292">
        <v>6692403</v>
      </c>
      <c r="F292">
        <v>1024</v>
      </c>
      <c r="G292">
        <v>3189</v>
      </c>
      <c r="H292" t="s">
        <v>7256</v>
      </c>
      <c r="I292">
        <v>0.13400000000000001</v>
      </c>
      <c r="J292">
        <v>919</v>
      </c>
    </row>
    <row r="293" spans="1:10" x14ac:dyDescent="0.25">
      <c r="A293" t="s">
        <v>3391</v>
      </c>
      <c r="B293">
        <v>1.42</v>
      </c>
      <c r="C293">
        <v>151.04</v>
      </c>
      <c r="D293" t="s">
        <v>1275</v>
      </c>
      <c r="E293">
        <v>590255</v>
      </c>
      <c r="F293">
        <v>224</v>
      </c>
      <c r="G293">
        <v>339</v>
      </c>
      <c r="H293" t="s">
        <v>7257</v>
      </c>
      <c r="I293">
        <v>0.151</v>
      </c>
      <c r="J293">
        <v>747</v>
      </c>
    </row>
    <row r="294" spans="1:10" x14ac:dyDescent="0.25">
      <c r="A294" t="s">
        <v>1467</v>
      </c>
      <c r="B294">
        <v>1.01</v>
      </c>
      <c r="C294">
        <v>165.07</v>
      </c>
      <c r="D294" t="s">
        <v>1445</v>
      </c>
      <c r="E294">
        <v>763559</v>
      </c>
      <c r="F294">
        <v>316</v>
      </c>
      <c r="G294">
        <v>546</v>
      </c>
      <c r="H294" t="s">
        <v>7258</v>
      </c>
      <c r="I294">
        <v>0.13100000000000001</v>
      </c>
      <c r="J294">
        <v>863</v>
      </c>
    </row>
    <row r="295" spans="1:10" x14ac:dyDescent="0.25">
      <c r="A295" t="s">
        <v>1469</v>
      </c>
      <c r="B295">
        <v>1.1200000000000001</v>
      </c>
      <c r="C295">
        <v>194.1</v>
      </c>
      <c r="D295" t="s">
        <v>1470</v>
      </c>
      <c r="E295">
        <v>1350709</v>
      </c>
      <c r="F295">
        <v>463</v>
      </c>
      <c r="G295">
        <v>1099</v>
      </c>
      <c r="H295" t="s">
        <v>7259</v>
      </c>
      <c r="I295">
        <v>0.11899999999999999</v>
      </c>
      <c r="J295">
        <v>900</v>
      </c>
    </row>
    <row r="296" spans="1:10" x14ac:dyDescent="0.25">
      <c r="A296" t="s">
        <v>6364</v>
      </c>
      <c r="B296">
        <v>1</v>
      </c>
      <c r="C296">
        <v>77.05</v>
      </c>
      <c r="D296" t="s">
        <v>2163</v>
      </c>
      <c r="E296">
        <v>1506150</v>
      </c>
      <c r="F296">
        <v>567</v>
      </c>
      <c r="G296">
        <v>202</v>
      </c>
      <c r="H296" t="s">
        <v>6365</v>
      </c>
      <c r="I296">
        <v>0.12</v>
      </c>
      <c r="J296">
        <v>720</v>
      </c>
    </row>
    <row r="297" spans="1:10" x14ac:dyDescent="0.25">
      <c r="A297" t="s">
        <v>2925</v>
      </c>
      <c r="B297">
        <v>1.1399999999999999</v>
      </c>
      <c r="C297">
        <v>44</v>
      </c>
      <c r="D297" t="s">
        <v>338</v>
      </c>
      <c r="E297">
        <v>1747428</v>
      </c>
      <c r="F297">
        <v>628</v>
      </c>
      <c r="G297">
        <v>43</v>
      </c>
      <c r="H297" t="s">
        <v>7260</v>
      </c>
      <c r="I297">
        <v>0.11700000000000001</v>
      </c>
      <c r="J297">
        <v>745</v>
      </c>
    </row>
    <row r="298" spans="1:10" x14ac:dyDescent="0.25">
      <c r="A298" t="s">
        <v>1479</v>
      </c>
      <c r="B298">
        <v>1.1200000000000001</v>
      </c>
      <c r="C298">
        <v>182.07</v>
      </c>
      <c r="D298" t="s">
        <v>1480</v>
      </c>
      <c r="E298">
        <v>2243495</v>
      </c>
      <c r="F298">
        <v>455</v>
      </c>
      <c r="G298">
        <v>1467</v>
      </c>
      <c r="H298" t="s">
        <v>4132</v>
      </c>
      <c r="I298">
        <v>0.124</v>
      </c>
      <c r="J298">
        <v>890</v>
      </c>
    </row>
    <row r="299" spans="1:10" x14ac:dyDescent="0.25">
      <c r="A299" t="s">
        <v>1482</v>
      </c>
      <c r="B299">
        <v>1.1000000000000001</v>
      </c>
      <c r="C299">
        <v>182.07</v>
      </c>
      <c r="D299" t="s">
        <v>1480</v>
      </c>
      <c r="E299">
        <v>612519</v>
      </c>
      <c r="F299">
        <v>287</v>
      </c>
      <c r="G299">
        <v>635</v>
      </c>
      <c r="H299" t="s">
        <v>7261</v>
      </c>
      <c r="I299">
        <v>0.128</v>
      </c>
      <c r="J299">
        <v>853</v>
      </c>
    </row>
    <row r="300" spans="1:10" x14ac:dyDescent="0.25">
      <c r="A300" t="s">
        <v>1490</v>
      </c>
      <c r="B300">
        <v>1.1399999999999999</v>
      </c>
      <c r="C300">
        <v>182.07</v>
      </c>
      <c r="D300" t="s">
        <v>1480</v>
      </c>
      <c r="E300">
        <v>190420</v>
      </c>
      <c r="F300">
        <v>102</v>
      </c>
      <c r="G300">
        <v>185</v>
      </c>
      <c r="H300" t="s">
        <v>7262</v>
      </c>
      <c r="I300">
        <v>0.13500000000000001</v>
      </c>
      <c r="J300">
        <v>772</v>
      </c>
    </row>
    <row r="301" spans="1:10" x14ac:dyDescent="0.25">
      <c r="A301" t="s">
        <v>1494</v>
      </c>
      <c r="B301">
        <v>1.1200000000000001</v>
      </c>
      <c r="C301">
        <v>182.06</v>
      </c>
      <c r="D301" t="s">
        <v>1495</v>
      </c>
      <c r="E301">
        <v>726857</v>
      </c>
      <c r="F301">
        <v>277</v>
      </c>
      <c r="G301">
        <v>413</v>
      </c>
      <c r="H301" t="s">
        <v>6381</v>
      </c>
      <c r="I301">
        <v>0.152</v>
      </c>
      <c r="J301">
        <v>841</v>
      </c>
    </row>
    <row r="302" spans="1:10" x14ac:dyDescent="0.25">
      <c r="A302" t="s">
        <v>1518</v>
      </c>
      <c r="B302">
        <v>1.18</v>
      </c>
      <c r="C302">
        <v>196.09</v>
      </c>
      <c r="D302" t="s">
        <v>1527</v>
      </c>
      <c r="E302">
        <v>320228</v>
      </c>
      <c r="F302">
        <v>181</v>
      </c>
      <c r="G302">
        <v>410</v>
      </c>
      <c r="H302" t="s">
        <v>7043</v>
      </c>
      <c r="I302">
        <v>0.11</v>
      </c>
      <c r="J302">
        <v>775</v>
      </c>
    </row>
    <row r="303" spans="1:10" x14ac:dyDescent="0.25">
      <c r="A303" t="s">
        <v>1521</v>
      </c>
      <c r="B303">
        <v>1.37</v>
      </c>
      <c r="C303">
        <v>180.06</v>
      </c>
      <c r="D303" t="s">
        <v>1522</v>
      </c>
      <c r="E303">
        <v>1397420</v>
      </c>
      <c r="F303">
        <v>842</v>
      </c>
      <c r="G303">
        <v>678</v>
      </c>
      <c r="H303" t="s">
        <v>7044</v>
      </c>
      <c r="I303">
        <v>0.157</v>
      </c>
      <c r="J303">
        <v>937</v>
      </c>
    </row>
    <row r="304" spans="1:10" x14ac:dyDescent="0.25">
      <c r="A304" t="s">
        <v>2183</v>
      </c>
      <c r="B304">
        <v>0.95</v>
      </c>
      <c r="C304">
        <v>57.08</v>
      </c>
      <c r="D304" t="s">
        <v>67</v>
      </c>
      <c r="E304">
        <v>572716</v>
      </c>
      <c r="F304">
        <v>120</v>
      </c>
      <c r="G304">
        <v>152</v>
      </c>
      <c r="H304" t="s">
        <v>7045</v>
      </c>
      <c r="I304">
        <v>0.06</v>
      </c>
      <c r="J304">
        <v>848</v>
      </c>
    </row>
    <row r="305" spans="1:10" x14ac:dyDescent="0.25">
      <c r="A305" t="s">
        <v>2192</v>
      </c>
      <c r="B305">
        <v>1.0900000000000001</v>
      </c>
      <c r="C305">
        <v>178.08</v>
      </c>
      <c r="D305" t="s">
        <v>1530</v>
      </c>
      <c r="E305">
        <v>1342577</v>
      </c>
      <c r="F305">
        <v>794</v>
      </c>
      <c r="G305">
        <v>812</v>
      </c>
      <c r="H305" t="s">
        <v>5404</v>
      </c>
      <c r="I305">
        <v>0.153</v>
      </c>
      <c r="J305">
        <v>937</v>
      </c>
    </row>
    <row r="306" spans="1:10" x14ac:dyDescent="0.25">
      <c r="A306" t="s">
        <v>1534</v>
      </c>
      <c r="B306">
        <v>2.11</v>
      </c>
      <c r="C306">
        <v>41.05</v>
      </c>
      <c r="D306" t="s">
        <v>49</v>
      </c>
      <c r="E306">
        <v>1134499</v>
      </c>
      <c r="F306">
        <v>212</v>
      </c>
      <c r="G306">
        <v>101</v>
      </c>
      <c r="H306" t="s">
        <v>7263</v>
      </c>
      <c r="I306">
        <v>0.16400000000000001</v>
      </c>
      <c r="J306">
        <v>702</v>
      </c>
    </row>
    <row r="307" spans="1:10" x14ac:dyDescent="0.25">
      <c r="A307" t="s">
        <v>3988</v>
      </c>
      <c r="B307">
        <v>1.07</v>
      </c>
      <c r="C307">
        <v>69.08</v>
      </c>
      <c r="D307" t="s">
        <v>591</v>
      </c>
      <c r="E307">
        <v>355217</v>
      </c>
      <c r="F307">
        <v>181</v>
      </c>
      <c r="G307">
        <v>141</v>
      </c>
      <c r="H307" t="s">
        <v>7264</v>
      </c>
      <c r="I307">
        <v>6.3E-2</v>
      </c>
      <c r="J307">
        <v>884</v>
      </c>
    </row>
    <row r="308" spans="1:10" x14ac:dyDescent="0.25">
      <c r="A308" t="s">
        <v>2167</v>
      </c>
      <c r="B308">
        <v>0.96</v>
      </c>
      <c r="C308">
        <v>148.05000000000001</v>
      </c>
      <c r="D308" t="s">
        <v>1004</v>
      </c>
      <c r="E308">
        <v>441941</v>
      </c>
      <c r="F308">
        <v>176</v>
      </c>
      <c r="G308">
        <v>406</v>
      </c>
      <c r="H308" t="s">
        <v>7265</v>
      </c>
      <c r="I308">
        <v>0.13200000000000001</v>
      </c>
      <c r="J308">
        <v>831</v>
      </c>
    </row>
    <row r="309" spans="1:10" x14ac:dyDescent="0.25">
      <c r="A309" t="s">
        <v>1546</v>
      </c>
      <c r="B309">
        <v>1.2</v>
      </c>
      <c r="C309">
        <v>192.09</v>
      </c>
      <c r="D309" t="s">
        <v>1547</v>
      </c>
      <c r="E309">
        <v>475338</v>
      </c>
      <c r="F309">
        <v>174</v>
      </c>
      <c r="G309">
        <v>381</v>
      </c>
      <c r="H309" t="s">
        <v>7266</v>
      </c>
      <c r="I309">
        <v>0.13100000000000001</v>
      </c>
      <c r="J309">
        <v>911</v>
      </c>
    </row>
    <row r="310" spans="1:10" x14ac:dyDescent="0.25">
      <c r="A310" t="s">
        <v>1556</v>
      </c>
      <c r="B310">
        <v>1.1100000000000001</v>
      </c>
      <c r="C310">
        <v>149.03</v>
      </c>
      <c r="D310" t="s">
        <v>2207</v>
      </c>
      <c r="E310">
        <v>6521497</v>
      </c>
      <c r="F310">
        <v>1582</v>
      </c>
      <c r="G310">
        <v>2742</v>
      </c>
      <c r="H310" t="s">
        <v>4180</v>
      </c>
      <c r="I310">
        <v>0.109</v>
      </c>
      <c r="J310">
        <v>896</v>
      </c>
    </row>
    <row r="311" spans="1:10" x14ac:dyDescent="0.25">
      <c r="A311" t="s">
        <v>1562</v>
      </c>
      <c r="B311">
        <v>2.13</v>
      </c>
      <c r="C311">
        <v>41.04</v>
      </c>
      <c r="D311" t="s">
        <v>75</v>
      </c>
      <c r="E311">
        <v>2009880</v>
      </c>
      <c r="F311">
        <v>187</v>
      </c>
      <c r="G311">
        <v>126</v>
      </c>
      <c r="H311" t="s">
        <v>6419</v>
      </c>
      <c r="I311">
        <v>0.159</v>
      </c>
      <c r="J311">
        <v>868</v>
      </c>
    </row>
    <row r="312" spans="1:10" x14ac:dyDescent="0.25">
      <c r="A312" t="s">
        <v>5424</v>
      </c>
      <c r="B312">
        <v>1.04</v>
      </c>
      <c r="C312">
        <v>43.06</v>
      </c>
      <c r="D312" t="s">
        <v>89</v>
      </c>
      <c r="E312">
        <v>1662951</v>
      </c>
      <c r="F312">
        <v>275</v>
      </c>
      <c r="G312">
        <v>131</v>
      </c>
      <c r="H312" t="s">
        <v>7267</v>
      </c>
      <c r="I312">
        <v>0.115</v>
      </c>
      <c r="J312">
        <v>863</v>
      </c>
    </row>
    <row r="313" spans="1:10" x14ac:dyDescent="0.25">
      <c r="A313" t="s">
        <v>1566</v>
      </c>
      <c r="B313">
        <v>1.1399999999999999</v>
      </c>
      <c r="C313">
        <v>149.03</v>
      </c>
      <c r="D313" t="s">
        <v>2207</v>
      </c>
      <c r="E313">
        <v>2192310</v>
      </c>
      <c r="F313">
        <v>1004</v>
      </c>
      <c r="G313">
        <v>1347</v>
      </c>
      <c r="H313" t="s">
        <v>7064</v>
      </c>
      <c r="I313">
        <v>0.109</v>
      </c>
      <c r="J313">
        <v>835</v>
      </c>
    </row>
    <row r="314" spans="1:10" x14ac:dyDescent="0.25">
      <c r="A314" t="s">
        <v>1570</v>
      </c>
      <c r="B314">
        <v>1.26</v>
      </c>
      <c r="C314">
        <v>202.08</v>
      </c>
      <c r="D314" t="s">
        <v>1571</v>
      </c>
      <c r="E314">
        <v>1000598</v>
      </c>
      <c r="F314">
        <v>576</v>
      </c>
      <c r="G314">
        <v>677</v>
      </c>
      <c r="H314" t="s">
        <v>7268</v>
      </c>
      <c r="I314">
        <v>0.159</v>
      </c>
      <c r="J314">
        <v>928</v>
      </c>
    </row>
    <row r="315" spans="1:10" x14ac:dyDescent="0.25">
      <c r="A315" t="s">
        <v>3432</v>
      </c>
      <c r="B315">
        <v>1.1299999999999999</v>
      </c>
      <c r="C315">
        <v>68.069999999999993</v>
      </c>
      <c r="D315" t="s">
        <v>1539</v>
      </c>
      <c r="E315">
        <v>559019</v>
      </c>
      <c r="F315">
        <v>147</v>
      </c>
      <c r="G315">
        <v>182</v>
      </c>
      <c r="H315" t="s">
        <v>7269</v>
      </c>
      <c r="I315">
        <v>5.8000000000000003E-2</v>
      </c>
      <c r="J315">
        <v>892</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7373FA-CAA8-48B0-A86D-9219B5D1EED6}">
  <sheetPr>
    <tabColor theme="4" tint="0.79998168889431442"/>
  </sheetPr>
  <dimension ref="A1:J501"/>
  <sheetViews>
    <sheetView workbookViewId="0">
      <pane xSplit="1" ySplit="1" topLeftCell="B493" activePane="bottomRight" state="frozen"/>
      <selection pane="topRight" activeCell="B1" sqref="B1"/>
      <selection pane="bottomLeft" activeCell="A2" sqref="A2"/>
      <selection pane="bottomRight" sqref="A1:XFD1"/>
    </sheetView>
  </sheetViews>
  <sheetFormatPr defaultRowHeight="15" x14ac:dyDescent="0.25"/>
  <sheetData>
    <row r="1" spans="1:10" s="5" customFormat="1" x14ac:dyDescent="0.25">
      <c r="A1" s="5" t="s">
        <v>0</v>
      </c>
      <c r="B1" s="5" t="s">
        <v>4</v>
      </c>
      <c r="C1" s="5" t="s">
        <v>5</v>
      </c>
      <c r="D1" s="5" t="s">
        <v>6</v>
      </c>
      <c r="E1" s="5" t="s">
        <v>7</v>
      </c>
      <c r="F1" s="5" t="s">
        <v>8</v>
      </c>
      <c r="G1" s="5" t="s">
        <v>9</v>
      </c>
      <c r="H1" s="5" t="s">
        <v>10</v>
      </c>
      <c r="I1" s="5" t="s">
        <v>11</v>
      </c>
      <c r="J1" s="5" t="s">
        <v>12</v>
      </c>
    </row>
    <row r="2" spans="1:10" x14ac:dyDescent="0.25">
      <c r="A2" t="s">
        <v>23</v>
      </c>
      <c r="B2">
        <v>1.17</v>
      </c>
      <c r="C2">
        <v>43.07</v>
      </c>
      <c r="D2" t="s">
        <v>24</v>
      </c>
      <c r="E2">
        <v>50452045</v>
      </c>
      <c r="F2">
        <v>1390</v>
      </c>
      <c r="G2">
        <v>1175</v>
      </c>
      <c r="H2" t="s">
        <v>7270</v>
      </c>
      <c r="I2">
        <v>0.125</v>
      </c>
      <c r="J2">
        <v>892</v>
      </c>
    </row>
    <row r="3" spans="1:10" x14ac:dyDescent="0.25">
      <c r="A3" t="s">
        <v>1580</v>
      </c>
      <c r="B3">
        <v>1.36</v>
      </c>
      <c r="C3">
        <v>80.03</v>
      </c>
      <c r="D3" t="s">
        <v>4196</v>
      </c>
      <c r="E3">
        <v>103025043</v>
      </c>
      <c r="F3">
        <v>4361</v>
      </c>
      <c r="G3">
        <v>9085</v>
      </c>
      <c r="H3" t="s">
        <v>7271</v>
      </c>
      <c r="I3">
        <v>0.113</v>
      </c>
      <c r="J3">
        <v>963</v>
      </c>
    </row>
    <row r="4" spans="1:10" x14ac:dyDescent="0.25">
      <c r="A4" t="s">
        <v>7272</v>
      </c>
      <c r="B4">
        <v>3.11</v>
      </c>
      <c r="C4">
        <v>55.07</v>
      </c>
      <c r="D4" t="s">
        <v>104</v>
      </c>
      <c r="E4">
        <v>9289701</v>
      </c>
      <c r="F4">
        <v>414</v>
      </c>
      <c r="G4">
        <v>1096</v>
      </c>
      <c r="H4" t="s">
        <v>6426</v>
      </c>
      <c r="I4">
        <v>0.107</v>
      </c>
      <c r="J4">
        <v>872</v>
      </c>
    </row>
    <row r="5" spans="1:10" x14ac:dyDescent="0.25">
      <c r="A5" t="s">
        <v>5435</v>
      </c>
      <c r="B5">
        <v>1.27</v>
      </c>
      <c r="C5">
        <v>45.05</v>
      </c>
      <c r="D5" t="s">
        <v>43</v>
      </c>
      <c r="E5">
        <v>30727944</v>
      </c>
      <c r="F5">
        <v>974</v>
      </c>
      <c r="G5">
        <v>803</v>
      </c>
      <c r="H5" t="s">
        <v>7273</v>
      </c>
      <c r="I5">
        <v>0.105</v>
      </c>
      <c r="J5">
        <v>891</v>
      </c>
    </row>
    <row r="6" spans="1:10" x14ac:dyDescent="0.25">
      <c r="A6" t="s">
        <v>2221</v>
      </c>
      <c r="B6">
        <v>0.69</v>
      </c>
      <c r="C6">
        <v>45.05</v>
      </c>
      <c r="D6" t="s">
        <v>43</v>
      </c>
      <c r="E6">
        <v>174918461</v>
      </c>
      <c r="F6">
        <v>1873</v>
      </c>
      <c r="G6">
        <v>3889</v>
      </c>
      <c r="H6" t="s">
        <v>7274</v>
      </c>
      <c r="I6">
        <v>0.121</v>
      </c>
      <c r="J6">
        <v>787</v>
      </c>
    </row>
    <row r="7" spans="1:10" x14ac:dyDescent="0.25">
      <c r="A7" t="s">
        <v>1588</v>
      </c>
      <c r="B7">
        <v>1.24</v>
      </c>
      <c r="C7">
        <v>79.06</v>
      </c>
      <c r="D7" t="s">
        <v>243</v>
      </c>
      <c r="E7">
        <v>11644245</v>
      </c>
      <c r="F7">
        <v>2001</v>
      </c>
      <c r="G7">
        <v>1336</v>
      </c>
      <c r="H7" t="s">
        <v>7275</v>
      </c>
      <c r="I7">
        <v>9.1999999999999998E-2</v>
      </c>
      <c r="J7">
        <v>875</v>
      </c>
    </row>
    <row r="8" spans="1:10" x14ac:dyDescent="0.25">
      <c r="A8" t="s">
        <v>7276</v>
      </c>
      <c r="B8">
        <v>1.07</v>
      </c>
      <c r="C8">
        <v>54.06</v>
      </c>
      <c r="D8" t="s">
        <v>727</v>
      </c>
      <c r="E8">
        <v>9040479</v>
      </c>
      <c r="F8">
        <v>474</v>
      </c>
      <c r="G8">
        <v>1358</v>
      </c>
      <c r="H8" t="s">
        <v>7277</v>
      </c>
      <c r="I8">
        <v>9.6000000000000002E-2</v>
      </c>
      <c r="J8">
        <v>736</v>
      </c>
    </row>
    <row r="9" spans="1:10" x14ac:dyDescent="0.25">
      <c r="A9" t="s">
        <v>1594</v>
      </c>
      <c r="B9">
        <v>2.4300000000000002</v>
      </c>
      <c r="C9">
        <v>79.040000000000006</v>
      </c>
      <c r="D9" t="s">
        <v>1595</v>
      </c>
      <c r="E9">
        <v>154877596</v>
      </c>
      <c r="F9">
        <v>4045</v>
      </c>
      <c r="G9">
        <v>6453</v>
      </c>
      <c r="H9" t="s">
        <v>3442</v>
      </c>
      <c r="I9">
        <v>0.14099999999999999</v>
      </c>
      <c r="J9">
        <v>950</v>
      </c>
    </row>
    <row r="10" spans="1:10" x14ac:dyDescent="0.25">
      <c r="A10" t="s">
        <v>334</v>
      </c>
      <c r="B10">
        <v>1.52</v>
      </c>
      <c r="C10">
        <v>53.06</v>
      </c>
      <c r="D10" t="s">
        <v>1597</v>
      </c>
      <c r="E10">
        <v>28318004</v>
      </c>
      <c r="F10">
        <v>3909</v>
      </c>
      <c r="G10">
        <v>3436</v>
      </c>
      <c r="H10" t="s">
        <v>2228</v>
      </c>
      <c r="I10">
        <v>9.8000000000000004E-2</v>
      </c>
      <c r="J10">
        <v>854</v>
      </c>
    </row>
    <row r="11" spans="1:10" x14ac:dyDescent="0.25">
      <c r="A11" t="s">
        <v>7278</v>
      </c>
      <c r="B11">
        <v>1.58</v>
      </c>
      <c r="C11">
        <v>51.05</v>
      </c>
      <c r="D11" t="s">
        <v>4944</v>
      </c>
      <c r="E11">
        <v>18625608</v>
      </c>
      <c r="F11">
        <v>277</v>
      </c>
      <c r="G11">
        <v>1399</v>
      </c>
      <c r="H11" t="s">
        <v>7279</v>
      </c>
      <c r="I11">
        <v>0.08</v>
      </c>
      <c r="J11">
        <v>807</v>
      </c>
    </row>
    <row r="12" spans="1:10" x14ac:dyDescent="0.25">
      <c r="A12" t="s">
        <v>7280</v>
      </c>
      <c r="B12">
        <v>1.23</v>
      </c>
      <c r="C12">
        <v>55.03</v>
      </c>
      <c r="D12" t="s">
        <v>78</v>
      </c>
      <c r="E12">
        <v>38009582</v>
      </c>
      <c r="F12">
        <v>2323</v>
      </c>
      <c r="G12">
        <v>3662</v>
      </c>
      <c r="H12" t="s">
        <v>7281</v>
      </c>
      <c r="I12">
        <v>0.105</v>
      </c>
      <c r="J12">
        <v>790</v>
      </c>
    </row>
    <row r="13" spans="1:10" x14ac:dyDescent="0.25">
      <c r="A13" t="s">
        <v>2156</v>
      </c>
      <c r="B13">
        <v>1.3</v>
      </c>
      <c r="C13">
        <v>84.02</v>
      </c>
      <c r="D13" t="s">
        <v>1624</v>
      </c>
      <c r="E13">
        <v>4610933</v>
      </c>
      <c r="F13">
        <v>1472</v>
      </c>
      <c r="G13">
        <v>793</v>
      </c>
      <c r="H13" t="s">
        <v>7282</v>
      </c>
      <c r="I13">
        <v>0.115</v>
      </c>
      <c r="J13">
        <v>800</v>
      </c>
    </row>
    <row r="14" spans="1:10" x14ac:dyDescent="0.25">
      <c r="A14" t="s">
        <v>56</v>
      </c>
      <c r="B14">
        <v>2.63</v>
      </c>
      <c r="C14">
        <v>55.07</v>
      </c>
      <c r="D14" t="s">
        <v>104</v>
      </c>
      <c r="E14">
        <v>19969737</v>
      </c>
      <c r="F14">
        <v>1451</v>
      </c>
      <c r="G14">
        <v>2328</v>
      </c>
      <c r="H14" t="s">
        <v>6434</v>
      </c>
      <c r="I14">
        <v>9.6000000000000002E-2</v>
      </c>
      <c r="J14">
        <v>892</v>
      </c>
    </row>
    <row r="15" spans="1:10" x14ac:dyDescent="0.25">
      <c r="A15" t="s">
        <v>1602</v>
      </c>
      <c r="B15">
        <v>1.18</v>
      </c>
      <c r="C15">
        <v>79.06</v>
      </c>
      <c r="D15" t="s">
        <v>243</v>
      </c>
      <c r="E15">
        <v>5117547</v>
      </c>
      <c r="F15">
        <v>783</v>
      </c>
      <c r="G15">
        <v>735</v>
      </c>
      <c r="H15" t="s">
        <v>7283</v>
      </c>
      <c r="I15">
        <v>0.107</v>
      </c>
      <c r="J15">
        <v>886</v>
      </c>
    </row>
    <row r="16" spans="1:10" x14ac:dyDescent="0.25">
      <c r="A16" t="s">
        <v>6862</v>
      </c>
      <c r="B16">
        <v>1.49</v>
      </c>
      <c r="C16">
        <v>57.08</v>
      </c>
      <c r="D16" t="s">
        <v>67</v>
      </c>
      <c r="E16">
        <v>8006546</v>
      </c>
      <c r="F16">
        <v>1437</v>
      </c>
      <c r="G16">
        <v>1224</v>
      </c>
      <c r="H16" t="s">
        <v>7284</v>
      </c>
      <c r="I16">
        <v>8.7999999999999995E-2</v>
      </c>
      <c r="J16">
        <v>773</v>
      </c>
    </row>
    <row r="17" spans="1:10" x14ac:dyDescent="0.25">
      <c r="A17" t="s">
        <v>4676</v>
      </c>
      <c r="B17">
        <v>2.58</v>
      </c>
      <c r="C17">
        <v>55.07</v>
      </c>
      <c r="D17" t="s">
        <v>104</v>
      </c>
      <c r="E17">
        <v>8167951</v>
      </c>
      <c r="F17">
        <v>730</v>
      </c>
      <c r="G17">
        <v>1126</v>
      </c>
      <c r="H17" t="s">
        <v>7285</v>
      </c>
      <c r="I17">
        <v>0.14299999999999999</v>
      </c>
      <c r="J17">
        <v>767</v>
      </c>
    </row>
    <row r="18" spans="1:10" x14ac:dyDescent="0.25">
      <c r="A18" t="s">
        <v>59</v>
      </c>
      <c r="B18">
        <v>1.25</v>
      </c>
      <c r="C18">
        <v>69.040000000000006</v>
      </c>
      <c r="D18" t="s">
        <v>21</v>
      </c>
      <c r="E18">
        <v>18158472</v>
      </c>
      <c r="F18">
        <v>2483</v>
      </c>
      <c r="G18">
        <v>3375</v>
      </c>
      <c r="H18" t="s">
        <v>2727</v>
      </c>
      <c r="I18">
        <v>0.10100000000000001</v>
      </c>
      <c r="J18">
        <v>793</v>
      </c>
    </row>
    <row r="19" spans="1:10" x14ac:dyDescent="0.25">
      <c r="A19" t="s">
        <v>61</v>
      </c>
      <c r="B19">
        <v>0.49</v>
      </c>
      <c r="C19">
        <v>41.05</v>
      </c>
      <c r="D19" t="s">
        <v>49</v>
      </c>
      <c r="E19">
        <v>5143286</v>
      </c>
      <c r="F19">
        <v>242</v>
      </c>
      <c r="G19">
        <v>216</v>
      </c>
      <c r="H19" t="s">
        <v>7286</v>
      </c>
      <c r="I19">
        <v>0.10100000000000001</v>
      </c>
      <c r="J19">
        <v>772</v>
      </c>
    </row>
    <row r="20" spans="1:10" x14ac:dyDescent="0.25">
      <c r="A20" t="s">
        <v>63</v>
      </c>
      <c r="B20">
        <v>1.1599999999999999</v>
      </c>
      <c r="C20">
        <v>86.03</v>
      </c>
      <c r="D20" t="s">
        <v>64</v>
      </c>
      <c r="E20">
        <v>63113629</v>
      </c>
      <c r="F20">
        <v>6190</v>
      </c>
      <c r="G20">
        <v>12763</v>
      </c>
      <c r="H20" t="s">
        <v>7287</v>
      </c>
      <c r="I20">
        <v>0.129</v>
      </c>
      <c r="J20">
        <v>833</v>
      </c>
    </row>
    <row r="21" spans="1:10" x14ac:dyDescent="0.25">
      <c r="A21" t="s">
        <v>66</v>
      </c>
      <c r="B21">
        <v>0.72</v>
      </c>
      <c r="C21">
        <v>43.07</v>
      </c>
      <c r="D21" t="s">
        <v>24</v>
      </c>
      <c r="E21">
        <v>37605834</v>
      </c>
      <c r="F21">
        <v>901</v>
      </c>
      <c r="G21">
        <v>1349</v>
      </c>
      <c r="H21" t="s">
        <v>2730</v>
      </c>
      <c r="I21">
        <v>0.09</v>
      </c>
      <c r="J21">
        <v>898</v>
      </c>
    </row>
    <row r="22" spans="1:10" x14ac:dyDescent="0.25">
      <c r="A22" t="s">
        <v>69</v>
      </c>
      <c r="B22">
        <v>1.07</v>
      </c>
      <c r="C22">
        <v>41.06</v>
      </c>
      <c r="D22" t="s">
        <v>294</v>
      </c>
      <c r="E22">
        <v>15613332</v>
      </c>
      <c r="F22">
        <v>1205</v>
      </c>
      <c r="G22">
        <v>838</v>
      </c>
      <c r="H22" t="s">
        <v>70</v>
      </c>
      <c r="I22">
        <v>0.108</v>
      </c>
      <c r="J22">
        <v>903</v>
      </c>
    </row>
    <row r="23" spans="1:10" x14ac:dyDescent="0.25">
      <c r="A23" t="s">
        <v>4681</v>
      </c>
      <c r="B23">
        <v>1.31</v>
      </c>
      <c r="C23">
        <v>41.05</v>
      </c>
      <c r="D23" t="s">
        <v>49</v>
      </c>
      <c r="E23">
        <v>8017255</v>
      </c>
      <c r="F23">
        <v>644</v>
      </c>
      <c r="G23">
        <v>324</v>
      </c>
      <c r="H23" t="s">
        <v>7288</v>
      </c>
      <c r="I23">
        <v>0.11</v>
      </c>
      <c r="J23">
        <v>780</v>
      </c>
    </row>
    <row r="24" spans="1:10" x14ac:dyDescent="0.25">
      <c r="A24" t="s">
        <v>7289</v>
      </c>
      <c r="B24">
        <v>1.1000000000000001</v>
      </c>
      <c r="C24">
        <v>74.040000000000006</v>
      </c>
      <c r="D24" t="s">
        <v>119</v>
      </c>
      <c r="E24">
        <v>4243850</v>
      </c>
      <c r="F24">
        <v>504</v>
      </c>
      <c r="G24">
        <v>680</v>
      </c>
      <c r="H24" t="s">
        <v>7290</v>
      </c>
      <c r="I24">
        <v>0.12</v>
      </c>
      <c r="J24">
        <v>713</v>
      </c>
    </row>
    <row r="25" spans="1:10" x14ac:dyDescent="0.25">
      <c r="A25" t="s">
        <v>85</v>
      </c>
      <c r="B25">
        <v>1.19</v>
      </c>
      <c r="C25">
        <v>60.03</v>
      </c>
      <c r="D25" t="s">
        <v>86</v>
      </c>
      <c r="E25">
        <v>151079420</v>
      </c>
      <c r="F25">
        <v>4504</v>
      </c>
      <c r="G25">
        <v>4400</v>
      </c>
      <c r="H25" t="s">
        <v>7291</v>
      </c>
      <c r="I25">
        <v>0.10199999999999999</v>
      </c>
      <c r="J25">
        <v>934</v>
      </c>
    </row>
    <row r="26" spans="1:10" x14ac:dyDescent="0.25">
      <c r="A26" t="s">
        <v>82</v>
      </c>
      <c r="B26">
        <v>1.46</v>
      </c>
      <c r="C26">
        <v>42.06</v>
      </c>
      <c r="D26" t="s">
        <v>83</v>
      </c>
      <c r="E26">
        <v>93242576</v>
      </c>
      <c r="F26">
        <v>2875</v>
      </c>
      <c r="G26">
        <v>1370</v>
      </c>
      <c r="H26" t="s">
        <v>4684</v>
      </c>
      <c r="I26">
        <v>0.13300000000000001</v>
      </c>
      <c r="J26">
        <v>852</v>
      </c>
    </row>
    <row r="27" spans="1:10" x14ac:dyDescent="0.25">
      <c r="A27" t="s">
        <v>88</v>
      </c>
      <c r="B27">
        <v>0.72</v>
      </c>
      <c r="C27">
        <v>43.06</v>
      </c>
      <c r="D27" t="s">
        <v>89</v>
      </c>
      <c r="E27">
        <v>28932864</v>
      </c>
      <c r="F27">
        <v>858</v>
      </c>
      <c r="G27">
        <v>1120</v>
      </c>
      <c r="H27" t="s">
        <v>7292</v>
      </c>
      <c r="I27">
        <v>0.10199999999999999</v>
      </c>
      <c r="J27">
        <v>867</v>
      </c>
    </row>
    <row r="28" spans="1:10" x14ac:dyDescent="0.25">
      <c r="A28" t="s">
        <v>7293</v>
      </c>
      <c r="B28">
        <v>0.3</v>
      </c>
      <c r="C28">
        <v>41.06</v>
      </c>
      <c r="D28" t="s">
        <v>294</v>
      </c>
      <c r="E28">
        <v>32717157</v>
      </c>
      <c r="F28">
        <v>441</v>
      </c>
      <c r="G28">
        <v>1322</v>
      </c>
      <c r="H28" t="s">
        <v>7294</v>
      </c>
      <c r="I28">
        <v>0.182</v>
      </c>
      <c r="J28">
        <v>857</v>
      </c>
    </row>
    <row r="29" spans="1:10" x14ac:dyDescent="0.25">
      <c r="A29" t="s">
        <v>91</v>
      </c>
      <c r="B29">
        <v>1.22</v>
      </c>
      <c r="C29">
        <v>84.06</v>
      </c>
      <c r="D29" t="s">
        <v>275</v>
      </c>
      <c r="E29">
        <v>24845998</v>
      </c>
      <c r="F29">
        <v>2650</v>
      </c>
      <c r="G29">
        <v>3945</v>
      </c>
      <c r="H29" t="s">
        <v>2959</v>
      </c>
      <c r="I29">
        <v>0.114</v>
      </c>
      <c r="J29">
        <v>813</v>
      </c>
    </row>
    <row r="30" spans="1:10" x14ac:dyDescent="0.25">
      <c r="A30" t="s">
        <v>93</v>
      </c>
      <c r="B30">
        <v>1.1299999999999999</v>
      </c>
      <c r="C30">
        <v>55.03</v>
      </c>
      <c r="D30" t="s">
        <v>78</v>
      </c>
      <c r="E30">
        <v>136726470</v>
      </c>
      <c r="F30">
        <v>4653</v>
      </c>
      <c r="G30">
        <v>6870</v>
      </c>
      <c r="H30" t="s">
        <v>7295</v>
      </c>
      <c r="I30">
        <v>0.13200000000000001</v>
      </c>
      <c r="J30">
        <v>923</v>
      </c>
    </row>
    <row r="31" spans="1:10" x14ac:dyDescent="0.25">
      <c r="A31" t="s">
        <v>6864</v>
      </c>
      <c r="B31">
        <v>1.02</v>
      </c>
      <c r="C31">
        <v>86.04</v>
      </c>
      <c r="D31" t="s">
        <v>1606</v>
      </c>
      <c r="E31">
        <v>6154384</v>
      </c>
      <c r="F31">
        <v>748</v>
      </c>
      <c r="G31">
        <v>1034</v>
      </c>
      <c r="H31" t="s">
        <v>7296</v>
      </c>
      <c r="I31">
        <v>9.6000000000000002E-2</v>
      </c>
      <c r="J31">
        <v>844</v>
      </c>
    </row>
    <row r="32" spans="1:10" x14ac:dyDescent="0.25">
      <c r="A32" t="s">
        <v>95</v>
      </c>
      <c r="B32">
        <v>1.33</v>
      </c>
      <c r="C32">
        <v>84.02</v>
      </c>
      <c r="D32" t="s">
        <v>1624</v>
      </c>
      <c r="E32">
        <v>169435322</v>
      </c>
      <c r="F32">
        <v>2984</v>
      </c>
      <c r="G32">
        <v>9737</v>
      </c>
      <c r="H32" t="s">
        <v>7297</v>
      </c>
      <c r="I32">
        <v>0.14799999999999999</v>
      </c>
      <c r="J32">
        <v>765</v>
      </c>
    </row>
    <row r="33" spans="1:10" x14ac:dyDescent="0.25">
      <c r="A33" t="s">
        <v>140</v>
      </c>
      <c r="B33">
        <v>1.21</v>
      </c>
      <c r="C33">
        <v>93.07</v>
      </c>
      <c r="D33" t="s">
        <v>563</v>
      </c>
      <c r="E33">
        <v>790425</v>
      </c>
      <c r="F33">
        <v>251</v>
      </c>
      <c r="G33">
        <v>253</v>
      </c>
      <c r="H33" t="s">
        <v>7298</v>
      </c>
      <c r="I33">
        <v>0.121</v>
      </c>
      <c r="J33">
        <v>763</v>
      </c>
    </row>
    <row r="34" spans="1:10" x14ac:dyDescent="0.25">
      <c r="A34" t="s">
        <v>2493</v>
      </c>
      <c r="B34">
        <v>1.1499999999999999</v>
      </c>
      <c r="C34">
        <v>93.02</v>
      </c>
      <c r="D34" t="s">
        <v>2494</v>
      </c>
      <c r="E34">
        <v>2267672</v>
      </c>
      <c r="F34">
        <v>594</v>
      </c>
      <c r="G34">
        <v>977</v>
      </c>
      <c r="H34" t="s">
        <v>6448</v>
      </c>
      <c r="I34">
        <v>0.108</v>
      </c>
      <c r="J34">
        <v>758</v>
      </c>
    </row>
    <row r="35" spans="1:10" x14ac:dyDescent="0.25">
      <c r="A35" t="s">
        <v>2496</v>
      </c>
      <c r="B35">
        <v>0.41</v>
      </c>
      <c r="C35">
        <v>42.06</v>
      </c>
      <c r="D35" t="s">
        <v>83</v>
      </c>
      <c r="E35">
        <v>5956992</v>
      </c>
      <c r="F35">
        <v>185</v>
      </c>
      <c r="G35">
        <v>153</v>
      </c>
      <c r="H35" t="s">
        <v>6449</v>
      </c>
      <c r="I35">
        <v>0.126</v>
      </c>
      <c r="J35">
        <v>760</v>
      </c>
    </row>
    <row r="36" spans="1:10" x14ac:dyDescent="0.25">
      <c r="A36" t="s">
        <v>7299</v>
      </c>
      <c r="B36">
        <v>0.14000000000000001</v>
      </c>
      <c r="C36">
        <v>43.03</v>
      </c>
      <c r="D36" t="s">
        <v>18</v>
      </c>
      <c r="E36">
        <v>9695289</v>
      </c>
      <c r="F36">
        <v>333</v>
      </c>
      <c r="G36">
        <v>263</v>
      </c>
      <c r="H36" t="s">
        <v>4690</v>
      </c>
      <c r="I36">
        <v>0.15</v>
      </c>
      <c r="J36">
        <v>724</v>
      </c>
    </row>
    <row r="37" spans="1:10" x14ac:dyDescent="0.25">
      <c r="A37" t="s">
        <v>7300</v>
      </c>
      <c r="B37">
        <v>3.73</v>
      </c>
      <c r="C37">
        <v>55.07</v>
      </c>
      <c r="D37" t="s">
        <v>104</v>
      </c>
      <c r="E37">
        <v>9961769</v>
      </c>
      <c r="F37">
        <v>566</v>
      </c>
      <c r="G37">
        <v>581</v>
      </c>
      <c r="H37" t="s">
        <v>7301</v>
      </c>
      <c r="I37">
        <v>0.19600000000000001</v>
      </c>
      <c r="J37">
        <v>732</v>
      </c>
    </row>
    <row r="38" spans="1:10" x14ac:dyDescent="0.25">
      <c r="A38" t="s">
        <v>7302</v>
      </c>
      <c r="B38">
        <v>1.6</v>
      </c>
      <c r="C38">
        <v>94.05</v>
      </c>
      <c r="D38" t="s">
        <v>1637</v>
      </c>
      <c r="E38">
        <v>18973716</v>
      </c>
      <c r="F38">
        <v>1714</v>
      </c>
      <c r="G38">
        <v>2767</v>
      </c>
      <c r="H38" t="s">
        <v>7303</v>
      </c>
      <c r="I38">
        <v>0.14399999999999999</v>
      </c>
      <c r="J38">
        <v>833</v>
      </c>
    </row>
    <row r="39" spans="1:10" x14ac:dyDescent="0.25">
      <c r="A39" t="s">
        <v>3469</v>
      </c>
      <c r="B39">
        <v>5.0999999999999996</v>
      </c>
      <c r="C39">
        <v>41.05</v>
      </c>
      <c r="D39" t="s">
        <v>49</v>
      </c>
      <c r="E39">
        <v>7202590</v>
      </c>
      <c r="F39">
        <v>436</v>
      </c>
      <c r="G39">
        <v>294</v>
      </c>
      <c r="H39" t="s">
        <v>7304</v>
      </c>
      <c r="I39">
        <v>9.5000000000000001E-2</v>
      </c>
      <c r="J39">
        <v>812</v>
      </c>
    </row>
    <row r="40" spans="1:10" x14ac:dyDescent="0.25">
      <c r="A40" t="s">
        <v>7305</v>
      </c>
      <c r="B40">
        <v>0.68</v>
      </c>
      <c r="C40">
        <v>43.07</v>
      </c>
      <c r="D40" t="s">
        <v>24</v>
      </c>
      <c r="E40">
        <v>16530839</v>
      </c>
      <c r="F40">
        <v>256</v>
      </c>
      <c r="G40">
        <v>637</v>
      </c>
      <c r="H40" t="s">
        <v>1634</v>
      </c>
      <c r="I40">
        <v>0.14899999999999999</v>
      </c>
      <c r="J40">
        <v>825</v>
      </c>
    </row>
    <row r="41" spans="1:10" x14ac:dyDescent="0.25">
      <c r="A41" t="s">
        <v>108</v>
      </c>
      <c r="B41">
        <v>2.62</v>
      </c>
      <c r="C41">
        <v>93.05</v>
      </c>
      <c r="D41" t="s">
        <v>109</v>
      </c>
      <c r="E41">
        <v>68301051</v>
      </c>
      <c r="F41">
        <v>2380</v>
      </c>
      <c r="G41">
        <v>5156</v>
      </c>
      <c r="H41" t="s">
        <v>7306</v>
      </c>
      <c r="I41">
        <v>0.16</v>
      </c>
      <c r="J41">
        <v>936</v>
      </c>
    </row>
    <row r="42" spans="1:10" x14ac:dyDescent="0.25">
      <c r="A42" t="s">
        <v>7307</v>
      </c>
      <c r="B42">
        <v>0.35</v>
      </c>
      <c r="C42">
        <v>43.03</v>
      </c>
      <c r="D42" t="s">
        <v>18</v>
      </c>
      <c r="E42">
        <v>9412158</v>
      </c>
      <c r="F42">
        <v>146</v>
      </c>
      <c r="G42">
        <v>339</v>
      </c>
      <c r="H42" t="s">
        <v>7308</v>
      </c>
      <c r="I42">
        <v>0.159</v>
      </c>
      <c r="J42">
        <v>755</v>
      </c>
    </row>
    <row r="43" spans="1:10" x14ac:dyDescent="0.25">
      <c r="A43" t="s">
        <v>118</v>
      </c>
      <c r="B43">
        <v>2.23</v>
      </c>
      <c r="C43">
        <v>74.040000000000006</v>
      </c>
      <c r="D43" t="s">
        <v>119</v>
      </c>
      <c r="E43">
        <v>5599928</v>
      </c>
      <c r="F43">
        <v>490</v>
      </c>
      <c r="G43">
        <v>771</v>
      </c>
      <c r="H43" t="s">
        <v>7309</v>
      </c>
      <c r="I43">
        <v>0.109</v>
      </c>
      <c r="J43">
        <v>769</v>
      </c>
    </row>
    <row r="44" spans="1:10" x14ac:dyDescent="0.25">
      <c r="A44" t="s">
        <v>115</v>
      </c>
      <c r="B44">
        <v>1.62</v>
      </c>
      <c r="C44">
        <v>94.05</v>
      </c>
      <c r="D44" t="s">
        <v>1637</v>
      </c>
      <c r="E44">
        <v>80260330</v>
      </c>
      <c r="F44">
        <v>3849</v>
      </c>
      <c r="G44">
        <v>4722</v>
      </c>
      <c r="H44" t="s">
        <v>117</v>
      </c>
      <c r="I44">
        <v>0.151</v>
      </c>
      <c r="J44">
        <v>913</v>
      </c>
    </row>
    <row r="45" spans="1:10" x14ac:dyDescent="0.25">
      <c r="A45" t="s">
        <v>1695</v>
      </c>
      <c r="B45">
        <v>0.95</v>
      </c>
      <c r="C45">
        <v>42.05</v>
      </c>
      <c r="D45" t="s">
        <v>180</v>
      </c>
      <c r="E45">
        <v>3669437</v>
      </c>
      <c r="F45">
        <v>270</v>
      </c>
      <c r="G45">
        <v>90</v>
      </c>
      <c r="H45" t="s">
        <v>7310</v>
      </c>
      <c r="I45">
        <v>0.13500000000000001</v>
      </c>
      <c r="J45">
        <v>721</v>
      </c>
    </row>
    <row r="46" spans="1:10" x14ac:dyDescent="0.25">
      <c r="A46" t="s">
        <v>2736</v>
      </c>
      <c r="B46">
        <v>1.81</v>
      </c>
      <c r="C46">
        <v>71.06</v>
      </c>
      <c r="D46" t="s">
        <v>1640</v>
      </c>
      <c r="E46">
        <v>41501630</v>
      </c>
      <c r="F46">
        <v>709</v>
      </c>
      <c r="G46">
        <v>4410</v>
      </c>
      <c r="H46" t="s">
        <v>7311</v>
      </c>
      <c r="I46">
        <v>0.14699999999999999</v>
      </c>
      <c r="J46">
        <v>867</v>
      </c>
    </row>
    <row r="47" spans="1:10" x14ac:dyDescent="0.25">
      <c r="A47" t="s">
        <v>2502</v>
      </c>
      <c r="B47">
        <v>1.29</v>
      </c>
      <c r="C47">
        <v>54.03</v>
      </c>
      <c r="D47" t="s">
        <v>240</v>
      </c>
      <c r="E47">
        <v>52346509</v>
      </c>
      <c r="F47">
        <v>5878</v>
      </c>
      <c r="G47">
        <v>4697</v>
      </c>
      <c r="H47" t="s">
        <v>2737</v>
      </c>
      <c r="I47">
        <v>0.161</v>
      </c>
      <c r="J47">
        <v>707</v>
      </c>
    </row>
    <row r="48" spans="1:10" x14ac:dyDescent="0.25">
      <c r="A48" t="s">
        <v>7312</v>
      </c>
      <c r="B48">
        <v>1.36</v>
      </c>
      <c r="C48">
        <v>59.06</v>
      </c>
      <c r="D48" t="s">
        <v>29</v>
      </c>
      <c r="E48">
        <v>14664389</v>
      </c>
      <c r="F48">
        <v>2174</v>
      </c>
      <c r="G48">
        <v>2646</v>
      </c>
      <c r="H48" t="s">
        <v>7313</v>
      </c>
      <c r="I48">
        <v>0.14799999999999999</v>
      </c>
      <c r="J48">
        <v>733</v>
      </c>
    </row>
    <row r="49" spans="1:10" x14ac:dyDescent="0.25">
      <c r="A49" t="s">
        <v>7314</v>
      </c>
      <c r="B49">
        <v>5.44</v>
      </c>
      <c r="C49">
        <v>57.06</v>
      </c>
      <c r="D49" t="s">
        <v>463</v>
      </c>
      <c r="E49">
        <v>1824104</v>
      </c>
      <c r="F49">
        <v>516</v>
      </c>
      <c r="G49">
        <v>318</v>
      </c>
      <c r="H49" t="s">
        <v>7315</v>
      </c>
      <c r="I49">
        <v>0.127</v>
      </c>
      <c r="J49">
        <v>710</v>
      </c>
    </row>
    <row r="50" spans="1:10" x14ac:dyDescent="0.25">
      <c r="A50" t="s">
        <v>128</v>
      </c>
      <c r="B50">
        <v>1.02</v>
      </c>
      <c r="C50">
        <v>81.040000000000006</v>
      </c>
      <c r="D50" t="s">
        <v>1665</v>
      </c>
      <c r="E50">
        <v>5855558</v>
      </c>
      <c r="F50">
        <v>435</v>
      </c>
      <c r="G50">
        <v>1017</v>
      </c>
      <c r="H50" t="s">
        <v>7316</v>
      </c>
      <c r="I50">
        <v>0.129</v>
      </c>
      <c r="J50">
        <v>717</v>
      </c>
    </row>
    <row r="51" spans="1:10" x14ac:dyDescent="0.25">
      <c r="A51" t="s">
        <v>194</v>
      </c>
      <c r="B51">
        <v>1.0900000000000001</v>
      </c>
      <c r="C51">
        <v>41.03</v>
      </c>
      <c r="D51" t="s">
        <v>7317</v>
      </c>
      <c r="E51">
        <v>16567893</v>
      </c>
      <c r="F51">
        <v>355</v>
      </c>
      <c r="G51">
        <v>661</v>
      </c>
      <c r="H51" t="s">
        <v>7318</v>
      </c>
      <c r="I51">
        <v>0.152</v>
      </c>
      <c r="J51">
        <v>722</v>
      </c>
    </row>
    <row r="52" spans="1:10" x14ac:dyDescent="0.25">
      <c r="A52" t="s">
        <v>7319</v>
      </c>
      <c r="B52">
        <v>0.89</v>
      </c>
      <c r="C52">
        <v>94.04</v>
      </c>
      <c r="D52" t="s">
        <v>116</v>
      </c>
      <c r="E52">
        <v>6963963</v>
      </c>
      <c r="F52">
        <v>614</v>
      </c>
      <c r="G52">
        <v>1245</v>
      </c>
      <c r="H52" t="s">
        <v>7320</v>
      </c>
      <c r="I52">
        <v>0.14000000000000001</v>
      </c>
      <c r="J52">
        <v>789</v>
      </c>
    </row>
    <row r="53" spans="1:10" x14ac:dyDescent="0.25">
      <c r="A53" t="s">
        <v>3486</v>
      </c>
      <c r="B53">
        <v>1.08</v>
      </c>
      <c r="C53">
        <v>69.040000000000006</v>
      </c>
      <c r="D53" t="s">
        <v>21</v>
      </c>
      <c r="E53">
        <v>12578529</v>
      </c>
      <c r="F53">
        <v>1828</v>
      </c>
      <c r="G53">
        <v>1881</v>
      </c>
      <c r="H53" t="s">
        <v>7321</v>
      </c>
      <c r="I53">
        <v>0.159</v>
      </c>
      <c r="J53">
        <v>881</v>
      </c>
    </row>
    <row r="54" spans="1:10" x14ac:dyDescent="0.25">
      <c r="A54" t="s">
        <v>145</v>
      </c>
      <c r="B54">
        <v>3.86</v>
      </c>
      <c r="C54">
        <v>55.07</v>
      </c>
      <c r="D54" t="s">
        <v>104</v>
      </c>
      <c r="E54">
        <v>2867529</v>
      </c>
      <c r="F54">
        <v>519</v>
      </c>
      <c r="G54">
        <v>416</v>
      </c>
      <c r="H54" t="s">
        <v>7322</v>
      </c>
      <c r="I54">
        <v>0.129</v>
      </c>
      <c r="J54">
        <v>785</v>
      </c>
    </row>
    <row r="55" spans="1:10" x14ac:dyDescent="0.25">
      <c r="A55" t="s">
        <v>147</v>
      </c>
      <c r="B55">
        <v>1.85</v>
      </c>
      <c r="C55">
        <v>74.040000000000006</v>
      </c>
      <c r="D55" t="s">
        <v>119</v>
      </c>
      <c r="E55">
        <v>6311065</v>
      </c>
      <c r="F55">
        <v>978</v>
      </c>
      <c r="G55">
        <v>767</v>
      </c>
      <c r="H55" t="s">
        <v>1654</v>
      </c>
      <c r="I55">
        <v>0.123</v>
      </c>
      <c r="J55">
        <v>840</v>
      </c>
    </row>
    <row r="56" spans="1:10" x14ac:dyDescent="0.25">
      <c r="A56" t="s">
        <v>149</v>
      </c>
      <c r="B56">
        <v>1.28</v>
      </c>
      <c r="C56">
        <v>43.03</v>
      </c>
      <c r="D56" t="s">
        <v>18</v>
      </c>
      <c r="E56">
        <v>66426674</v>
      </c>
      <c r="F56">
        <v>5698</v>
      </c>
      <c r="G56">
        <v>1729</v>
      </c>
      <c r="H56" t="s">
        <v>7323</v>
      </c>
      <c r="I56">
        <v>0.14000000000000001</v>
      </c>
      <c r="J56">
        <v>973</v>
      </c>
    </row>
    <row r="57" spans="1:10" x14ac:dyDescent="0.25">
      <c r="A57" t="s">
        <v>153</v>
      </c>
      <c r="B57">
        <v>1.25</v>
      </c>
      <c r="C57">
        <v>98.03</v>
      </c>
      <c r="D57" t="s">
        <v>154</v>
      </c>
      <c r="E57">
        <v>164772650</v>
      </c>
      <c r="F57">
        <v>4892</v>
      </c>
      <c r="G57">
        <v>9412</v>
      </c>
      <c r="H57" t="s">
        <v>7324</v>
      </c>
      <c r="I57">
        <v>0.153</v>
      </c>
      <c r="J57">
        <v>884</v>
      </c>
    </row>
    <row r="58" spans="1:10" x14ac:dyDescent="0.25">
      <c r="A58" t="s">
        <v>158</v>
      </c>
      <c r="B58">
        <v>0.66</v>
      </c>
      <c r="C58">
        <v>43.04</v>
      </c>
      <c r="D58" t="s">
        <v>32</v>
      </c>
      <c r="E58">
        <v>9753192</v>
      </c>
      <c r="F58">
        <v>251</v>
      </c>
      <c r="G58">
        <v>322</v>
      </c>
      <c r="H58" t="s">
        <v>7325</v>
      </c>
      <c r="I58">
        <v>0.17599999999999999</v>
      </c>
      <c r="J58">
        <v>778</v>
      </c>
    </row>
    <row r="59" spans="1:10" x14ac:dyDescent="0.25">
      <c r="A59" t="s">
        <v>5997</v>
      </c>
      <c r="B59">
        <v>0.53</v>
      </c>
      <c r="C59">
        <v>43.04</v>
      </c>
      <c r="D59" t="s">
        <v>32</v>
      </c>
      <c r="E59">
        <v>2813635</v>
      </c>
      <c r="F59">
        <v>101</v>
      </c>
      <c r="G59">
        <v>139</v>
      </c>
      <c r="H59" t="s">
        <v>7326</v>
      </c>
      <c r="I59">
        <v>0.161</v>
      </c>
      <c r="J59">
        <v>767</v>
      </c>
    </row>
    <row r="60" spans="1:10" x14ac:dyDescent="0.25">
      <c r="A60" t="s">
        <v>5456</v>
      </c>
      <c r="B60">
        <v>1.36</v>
      </c>
      <c r="C60">
        <v>57.08</v>
      </c>
      <c r="D60" t="s">
        <v>67</v>
      </c>
      <c r="E60">
        <v>687694</v>
      </c>
      <c r="F60">
        <v>131</v>
      </c>
      <c r="G60">
        <v>172</v>
      </c>
      <c r="H60" t="s">
        <v>7327</v>
      </c>
      <c r="I60">
        <v>0.107</v>
      </c>
      <c r="J60">
        <v>834</v>
      </c>
    </row>
    <row r="61" spans="1:10" x14ac:dyDescent="0.25">
      <c r="A61" t="s">
        <v>162</v>
      </c>
      <c r="B61">
        <v>4.18</v>
      </c>
      <c r="C61">
        <v>53.06</v>
      </c>
      <c r="D61" t="s">
        <v>1597</v>
      </c>
      <c r="E61">
        <v>1951773</v>
      </c>
      <c r="F61">
        <v>204</v>
      </c>
      <c r="G61">
        <v>288</v>
      </c>
      <c r="H61" t="s">
        <v>7328</v>
      </c>
      <c r="I61">
        <v>0.114</v>
      </c>
      <c r="J61">
        <v>843</v>
      </c>
    </row>
    <row r="62" spans="1:10" x14ac:dyDescent="0.25">
      <c r="A62" t="s">
        <v>164</v>
      </c>
      <c r="B62">
        <v>3.29</v>
      </c>
      <c r="C62">
        <v>93.06</v>
      </c>
      <c r="D62" t="s">
        <v>141</v>
      </c>
      <c r="E62">
        <v>44848157</v>
      </c>
      <c r="F62">
        <v>1073</v>
      </c>
      <c r="G62">
        <v>2397</v>
      </c>
      <c r="H62" t="s">
        <v>7329</v>
      </c>
      <c r="I62">
        <v>0.16400000000000001</v>
      </c>
      <c r="J62">
        <v>886</v>
      </c>
    </row>
    <row r="63" spans="1:10" x14ac:dyDescent="0.25">
      <c r="A63" t="s">
        <v>5469</v>
      </c>
      <c r="B63">
        <v>1.1499999999999999</v>
      </c>
      <c r="C63">
        <v>43.04</v>
      </c>
      <c r="D63" t="s">
        <v>32</v>
      </c>
      <c r="E63">
        <v>5233817</v>
      </c>
      <c r="F63">
        <v>162</v>
      </c>
      <c r="G63">
        <v>174</v>
      </c>
      <c r="H63" t="s">
        <v>7330</v>
      </c>
      <c r="I63">
        <v>8.7999999999999995E-2</v>
      </c>
      <c r="J63">
        <v>738</v>
      </c>
    </row>
    <row r="64" spans="1:10" x14ac:dyDescent="0.25">
      <c r="A64" t="s">
        <v>1608</v>
      </c>
      <c r="B64">
        <v>1.1299999999999999</v>
      </c>
      <c r="C64">
        <v>57.05</v>
      </c>
      <c r="D64" t="s">
        <v>617</v>
      </c>
      <c r="E64">
        <v>19008397</v>
      </c>
      <c r="F64">
        <v>2178</v>
      </c>
      <c r="G64">
        <v>3144</v>
      </c>
      <c r="H64" t="s">
        <v>7331</v>
      </c>
      <c r="I64">
        <v>0.13100000000000001</v>
      </c>
      <c r="J64">
        <v>782</v>
      </c>
    </row>
    <row r="65" spans="1:10" x14ac:dyDescent="0.25">
      <c r="A65" t="s">
        <v>7332</v>
      </c>
      <c r="B65">
        <v>1.1599999999999999</v>
      </c>
      <c r="C65">
        <v>43.04</v>
      </c>
      <c r="D65" t="s">
        <v>32</v>
      </c>
      <c r="E65">
        <v>4442594</v>
      </c>
      <c r="F65">
        <v>222</v>
      </c>
      <c r="G65">
        <v>168</v>
      </c>
      <c r="H65" t="s">
        <v>7333</v>
      </c>
      <c r="I65">
        <v>0.152</v>
      </c>
      <c r="J65">
        <v>782</v>
      </c>
    </row>
    <row r="66" spans="1:10" x14ac:dyDescent="0.25">
      <c r="A66" t="s">
        <v>3493</v>
      </c>
      <c r="B66">
        <v>1.17</v>
      </c>
      <c r="C66">
        <v>83.05</v>
      </c>
      <c r="D66" t="s">
        <v>131</v>
      </c>
      <c r="E66">
        <v>4147423</v>
      </c>
      <c r="F66">
        <v>721</v>
      </c>
      <c r="G66">
        <v>656</v>
      </c>
      <c r="H66" t="s">
        <v>7334</v>
      </c>
      <c r="I66">
        <v>0.11700000000000001</v>
      </c>
      <c r="J66">
        <v>806</v>
      </c>
    </row>
    <row r="67" spans="1:10" x14ac:dyDescent="0.25">
      <c r="A67" t="s">
        <v>173</v>
      </c>
      <c r="B67">
        <v>1.1100000000000001</v>
      </c>
      <c r="C67">
        <v>102.04</v>
      </c>
      <c r="D67" t="s">
        <v>174</v>
      </c>
      <c r="E67">
        <v>17028776</v>
      </c>
      <c r="F67">
        <v>1689</v>
      </c>
      <c r="G67">
        <v>6302</v>
      </c>
      <c r="H67" t="s">
        <v>7335</v>
      </c>
      <c r="I67">
        <v>0.129</v>
      </c>
      <c r="J67">
        <v>914</v>
      </c>
    </row>
    <row r="68" spans="1:10" x14ac:dyDescent="0.25">
      <c r="A68" t="s">
        <v>1669</v>
      </c>
      <c r="B68">
        <v>1.25</v>
      </c>
      <c r="C68">
        <v>81.040000000000006</v>
      </c>
      <c r="D68" t="s">
        <v>1665</v>
      </c>
      <c r="E68">
        <v>18421391</v>
      </c>
      <c r="F68">
        <v>1076</v>
      </c>
      <c r="G68">
        <v>1733</v>
      </c>
      <c r="H68" t="s">
        <v>5518</v>
      </c>
      <c r="I68">
        <v>0.158</v>
      </c>
      <c r="J68">
        <v>818</v>
      </c>
    </row>
    <row r="69" spans="1:10" x14ac:dyDescent="0.25">
      <c r="A69" t="s">
        <v>3496</v>
      </c>
      <c r="B69">
        <v>2.83</v>
      </c>
      <c r="C69">
        <v>55.07</v>
      </c>
      <c r="D69" t="s">
        <v>104</v>
      </c>
      <c r="E69">
        <v>2511000</v>
      </c>
      <c r="F69">
        <v>323</v>
      </c>
      <c r="G69">
        <v>330</v>
      </c>
      <c r="H69" t="s">
        <v>7336</v>
      </c>
      <c r="I69">
        <v>0.113</v>
      </c>
      <c r="J69">
        <v>788</v>
      </c>
    </row>
    <row r="70" spans="1:10" x14ac:dyDescent="0.25">
      <c r="A70" t="s">
        <v>176</v>
      </c>
      <c r="B70">
        <v>1.1399999999999999</v>
      </c>
      <c r="C70">
        <v>96.02</v>
      </c>
      <c r="D70" t="s">
        <v>1671</v>
      </c>
      <c r="E70">
        <v>21063009</v>
      </c>
      <c r="F70">
        <v>3227</v>
      </c>
      <c r="G70">
        <v>1868</v>
      </c>
      <c r="H70" t="s">
        <v>7337</v>
      </c>
      <c r="I70">
        <v>0.16500000000000001</v>
      </c>
      <c r="J70">
        <v>911</v>
      </c>
    </row>
    <row r="71" spans="1:10" x14ac:dyDescent="0.25">
      <c r="A71" t="s">
        <v>182</v>
      </c>
      <c r="B71">
        <v>1.28</v>
      </c>
      <c r="C71">
        <v>60.03</v>
      </c>
      <c r="D71" t="s">
        <v>86</v>
      </c>
      <c r="E71">
        <v>6891326</v>
      </c>
      <c r="F71">
        <v>1208</v>
      </c>
      <c r="G71">
        <v>753</v>
      </c>
      <c r="H71" t="s">
        <v>6471</v>
      </c>
      <c r="I71">
        <v>0.104</v>
      </c>
      <c r="J71">
        <v>882</v>
      </c>
    </row>
    <row r="72" spans="1:10" x14ac:dyDescent="0.25">
      <c r="A72" t="s">
        <v>179</v>
      </c>
      <c r="B72">
        <v>3.08</v>
      </c>
      <c r="C72">
        <v>42.05</v>
      </c>
      <c r="D72" t="s">
        <v>180</v>
      </c>
      <c r="E72">
        <v>11299272</v>
      </c>
      <c r="F72">
        <v>854</v>
      </c>
      <c r="G72">
        <v>425</v>
      </c>
      <c r="H72" t="s">
        <v>7338</v>
      </c>
      <c r="I72">
        <v>0.161</v>
      </c>
      <c r="J72">
        <v>880</v>
      </c>
    </row>
    <row r="73" spans="1:10" x14ac:dyDescent="0.25">
      <c r="A73" t="s">
        <v>1713</v>
      </c>
      <c r="B73">
        <v>1.94</v>
      </c>
      <c r="C73">
        <v>107.07</v>
      </c>
      <c r="D73" t="s">
        <v>190</v>
      </c>
      <c r="E73">
        <v>7219788</v>
      </c>
      <c r="F73">
        <v>240</v>
      </c>
      <c r="G73">
        <v>1153</v>
      </c>
      <c r="H73" t="s">
        <v>7339</v>
      </c>
      <c r="I73">
        <v>0.18099999999999999</v>
      </c>
      <c r="J73">
        <v>747</v>
      </c>
    </row>
    <row r="74" spans="1:10" x14ac:dyDescent="0.25">
      <c r="A74" t="s">
        <v>7091</v>
      </c>
      <c r="B74">
        <v>1.03</v>
      </c>
      <c r="C74">
        <v>96.05</v>
      </c>
      <c r="D74" t="s">
        <v>483</v>
      </c>
      <c r="E74">
        <v>7809687</v>
      </c>
      <c r="F74">
        <v>250</v>
      </c>
      <c r="G74">
        <v>1275</v>
      </c>
      <c r="H74" t="s">
        <v>7340</v>
      </c>
      <c r="I74">
        <v>0.217</v>
      </c>
      <c r="J74">
        <v>760</v>
      </c>
    </row>
    <row r="75" spans="1:10" x14ac:dyDescent="0.25">
      <c r="A75" t="s">
        <v>7341</v>
      </c>
      <c r="B75">
        <v>1.22</v>
      </c>
      <c r="C75">
        <v>56.08</v>
      </c>
      <c r="D75" t="s">
        <v>1045</v>
      </c>
      <c r="E75">
        <v>1970754</v>
      </c>
      <c r="F75">
        <v>301</v>
      </c>
      <c r="G75">
        <v>251</v>
      </c>
      <c r="H75" t="s">
        <v>7342</v>
      </c>
      <c r="I75">
        <v>9.0999999999999998E-2</v>
      </c>
      <c r="J75">
        <v>870</v>
      </c>
    </row>
    <row r="76" spans="1:10" x14ac:dyDescent="0.25">
      <c r="A76" t="s">
        <v>197</v>
      </c>
      <c r="B76">
        <v>0.97</v>
      </c>
      <c r="C76">
        <v>43.04</v>
      </c>
      <c r="D76" t="s">
        <v>32</v>
      </c>
      <c r="E76">
        <v>17335111</v>
      </c>
      <c r="F76">
        <v>986</v>
      </c>
      <c r="G76">
        <v>436</v>
      </c>
      <c r="H76" t="s">
        <v>4743</v>
      </c>
      <c r="I76">
        <v>0.115</v>
      </c>
      <c r="J76">
        <v>923</v>
      </c>
    </row>
    <row r="77" spans="1:10" x14ac:dyDescent="0.25">
      <c r="A77" t="s">
        <v>1680</v>
      </c>
      <c r="B77">
        <v>5.51</v>
      </c>
      <c r="C77">
        <v>43.03</v>
      </c>
      <c r="D77" t="s">
        <v>18</v>
      </c>
      <c r="E77">
        <v>3015214</v>
      </c>
      <c r="F77">
        <v>198</v>
      </c>
      <c r="G77">
        <v>172</v>
      </c>
      <c r="H77" t="s">
        <v>7343</v>
      </c>
      <c r="I77">
        <v>0.121</v>
      </c>
      <c r="J77">
        <v>747</v>
      </c>
    </row>
    <row r="78" spans="1:10" x14ac:dyDescent="0.25">
      <c r="A78" t="s">
        <v>206</v>
      </c>
      <c r="B78">
        <v>1.21</v>
      </c>
      <c r="C78">
        <v>44.04</v>
      </c>
      <c r="D78" t="s">
        <v>207</v>
      </c>
      <c r="E78">
        <v>22925702</v>
      </c>
      <c r="F78">
        <v>404</v>
      </c>
      <c r="G78">
        <v>253</v>
      </c>
      <c r="H78" t="s">
        <v>7344</v>
      </c>
      <c r="I78">
        <v>0.153</v>
      </c>
      <c r="J78">
        <v>709</v>
      </c>
    </row>
    <row r="79" spans="1:10" x14ac:dyDescent="0.25">
      <c r="A79" t="s">
        <v>417</v>
      </c>
      <c r="B79">
        <v>1.17</v>
      </c>
      <c r="C79">
        <v>69.040000000000006</v>
      </c>
      <c r="D79" t="s">
        <v>21</v>
      </c>
      <c r="E79">
        <v>5004786</v>
      </c>
      <c r="F79">
        <v>570</v>
      </c>
      <c r="G79">
        <v>919</v>
      </c>
      <c r="H79" t="s">
        <v>7345</v>
      </c>
      <c r="I79">
        <v>0.14099999999999999</v>
      </c>
      <c r="J79">
        <v>738</v>
      </c>
    </row>
    <row r="80" spans="1:10" x14ac:dyDescent="0.25">
      <c r="A80" t="s">
        <v>209</v>
      </c>
      <c r="B80">
        <v>1.23</v>
      </c>
      <c r="C80">
        <v>95.01</v>
      </c>
      <c r="D80" t="s">
        <v>187</v>
      </c>
      <c r="E80">
        <v>13714690</v>
      </c>
      <c r="F80">
        <v>1346</v>
      </c>
      <c r="G80">
        <v>2827</v>
      </c>
      <c r="H80" t="s">
        <v>7346</v>
      </c>
      <c r="I80">
        <v>0.14799999999999999</v>
      </c>
      <c r="J80">
        <v>894</v>
      </c>
    </row>
    <row r="81" spans="1:10" x14ac:dyDescent="0.25">
      <c r="A81" t="s">
        <v>2522</v>
      </c>
      <c r="B81">
        <v>2.61</v>
      </c>
      <c r="C81">
        <v>106.06</v>
      </c>
      <c r="D81" t="s">
        <v>212</v>
      </c>
      <c r="E81">
        <v>14401728</v>
      </c>
      <c r="F81">
        <v>854</v>
      </c>
      <c r="G81">
        <v>1628</v>
      </c>
      <c r="H81" t="s">
        <v>7347</v>
      </c>
      <c r="I81">
        <v>0.16900000000000001</v>
      </c>
      <c r="J81">
        <v>807</v>
      </c>
    </row>
    <row r="82" spans="1:10" x14ac:dyDescent="0.25">
      <c r="A82" t="s">
        <v>224</v>
      </c>
      <c r="B82">
        <v>1.82</v>
      </c>
      <c r="C82">
        <v>43.03</v>
      </c>
      <c r="D82" t="s">
        <v>18</v>
      </c>
      <c r="E82">
        <v>62058451</v>
      </c>
      <c r="F82">
        <v>1542</v>
      </c>
      <c r="G82">
        <v>1960</v>
      </c>
      <c r="H82" t="s">
        <v>1694</v>
      </c>
      <c r="I82">
        <v>0.152</v>
      </c>
      <c r="J82">
        <v>945</v>
      </c>
    </row>
    <row r="83" spans="1:10" x14ac:dyDescent="0.25">
      <c r="A83" t="s">
        <v>6564</v>
      </c>
      <c r="B83">
        <v>1.45</v>
      </c>
      <c r="C83">
        <v>44</v>
      </c>
      <c r="D83" t="s">
        <v>338</v>
      </c>
      <c r="E83">
        <v>3597154</v>
      </c>
      <c r="F83">
        <v>109</v>
      </c>
      <c r="G83">
        <v>98</v>
      </c>
      <c r="H83" t="s">
        <v>7348</v>
      </c>
      <c r="I83">
        <v>0.05</v>
      </c>
      <c r="J83">
        <v>825</v>
      </c>
    </row>
    <row r="84" spans="1:10" x14ac:dyDescent="0.25">
      <c r="A84" t="s">
        <v>226</v>
      </c>
      <c r="B84">
        <v>1.32</v>
      </c>
      <c r="C84">
        <v>42.06</v>
      </c>
      <c r="D84" t="s">
        <v>83</v>
      </c>
      <c r="E84">
        <v>230919945</v>
      </c>
      <c r="F84">
        <v>6145</v>
      </c>
      <c r="G84">
        <v>3433</v>
      </c>
      <c r="H84" t="s">
        <v>7349</v>
      </c>
      <c r="I84">
        <v>0.189</v>
      </c>
      <c r="J84">
        <v>928</v>
      </c>
    </row>
    <row r="85" spans="1:10" x14ac:dyDescent="0.25">
      <c r="A85" t="s">
        <v>228</v>
      </c>
      <c r="B85">
        <v>1.77</v>
      </c>
      <c r="C85">
        <v>107.06</v>
      </c>
      <c r="D85" t="s">
        <v>1699</v>
      </c>
      <c r="E85">
        <v>17861454</v>
      </c>
      <c r="F85">
        <v>1309</v>
      </c>
      <c r="G85">
        <v>2537</v>
      </c>
      <c r="H85" t="s">
        <v>7350</v>
      </c>
      <c r="I85">
        <v>0.156</v>
      </c>
      <c r="J85">
        <v>904</v>
      </c>
    </row>
    <row r="86" spans="1:10" x14ac:dyDescent="0.25">
      <c r="A86" t="s">
        <v>231</v>
      </c>
      <c r="B86">
        <v>1.1599999999999999</v>
      </c>
      <c r="C86">
        <v>108.05</v>
      </c>
      <c r="D86" t="s">
        <v>232</v>
      </c>
      <c r="E86">
        <v>19438254</v>
      </c>
      <c r="F86">
        <v>7253</v>
      </c>
      <c r="G86">
        <v>4157</v>
      </c>
      <c r="H86" t="s">
        <v>233</v>
      </c>
      <c r="I86">
        <v>0.14000000000000001</v>
      </c>
      <c r="J86">
        <v>872</v>
      </c>
    </row>
    <row r="87" spans="1:10" x14ac:dyDescent="0.25">
      <c r="A87" t="s">
        <v>3514</v>
      </c>
      <c r="B87">
        <v>1.19</v>
      </c>
      <c r="C87">
        <v>42.05</v>
      </c>
      <c r="D87" t="s">
        <v>180</v>
      </c>
      <c r="E87">
        <v>10434298</v>
      </c>
      <c r="F87">
        <v>1341</v>
      </c>
      <c r="G87">
        <v>221</v>
      </c>
      <c r="H87" t="s">
        <v>7351</v>
      </c>
      <c r="I87">
        <v>0.16900000000000001</v>
      </c>
      <c r="J87">
        <v>754</v>
      </c>
    </row>
    <row r="88" spans="1:10" x14ac:dyDescent="0.25">
      <c r="A88" t="s">
        <v>472</v>
      </c>
      <c r="B88">
        <v>1.71</v>
      </c>
      <c r="C88">
        <v>54.04</v>
      </c>
      <c r="D88" t="s">
        <v>1778</v>
      </c>
      <c r="E88">
        <v>12516059</v>
      </c>
      <c r="F88">
        <v>1031</v>
      </c>
      <c r="G88">
        <v>914</v>
      </c>
      <c r="H88" t="s">
        <v>7352</v>
      </c>
      <c r="I88">
        <v>0.248</v>
      </c>
      <c r="J88">
        <v>753</v>
      </c>
    </row>
    <row r="89" spans="1:10" x14ac:dyDescent="0.25">
      <c r="A89" t="s">
        <v>1967</v>
      </c>
      <c r="B89">
        <v>1.56</v>
      </c>
      <c r="C89">
        <v>44</v>
      </c>
      <c r="D89" t="s">
        <v>338</v>
      </c>
      <c r="E89">
        <v>3721364</v>
      </c>
      <c r="F89">
        <v>123</v>
      </c>
      <c r="G89">
        <v>90</v>
      </c>
      <c r="H89" t="s">
        <v>7353</v>
      </c>
      <c r="I89">
        <v>4.9000000000000002E-2</v>
      </c>
      <c r="J89">
        <v>705</v>
      </c>
    </row>
    <row r="90" spans="1:10" x14ac:dyDescent="0.25">
      <c r="A90" t="s">
        <v>77</v>
      </c>
      <c r="B90">
        <v>1.18</v>
      </c>
      <c r="C90">
        <v>55.03</v>
      </c>
      <c r="D90" t="s">
        <v>78</v>
      </c>
      <c r="E90">
        <v>11609965</v>
      </c>
      <c r="F90">
        <v>1589</v>
      </c>
      <c r="G90">
        <v>805</v>
      </c>
      <c r="H90" t="s">
        <v>7354</v>
      </c>
      <c r="I90">
        <v>0.18</v>
      </c>
      <c r="J90">
        <v>921</v>
      </c>
    </row>
    <row r="91" spans="1:10" x14ac:dyDescent="0.25">
      <c r="A91" t="s">
        <v>242</v>
      </c>
      <c r="B91">
        <v>1.25</v>
      </c>
      <c r="C91">
        <v>79.06</v>
      </c>
      <c r="D91" t="s">
        <v>243</v>
      </c>
      <c r="E91">
        <v>10001978</v>
      </c>
      <c r="F91">
        <v>1093</v>
      </c>
      <c r="G91">
        <v>1033</v>
      </c>
      <c r="H91" t="s">
        <v>5568</v>
      </c>
      <c r="I91">
        <v>0.16800000000000001</v>
      </c>
      <c r="J91">
        <v>807</v>
      </c>
    </row>
    <row r="92" spans="1:10" x14ac:dyDescent="0.25">
      <c r="A92" t="s">
        <v>245</v>
      </c>
      <c r="B92">
        <v>2.56</v>
      </c>
      <c r="C92">
        <v>98.03</v>
      </c>
      <c r="D92" t="s">
        <v>154</v>
      </c>
      <c r="E92">
        <v>24423032</v>
      </c>
      <c r="F92">
        <v>1742</v>
      </c>
      <c r="G92">
        <v>4590</v>
      </c>
      <c r="H92" t="s">
        <v>7355</v>
      </c>
      <c r="I92">
        <v>0.14099999999999999</v>
      </c>
      <c r="J92">
        <v>902</v>
      </c>
    </row>
    <row r="93" spans="1:10" x14ac:dyDescent="0.25">
      <c r="A93" t="s">
        <v>249</v>
      </c>
      <c r="B93">
        <v>1.38</v>
      </c>
      <c r="C93">
        <v>40.049999999999997</v>
      </c>
      <c r="D93" t="s">
        <v>1689</v>
      </c>
      <c r="E93">
        <v>11088398</v>
      </c>
      <c r="F93">
        <v>1024</v>
      </c>
      <c r="G93">
        <v>429</v>
      </c>
      <c r="H93" t="s">
        <v>7356</v>
      </c>
      <c r="I93">
        <v>0.16800000000000001</v>
      </c>
      <c r="J93">
        <v>707</v>
      </c>
    </row>
    <row r="94" spans="1:10" x14ac:dyDescent="0.25">
      <c r="A94" t="s">
        <v>1709</v>
      </c>
      <c r="B94">
        <v>1.61</v>
      </c>
      <c r="C94">
        <v>74.040000000000006</v>
      </c>
      <c r="D94" t="s">
        <v>119</v>
      </c>
      <c r="E94">
        <v>3274535</v>
      </c>
      <c r="F94">
        <v>291</v>
      </c>
      <c r="G94">
        <v>317</v>
      </c>
      <c r="H94" t="s">
        <v>7357</v>
      </c>
      <c r="I94">
        <v>0.112</v>
      </c>
      <c r="J94">
        <v>741</v>
      </c>
    </row>
    <row r="95" spans="1:10" x14ac:dyDescent="0.25">
      <c r="A95" t="s">
        <v>254</v>
      </c>
      <c r="B95">
        <v>1.48</v>
      </c>
      <c r="C95">
        <v>106.05</v>
      </c>
      <c r="D95" t="s">
        <v>255</v>
      </c>
      <c r="E95">
        <v>5559712</v>
      </c>
      <c r="F95">
        <v>528</v>
      </c>
      <c r="G95">
        <v>1297</v>
      </c>
      <c r="H95" t="s">
        <v>4774</v>
      </c>
      <c r="I95">
        <v>0.17100000000000001</v>
      </c>
      <c r="J95">
        <v>815</v>
      </c>
    </row>
    <row r="96" spans="1:10" x14ac:dyDescent="0.25">
      <c r="A96" t="s">
        <v>257</v>
      </c>
      <c r="B96">
        <v>1.24</v>
      </c>
      <c r="C96">
        <v>43.03</v>
      </c>
      <c r="D96" t="s">
        <v>18</v>
      </c>
      <c r="E96">
        <v>38302864</v>
      </c>
      <c r="F96">
        <v>2524</v>
      </c>
      <c r="G96">
        <v>1264</v>
      </c>
      <c r="H96" t="s">
        <v>3020</v>
      </c>
      <c r="I96">
        <v>0.16900000000000001</v>
      </c>
      <c r="J96">
        <v>823</v>
      </c>
    </row>
    <row r="97" spans="1:10" x14ac:dyDescent="0.25">
      <c r="A97" t="s">
        <v>259</v>
      </c>
      <c r="B97">
        <v>1.27</v>
      </c>
      <c r="C97">
        <v>68.03</v>
      </c>
      <c r="D97" t="s">
        <v>260</v>
      </c>
      <c r="E97">
        <v>48690852</v>
      </c>
      <c r="F97">
        <v>2135</v>
      </c>
      <c r="G97">
        <v>3610</v>
      </c>
      <c r="H97" t="s">
        <v>7116</v>
      </c>
      <c r="I97">
        <v>0.17799999999999999</v>
      </c>
      <c r="J97">
        <v>870</v>
      </c>
    </row>
    <row r="98" spans="1:10" x14ac:dyDescent="0.25">
      <c r="A98" t="s">
        <v>265</v>
      </c>
      <c r="B98">
        <v>3.09</v>
      </c>
      <c r="C98">
        <v>107.07</v>
      </c>
      <c r="D98" t="s">
        <v>190</v>
      </c>
      <c r="E98">
        <v>14414565</v>
      </c>
      <c r="F98">
        <v>810</v>
      </c>
      <c r="G98">
        <v>1344</v>
      </c>
      <c r="H98" t="s">
        <v>7358</v>
      </c>
      <c r="I98">
        <v>0.17499999999999999</v>
      </c>
      <c r="J98">
        <v>911</v>
      </c>
    </row>
    <row r="99" spans="1:10" x14ac:dyDescent="0.25">
      <c r="A99" t="s">
        <v>272</v>
      </c>
      <c r="B99">
        <v>5.51</v>
      </c>
      <c r="C99">
        <v>55.05</v>
      </c>
      <c r="D99" t="s">
        <v>134</v>
      </c>
      <c r="E99">
        <v>1927275</v>
      </c>
      <c r="F99">
        <v>344</v>
      </c>
      <c r="G99">
        <v>288</v>
      </c>
      <c r="H99" t="s">
        <v>4780</v>
      </c>
      <c r="I99">
        <v>0.126</v>
      </c>
      <c r="J99">
        <v>792</v>
      </c>
    </row>
    <row r="100" spans="1:10" x14ac:dyDescent="0.25">
      <c r="A100" t="s">
        <v>277</v>
      </c>
      <c r="B100">
        <v>1.25</v>
      </c>
      <c r="C100">
        <v>67.069999999999993</v>
      </c>
      <c r="D100" t="s">
        <v>1675</v>
      </c>
      <c r="E100">
        <v>31828453</v>
      </c>
      <c r="F100">
        <v>2614</v>
      </c>
      <c r="G100">
        <v>2225</v>
      </c>
      <c r="H100" t="s">
        <v>6505</v>
      </c>
      <c r="I100">
        <v>0.16200000000000001</v>
      </c>
      <c r="J100">
        <v>840</v>
      </c>
    </row>
    <row r="101" spans="1:10" x14ac:dyDescent="0.25">
      <c r="A101" t="s">
        <v>279</v>
      </c>
      <c r="B101">
        <v>1.1299999999999999</v>
      </c>
      <c r="C101">
        <v>54.03</v>
      </c>
      <c r="D101" t="s">
        <v>240</v>
      </c>
      <c r="E101">
        <v>3816557</v>
      </c>
      <c r="F101">
        <v>1035</v>
      </c>
      <c r="G101">
        <v>636</v>
      </c>
      <c r="H101" t="s">
        <v>7359</v>
      </c>
      <c r="I101">
        <v>0.16700000000000001</v>
      </c>
      <c r="J101">
        <v>885</v>
      </c>
    </row>
    <row r="102" spans="1:10" x14ac:dyDescent="0.25">
      <c r="A102" t="s">
        <v>284</v>
      </c>
      <c r="B102">
        <v>1.21</v>
      </c>
      <c r="C102">
        <v>55.03</v>
      </c>
      <c r="D102" t="s">
        <v>78</v>
      </c>
      <c r="E102">
        <v>59245793</v>
      </c>
      <c r="F102">
        <v>2923</v>
      </c>
      <c r="G102">
        <v>4056</v>
      </c>
      <c r="H102" t="s">
        <v>7360</v>
      </c>
      <c r="I102">
        <v>0.18</v>
      </c>
      <c r="J102">
        <v>883</v>
      </c>
    </row>
    <row r="103" spans="1:10" x14ac:dyDescent="0.25">
      <c r="A103" t="s">
        <v>7361</v>
      </c>
      <c r="B103">
        <v>1</v>
      </c>
      <c r="C103">
        <v>41.06</v>
      </c>
      <c r="D103" t="s">
        <v>294</v>
      </c>
      <c r="E103">
        <v>466307</v>
      </c>
      <c r="F103">
        <v>103</v>
      </c>
      <c r="G103">
        <v>40</v>
      </c>
      <c r="H103" t="s">
        <v>7362</v>
      </c>
      <c r="I103">
        <v>0.105</v>
      </c>
      <c r="J103">
        <v>852</v>
      </c>
    </row>
    <row r="104" spans="1:10" x14ac:dyDescent="0.25">
      <c r="A104" t="s">
        <v>286</v>
      </c>
      <c r="B104">
        <v>1.1100000000000001</v>
      </c>
      <c r="C104">
        <v>117.07</v>
      </c>
      <c r="D104" t="s">
        <v>287</v>
      </c>
      <c r="E104">
        <v>4516307</v>
      </c>
      <c r="F104">
        <v>1150</v>
      </c>
      <c r="G104">
        <v>1785</v>
      </c>
      <c r="H104" t="s">
        <v>288</v>
      </c>
      <c r="I104">
        <v>0.126</v>
      </c>
      <c r="J104">
        <v>935</v>
      </c>
    </row>
    <row r="105" spans="1:10" x14ac:dyDescent="0.25">
      <c r="A105" t="s">
        <v>289</v>
      </c>
      <c r="B105">
        <v>4.58</v>
      </c>
      <c r="C105">
        <v>107.07</v>
      </c>
      <c r="D105" t="s">
        <v>190</v>
      </c>
      <c r="E105">
        <v>4572115</v>
      </c>
      <c r="F105">
        <v>382</v>
      </c>
      <c r="G105">
        <v>877</v>
      </c>
      <c r="H105" t="s">
        <v>7363</v>
      </c>
      <c r="I105">
        <v>0.185</v>
      </c>
      <c r="J105">
        <v>756</v>
      </c>
    </row>
    <row r="106" spans="1:10" x14ac:dyDescent="0.25">
      <c r="A106" t="s">
        <v>5593</v>
      </c>
      <c r="B106">
        <v>1.44</v>
      </c>
      <c r="C106">
        <v>79.040000000000006</v>
      </c>
      <c r="D106" t="s">
        <v>2229</v>
      </c>
      <c r="E106">
        <v>2644041</v>
      </c>
      <c r="F106">
        <v>348</v>
      </c>
      <c r="G106">
        <v>310</v>
      </c>
      <c r="H106" t="s">
        <v>7364</v>
      </c>
      <c r="I106">
        <v>0.17199999999999999</v>
      </c>
      <c r="J106">
        <v>764</v>
      </c>
    </row>
    <row r="107" spans="1:10" x14ac:dyDescent="0.25">
      <c r="A107" t="s">
        <v>293</v>
      </c>
      <c r="B107">
        <v>1.23</v>
      </c>
      <c r="C107">
        <v>41.06</v>
      </c>
      <c r="D107" t="s">
        <v>294</v>
      </c>
      <c r="E107">
        <v>6940969</v>
      </c>
      <c r="F107">
        <v>609</v>
      </c>
      <c r="G107">
        <v>330</v>
      </c>
      <c r="H107" t="s">
        <v>5596</v>
      </c>
      <c r="I107">
        <v>0.20599999999999999</v>
      </c>
      <c r="J107">
        <v>867</v>
      </c>
    </row>
    <row r="108" spans="1:10" x14ac:dyDescent="0.25">
      <c r="A108" t="s">
        <v>296</v>
      </c>
      <c r="B108">
        <v>1.39</v>
      </c>
      <c r="C108">
        <v>67.069999999999993</v>
      </c>
      <c r="D108" t="s">
        <v>1675</v>
      </c>
      <c r="E108">
        <v>2404030</v>
      </c>
      <c r="F108">
        <v>731</v>
      </c>
      <c r="G108">
        <v>379</v>
      </c>
      <c r="H108" t="s">
        <v>3031</v>
      </c>
      <c r="I108">
        <v>0.192</v>
      </c>
      <c r="J108">
        <v>776</v>
      </c>
    </row>
    <row r="109" spans="1:10" x14ac:dyDescent="0.25">
      <c r="A109" t="s">
        <v>298</v>
      </c>
      <c r="B109">
        <v>0.78</v>
      </c>
      <c r="C109">
        <v>67.069999999999993</v>
      </c>
      <c r="D109" t="s">
        <v>1675</v>
      </c>
      <c r="E109">
        <v>2135561</v>
      </c>
      <c r="F109">
        <v>284</v>
      </c>
      <c r="G109">
        <v>391</v>
      </c>
      <c r="H109" t="s">
        <v>7365</v>
      </c>
      <c r="I109">
        <v>0.17</v>
      </c>
      <c r="J109">
        <v>788</v>
      </c>
    </row>
    <row r="110" spans="1:10" x14ac:dyDescent="0.25">
      <c r="A110" t="s">
        <v>307</v>
      </c>
      <c r="B110">
        <v>1.98</v>
      </c>
      <c r="C110">
        <v>79.06</v>
      </c>
      <c r="D110" t="s">
        <v>243</v>
      </c>
      <c r="E110">
        <v>22979262</v>
      </c>
      <c r="F110">
        <v>1326</v>
      </c>
      <c r="G110">
        <v>1503</v>
      </c>
      <c r="H110" t="s">
        <v>7366</v>
      </c>
      <c r="I110">
        <v>0.153</v>
      </c>
      <c r="J110">
        <v>837</v>
      </c>
    </row>
    <row r="111" spans="1:10" x14ac:dyDescent="0.25">
      <c r="A111" t="s">
        <v>300</v>
      </c>
      <c r="B111">
        <v>1.23</v>
      </c>
      <c r="C111">
        <v>56.06</v>
      </c>
      <c r="D111" t="s">
        <v>301</v>
      </c>
      <c r="E111">
        <v>7845496</v>
      </c>
      <c r="F111">
        <v>1234</v>
      </c>
      <c r="G111">
        <v>840</v>
      </c>
      <c r="H111" t="s">
        <v>7367</v>
      </c>
      <c r="I111">
        <v>0.185</v>
      </c>
      <c r="J111">
        <v>941</v>
      </c>
    </row>
    <row r="112" spans="1:10" x14ac:dyDescent="0.25">
      <c r="A112" t="s">
        <v>305</v>
      </c>
      <c r="B112">
        <v>1.55</v>
      </c>
      <c r="C112">
        <v>83.05</v>
      </c>
      <c r="D112" t="s">
        <v>131</v>
      </c>
      <c r="E112">
        <v>2475110</v>
      </c>
      <c r="F112">
        <v>712</v>
      </c>
      <c r="G112">
        <v>661</v>
      </c>
      <c r="H112" t="s">
        <v>4797</v>
      </c>
      <c r="I112">
        <v>0.155</v>
      </c>
      <c r="J112">
        <v>843</v>
      </c>
    </row>
    <row r="113" spans="1:10" x14ac:dyDescent="0.25">
      <c r="A113" t="s">
        <v>312</v>
      </c>
      <c r="B113">
        <v>1.56</v>
      </c>
      <c r="C113">
        <v>41.06</v>
      </c>
      <c r="D113" t="s">
        <v>294</v>
      </c>
      <c r="E113">
        <v>1233709</v>
      </c>
      <c r="F113">
        <v>197</v>
      </c>
      <c r="G113">
        <v>110</v>
      </c>
      <c r="H113" t="s">
        <v>7368</v>
      </c>
      <c r="I113">
        <v>0.12</v>
      </c>
      <c r="J113">
        <v>869</v>
      </c>
    </row>
    <row r="114" spans="1:10" x14ac:dyDescent="0.25">
      <c r="A114" t="s">
        <v>317</v>
      </c>
      <c r="B114">
        <v>2.58</v>
      </c>
      <c r="C114">
        <v>92.05</v>
      </c>
      <c r="D114" t="s">
        <v>318</v>
      </c>
      <c r="E114">
        <v>2158667</v>
      </c>
      <c r="F114">
        <v>297</v>
      </c>
      <c r="G114">
        <v>391</v>
      </c>
      <c r="H114" t="s">
        <v>7369</v>
      </c>
      <c r="I114">
        <v>0.16400000000000001</v>
      </c>
      <c r="J114">
        <v>853</v>
      </c>
    </row>
    <row r="115" spans="1:10" x14ac:dyDescent="0.25">
      <c r="A115" t="s">
        <v>5611</v>
      </c>
      <c r="B115">
        <v>1.02</v>
      </c>
      <c r="C115">
        <v>110.03</v>
      </c>
      <c r="D115" t="s">
        <v>321</v>
      </c>
      <c r="E115">
        <v>14708600</v>
      </c>
      <c r="F115">
        <v>544</v>
      </c>
      <c r="G115">
        <v>3426</v>
      </c>
      <c r="H115" t="s">
        <v>7370</v>
      </c>
      <c r="I115">
        <v>0.159</v>
      </c>
      <c r="J115">
        <v>733</v>
      </c>
    </row>
    <row r="116" spans="1:10" x14ac:dyDescent="0.25">
      <c r="A116" t="s">
        <v>325</v>
      </c>
      <c r="B116">
        <v>0.99</v>
      </c>
      <c r="C116">
        <v>69.040000000000006</v>
      </c>
      <c r="D116" t="s">
        <v>21</v>
      </c>
      <c r="E116">
        <v>5811745</v>
      </c>
      <c r="F116">
        <v>516</v>
      </c>
      <c r="G116">
        <v>960</v>
      </c>
      <c r="H116" t="s">
        <v>2775</v>
      </c>
      <c r="I116">
        <v>0.15</v>
      </c>
      <c r="J116">
        <v>760</v>
      </c>
    </row>
    <row r="117" spans="1:10" x14ac:dyDescent="0.25">
      <c r="A117" t="s">
        <v>327</v>
      </c>
      <c r="B117">
        <v>1.1399999999999999</v>
      </c>
      <c r="C117">
        <v>43.04</v>
      </c>
      <c r="D117" t="s">
        <v>32</v>
      </c>
      <c r="E117">
        <v>8010585</v>
      </c>
      <c r="F117">
        <v>656</v>
      </c>
      <c r="G117">
        <v>353</v>
      </c>
      <c r="H117" t="s">
        <v>7371</v>
      </c>
      <c r="I117">
        <v>0.17399999999999999</v>
      </c>
      <c r="J117">
        <v>714</v>
      </c>
    </row>
    <row r="118" spans="1:10" x14ac:dyDescent="0.25">
      <c r="A118" t="s">
        <v>331</v>
      </c>
      <c r="B118">
        <v>1.0900000000000001</v>
      </c>
      <c r="C118">
        <v>57.05</v>
      </c>
      <c r="D118" t="s">
        <v>617</v>
      </c>
      <c r="E118">
        <v>76515005</v>
      </c>
      <c r="F118">
        <v>2241</v>
      </c>
      <c r="G118">
        <v>8637</v>
      </c>
      <c r="H118" t="s">
        <v>7372</v>
      </c>
      <c r="I118">
        <v>0.14599999999999999</v>
      </c>
      <c r="J118">
        <v>800</v>
      </c>
    </row>
    <row r="119" spans="1:10" x14ac:dyDescent="0.25">
      <c r="A119" t="s">
        <v>7373</v>
      </c>
      <c r="B119">
        <v>3.69</v>
      </c>
      <c r="C119">
        <v>82.04</v>
      </c>
      <c r="D119" t="s">
        <v>335</v>
      </c>
      <c r="E119">
        <v>2060515</v>
      </c>
      <c r="F119">
        <v>163</v>
      </c>
      <c r="G119">
        <v>374</v>
      </c>
      <c r="H119" t="s">
        <v>7374</v>
      </c>
      <c r="I119">
        <v>0.18099999999999999</v>
      </c>
      <c r="J119">
        <v>725</v>
      </c>
    </row>
    <row r="120" spans="1:10" x14ac:dyDescent="0.25">
      <c r="A120" t="s">
        <v>345</v>
      </c>
      <c r="B120">
        <v>1.29</v>
      </c>
      <c r="C120">
        <v>43.03</v>
      </c>
      <c r="D120" t="s">
        <v>18</v>
      </c>
      <c r="E120">
        <v>51845289</v>
      </c>
      <c r="F120">
        <v>2287</v>
      </c>
      <c r="G120">
        <v>2476</v>
      </c>
      <c r="H120" t="s">
        <v>3543</v>
      </c>
      <c r="I120">
        <v>0.14099999999999999</v>
      </c>
      <c r="J120">
        <v>905</v>
      </c>
    </row>
    <row r="121" spans="1:10" x14ac:dyDescent="0.25">
      <c r="A121" t="s">
        <v>2851</v>
      </c>
      <c r="B121">
        <v>1.43</v>
      </c>
      <c r="C121">
        <v>71.06</v>
      </c>
      <c r="D121" t="s">
        <v>1640</v>
      </c>
      <c r="E121">
        <v>2159220</v>
      </c>
      <c r="F121">
        <v>897</v>
      </c>
      <c r="G121">
        <v>515</v>
      </c>
      <c r="H121" t="s">
        <v>7375</v>
      </c>
      <c r="I121">
        <v>0.127</v>
      </c>
      <c r="J121">
        <v>781</v>
      </c>
    </row>
    <row r="122" spans="1:10" x14ac:dyDescent="0.25">
      <c r="A122" t="s">
        <v>314</v>
      </c>
      <c r="B122">
        <v>2.57</v>
      </c>
      <c r="C122">
        <v>44.01</v>
      </c>
      <c r="D122" t="s">
        <v>2386</v>
      </c>
      <c r="E122">
        <v>617997</v>
      </c>
      <c r="F122">
        <v>465</v>
      </c>
      <c r="G122">
        <v>14</v>
      </c>
      <c r="H122" t="s">
        <v>7376</v>
      </c>
      <c r="I122">
        <v>0.215</v>
      </c>
      <c r="J122">
        <v>751</v>
      </c>
    </row>
    <row r="123" spans="1:10" x14ac:dyDescent="0.25">
      <c r="A123" t="s">
        <v>580</v>
      </c>
      <c r="B123">
        <v>1.1299999999999999</v>
      </c>
      <c r="C123">
        <v>55.04</v>
      </c>
      <c r="D123" t="s">
        <v>1613</v>
      </c>
      <c r="E123">
        <v>8320242</v>
      </c>
      <c r="F123">
        <v>741</v>
      </c>
      <c r="G123">
        <v>830</v>
      </c>
      <c r="H123" t="s">
        <v>7377</v>
      </c>
      <c r="I123">
        <v>0.13600000000000001</v>
      </c>
      <c r="J123">
        <v>714</v>
      </c>
    </row>
    <row r="124" spans="1:10" x14ac:dyDescent="0.25">
      <c r="A124" t="s">
        <v>350</v>
      </c>
      <c r="B124">
        <v>1.33</v>
      </c>
      <c r="C124">
        <v>68.040000000000006</v>
      </c>
      <c r="D124" t="s">
        <v>351</v>
      </c>
      <c r="E124">
        <v>30004551</v>
      </c>
      <c r="F124">
        <v>5243</v>
      </c>
      <c r="G124">
        <v>3526</v>
      </c>
      <c r="H124" t="s">
        <v>2777</v>
      </c>
      <c r="I124">
        <v>0.17899999999999999</v>
      </c>
      <c r="J124">
        <v>841</v>
      </c>
    </row>
    <row r="125" spans="1:10" x14ac:dyDescent="0.25">
      <c r="A125" t="s">
        <v>7378</v>
      </c>
      <c r="B125">
        <v>0.81</v>
      </c>
      <c r="C125">
        <v>41.06</v>
      </c>
      <c r="D125" t="s">
        <v>294</v>
      </c>
      <c r="E125">
        <v>1741111</v>
      </c>
      <c r="F125">
        <v>127</v>
      </c>
      <c r="G125">
        <v>97</v>
      </c>
      <c r="H125" t="s">
        <v>7379</v>
      </c>
      <c r="I125">
        <v>0.13900000000000001</v>
      </c>
      <c r="J125">
        <v>708</v>
      </c>
    </row>
    <row r="126" spans="1:10" x14ac:dyDescent="0.25">
      <c r="A126" t="s">
        <v>353</v>
      </c>
      <c r="B126">
        <v>1.37</v>
      </c>
      <c r="C126">
        <v>109.03</v>
      </c>
      <c r="D126" t="s">
        <v>354</v>
      </c>
      <c r="E126">
        <v>6226457</v>
      </c>
      <c r="F126">
        <v>1196</v>
      </c>
      <c r="G126">
        <v>2022</v>
      </c>
      <c r="H126" t="s">
        <v>4816</v>
      </c>
      <c r="I126">
        <v>0.155</v>
      </c>
      <c r="J126">
        <v>852</v>
      </c>
    </row>
    <row r="127" spans="1:10" x14ac:dyDescent="0.25">
      <c r="A127" t="s">
        <v>362</v>
      </c>
      <c r="B127">
        <v>1.1599999999999999</v>
      </c>
      <c r="C127">
        <v>95.01</v>
      </c>
      <c r="D127" t="s">
        <v>187</v>
      </c>
      <c r="E127">
        <v>91777624</v>
      </c>
      <c r="F127">
        <v>3059</v>
      </c>
      <c r="G127">
        <v>10560</v>
      </c>
      <c r="H127" t="s">
        <v>6523</v>
      </c>
      <c r="I127">
        <v>0.14599999999999999</v>
      </c>
      <c r="J127">
        <v>934</v>
      </c>
    </row>
    <row r="128" spans="1:10" x14ac:dyDescent="0.25">
      <c r="A128" t="s">
        <v>367</v>
      </c>
      <c r="B128">
        <v>1.1200000000000001</v>
      </c>
      <c r="C128">
        <v>41.05</v>
      </c>
      <c r="D128" t="s">
        <v>49</v>
      </c>
      <c r="E128">
        <v>67995947</v>
      </c>
      <c r="F128">
        <v>3520</v>
      </c>
      <c r="G128">
        <v>2003</v>
      </c>
      <c r="H128" t="s">
        <v>7380</v>
      </c>
      <c r="I128">
        <v>0.183</v>
      </c>
      <c r="J128">
        <v>823</v>
      </c>
    </row>
    <row r="129" spans="1:10" x14ac:dyDescent="0.25">
      <c r="A129" t="s">
        <v>1790</v>
      </c>
      <c r="B129">
        <v>0.54</v>
      </c>
      <c r="C129">
        <v>115.05</v>
      </c>
      <c r="D129" t="s">
        <v>949</v>
      </c>
      <c r="E129">
        <v>4637453</v>
      </c>
      <c r="F129">
        <v>549</v>
      </c>
      <c r="G129">
        <v>1338</v>
      </c>
      <c r="H129" t="s">
        <v>7381</v>
      </c>
      <c r="I129">
        <v>0.13300000000000001</v>
      </c>
      <c r="J129">
        <v>724</v>
      </c>
    </row>
    <row r="130" spans="1:10" x14ac:dyDescent="0.25">
      <c r="A130" t="s">
        <v>369</v>
      </c>
      <c r="B130">
        <v>1.0900000000000001</v>
      </c>
      <c r="C130">
        <v>68.03</v>
      </c>
      <c r="D130" t="s">
        <v>260</v>
      </c>
      <c r="E130">
        <v>5050274</v>
      </c>
      <c r="F130">
        <v>660</v>
      </c>
      <c r="G130">
        <v>597</v>
      </c>
      <c r="H130" t="s">
        <v>7382</v>
      </c>
      <c r="I130">
        <v>0.18099999999999999</v>
      </c>
      <c r="J130">
        <v>832</v>
      </c>
    </row>
    <row r="131" spans="1:10" x14ac:dyDescent="0.25">
      <c r="A131" t="s">
        <v>7383</v>
      </c>
      <c r="B131">
        <v>1.1499999999999999</v>
      </c>
      <c r="C131">
        <v>55.07</v>
      </c>
      <c r="D131" t="s">
        <v>104</v>
      </c>
      <c r="E131">
        <v>2312062</v>
      </c>
      <c r="F131">
        <v>233</v>
      </c>
      <c r="G131">
        <v>191</v>
      </c>
      <c r="H131" t="s">
        <v>7384</v>
      </c>
      <c r="I131">
        <v>0.105</v>
      </c>
      <c r="J131">
        <v>817</v>
      </c>
    </row>
    <row r="132" spans="1:10" x14ac:dyDescent="0.25">
      <c r="A132" t="s">
        <v>4297</v>
      </c>
      <c r="B132">
        <v>0.72</v>
      </c>
      <c r="C132">
        <v>98.06</v>
      </c>
      <c r="D132" t="s">
        <v>750</v>
      </c>
      <c r="E132">
        <v>2582439</v>
      </c>
      <c r="F132">
        <v>125</v>
      </c>
      <c r="G132">
        <v>523</v>
      </c>
      <c r="H132" t="s">
        <v>7385</v>
      </c>
      <c r="I132">
        <v>0.14899999999999999</v>
      </c>
      <c r="J132">
        <v>726</v>
      </c>
    </row>
    <row r="133" spans="1:10" x14ac:dyDescent="0.25">
      <c r="A133" t="s">
        <v>3552</v>
      </c>
      <c r="B133">
        <v>1.21</v>
      </c>
      <c r="C133">
        <v>57.05</v>
      </c>
      <c r="D133" t="s">
        <v>617</v>
      </c>
      <c r="E133">
        <v>11813810</v>
      </c>
      <c r="F133">
        <v>3365</v>
      </c>
      <c r="G133">
        <v>1605</v>
      </c>
      <c r="H133" t="s">
        <v>7386</v>
      </c>
      <c r="I133">
        <v>0.191</v>
      </c>
      <c r="J133">
        <v>865</v>
      </c>
    </row>
    <row r="134" spans="1:10" x14ac:dyDescent="0.25">
      <c r="A134" t="s">
        <v>375</v>
      </c>
      <c r="B134">
        <v>1.01</v>
      </c>
      <c r="C134">
        <v>43.04</v>
      </c>
      <c r="D134" t="s">
        <v>32</v>
      </c>
      <c r="E134">
        <v>20860208</v>
      </c>
      <c r="F134">
        <v>756</v>
      </c>
      <c r="G134">
        <v>917</v>
      </c>
      <c r="H134" t="s">
        <v>7387</v>
      </c>
      <c r="I134">
        <v>0.15</v>
      </c>
      <c r="J134">
        <v>885</v>
      </c>
    </row>
    <row r="135" spans="1:10" x14ac:dyDescent="0.25">
      <c r="A135" t="s">
        <v>7388</v>
      </c>
      <c r="B135">
        <v>1.1200000000000001</v>
      </c>
      <c r="C135">
        <v>81.040000000000006</v>
      </c>
      <c r="D135" t="s">
        <v>1665</v>
      </c>
      <c r="E135">
        <v>3107679</v>
      </c>
      <c r="F135">
        <v>547</v>
      </c>
      <c r="G135">
        <v>719</v>
      </c>
      <c r="H135" t="s">
        <v>7389</v>
      </c>
      <c r="I135">
        <v>0.108</v>
      </c>
      <c r="J135">
        <v>799</v>
      </c>
    </row>
    <row r="136" spans="1:10" x14ac:dyDescent="0.25">
      <c r="A136" t="s">
        <v>1749</v>
      </c>
      <c r="B136">
        <v>1.54</v>
      </c>
      <c r="C136">
        <v>95.05</v>
      </c>
      <c r="D136" t="s">
        <v>451</v>
      </c>
      <c r="E136">
        <v>27756444</v>
      </c>
      <c r="F136">
        <v>973</v>
      </c>
      <c r="G136">
        <v>1894</v>
      </c>
      <c r="H136" t="s">
        <v>7390</v>
      </c>
      <c r="I136">
        <v>0.17299999999999999</v>
      </c>
      <c r="J136">
        <v>859</v>
      </c>
    </row>
    <row r="137" spans="1:10" x14ac:dyDescent="0.25">
      <c r="A137" t="s">
        <v>7391</v>
      </c>
      <c r="B137">
        <v>1.22</v>
      </c>
      <c r="C137">
        <v>97.01</v>
      </c>
      <c r="D137" t="s">
        <v>7392</v>
      </c>
      <c r="E137">
        <v>3616207</v>
      </c>
      <c r="F137">
        <v>851</v>
      </c>
      <c r="G137">
        <v>855</v>
      </c>
      <c r="H137" t="s">
        <v>7393</v>
      </c>
      <c r="I137">
        <v>0.14599999999999999</v>
      </c>
      <c r="J137">
        <v>894</v>
      </c>
    </row>
    <row r="138" spans="1:10" x14ac:dyDescent="0.25">
      <c r="A138" t="s">
        <v>377</v>
      </c>
      <c r="B138">
        <v>1.2</v>
      </c>
      <c r="C138">
        <v>117.07</v>
      </c>
      <c r="D138" t="s">
        <v>287</v>
      </c>
      <c r="E138">
        <v>75782573</v>
      </c>
      <c r="F138">
        <v>8978</v>
      </c>
      <c r="G138">
        <v>12596</v>
      </c>
      <c r="H138" t="s">
        <v>7394</v>
      </c>
      <c r="I138">
        <v>0.13700000000000001</v>
      </c>
      <c r="J138">
        <v>943</v>
      </c>
    </row>
    <row r="139" spans="1:10" x14ac:dyDescent="0.25">
      <c r="A139" t="s">
        <v>383</v>
      </c>
      <c r="B139">
        <v>1.0900000000000001</v>
      </c>
      <c r="C139">
        <v>118.04</v>
      </c>
      <c r="D139" t="s">
        <v>1278</v>
      </c>
      <c r="E139">
        <v>136051960</v>
      </c>
      <c r="F139">
        <v>4659</v>
      </c>
      <c r="G139">
        <v>29308</v>
      </c>
      <c r="H139" t="s">
        <v>7395</v>
      </c>
      <c r="I139">
        <v>0.14499999999999999</v>
      </c>
      <c r="J139">
        <v>945</v>
      </c>
    </row>
    <row r="140" spans="1:10" x14ac:dyDescent="0.25">
      <c r="A140" t="s">
        <v>403</v>
      </c>
      <c r="B140">
        <v>0.52</v>
      </c>
      <c r="C140">
        <v>110.99</v>
      </c>
      <c r="D140" t="s">
        <v>3568</v>
      </c>
      <c r="E140">
        <v>1926798</v>
      </c>
      <c r="F140">
        <v>451</v>
      </c>
      <c r="G140">
        <v>750</v>
      </c>
      <c r="H140" t="s">
        <v>7396</v>
      </c>
      <c r="I140">
        <v>0.161</v>
      </c>
      <c r="J140">
        <v>744</v>
      </c>
    </row>
    <row r="141" spans="1:10" x14ac:dyDescent="0.25">
      <c r="A141" t="s">
        <v>411</v>
      </c>
      <c r="B141">
        <v>1.06</v>
      </c>
      <c r="C141">
        <v>121.03</v>
      </c>
      <c r="D141" t="s">
        <v>478</v>
      </c>
      <c r="E141">
        <v>10740750</v>
      </c>
      <c r="F141">
        <v>1052</v>
      </c>
      <c r="G141">
        <v>2915</v>
      </c>
      <c r="H141" t="s">
        <v>6536</v>
      </c>
      <c r="I141">
        <v>0.14799999999999999</v>
      </c>
      <c r="J141">
        <v>871</v>
      </c>
    </row>
    <row r="142" spans="1:10" x14ac:dyDescent="0.25">
      <c r="A142" t="s">
        <v>414</v>
      </c>
      <c r="B142">
        <v>3.01</v>
      </c>
      <c r="C142">
        <v>109.05</v>
      </c>
      <c r="D142" t="s">
        <v>415</v>
      </c>
      <c r="E142">
        <v>11615790</v>
      </c>
      <c r="F142">
        <v>1213</v>
      </c>
      <c r="G142">
        <v>1160</v>
      </c>
      <c r="H142" t="s">
        <v>7397</v>
      </c>
      <c r="I142">
        <v>0.17299999999999999</v>
      </c>
      <c r="J142">
        <v>887</v>
      </c>
    </row>
    <row r="143" spans="1:10" x14ac:dyDescent="0.25">
      <c r="A143" t="s">
        <v>7398</v>
      </c>
      <c r="B143">
        <v>0.98</v>
      </c>
      <c r="C143">
        <v>69.08</v>
      </c>
      <c r="D143" t="s">
        <v>591</v>
      </c>
      <c r="E143">
        <v>1601059</v>
      </c>
      <c r="F143">
        <v>252</v>
      </c>
      <c r="G143">
        <v>229</v>
      </c>
      <c r="H143" t="s">
        <v>7399</v>
      </c>
      <c r="I143">
        <v>0.10299999999999999</v>
      </c>
      <c r="J143">
        <v>874</v>
      </c>
    </row>
    <row r="144" spans="1:10" x14ac:dyDescent="0.25">
      <c r="A144" t="s">
        <v>421</v>
      </c>
      <c r="B144">
        <v>0.88</v>
      </c>
      <c r="C144">
        <v>109.05</v>
      </c>
      <c r="D144" t="s">
        <v>415</v>
      </c>
      <c r="E144">
        <v>9302546</v>
      </c>
      <c r="F144">
        <v>780</v>
      </c>
      <c r="G144">
        <v>888</v>
      </c>
      <c r="H144" t="s">
        <v>7400</v>
      </c>
      <c r="I144">
        <v>0.17299999999999999</v>
      </c>
      <c r="J144">
        <v>889</v>
      </c>
    </row>
    <row r="145" spans="1:10" x14ac:dyDescent="0.25">
      <c r="A145" t="s">
        <v>7401</v>
      </c>
      <c r="B145">
        <v>1.4</v>
      </c>
      <c r="C145">
        <v>55.07</v>
      </c>
      <c r="D145" t="s">
        <v>104</v>
      </c>
      <c r="E145">
        <v>1200759</v>
      </c>
      <c r="F145">
        <v>200</v>
      </c>
      <c r="G145">
        <v>160</v>
      </c>
      <c r="H145" t="s">
        <v>7402</v>
      </c>
      <c r="I145">
        <v>8.5999999999999993E-2</v>
      </c>
      <c r="J145">
        <v>915</v>
      </c>
    </row>
    <row r="146" spans="1:10" x14ac:dyDescent="0.25">
      <c r="A146" t="s">
        <v>126</v>
      </c>
      <c r="B146">
        <v>1.39</v>
      </c>
      <c r="C146">
        <v>71.05</v>
      </c>
      <c r="D146" t="s">
        <v>972</v>
      </c>
      <c r="E146">
        <v>109426383</v>
      </c>
      <c r="F146">
        <v>1782</v>
      </c>
      <c r="G146">
        <v>6989</v>
      </c>
      <c r="H146" t="s">
        <v>7403</v>
      </c>
      <c r="I146">
        <v>0.17199999999999999</v>
      </c>
      <c r="J146">
        <v>812</v>
      </c>
    </row>
    <row r="147" spans="1:10" x14ac:dyDescent="0.25">
      <c r="A147" t="s">
        <v>427</v>
      </c>
      <c r="B147">
        <v>1.24</v>
      </c>
      <c r="C147">
        <v>95.03</v>
      </c>
      <c r="D147" t="s">
        <v>428</v>
      </c>
      <c r="E147">
        <v>7136710</v>
      </c>
      <c r="F147">
        <v>818</v>
      </c>
      <c r="G147">
        <v>1039</v>
      </c>
      <c r="H147" t="s">
        <v>7404</v>
      </c>
      <c r="I147">
        <v>0.14699999999999999</v>
      </c>
      <c r="J147">
        <v>899</v>
      </c>
    </row>
    <row r="148" spans="1:10" x14ac:dyDescent="0.25">
      <c r="A148" t="s">
        <v>430</v>
      </c>
      <c r="B148">
        <v>1.1499999999999999</v>
      </c>
      <c r="C148">
        <v>122.07</v>
      </c>
      <c r="D148" t="s">
        <v>431</v>
      </c>
      <c r="E148">
        <v>5186935</v>
      </c>
      <c r="F148">
        <v>699</v>
      </c>
      <c r="G148">
        <v>1795</v>
      </c>
      <c r="H148" t="s">
        <v>7405</v>
      </c>
      <c r="I148">
        <v>0.14099999999999999</v>
      </c>
      <c r="J148">
        <v>838</v>
      </c>
    </row>
    <row r="149" spans="1:10" x14ac:dyDescent="0.25">
      <c r="A149" t="s">
        <v>582</v>
      </c>
      <c r="B149">
        <v>1.1100000000000001</v>
      </c>
      <c r="C149">
        <v>117.07</v>
      </c>
      <c r="D149" t="s">
        <v>287</v>
      </c>
      <c r="E149">
        <v>1309861</v>
      </c>
      <c r="F149">
        <v>582</v>
      </c>
      <c r="G149">
        <v>537</v>
      </c>
      <c r="H149" t="s">
        <v>7406</v>
      </c>
      <c r="I149">
        <v>0.16800000000000001</v>
      </c>
      <c r="J149">
        <v>817</v>
      </c>
    </row>
    <row r="150" spans="1:10" x14ac:dyDescent="0.25">
      <c r="A150" t="s">
        <v>5679</v>
      </c>
      <c r="B150">
        <v>1.1599999999999999</v>
      </c>
      <c r="C150">
        <v>79.06</v>
      </c>
      <c r="D150" t="s">
        <v>243</v>
      </c>
      <c r="E150">
        <v>5965898</v>
      </c>
      <c r="F150">
        <v>779</v>
      </c>
      <c r="G150">
        <v>651</v>
      </c>
      <c r="H150" t="s">
        <v>2788</v>
      </c>
      <c r="I150">
        <v>0.16</v>
      </c>
      <c r="J150">
        <v>774</v>
      </c>
    </row>
    <row r="151" spans="1:10" x14ac:dyDescent="0.25">
      <c r="A151" t="s">
        <v>433</v>
      </c>
      <c r="B151">
        <v>1.03</v>
      </c>
      <c r="C151">
        <v>54.03</v>
      </c>
      <c r="D151" t="s">
        <v>240</v>
      </c>
      <c r="E151">
        <v>2170548</v>
      </c>
      <c r="F151">
        <v>279</v>
      </c>
      <c r="G151">
        <v>412</v>
      </c>
      <c r="H151" t="s">
        <v>7407</v>
      </c>
      <c r="I151">
        <v>0.15</v>
      </c>
      <c r="J151">
        <v>828</v>
      </c>
    </row>
    <row r="152" spans="1:10" x14ac:dyDescent="0.25">
      <c r="A152" t="s">
        <v>440</v>
      </c>
      <c r="B152">
        <v>1.1200000000000001</v>
      </c>
      <c r="C152">
        <v>68.040000000000006</v>
      </c>
      <c r="D152" t="s">
        <v>351</v>
      </c>
      <c r="E152">
        <v>11523551</v>
      </c>
      <c r="F152">
        <v>1379</v>
      </c>
      <c r="G152">
        <v>1072</v>
      </c>
      <c r="H152" t="s">
        <v>7408</v>
      </c>
      <c r="I152">
        <v>0.16800000000000001</v>
      </c>
      <c r="J152">
        <v>759</v>
      </c>
    </row>
    <row r="153" spans="1:10" x14ac:dyDescent="0.25">
      <c r="A153" t="s">
        <v>442</v>
      </c>
      <c r="B153">
        <v>1.17</v>
      </c>
      <c r="C153">
        <v>74.040000000000006</v>
      </c>
      <c r="D153" t="s">
        <v>119</v>
      </c>
      <c r="E153">
        <v>823099</v>
      </c>
      <c r="F153">
        <v>221</v>
      </c>
      <c r="G153">
        <v>169</v>
      </c>
      <c r="H153" t="s">
        <v>443</v>
      </c>
      <c r="I153">
        <v>0.115</v>
      </c>
      <c r="J153">
        <v>877</v>
      </c>
    </row>
    <row r="154" spans="1:10" x14ac:dyDescent="0.25">
      <c r="A154" t="s">
        <v>3042</v>
      </c>
      <c r="B154">
        <v>1.2</v>
      </c>
      <c r="C154">
        <v>110.03</v>
      </c>
      <c r="D154" t="s">
        <v>321</v>
      </c>
      <c r="E154">
        <v>14121862</v>
      </c>
      <c r="F154">
        <v>756</v>
      </c>
      <c r="G154">
        <v>2286</v>
      </c>
      <c r="H154" t="s">
        <v>7409</v>
      </c>
      <c r="I154">
        <v>0.15</v>
      </c>
      <c r="J154">
        <v>722</v>
      </c>
    </row>
    <row r="155" spans="1:10" x14ac:dyDescent="0.25">
      <c r="A155" t="s">
        <v>447</v>
      </c>
      <c r="B155">
        <v>1.1100000000000001</v>
      </c>
      <c r="C155">
        <v>122.07</v>
      </c>
      <c r="D155" t="s">
        <v>431</v>
      </c>
      <c r="E155">
        <v>46011246</v>
      </c>
      <c r="F155">
        <v>2596</v>
      </c>
      <c r="G155">
        <v>9661</v>
      </c>
      <c r="H155" t="s">
        <v>7410</v>
      </c>
      <c r="I155">
        <v>0.13700000000000001</v>
      </c>
      <c r="J155">
        <v>938</v>
      </c>
    </row>
    <row r="156" spans="1:10" x14ac:dyDescent="0.25">
      <c r="A156" t="s">
        <v>3063</v>
      </c>
      <c r="B156">
        <v>0.45</v>
      </c>
      <c r="C156">
        <v>95.08</v>
      </c>
      <c r="D156" t="s">
        <v>738</v>
      </c>
      <c r="E156">
        <v>1910496</v>
      </c>
      <c r="F156">
        <v>288</v>
      </c>
      <c r="G156">
        <v>268</v>
      </c>
      <c r="H156" t="s">
        <v>7411</v>
      </c>
      <c r="I156">
        <v>0.114</v>
      </c>
      <c r="J156">
        <v>886</v>
      </c>
    </row>
    <row r="157" spans="1:10" x14ac:dyDescent="0.25">
      <c r="A157" t="s">
        <v>460</v>
      </c>
      <c r="B157">
        <v>1.41</v>
      </c>
      <c r="C157">
        <v>74.040000000000006</v>
      </c>
      <c r="D157" t="s">
        <v>119</v>
      </c>
      <c r="E157">
        <v>836642</v>
      </c>
      <c r="F157">
        <v>263</v>
      </c>
      <c r="G157">
        <v>169</v>
      </c>
      <c r="H157" t="s">
        <v>7412</v>
      </c>
      <c r="I157">
        <v>0.113</v>
      </c>
      <c r="J157">
        <v>870</v>
      </c>
    </row>
    <row r="158" spans="1:10" x14ac:dyDescent="0.25">
      <c r="A158" t="s">
        <v>3066</v>
      </c>
      <c r="B158">
        <v>1.08</v>
      </c>
      <c r="C158">
        <v>117.07</v>
      </c>
      <c r="D158" t="s">
        <v>287</v>
      </c>
      <c r="E158">
        <v>22974358</v>
      </c>
      <c r="F158">
        <v>3185</v>
      </c>
      <c r="G158">
        <v>5667</v>
      </c>
      <c r="H158" t="s">
        <v>4861</v>
      </c>
      <c r="I158">
        <v>0.123</v>
      </c>
      <c r="J158">
        <v>945</v>
      </c>
    </row>
    <row r="159" spans="1:10" x14ac:dyDescent="0.25">
      <c r="A159" t="s">
        <v>453</v>
      </c>
      <c r="B159">
        <v>1.3</v>
      </c>
      <c r="C159">
        <v>81.069999999999993</v>
      </c>
      <c r="D159" t="s">
        <v>348</v>
      </c>
      <c r="E159">
        <v>2786254</v>
      </c>
      <c r="F159">
        <v>881</v>
      </c>
      <c r="G159">
        <v>454</v>
      </c>
      <c r="H159" t="s">
        <v>3068</v>
      </c>
      <c r="I159">
        <v>0.156</v>
      </c>
      <c r="J159">
        <v>825</v>
      </c>
    </row>
    <row r="160" spans="1:10" x14ac:dyDescent="0.25">
      <c r="A160" t="s">
        <v>455</v>
      </c>
      <c r="B160">
        <v>1.17</v>
      </c>
      <c r="C160">
        <v>112.05</v>
      </c>
      <c r="D160" t="s">
        <v>1126</v>
      </c>
      <c r="E160">
        <v>53969742</v>
      </c>
      <c r="F160">
        <v>1490</v>
      </c>
      <c r="G160">
        <v>4683</v>
      </c>
      <c r="H160" t="s">
        <v>7413</v>
      </c>
      <c r="I160">
        <v>0.14399999999999999</v>
      </c>
      <c r="J160">
        <v>920</v>
      </c>
    </row>
    <row r="161" spans="1:10" x14ac:dyDescent="0.25">
      <c r="A161" t="s">
        <v>4423</v>
      </c>
      <c r="B161">
        <v>1.32</v>
      </c>
      <c r="C161">
        <v>129.07</v>
      </c>
      <c r="D161" t="s">
        <v>606</v>
      </c>
      <c r="E161">
        <v>353990</v>
      </c>
      <c r="F161">
        <v>168</v>
      </c>
      <c r="G161">
        <v>203</v>
      </c>
      <c r="H161" t="s">
        <v>7414</v>
      </c>
      <c r="I161">
        <v>0.13700000000000001</v>
      </c>
      <c r="J161">
        <v>703</v>
      </c>
    </row>
    <row r="162" spans="1:10" x14ac:dyDescent="0.25">
      <c r="A162" t="s">
        <v>7415</v>
      </c>
      <c r="B162">
        <v>1.54</v>
      </c>
      <c r="C162">
        <v>56.04</v>
      </c>
      <c r="D162" t="s">
        <v>470</v>
      </c>
      <c r="E162">
        <v>3294436</v>
      </c>
      <c r="F162">
        <v>645</v>
      </c>
      <c r="G162">
        <v>508</v>
      </c>
      <c r="H162" t="s">
        <v>7416</v>
      </c>
      <c r="I162">
        <v>0.247</v>
      </c>
      <c r="J162">
        <v>742</v>
      </c>
    </row>
    <row r="163" spans="1:10" x14ac:dyDescent="0.25">
      <c r="A163" t="s">
        <v>1677</v>
      </c>
      <c r="B163">
        <v>1.18</v>
      </c>
      <c r="C163">
        <v>42.04</v>
      </c>
      <c r="D163" t="s">
        <v>1702</v>
      </c>
      <c r="E163">
        <v>1266716</v>
      </c>
      <c r="F163">
        <v>218</v>
      </c>
      <c r="G163">
        <v>51</v>
      </c>
      <c r="H163" t="s">
        <v>7417</v>
      </c>
      <c r="I163">
        <v>0.16400000000000001</v>
      </c>
      <c r="J163">
        <v>701</v>
      </c>
    </row>
    <row r="164" spans="1:10" x14ac:dyDescent="0.25">
      <c r="A164" t="s">
        <v>696</v>
      </c>
      <c r="B164">
        <v>0.83</v>
      </c>
      <c r="C164">
        <v>121.03</v>
      </c>
      <c r="D164" t="s">
        <v>478</v>
      </c>
      <c r="E164">
        <v>3265637</v>
      </c>
      <c r="F164">
        <v>425</v>
      </c>
      <c r="G164">
        <v>1030</v>
      </c>
      <c r="H164" t="s">
        <v>4871</v>
      </c>
      <c r="I164">
        <v>0.13900000000000001</v>
      </c>
      <c r="J164">
        <v>707</v>
      </c>
    </row>
    <row r="165" spans="1:10" x14ac:dyDescent="0.25">
      <c r="A165" t="s">
        <v>1780</v>
      </c>
      <c r="B165">
        <v>1.33</v>
      </c>
      <c r="C165">
        <v>96.06</v>
      </c>
      <c r="D165" t="s">
        <v>475</v>
      </c>
      <c r="E165">
        <v>3712230</v>
      </c>
      <c r="F165">
        <v>331</v>
      </c>
      <c r="G165">
        <v>658</v>
      </c>
      <c r="H165" t="s">
        <v>3076</v>
      </c>
      <c r="I165">
        <v>0.16</v>
      </c>
      <c r="J165">
        <v>724</v>
      </c>
    </row>
    <row r="166" spans="1:10" x14ac:dyDescent="0.25">
      <c r="A166" t="s">
        <v>487</v>
      </c>
      <c r="B166">
        <v>1.4</v>
      </c>
      <c r="C166">
        <v>110.03</v>
      </c>
      <c r="D166" t="s">
        <v>321</v>
      </c>
      <c r="E166">
        <v>3384729</v>
      </c>
      <c r="F166">
        <v>547</v>
      </c>
      <c r="G166">
        <v>694</v>
      </c>
      <c r="H166" t="s">
        <v>7418</v>
      </c>
      <c r="I166">
        <v>0.17599999999999999</v>
      </c>
      <c r="J166">
        <v>770</v>
      </c>
    </row>
    <row r="167" spans="1:10" x14ac:dyDescent="0.25">
      <c r="A167" t="s">
        <v>491</v>
      </c>
      <c r="B167">
        <v>1.18</v>
      </c>
      <c r="C167">
        <v>109.03</v>
      </c>
      <c r="D167" t="s">
        <v>354</v>
      </c>
      <c r="E167">
        <v>1325428</v>
      </c>
      <c r="F167">
        <v>305</v>
      </c>
      <c r="G167">
        <v>324</v>
      </c>
      <c r="H167" t="s">
        <v>7419</v>
      </c>
      <c r="I167">
        <v>0.124</v>
      </c>
      <c r="J167">
        <v>728</v>
      </c>
    </row>
    <row r="168" spans="1:10" x14ac:dyDescent="0.25">
      <c r="A168" t="s">
        <v>497</v>
      </c>
      <c r="B168">
        <v>1.21</v>
      </c>
      <c r="C168">
        <v>83.04</v>
      </c>
      <c r="D168" t="s">
        <v>1788</v>
      </c>
      <c r="E168">
        <v>15276094</v>
      </c>
      <c r="F168">
        <v>2601</v>
      </c>
      <c r="G168">
        <v>2261</v>
      </c>
      <c r="H168" t="s">
        <v>7420</v>
      </c>
      <c r="I168">
        <v>0.16500000000000001</v>
      </c>
      <c r="J168">
        <v>875</v>
      </c>
    </row>
    <row r="169" spans="1:10" x14ac:dyDescent="0.25">
      <c r="A169" t="s">
        <v>495</v>
      </c>
      <c r="B169">
        <v>2.65</v>
      </c>
      <c r="C169">
        <v>44</v>
      </c>
      <c r="D169" t="s">
        <v>338</v>
      </c>
      <c r="E169">
        <v>3496107</v>
      </c>
      <c r="F169">
        <v>128</v>
      </c>
      <c r="G169">
        <v>93</v>
      </c>
      <c r="H169" t="s">
        <v>3602</v>
      </c>
      <c r="I169">
        <v>5.1999999999999998E-2</v>
      </c>
      <c r="J169">
        <v>713</v>
      </c>
    </row>
    <row r="170" spans="1:10" x14ac:dyDescent="0.25">
      <c r="A170" t="s">
        <v>3603</v>
      </c>
      <c r="B170">
        <v>1.06</v>
      </c>
      <c r="C170">
        <v>54.07</v>
      </c>
      <c r="D170" t="s">
        <v>3604</v>
      </c>
      <c r="E170">
        <v>3746051</v>
      </c>
      <c r="F170">
        <v>515</v>
      </c>
      <c r="G170">
        <v>549</v>
      </c>
      <c r="H170" t="s">
        <v>7421</v>
      </c>
      <c r="I170">
        <v>0.161</v>
      </c>
      <c r="J170">
        <v>881</v>
      </c>
    </row>
    <row r="171" spans="1:10" x14ac:dyDescent="0.25">
      <c r="A171" t="s">
        <v>506</v>
      </c>
      <c r="B171">
        <v>1.1399999999999999</v>
      </c>
      <c r="C171">
        <v>91.05</v>
      </c>
      <c r="D171" t="s">
        <v>507</v>
      </c>
      <c r="E171">
        <v>7008874</v>
      </c>
      <c r="F171">
        <v>535</v>
      </c>
      <c r="G171">
        <v>714</v>
      </c>
      <c r="H171" t="s">
        <v>7422</v>
      </c>
      <c r="I171">
        <v>0.121</v>
      </c>
      <c r="J171">
        <v>808</v>
      </c>
    </row>
    <row r="172" spans="1:10" x14ac:dyDescent="0.25">
      <c r="A172" t="s">
        <v>500</v>
      </c>
      <c r="B172">
        <v>1.08</v>
      </c>
      <c r="C172">
        <v>116.05</v>
      </c>
      <c r="D172" t="s">
        <v>501</v>
      </c>
      <c r="E172">
        <v>184112381</v>
      </c>
      <c r="F172">
        <v>4083</v>
      </c>
      <c r="G172">
        <v>19210</v>
      </c>
      <c r="H172" t="s">
        <v>7423</v>
      </c>
      <c r="I172">
        <v>0.153</v>
      </c>
      <c r="J172">
        <v>946</v>
      </c>
    </row>
    <row r="173" spans="1:10" x14ac:dyDescent="0.25">
      <c r="A173" t="s">
        <v>503</v>
      </c>
      <c r="B173">
        <v>1.1499999999999999</v>
      </c>
      <c r="C173">
        <v>122.03</v>
      </c>
      <c r="D173" t="s">
        <v>504</v>
      </c>
      <c r="E173">
        <v>11166009</v>
      </c>
      <c r="F173">
        <v>990</v>
      </c>
      <c r="G173">
        <v>1943</v>
      </c>
      <c r="H173" t="s">
        <v>7424</v>
      </c>
      <c r="I173">
        <v>0.15</v>
      </c>
      <c r="J173">
        <v>895</v>
      </c>
    </row>
    <row r="174" spans="1:10" x14ac:dyDescent="0.25">
      <c r="A174" t="s">
        <v>1795</v>
      </c>
      <c r="B174">
        <v>1.35</v>
      </c>
      <c r="C174">
        <v>123.04</v>
      </c>
      <c r="D174" t="s">
        <v>510</v>
      </c>
      <c r="E174">
        <v>3066768</v>
      </c>
      <c r="F174">
        <v>1118</v>
      </c>
      <c r="G174">
        <v>1057</v>
      </c>
      <c r="H174" t="s">
        <v>7425</v>
      </c>
      <c r="I174">
        <v>0.157</v>
      </c>
      <c r="J174">
        <v>789</v>
      </c>
    </row>
    <row r="175" spans="1:10" x14ac:dyDescent="0.25">
      <c r="A175" t="s">
        <v>512</v>
      </c>
      <c r="B175">
        <v>1.31</v>
      </c>
      <c r="C175">
        <v>84.05</v>
      </c>
      <c r="D175" t="s">
        <v>46</v>
      </c>
      <c r="E175">
        <v>3730687</v>
      </c>
      <c r="F175">
        <v>491</v>
      </c>
      <c r="G175">
        <v>797</v>
      </c>
      <c r="H175" t="s">
        <v>7426</v>
      </c>
      <c r="I175">
        <v>0.16900000000000001</v>
      </c>
      <c r="J175">
        <v>707</v>
      </c>
    </row>
    <row r="176" spans="1:10" x14ac:dyDescent="0.25">
      <c r="A176" t="s">
        <v>515</v>
      </c>
      <c r="B176">
        <v>2.23</v>
      </c>
      <c r="C176">
        <v>79.06</v>
      </c>
      <c r="D176" t="s">
        <v>243</v>
      </c>
      <c r="E176">
        <v>3278559</v>
      </c>
      <c r="F176">
        <v>479</v>
      </c>
      <c r="G176">
        <v>407</v>
      </c>
      <c r="H176" t="s">
        <v>1797</v>
      </c>
      <c r="I176">
        <v>0.14699999999999999</v>
      </c>
      <c r="J176">
        <v>787</v>
      </c>
    </row>
    <row r="177" spans="1:10" x14ac:dyDescent="0.25">
      <c r="A177" t="s">
        <v>485</v>
      </c>
      <c r="B177">
        <v>1.24</v>
      </c>
      <c r="C177">
        <v>79.06</v>
      </c>
      <c r="D177" t="s">
        <v>243</v>
      </c>
      <c r="E177">
        <v>4199466</v>
      </c>
      <c r="F177">
        <v>1301</v>
      </c>
      <c r="G177">
        <v>492</v>
      </c>
      <c r="H177" t="s">
        <v>7427</v>
      </c>
      <c r="I177">
        <v>0.14799999999999999</v>
      </c>
      <c r="J177">
        <v>807</v>
      </c>
    </row>
    <row r="178" spans="1:10" x14ac:dyDescent="0.25">
      <c r="A178" t="s">
        <v>7428</v>
      </c>
      <c r="B178">
        <v>0.88</v>
      </c>
      <c r="C178">
        <v>81.069999999999993</v>
      </c>
      <c r="D178" t="s">
        <v>348</v>
      </c>
      <c r="E178">
        <v>494027</v>
      </c>
      <c r="F178">
        <v>138</v>
      </c>
      <c r="G178">
        <v>92</v>
      </c>
      <c r="H178" t="s">
        <v>7429</v>
      </c>
      <c r="I178">
        <v>0.13900000000000001</v>
      </c>
      <c r="J178">
        <v>796</v>
      </c>
    </row>
    <row r="179" spans="1:10" x14ac:dyDescent="0.25">
      <c r="A179" t="s">
        <v>482</v>
      </c>
      <c r="B179">
        <v>3.82</v>
      </c>
      <c r="C179">
        <v>96.06</v>
      </c>
      <c r="D179" t="s">
        <v>475</v>
      </c>
      <c r="E179">
        <v>1885407</v>
      </c>
      <c r="F179">
        <v>313</v>
      </c>
      <c r="G179">
        <v>297</v>
      </c>
      <c r="H179" t="s">
        <v>7430</v>
      </c>
      <c r="I179">
        <v>0.154</v>
      </c>
      <c r="J179">
        <v>721</v>
      </c>
    </row>
    <row r="180" spans="1:10" x14ac:dyDescent="0.25">
      <c r="A180" t="s">
        <v>2975</v>
      </c>
      <c r="B180">
        <v>5.05</v>
      </c>
      <c r="C180">
        <v>43.04</v>
      </c>
      <c r="D180" t="s">
        <v>32</v>
      </c>
      <c r="E180">
        <v>3314447</v>
      </c>
      <c r="F180">
        <v>390</v>
      </c>
      <c r="G180">
        <v>240</v>
      </c>
      <c r="H180" t="s">
        <v>7431</v>
      </c>
      <c r="I180">
        <v>0.2</v>
      </c>
      <c r="J180">
        <v>769</v>
      </c>
    </row>
    <row r="181" spans="1:10" x14ac:dyDescent="0.25">
      <c r="A181" t="s">
        <v>4345</v>
      </c>
      <c r="B181">
        <v>3.38</v>
      </c>
      <c r="C181">
        <v>55.05</v>
      </c>
      <c r="D181" t="s">
        <v>134</v>
      </c>
      <c r="E181">
        <v>2263275</v>
      </c>
      <c r="F181">
        <v>751</v>
      </c>
      <c r="G181">
        <v>312</v>
      </c>
      <c r="H181" t="s">
        <v>7432</v>
      </c>
      <c r="I181">
        <v>0.17899999999999999</v>
      </c>
      <c r="J181">
        <v>775</v>
      </c>
    </row>
    <row r="182" spans="1:10" x14ac:dyDescent="0.25">
      <c r="A182" t="s">
        <v>526</v>
      </c>
      <c r="B182">
        <v>1.27</v>
      </c>
      <c r="C182">
        <v>42.03</v>
      </c>
      <c r="D182" t="s">
        <v>219</v>
      </c>
      <c r="E182">
        <v>21766933</v>
      </c>
      <c r="F182">
        <v>4492</v>
      </c>
      <c r="G182">
        <v>545</v>
      </c>
      <c r="H182" t="s">
        <v>2576</v>
      </c>
      <c r="I182">
        <v>0.218</v>
      </c>
      <c r="J182">
        <v>885</v>
      </c>
    </row>
    <row r="183" spans="1:10" x14ac:dyDescent="0.25">
      <c r="A183" t="s">
        <v>528</v>
      </c>
      <c r="B183">
        <v>2.35</v>
      </c>
      <c r="C183">
        <v>43.05</v>
      </c>
      <c r="D183" t="s">
        <v>263</v>
      </c>
      <c r="E183">
        <v>5233522</v>
      </c>
      <c r="F183">
        <v>634</v>
      </c>
      <c r="G183">
        <v>278</v>
      </c>
      <c r="H183" t="s">
        <v>3610</v>
      </c>
      <c r="I183">
        <v>0.186</v>
      </c>
      <c r="J183">
        <v>755</v>
      </c>
    </row>
    <row r="184" spans="1:10" x14ac:dyDescent="0.25">
      <c r="A184" t="s">
        <v>530</v>
      </c>
      <c r="B184">
        <v>1.39</v>
      </c>
      <c r="C184">
        <v>82.04</v>
      </c>
      <c r="D184" t="s">
        <v>335</v>
      </c>
      <c r="E184">
        <v>4074119</v>
      </c>
      <c r="F184">
        <v>576</v>
      </c>
      <c r="G184">
        <v>653</v>
      </c>
      <c r="H184" t="s">
        <v>7433</v>
      </c>
      <c r="I184">
        <v>0.17</v>
      </c>
      <c r="J184">
        <v>860</v>
      </c>
    </row>
    <row r="185" spans="1:10" x14ac:dyDescent="0.25">
      <c r="A185" t="s">
        <v>7434</v>
      </c>
      <c r="B185">
        <v>0.44</v>
      </c>
      <c r="C185">
        <v>117.07</v>
      </c>
      <c r="D185" t="s">
        <v>287</v>
      </c>
      <c r="E185">
        <v>1146932</v>
      </c>
      <c r="F185">
        <v>186</v>
      </c>
      <c r="G185">
        <v>463</v>
      </c>
      <c r="H185" t="s">
        <v>7435</v>
      </c>
      <c r="I185">
        <v>0.125</v>
      </c>
      <c r="J185">
        <v>811</v>
      </c>
    </row>
    <row r="186" spans="1:10" x14ac:dyDescent="0.25">
      <c r="A186" t="s">
        <v>537</v>
      </c>
      <c r="B186">
        <v>1.07</v>
      </c>
      <c r="C186">
        <v>109.03</v>
      </c>
      <c r="D186" t="s">
        <v>354</v>
      </c>
      <c r="E186">
        <v>1072477</v>
      </c>
      <c r="F186">
        <v>213</v>
      </c>
      <c r="G186">
        <v>289</v>
      </c>
      <c r="H186" t="s">
        <v>7436</v>
      </c>
      <c r="I186">
        <v>0.124</v>
      </c>
      <c r="J186">
        <v>854</v>
      </c>
    </row>
    <row r="187" spans="1:10" x14ac:dyDescent="0.25">
      <c r="A187" t="s">
        <v>542</v>
      </c>
      <c r="B187">
        <v>1.22</v>
      </c>
      <c r="C187">
        <v>94.03</v>
      </c>
      <c r="D187" t="s">
        <v>543</v>
      </c>
      <c r="E187">
        <v>3410299</v>
      </c>
      <c r="F187">
        <v>688</v>
      </c>
      <c r="G187">
        <v>419</v>
      </c>
      <c r="H187" t="s">
        <v>3614</v>
      </c>
      <c r="I187">
        <v>0.14799999999999999</v>
      </c>
      <c r="J187">
        <v>882</v>
      </c>
    </row>
    <row r="188" spans="1:10" x14ac:dyDescent="0.25">
      <c r="A188" t="s">
        <v>547</v>
      </c>
      <c r="B188">
        <v>0.74</v>
      </c>
      <c r="C188">
        <v>105.07</v>
      </c>
      <c r="D188" t="s">
        <v>548</v>
      </c>
      <c r="E188">
        <v>1651436</v>
      </c>
      <c r="F188">
        <v>329</v>
      </c>
      <c r="G188">
        <v>317</v>
      </c>
      <c r="H188" t="s">
        <v>4903</v>
      </c>
      <c r="I188">
        <v>0.13700000000000001</v>
      </c>
      <c r="J188">
        <v>827</v>
      </c>
    </row>
    <row r="189" spans="1:10" x14ac:dyDescent="0.25">
      <c r="A189" t="s">
        <v>550</v>
      </c>
      <c r="B189">
        <v>1.07</v>
      </c>
      <c r="C189">
        <v>94.04</v>
      </c>
      <c r="D189" t="s">
        <v>116</v>
      </c>
      <c r="E189">
        <v>8005967</v>
      </c>
      <c r="F189">
        <v>954</v>
      </c>
      <c r="G189">
        <v>1008</v>
      </c>
      <c r="H189" t="s">
        <v>1811</v>
      </c>
      <c r="I189">
        <v>0.13600000000000001</v>
      </c>
      <c r="J189">
        <v>814</v>
      </c>
    </row>
    <row r="190" spans="1:10" x14ac:dyDescent="0.25">
      <c r="A190" t="s">
        <v>347</v>
      </c>
      <c r="B190">
        <v>1.47</v>
      </c>
      <c r="C190">
        <v>109.07</v>
      </c>
      <c r="D190" t="s">
        <v>1009</v>
      </c>
      <c r="E190">
        <v>11597820</v>
      </c>
      <c r="F190">
        <v>1046</v>
      </c>
      <c r="G190">
        <v>1705</v>
      </c>
      <c r="H190" t="s">
        <v>7437</v>
      </c>
      <c r="I190">
        <v>0.161</v>
      </c>
      <c r="J190">
        <v>834</v>
      </c>
    </row>
    <row r="191" spans="1:10" x14ac:dyDescent="0.25">
      <c r="A191" t="s">
        <v>709</v>
      </c>
      <c r="B191">
        <v>1.1299999999999999</v>
      </c>
      <c r="C191">
        <v>95.01</v>
      </c>
      <c r="D191" t="s">
        <v>187</v>
      </c>
      <c r="E191">
        <v>10684300</v>
      </c>
      <c r="F191">
        <v>1633</v>
      </c>
      <c r="G191">
        <v>1859</v>
      </c>
      <c r="H191" t="s">
        <v>553</v>
      </c>
      <c r="I191">
        <v>0.151</v>
      </c>
      <c r="J191">
        <v>743</v>
      </c>
    </row>
    <row r="192" spans="1:10" x14ac:dyDescent="0.25">
      <c r="A192" t="s">
        <v>554</v>
      </c>
      <c r="B192">
        <v>1.39</v>
      </c>
      <c r="C192">
        <v>104.04</v>
      </c>
      <c r="D192" t="s">
        <v>1762</v>
      </c>
      <c r="E192">
        <v>6344311</v>
      </c>
      <c r="F192">
        <v>683</v>
      </c>
      <c r="G192">
        <v>916</v>
      </c>
      <c r="H192" t="s">
        <v>7438</v>
      </c>
      <c r="I192">
        <v>0.17</v>
      </c>
      <c r="J192">
        <v>914</v>
      </c>
    </row>
    <row r="193" spans="1:10" x14ac:dyDescent="0.25">
      <c r="A193" t="s">
        <v>7439</v>
      </c>
      <c r="B193">
        <v>1.46</v>
      </c>
      <c r="C193">
        <v>67.06</v>
      </c>
      <c r="D193" t="s">
        <v>195</v>
      </c>
      <c r="E193">
        <v>561752</v>
      </c>
      <c r="F193">
        <v>188</v>
      </c>
      <c r="G193">
        <v>104</v>
      </c>
      <c r="H193" t="s">
        <v>7440</v>
      </c>
      <c r="I193">
        <v>0.13</v>
      </c>
      <c r="J193">
        <v>832</v>
      </c>
    </row>
    <row r="194" spans="1:10" x14ac:dyDescent="0.25">
      <c r="A194" t="s">
        <v>658</v>
      </c>
      <c r="B194">
        <v>1.91</v>
      </c>
      <c r="C194">
        <v>54.07</v>
      </c>
      <c r="D194" t="s">
        <v>3604</v>
      </c>
      <c r="E194">
        <v>815669</v>
      </c>
      <c r="F194">
        <v>167</v>
      </c>
      <c r="G194">
        <v>124</v>
      </c>
      <c r="H194" t="s">
        <v>7441</v>
      </c>
      <c r="I194">
        <v>0.16</v>
      </c>
      <c r="J194">
        <v>737</v>
      </c>
    </row>
    <row r="195" spans="1:10" x14ac:dyDescent="0.25">
      <c r="A195" t="s">
        <v>565</v>
      </c>
      <c r="B195">
        <v>1.3</v>
      </c>
      <c r="C195">
        <v>91.05</v>
      </c>
      <c r="D195" t="s">
        <v>507</v>
      </c>
      <c r="E195">
        <v>39655524</v>
      </c>
      <c r="F195">
        <v>1405</v>
      </c>
      <c r="G195">
        <v>2576</v>
      </c>
      <c r="H195" t="s">
        <v>3098</v>
      </c>
      <c r="I195">
        <v>0.14199999999999999</v>
      </c>
      <c r="J195">
        <v>918</v>
      </c>
    </row>
    <row r="196" spans="1:10" x14ac:dyDescent="0.25">
      <c r="A196" t="s">
        <v>337</v>
      </c>
      <c r="B196">
        <v>1.59</v>
      </c>
      <c r="C196">
        <v>44</v>
      </c>
      <c r="D196" t="s">
        <v>338</v>
      </c>
      <c r="E196">
        <v>3289830</v>
      </c>
      <c r="F196">
        <v>114</v>
      </c>
      <c r="G196">
        <v>87</v>
      </c>
      <c r="H196" t="s">
        <v>7442</v>
      </c>
      <c r="I196">
        <v>4.9000000000000002E-2</v>
      </c>
      <c r="J196">
        <v>887</v>
      </c>
    </row>
    <row r="197" spans="1:10" x14ac:dyDescent="0.25">
      <c r="A197" t="s">
        <v>1819</v>
      </c>
      <c r="B197">
        <v>1.42</v>
      </c>
      <c r="C197">
        <v>117.06</v>
      </c>
      <c r="D197" t="s">
        <v>1820</v>
      </c>
      <c r="E197">
        <v>11639006</v>
      </c>
      <c r="F197">
        <v>1145</v>
      </c>
      <c r="G197">
        <v>1928</v>
      </c>
      <c r="H197" t="s">
        <v>3099</v>
      </c>
      <c r="I197">
        <v>0.161</v>
      </c>
      <c r="J197">
        <v>775</v>
      </c>
    </row>
    <row r="198" spans="1:10" x14ac:dyDescent="0.25">
      <c r="A198" t="s">
        <v>570</v>
      </c>
      <c r="B198">
        <v>1.0900000000000001</v>
      </c>
      <c r="C198">
        <v>117.07</v>
      </c>
      <c r="D198" t="s">
        <v>287</v>
      </c>
      <c r="E198">
        <v>1238621</v>
      </c>
      <c r="F198">
        <v>432</v>
      </c>
      <c r="G198">
        <v>419</v>
      </c>
      <c r="H198" t="s">
        <v>3101</v>
      </c>
      <c r="I198">
        <v>0.115</v>
      </c>
      <c r="J198">
        <v>871</v>
      </c>
    </row>
    <row r="199" spans="1:10" x14ac:dyDescent="0.25">
      <c r="A199" t="s">
        <v>574</v>
      </c>
      <c r="B199">
        <v>1.1100000000000001</v>
      </c>
      <c r="C199">
        <v>124.05</v>
      </c>
      <c r="D199" t="s">
        <v>575</v>
      </c>
      <c r="E199">
        <v>2992821</v>
      </c>
      <c r="F199">
        <v>561</v>
      </c>
      <c r="G199">
        <v>803</v>
      </c>
      <c r="H199" t="s">
        <v>6914</v>
      </c>
      <c r="I199">
        <v>0.14699999999999999</v>
      </c>
      <c r="J199">
        <v>808</v>
      </c>
    </row>
    <row r="200" spans="1:10" x14ac:dyDescent="0.25">
      <c r="A200" t="s">
        <v>584</v>
      </c>
      <c r="B200">
        <v>1.0900000000000001</v>
      </c>
      <c r="C200">
        <v>43.04</v>
      </c>
      <c r="D200" t="s">
        <v>32</v>
      </c>
      <c r="E200">
        <v>5619999</v>
      </c>
      <c r="F200">
        <v>185</v>
      </c>
      <c r="G200">
        <v>266</v>
      </c>
      <c r="H200" t="s">
        <v>7443</v>
      </c>
      <c r="I200">
        <v>0.14299999999999999</v>
      </c>
      <c r="J200">
        <v>805</v>
      </c>
    </row>
    <row r="201" spans="1:10" x14ac:dyDescent="0.25">
      <c r="A201" t="s">
        <v>5124</v>
      </c>
      <c r="B201">
        <v>0.43</v>
      </c>
      <c r="C201">
        <v>79.06</v>
      </c>
      <c r="D201" t="s">
        <v>243</v>
      </c>
      <c r="E201">
        <v>1427013</v>
      </c>
      <c r="F201">
        <v>199</v>
      </c>
      <c r="G201">
        <v>213</v>
      </c>
      <c r="H201" t="s">
        <v>7444</v>
      </c>
      <c r="I201">
        <v>0.191</v>
      </c>
      <c r="J201">
        <v>712</v>
      </c>
    </row>
    <row r="202" spans="1:10" x14ac:dyDescent="0.25">
      <c r="A202" t="s">
        <v>638</v>
      </c>
      <c r="B202">
        <v>1.0900000000000001</v>
      </c>
      <c r="C202">
        <v>117.07</v>
      </c>
      <c r="D202" t="s">
        <v>287</v>
      </c>
      <c r="E202">
        <v>2806270</v>
      </c>
      <c r="F202">
        <v>945</v>
      </c>
      <c r="G202">
        <v>1098</v>
      </c>
      <c r="H202" t="s">
        <v>7445</v>
      </c>
      <c r="I202">
        <v>0.153</v>
      </c>
      <c r="J202">
        <v>889</v>
      </c>
    </row>
    <row r="203" spans="1:10" x14ac:dyDescent="0.25">
      <c r="A203" t="s">
        <v>586</v>
      </c>
      <c r="B203">
        <v>1.51</v>
      </c>
      <c r="C203">
        <v>81.040000000000006</v>
      </c>
      <c r="D203" t="s">
        <v>1665</v>
      </c>
      <c r="E203">
        <v>16307783</v>
      </c>
      <c r="F203">
        <v>4364</v>
      </c>
      <c r="G203">
        <v>1793</v>
      </c>
      <c r="H203" t="s">
        <v>7446</v>
      </c>
      <c r="I203">
        <v>0.156</v>
      </c>
      <c r="J203">
        <v>837</v>
      </c>
    </row>
    <row r="204" spans="1:10" x14ac:dyDescent="0.25">
      <c r="A204" t="s">
        <v>590</v>
      </c>
      <c r="B204">
        <v>1.32</v>
      </c>
      <c r="C204">
        <v>69.08</v>
      </c>
      <c r="D204" t="s">
        <v>591</v>
      </c>
      <c r="E204">
        <v>1699505</v>
      </c>
      <c r="F204">
        <v>361</v>
      </c>
      <c r="G204">
        <v>333</v>
      </c>
      <c r="H204" t="s">
        <v>7447</v>
      </c>
      <c r="I204">
        <v>0.115</v>
      </c>
      <c r="J204">
        <v>848</v>
      </c>
    </row>
    <row r="205" spans="1:10" x14ac:dyDescent="0.25">
      <c r="A205" t="s">
        <v>596</v>
      </c>
      <c r="B205">
        <v>1.19</v>
      </c>
      <c r="C205">
        <v>60.03</v>
      </c>
      <c r="D205" t="s">
        <v>86</v>
      </c>
      <c r="E205">
        <v>1990884</v>
      </c>
      <c r="F205">
        <v>523</v>
      </c>
      <c r="G205">
        <v>408</v>
      </c>
      <c r="H205" t="s">
        <v>7448</v>
      </c>
      <c r="I205">
        <v>9.8000000000000004E-2</v>
      </c>
      <c r="J205">
        <v>915</v>
      </c>
    </row>
    <row r="206" spans="1:10" x14ac:dyDescent="0.25">
      <c r="A206" t="s">
        <v>593</v>
      </c>
      <c r="B206">
        <v>1.32</v>
      </c>
      <c r="C206">
        <v>107.05</v>
      </c>
      <c r="D206" t="s">
        <v>229</v>
      </c>
      <c r="E206">
        <v>244225398</v>
      </c>
      <c r="F206">
        <v>4569</v>
      </c>
      <c r="G206">
        <v>7528</v>
      </c>
      <c r="H206" t="s">
        <v>7449</v>
      </c>
      <c r="I206">
        <v>0.14299999999999999</v>
      </c>
      <c r="J206">
        <v>939</v>
      </c>
    </row>
    <row r="207" spans="1:10" x14ac:dyDescent="0.25">
      <c r="A207" t="s">
        <v>694</v>
      </c>
      <c r="B207">
        <v>1.1100000000000001</v>
      </c>
      <c r="C207">
        <v>130.08000000000001</v>
      </c>
      <c r="D207" t="s">
        <v>1831</v>
      </c>
      <c r="E207">
        <v>6423623</v>
      </c>
      <c r="F207">
        <v>535</v>
      </c>
      <c r="G207">
        <v>2691</v>
      </c>
      <c r="H207" t="s">
        <v>7450</v>
      </c>
      <c r="I207">
        <v>0.14000000000000001</v>
      </c>
      <c r="J207">
        <v>875</v>
      </c>
    </row>
    <row r="208" spans="1:10" x14ac:dyDescent="0.25">
      <c r="A208" t="s">
        <v>605</v>
      </c>
      <c r="B208">
        <v>1.19</v>
      </c>
      <c r="C208">
        <v>129.07</v>
      </c>
      <c r="D208" t="s">
        <v>606</v>
      </c>
      <c r="E208">
        <v>1868450</v>
      </c>
      <c r="F208">
        <v>423</v>
      </c>
      <c r="G208">
        <v>801</v>
      </c>
      <c r="H208" t="s">
        <v>7451</v>
      </c>
      <c r="I208">
        <v>0.16400000000000001</v>
      </c>
      <c r="J208">
        <v>852</v>
      </c>
    </row>
    <row r="209" spans="1:10" x14ac:dyDescent="0.25">
      <c r="A209" t="s">
        <v>611</v>
      </c>
      <c r="B209">
        <v>0.63</v>
      </c>
      <c r="C209">
        <v>55.07</v>
      </c>
      <c r="D209" t="s">
        <v>104</v>
      </c>
      <c r="E209">
        <v>2139451</v>
      </c>
      <c r="F209">
        <v>185</v>
      </c>
      <c r="G209">
        <v>195</v>
      </c>
      <c r="H209" t="s">
        <v>7452</v>
      </c>
      <c r="I209">
        <v>0.1</v>
      </c>
      <c r="J209">
        <v>856</v>
      </c>
    </row>
    <row r="210" spans="1:10" x14ac:dyDescent="0.25">
      <c r="A210" t="s">
        <v>1833</v>
      </c>
      <c r="B210">
        <v>1</v>
      </c>
      <c r="C210">
        <v>117.07</v>
      </c>
      <c r="D210" t="s">
        <v>287</v>
      </c>
      <c r="E210">
        <v>24805663</v>
      </c>
      <c r="F210">
        <v>654</v>
      </c>
      <c r="G210">
        <v>4653</v>
      </c>
      <c r="H210" t="s">
        <v>7453</v>
      </c>
      <c r="I210">
        <v>0.21199999999999999</v>
      </c>
      <c r="J210">
        <v>881</v>
      </c>
    </row>
    <row r="211" spans="1:10" x14ac:dyDescent="0.25">
      <c r="A211" t="s">
        <v>522</v>
      </c>
      <c r="B211">
        <v>1.4</v>
      </c>
      <c r="C211">
        <v>96.06</v>
      </c>
      <c r="D211" t="s">
        <v>475</v>
      </c>
      <c r="E211">
        <v>3026558</v>
      </c>
      <c r="F211">
        <v>587</v>
      </c>
      <c r="G211">
        <v>515</v>
      </c>
      <c r="H211" t="s">
        <v>3120</v>
      </c>
      <c r="I211">
        <v>0.157</v>
      </c>
      <c r="J211">
        <v>753</v>
      </c>
    </row>
    <row r="212" spans="1:10" x14ac:dyDescent="0.25">
      <c r="A212" t="s">
        <v>4934</v>
      </c>
      <c r="B212">
        <v>1.23</v>
      </c>
      <c r="C212">
        <v>93.07</v>
      </c>
      <c r="D212" t="s">
        <v>563</v>
      </c>
      <c r="E212">
        <v>400095</v>
      </c>
      <c r="F212">
        <v>122</v>
      </c>
      <c r="G212">
        <v>111</v>
      </c>
      <c r="H212" t="s">
        <v>7454</v>
      </c>
      <c r="I212">
        <v>0.109</v>
      </c>
      <c r="J212">
        <v>782</v>
      </c>
    </row>
    <row r="213" spans="1:10" x14ac:dyDescent="0.25">
      <c r="A213" t="s">
        <v>603</v>
      </c>
      <c r="B213">
        <v>1.07</v>
      </c>
      <c r="C213">
        <v>117.07</v>
      </c>
      <c r="D213" t="s">
        <v>287</v>
      </c>
      <c r="E213">
        <v>7485879</v>
      </c>
      <c r="F213">
        <v>1278</v>
      </c>
      <c r="G213">
        <v>1339</v>
      </c>
      <c r="H213" t="s">
        <v>3644</v>
      </c>
      <c r="I213">
        <v>0.122</v>
      </c>
      <c r="J213">
        <v>909</v>
      </c>
    </row>
    <row r="214" spans="1:10" x14ac:dyDescent="0.25">
      <c r="A214" t="s">
        <v>623</v>
      </c>
      <c r="B214">
        <v>1.25</v>
      </c>
      <c r="C214">
        <v>109.02</v>
      </c>
      <c r="D214" t="s">
        <v>538</v>
      </c>
      <c r="E214">
        <v>292239987</v>
      </c>
      <c r="F214">
        <v>4148</v>
      </c>
      <c r="G214">
        <v>6431</v>
      </c>
      <c r="H214" t="s">
        <v>3128</v>
      </c>
      <c r="I214">
        <v>0.159</v>
      </c>
      <c r="J214">
        <v>904</v>
      </c>
    </row>
    <row r="215" spans="1:10" x14ac:dyDescent="0.25">
      <c r="A215" t="s">
        <v>625</v>
      </c>
      <c r="B215">
        <v>1.53</v>
      </c>
      <c r="C215">
        <v>117.05</v>
      </c>
      <c r="D215" t="s">
        <v>568</v>
      </c>
      <c r="E215">
        <v>9471023</v>
      </c>
      <c r="F215">
        <v>3314</v>
      </c>
      <c r="G215">
        <v>1657</v>
      </c>
      <c r="H215" t="s">
        <v>7455</v>
      </c>
      <c r="I215">
        <v>0.14399999999999999</v>
      </c>
      <c r="J215">
        <v>864</v>
      </c>
    </row>
    <row r="216" spans="1:10" x14ac:dyDescent="0.25">
      <c r="A216" t="s">
        <v>632</v>
      </c>
      <c r="B216">
        <v>1.19</v>
      </c>
      <c r="C216">
        <v>44.04</v>
      </c>
      <c r="D216" t="s">
        <v>207</v>
      </c>
      <c r="E216">
        <v>92270436</v>
      </c>
      <c r="F216">
        <v>1900</v>
      </c>
      <c r="G216">
        <v>857</v>
      </c>
      <c r="H216" t="s">
        <v>7456</v>
      </c>
      <c r="I216">
        <v>0.20799999999999999</v>
      </c>
      <c r="J216">
        <v>756</v>
      </c>
    </row>
    <row r="217" spans="1:10" x14ac:dyDescent="0.25">
      <c r="A217" t="s">
        <v>629</v>
      </c>
      <c r="B217">
        <v>1.47</v>
      </c>
      <c r="C217">
        <v>113.04</v>
      </c>
      <c r="D217" t="s">
        <v>630</v>
      </c>
      <c r="E217">
        <v>13478535</v>
      </c>
      <c r="F217">
        <v>1566</v>
      </c>
      <c r="G217">
        <v>3010</v>
      </c>
      <c r="H217" t="s">
        <v>7457</v>
      </c>
      <c r="I217">
        <v>0.20699999999999999</v>
      </c>
      <c r="J217">
        <v>865</v>
      </c>
    </row>
    <row r="218" spans="1:10" x14ac:dyDescent="0.25">
      <c r="A218" t="s">
        <v>634</v>
      </c>
      <c r="B218">
        <v>1.2</v>
      </c>
      <c r="C218">
        <v>55.07</v>
      </c>
      <c r="D218" t="s">
        <v>104</v>
      </c>
      <c r="E218">
        <v>12030106</v>
      </c>
      <c r="F218">
        <v>981</v>
      </c>
      <c r="G218">
        <v>820</v>
      </c>
      <c r="H218" t="s">
        <v>7458</v>
      </c>
      <c r="I218">
        <v>8.4000000000000005E-2</v>
      </c>
      <c r="J218">
        <v>916</v>
      </c>
    </row>
    <row r="219" spans="1:10" x14ac:dyDescent="0.25">
      <c r="A219" t="s">
        <v>640</v>
      </c>
      <c r="B219">
        <v>1.1499999999999999</v>
      </c>
      <c r="C219">
        <v>105.03</v>
      </c>
      <c r="D219" t="s">
        <v>641</v>
      </c>
      <c r="E219">
        <v>12435612</v>
      </c>
      <c r="F219">
        <v>3419</v>
      </c>
      <c r="G219">
        <v>2069</v>
      </c>
      <c r="H219" t="s">
        <v>3132</v>
      </c>
      <c r="I219">
        <v>0.14000000000000001</v>
      </c>
      <c r="J219">
        <v>944</v>
      </c>
    </row>
    <row r="220" spans="1:10" x14ac:dyDescent="0.25">
      <c r="A220" t="s">
        <v>636</v>
      </c>
      <c r="B220">
        <v>1.57</v>
      </c>
      <c r="C220">
        <v>82.05</v>
      </c>
      <c r="D220" t="s">
        <v>1805</v>
      </c>
      <c r="E220">
        <v>2412661</v>
      </c>
      <c r="F220">
        <v>504</v>
      </c>
      <c r="G220">
        <v>322</v>
      </c>
      <c r="H220" t="s">
        <v>7459</v>
      </c>
      <c r="I220">
        <v>0.19</v>
      </c>
      <c r="J220">
        <v>735</v>
      </c>
    </row>
    <row r="221" spans="1:10" x14ac:dyDescent="0.25">
      <c r="A221" t="s">
        <v>643</v>
      </c>
      <c r="B221">
        <v>1.33</v>
      </c>
      <c r="C221">
        <v>97.03</v>
      </c>
      <c r="D221" t="s">
        <v>644</v>
      </c>
      <c r="E221">
        <v>16410169</v>
      </c>
      <c r="F221">
        <v>1925</v>
      </c>
      <c r="G221">
        <v>2416</v>
      </c>
      <c r="H221" t="s">
        <v>7460</v>
      </c>
      <c r="I221">
        <v>0.158</v>
      </c>
      <c r="J221">
        <v>816</v>
      </c>
    </row>
    <row r="222" spans="1:10" x14ac:dyDescent="0.25">
      <c r="A222" t="s">
        <v>646</v>
      </c>
      <c r="B222">
        <v>1.07</v>
      </c>
      <c r="C222">
        <v>131.05000000000001</v>
      </c>
      <c r="D222" t="s">
        <v>647</v>
      </c>
      <c r="E222">
        <v>26565247</v>
      </c>
      <c r="F222">
        <v>1698</v>
      </c>
      <c r="G222">
        <v>7505</v>
      </c>
      <c r="H222" t="s">
        <v>1846</v>
      </c>
      <c r="I222">
        <v>0.13800000000000001</v>
      </c>
      <c r="J222">
        <v>924</v>
      </c>
    </row>
    <row r="223" spans="1:10" x14ac:dyDescent="0.25">
      <c r="A223" t="s">
        <v>681</v>
      </c>
      <c r="B223">
        <v>2.65</v>
      </c>
      <c r="C223">
        <v>69.08</v>
      </c>
      <c r="D223" t="s">
        <v>591</v>
      </c>
      <c r="E223">
        <v>1073315</v>
      </c>
      <c r="F223">
        <v>126</v>
      </c>
      <c r="G223">
        <v>191</v>
      </c>
      <c r="H223" t="s">
        <v>7461</v>
      </c>
      <c r="I223">
        <v>8.5999999999999993E-2</v>
      </c>
      <c r="J223">
        <v>891</v>
      </c>
    </row>
    <row r="224" spans="1:10" x14ac:dyDescent="0.25">
      <c r="A224" t="s">
        <v>656</v>
      </c>
      <c r="B224">
        <v>1.05</v>
      </c>
      <c r="C224">
        <v>79.06</v>
      </c>
      <c r="D224" t="s">
        <v>243</v>
      </c>
      <c r="E224">
        <v>4965056</v>
      </c>
      <c r="F224">
        <v>400</v>
      </c>
      <c r="G224">
        <v>458</v>
      </c>
      <c r="H224" t="s">
        <v>7462</v>
      </c>
      <c r="I224">
        <v>0.151</v>
      </c>
      <c r="J224">
        <v>782</v>
      </c>
    </row>
    <row r="225" spans="1:10" x14ac:dyDescent="0.25">
      <c r="A225" t="s">
        <v>1849</v>
      </c>
      <c r="B225">
        <v>1.02</v>
      </c>
      <c r="C225">
        <v>117.07</v>
      </c>
      <c r="D225" t="s">
        <v>287</v>
      </c>
      <c r="E225">
        <v>2005512</v>
      </c>
      <c r="F225">
        <v>528</v>
      </c>
      <c r="G225">
        <v>732</v>
      </c>
      <c r="H225" t="s">
        <v>7463</v>
      </c>
      <c r="I225">
        <v>0.125</v>
      </c>
      <c r="J225">
        <v>880</v>
      </c>
    </row>
    <row r="226" spans="1:10" x14ac:dyDescent="0.25">
      <c r="A226" t="s">
        <v>662</v>
      </c>
      <c r="B226">
        <v>3.05</v>
      </c>
      <c r="C226">
        <v>81.069999999999993</v>
      </c>
      <c r="D226" t="s">
        <v>348</v>
      </c>
      <c r="E226">
        <v>5877940</v>
      </c>
      <c r="F226">
        <v>668</v>
      </c>
      <c r="G226">
        <v>626</v>
      </c>
      <c r="H226" t="s">
        <v>7464</v>
      </c>
      <c r="I226">
        <v>0.16600000000000001</v>
      </c>
      <c r="J226">
        <v>773</v>
      </c>
    </row>
    <row r="227" spans="1:10" x14ac:dyDescent="0.25">
      <c r="A227" t="s">
        <v>3180</v>
      </c>
      <c r="B227">
        <v>3.96</v>
      </c>
      <c r="C227">
        <v>119.08</v>
      </c>
      <c r="D227" t="s">
        <v>996</v>
      </c>
      <c r="E227">
        <v>1239799</v>
      </c>
      <c r="F227">
        <v>310</v>
      </c>
      <c r="G227">
        <v>484</v>
      </c>
      <c r="H227" t="s">
        <v>3669</v>
      </c>
      <c r="I227">
        <v>0.124</v>
      </c>
      <c r="J227">
        <v>800</v>
      </c>
    </row>
    <row r="228" spans="1:10" x14ac:dyDescent="0.25">
      <c r="A228" t="s">
        <v>4383</v>
      </c>
      <c r="B228">
        <v>1.37</v>
      </c>
      <c r="C228">
        <v>138.07</v>
      </c>
      <c r="D228" t="s">
        <v>1855</v>
      </c>
      <c r="E228">
        <v>1426683</v>
      </c>
      <c r="F228">
        <v>347</v>
      </c>
      <c r="G228">
        <v>744</v>
      </c>
      <c r="H228" t="s">
        <v>1856</v>
      </c>
      <c r="I228">
        <v>0.14599999999999999</v>
      </c>
      <c r="J228">
        <v>706</v>
      </c>
    </row>
    <row r="229" spans="1:10" x14ac:dyDescent="0.25">
      <c r="A229" t="s">
        <v>1862</v>
      </c>
      <c r="B229">
        <v>0.65</v>
      </c>
      <c r="C229">
        <v>68.040000000000006</v>
      </c>
      <c r="D229" t="s">
        <v>351</v>
      </c>
      <c r="E229">
        <v>3072279</v>
      </c>
      <c r="F229">
        <v>233</v>
      </c>
      <c r="G229">
        <v>328</v>
      </c>
      <c r="H229" t="s">
        <v>6603</v>
      </c>
      <c r="I229">
        <v>0.17399999999999999</v>
      </c>
      <c r="J229">
        <v>807</v>
      </c>
    </row>
    <row r="230" spans="1:10" x14ac:dyDescent="0.25">
      <c r="A230" t="s">
        <v>5832</v>
      </c>
      <c r="B230">
        <v>1.55</v>
      </c>
      <c r="C230">
        <v>55.07</v>
      </c>
      <c r="D230" t="s">
        <v>104</v>
      </c>
      <c r="E230">
        <v>3082445</v>
      </c>
      <c r="F230">
        <v>235</v>
      </c>
      <c r="G230">
        <v>248</v>
      </c>
      <c r="H230" t="s">
        <v>3146</v>
      </c>
      <c r="I230">
        <v>8.3000000000000004E-2</v>
      </c>
      <c r="J230">
        <v>916</v>
      </c>
    </row>
    <row r="231" spans="1:10" x14ac:dyDescent="0.25">
      <c r="A231" t="s">
        <v>7465</v>
      </c>
      <c r="B231">
        <v>0.17</v>
      </c>
      <c r="C231">
        <v>44</v>
      </c>
      <c r="D231" t="s">
        <v>338</v>
      </c>
      <c r="E231">
        <v>1659941</v>
      </c>
      <c r="F231">
        <v>246</v>
      </c>
      <c r="G231">
        <v>33</v>
      </c>
      <c r="H231" t="s">
        <v>7466</v>
      </c>
      <c r="I231">
        <v>0.121</v>
      </c>
      <c r="J231">
        <v>749</v>
      </c>
    </row>
    <row r="232" spans="1:10" x14ac:dyDescent="0.25">
      <c r="A232" t="s">
        <v>1857</v>
      </c>
      <c r="B232">
        <v>1.1299999999999999</v>
      </c>
      <c r="C232">
        <v>107.05</v>
      </c>
      <c r="D232" t="s">
        <v>229</v>
      </c>
      <c r="E232">
        <v>12595289</v>
      </c>
      <c r="F232">
        <v>932</v>
      </c>
      <c r="G232">
        <v>1487</v>
      </c>
      <c r="H232" t="s">
        <v>7467</v>
      </c>
      <c r="I232">
        <v>0.13700000000000001</v>
      </c>
      <c r="J232">
        <v>799</v>
      </c>
    </row>
    <row r="233" spans="1:10" x14ac:dyDescent="0.25">
      <c r="A233" t="s">
        <v>7468</v>
      </c>
      <c r="B233">
        <v>1.02</v>
      </c>
      <c r="C233">
        <v>135.04</v>
      </c>
      <c r="D233" t="s">
        <v>715</v>
      </c>
      <c r="E233">
        <v>2894393</v>
      </c>
      <c r="F233">
        <v>634</v>
      </c>
      <c r="G233">
        <v>830</v>
      </c>
      <c r="H233" t="s">
        <v>3673</v>
      </c>
      <c r="I233">
        <v>0.127</v>
      </c>
      <c r="J233">
        <v>712</v>
      </c>
    </row>
    <row r="234" spans="1:10" x14ac:dyDescent="0.25">
      <c r="A234" t="s">
        <v>675</v>
      </c>
      <c r="B234">
        <v>1.1100000000000001</v>
      </c>
      <c r="C234">
        <v>90.05</v>
      </c>
      <c r="D234" t="s">
        <v>1864</v>
      </c>
      <c r="E234">
        <v>1530559</v>
      </c>
      <c r="F234">
        <v>901</v>
      </c>
      <c r="G234">
        <v>484</v>
      </c>
      <c r="H234" t="s">
        <v>7469</v>
      </c>
      <c r="I234">
        <v>0.14799999999999999</v>
      </c>
      <c r="J234">
        <v>787</v>
      </c>
    </row>
    <row r="235" spans="1:10" x14ac:dyDescent="0.25">
      <c r="A235" t="s">
        <v>707</v>
      </c>
      <c r="B235">
        <v>2.66</v>
      </c>
      <c r="C235">
        <v>123.08</v>
      </c>
      <c r="D235" t="s">
        <v>684</v>
      </c>
      <c r="E235">
        <v>746854</v>
      </c>
      <c r="F235">
        <v>184</v>
      </c>
      <c r="G235">
        <v>270</v>
      </c>
      <c r="H235" t="s">
        <v>7470</v>
      </c>
      <c r="I235">
        <v>0.161</v>
      </c>
      <c r="J235">
        <v>701</v>
      </c>
    </row>
    <row r="236" spans="1:10" x14ac:dyDescent="0.25">
      <c r="A236" t="s">
        <v>7471</v>
      </c>
      <c r="B236">
        <v>1</v>
      </c>
      <c r="C236">
        <v>43.07</v>
      </c>
      <c r="D236" t="s">
        <v>24</v>
      </c>
      <c r="E236">
        <v>498719</v>
      </c>
      <c r="F236">
        <v>131</v>
      </c>
      <c r="G236">
        <v>42</v>
      </c>
      <c r="H236" t="s">
        <v>7472</v>
      </c>
      <c r="I236">
        <v>9.4E-2</v>
      </c>
      <c r="J236">
        <v>767</v>
      </c>
    </row>
    <row r="237" spans="1:10" x14ac:dyDescent="0.25">
      <c r="A237" t="s">
        <v>686</v>
      </c>
      <c r="B237">
        <v>1.88</v>
      </c>
      <c r="C237">
        <v>136.09</v>
      </c>
      <c r="D237" t="s">
        <v>1870</v>
      </c>
      <c r="E237">
        <v>11023996</v>
      </c>
      <c r="F237">
        <v>922</v>
      </c>
      <c r="G237">
        <v>2965</v>
      </c>
      <c r="H237" t="s">
        <v>7473</v>
      </c>
      <c r="I237">
        <v>0.14599999999999999</v>
      </c>
      <c r="J237">
        <v>884</v>
      </c>
    </row>
    <row r="238" spans="1:10" x14ac:dyDescent="0.25">
      <c r="A238" t="s">
        <v>7474</v>
      </c>
      <c r="B238">
        <v>1.08</v>
      </c>
      <c r="C238">
        <v>43.04</v>
      </c>
      <c r="D238" t="s">
        <v>32</v>
      </c>
      <c r="E238">
        <v>31615963</v>
      </c>
      <c r="F238">
        <v>1120</v>
      </c>
      <c r="G238">
        <v>1472</v>
      </c>
      <c r="H238" t="s">
        <v>7475</v>
      </c>
      <c r="I238">
        <v>0.153</v>
      </c>
      <c r="J238">
        <v>729</v>
      </c>
    </row>
    <row r="239" spans="1:10" x14ac:dyDescent="0.25">
      <c r="A239" t="s">
        <v>673</v>
      </c>
      <c r="B239">
        <v>1.08</v>
      </c>
      <c r="C239">
        <v>68.040000000000006</v>
      </c>
      <c r="D239" t="s">
        <v>351</v>
      </c>
      <c r="E239">
        <v>1107931</v>
      </c>
      <c r="F239">
        <v>222</v>
      </c>
      <c r="G239">
        <v>198</v>
      </c>
      <c r="H239" t="s">
        <v>7476</v>
      </c>
      <c r="I239">
        <v>0.16500000000000001</v>
      </c>
      <c r="J239">
        <v>709</v>
      </c>
    </row>
    <row r="240" spans="1:10" x14ac:dyDescent="0.25">
      <c r="A240" t="s">
        <v>722</v>
      </c>
      <c r="B240">
        <v>1.02</v>
      </c>
      <c r="C240">
        <v>130.08000000000001</v>
      </c>
      <c r="D240" t="s">
        <v>1831</v>
      </c>
      <c r="E240">
        <v>3056958</v>
      </c>
      <c r="F240">
        <v>1026</v>
      </c>
      <c r="G240">
        <v>1811</v>
      </c>
      <c r="H240" t="s">
        <v>7477</v>
      </c>
      <c r="I240">
        <v>0.11899999999999999</v>
      </c>
      <c r="J240">
        <v>786</v>
      </c>
    </row>
    <row r="241" spans="1:10" x14ac:dyDescent="0.25">
      <c r="A241" t="s">
        <v>699</v>
      </c>
      <c r="B241">
        <v>1.03</v>
      </c>
      <c r="C241">
        <v>98.04</v>
      </c>
      <c r="D241" t="s">
        <v>700</v>
      </c>
      <c r="E241">
        <v>3533803</v>
      </c>
      <c r="F241">
        <v>1114</v>
      </c>
      <c r="G241">
        <v>744</v>
      </c>
      <c r="H241" t="s">
        <v>6608</v>
      </c>
      <c r="I241">
        <v>0.182</v>
      </c>
      <c r="J241">
        <v>880</v>
      </c>
    </row>
    <row r="242" spans="1:10" x14ac:dyDescent="0.25">
      <c r="A242" t="s">
        <v>2032</v>
      </c>
      <c r="B242">
        <v>1.29</v>
      </c>
      <c r="C242">
        <v>55.07</v>
      </c>
      <c r="D242" t="s">
        <v>104</v>
      </c>
      <c r="E242">
        <v>1212868</v>
      </c>
      <c r="F242">
        <v>185</v>
      </c>
      <c r="G242">
        <v>157</v>
      </c>
      <c r="H242" t="s">
        <v>7478</v>
      </c>
      <c r="I242">
        <v>0.08</v>
      </c>
      <c r="J242">
        <v>913</v>
      </c>
    </row>
    <row r="243" spans="1:10" x14ac:dyDescent="0.25">
      <c r="A243" t="s">
        <v>1951</v>
      </c>
      <c r="B243">
        <v>2.11</v>
      </c>
      <c r="C243">
        <v>133.1</v>
      </c>
      <c r="D243" t="s">
        <v>774</v>
      </c>
      <c r="E243">
        <v>902574</v>
      </c>
      <c r="F243">
        <v>233</v>
      </c>
      <c r="G243">
        <v>241</v>
      </c>
      <c r="H243" t="s">
        <v>5834</v>
      </c>
      <c r="I243">
        <v>0.13900000000000001</v>
      </c>
      <c r="J243">
        <v>753</v>
      </c>
    </row>
    <row r="244" spans="1:10" x14ac:dyDescent="0.25">
      <c r="A244" t="s">
        <v>702</v>
      </c>
      <c r="B244">
        <v>1.1299999999999999</v>
      </c>
      <c r="C244">
        <v>82.01</v>
      </c>
      <c r="D244" t="s">
        <v>1876</v>
      </c>
      <c r="E244">
        <v>4273156</v>
      </c>
      <c r="F244">
        <v>744</v>
      </c>
      <c r="G244">
        <v>933</v>
      </c>
      <c r="H244" t="s">
        <v>7479</v>
      </c>
      <c r="I244">
        <v>0.14000000000000001</v>
      </c>
      <c r="J244">
        <v>793</v>
      </c>
    </row>
    <row r="245" spans="1:10" x14ac:dyDescent="0.25">
      <c r="A245" t="s">
        <v>3677</v>
      </c>
      <c r="B245">
        <v>1.07</v>
      </c>
      <c r="C245">
        <v>64.040000000000006</v>
      </c>
      <c r="D245" t="s">
        <v>3678</v>
      </c>
      <c r="E245">
        <v>3132211</v>
      </c>
      <c r="F245">
        <v>509</v>
      </c>
      <c r="G245">
        <v>243</v>
      </c>
      <c r="H245" t="s">
        <v>7480</v>
      </c>
      <c r="I245">
        <v>0.129</v>
      </c>
      <c r="J245">
        <v>841</v>
      </c>
    </row>
    <row r="246" spans="1:10" x14ac:dyDescent="0.25">
      <c r="A246" t="s">
        <v>1878</v>
      </c>
      <c r="B246">
        <v>1.1299999999999999</v>
      </c>
      <c r="C246">
        <v>136.09</v>
      </c>
      <c r="D246" t="s">
        <v>1870</v>
      </c>
      <c r="E246">
        <v>2595981</v>
      </c>
      <c r="F246">
        <v>856</v>
      </c>
      <c r="G246">
        <v>1001</v>
      </c>
      <c r="H246" t="s">
        <v>3680</v>
      </c>
      <c r="I246">
        <v>0.13700000000000001</v>
      </c>
      <c r="J246">
        <v>814</v>
      </c>
    </row>
    <row r="247" spans="1:10" x14ac:dyDescent="0.25">
      <c r="A247" t="s">
        <v>660</v>
      </c>
      <c r="B247">
        <v>0.79</v>
      </c>
      <c r="C247">
        <v>117.07</v>
      </c>
      <c r="D247" t="s">
        <v>287</v>
      </c>
      <c r="E247">
        <v>2319414</v>
      </c>
      <c r="F247">
        <v>398</v>
      </c>
      <c r="G247">
        <v>725</v>
      </c>
      <c r="H247" t="s">
        <v>7481</v>
      </c>
      <c r="I247">
        <v>0.13900000000000001</v>
      </c>
      <c r="J247">
        <v>805</v>
      </c>
    </row>
    <row r="248" spans="1:10" x14ac:dyDescent="0.25">
      <c r="A248" t="s">
        <v>2820</v>
      </c>
      <c r="B248">
        <v>2.11</v>
      </c>
      <c r="C248">
        <v>55.05</v>
      </c>
      <c r="D248" t="s">
        <v>134</v>
      </c>
      <c r="E248">
        <v>424209</v>
      </c>
      <c r="F248">
        <v>154</v>
      </c>
      <c r="G248">
        <v>53</v>
      </c>
      <c r="H248" t="s">
        <v>6613</v>
      </c>
      <c r="I248">
        <v>9.5000000000000001E-2</v>
      </c>
      <c r="J248">
        <v>754</v>
      </c>
    </row>
    <row r="249" spans="1:10" x14ac:dyDescent="0.25">
      <c r="A249" t="s">
        <v>7482</v>
      </c>
      <c r="B249">
        <v>1.65</v>
      </c>
      <c r="C249">
        <v>79.06</v>
      </c>
      <c r="D249" t="s">
        <v>243</v>
      </c>
      <c r="E249">
        <v>1014864</v>
      </c>
      <c r="F249">
        <v>108</v>
      </c>
      <c r="G249">
        <v>136</v>
      </c>
      <c r="H249" t="s">
        <v>7483</v>
      </c>
      <c r="I249">
        <v>0.22</v>
      </c>
      <c r="J249">
        <v>712</v>
      </c>
    </row>
    <row r="250" spans="1:10" x14ac:dyDescent="0.25">
      <c r="A250" t="s">
        <v>3683</v>
      </c>
      <c r="B250">
        <v>1.08</v>
      </c>
      <c r="C250">
        <v>56.04</v>
      </c>
      <c r="D250" t="s">
        <v>470</v>
      </c>
      <c r="E250">
        <v>10358154</v>
      </c>
      <c r="F250">
        <v>1555</v>
      </c>
      <c r="G250">
        <v>1514</v>
      </c>
      <c r="H250" t="s">
        <v>5846</v>
      </c>
      <c r="I250">
        <v>0.219</v>
      </c>
      <c r="J250">
        <v>723</v>
      </c>
    </row>
    <row r="251" spans="1:10" x14ac:dyDescent="0.25">
      <c r="A251" t="s">
        <v>3100</v>
      </c>
      <c r="B251">
        <v>1.27</v>
      </c>
      <c r="C251">
        <v>117.07</v>
      </c>
      <c r="D251" t="s">
        <v>287</v>
      </c>
      <c r="E251">
        <v>8123613</v>
      </c>
      <c r="F251">
        <v>1731</v>
      </c>
      <c r="G251">
        <v>1909</v>
      </c>
      <c r="H251" t="s">
        <v>7484</v>
      </c>
      <c r="I251">
        <v>0.13900000000000001</v>
      </c>
      <c r="J251">
        <v>926</v>
      </c>
    </row>
    <row r="252" spans="1:10" x14ac:dyDescent="0.25">
      <c r="A252" t="s">
        <v>726</v>
      </c>
      <c r="B252">
        <v>1.64</v>
      </c>
      <c r="C252">
        <v>67.06</v>
      </c>
      <c r="D252" t="s">
        <v>195</v>
      </c>
      <c r="E252">
        <v>2197555</v>
      </c>
      <c r="F252">
        <v>352</v>
      </c>
      <c r="G252">
        <v>315</v>
      </c>
      <c r="H252" t="s">
        <v>7485</v>
      </c>
      <c r="I252">
        <v>9.4E-2</v>
      </c>
      <c r="J252">
        <v>837</v>
      </c>
    </row>
    <row r="253" spans="1:10" x14ac:dyDescent="0.25">
      <c r="A253" t="s">
        <v>729</v>
      </c>
      <c r="B253">
        <v>1.21</v>
      </c>
      <c r="C253">
        <v>74.040000000000006</v>
      </c>
      <c r="D253" t="s">
        <v>119</v>
      </c>
      <c r="E253">
        <v>833087</v>
      </c>
      <c r="F253">
        <v>259</v>
      </c>
      <c r="G253">
        <v>190</v>
      </c>
      <c r="H253" t="s">
        <v>7486</v>
      </c>
      <c r="I253">
        <v>9.6000000000000002E-2</v>
      </c>
      <c r="J253">
        <v>858</v>
      </c>
    </row>
    <row r="254" spans="1:10" x14ac:dyDescent="0.25">
      <c r="A254" t="s">
        <v>731</v>
      </c>
      <c r="B254">
        <v>1.07</v>
      </c>
      <c r="C254">
        <v>43.03</v>
      </c>
      <c r="D254" t="s">
        <v>18</v>
      </c>
      <c r="E254">
        <v>6960320</v>
      </c>
      <c r="F254">
        <v>442</v>
      </c>
      <c r="G254">
        <v>339</v>
      </c>
      <c r="H254" t="s">
        <v>7487</v>
      </c>
      <c r="I254">
        <v>0.14399999999999999</v>
      </c>
      <c r="J254">
        <v>859</v>
      </c>
    </row>
    <row r="255" spans="1:10" x14ac:dyDescent="0.25">
      <c r="A255" t="s">
        <v>733</v>
      </c>
      <c r="B255">
        <v>1.1000000000000001</v>
      </c>
      <c r="C255">
        <v>85.03</v>
      </c>
      <c r="D255" t="s">
        <v>535</v>
      </c>
      <c r="E255">
        <v>21969616</v>
      </c>
      <c r="F255">
        <v>2248</v>
      </c>
      <c r="G255">
        <v>3751</v>
      </c>
      <c r="H255" t="s">
        <v>7488</v>
      </c>
      <c r="I255">
        <v>0.191</v>
      </c>
      <c r="J255">
        <v>891</v>
      </c>
    </row>
    <row r="256" spans="1:10" x14ac:dyDescent="0.25">
      <c r="A256" t="s">
        <v>3163</v>
      </c>
      <c r="B256">
        <v>1.05</v>
      </c>
      <c r="C256">
        <v>117.07</v>
      </c>
      <c r="D256" t="s">
        <v>287</v>
      </c>
      <c r="E256">
        <v>4136649</v>
      </c>
      <c r="F256">
        <v>853</v>
      </c>
      <c r="G256">
        <v>1121</v>
      </c>
      <c r="H256" t="s">
        <v>4992</v>
      </c>
      <c r="I256">
        <v>0.115</v>
      </c>
      <c r="J256">
        <v>890</v>
      </c>
    </row>
    <row r="257" spans="1:10" x14ac:dyDescent="0.25">
      <c r="A257" t="s">
        <v>737</v>
      </c>
      <c r="B257">
        <v>3.25</v>
      </c>
      <c r="C257">
        <v>43.04</v>
      </c>
      <c r="D257" t="s">
        <v>32</v>
      </c>
      <c r="E257">
        <v>727210</v>
      </c>
      <c r="F257">
        <v>115</v>
      </c>
      <c r="G257">
        <v>53</v>
      </c>
      <c r="H257" t="s">
        <v>7489</v>
      </c>
      <c r="I257">
        <v>0.14399999999999999</v>
      </c>
      <c r="J257">
        <v>803</v>
      </c>
    </row>
    <row r="258" spans="1:10" x14ac:dyDescent="0.25">
      <c r="A258" t="s">
        <v>3703</v>
      </c>
      <c r="B258">
        <v>1.07</v>
      </c>
      <c r="C258">
        <v>83.09</v>
      </c>
      <c r="D258" t="s">
        <v>2111</v>
      </c>
      <c r="E258">
        <v>1361250</v>
      </c>
      <c r="F258">
        <v>245</v>
      </c>
      <c r="G258">
        <v>363</v>
      </c>
      <c r="H258" t="s">
        <v>7490</v>
      </c>
      <c r="I258">
        <v>9.4E-2</v>
      </c>
      <c r="J258">
        <v>776</v>
      </c>
    </row>
    <row r="259" spans="1:10" x14ac:dyDescent="0.25">
      <c r="A259" t="s">
        <v>845</v>
      </c>
      <c r="B259">
        <v>2.4</v>
      </c>
      <c r="C259">
        <v>91.05</v>
      </c>
      <c r="D259" t="s">
        <v>507</v>
      </c>
      <c r="E259">
        <v>2526075</v>
      </c>
      <c r="F259">
        <v>821</v>
      </c>
      <c r="G259">
        <v>374</v>
      </c>
      <c r="H259" t="s">
        <v>2823</v>
      </c>
      <c r="I259">
        <v>0.14799999999999999</v>
      </c>
      <c r="J259">
        <v>842</v>
      </c>
    </row>
    <row r="260" spans="1:10" x14ac:dyDescent="0.25">
      <c r="A260" t="s">
        <v>761</v>
      </c>
      <c r="B260">
        <v>0.48</v>
      </c>
      <c r="C260">
        <v>79.06</v>
      </c>
      <c r="D260" t="s">
        <v>243</v>
      </c>
      <c r="E260">
        <v>1898645</v>
      </c>
      <c r="F260">
        <v>192</v>
      </c>
      <c r="G260">
        <v>280</v>
      </c>
      <c r="H260" t="s">
        <v>7491</v>
      </c>
      <c r="I260">
        <v>0.13800000000000001</v>
      </c>
      <c r="J260">
        <v>744</v>
      </c>
    </row>
    <row r="261" spans="1:10" x14ac:dyDescent="0.25">
      <c r="A261" t="s">
        <v>7183</v>
      </c>
      <c r="B261">
        <v>0.99</v>
      </c>
      <c r="C261">
        <v>128.06</v>
      </c>
      <c r="D261" t="s">
        <v>820</v>
      </c>
      <c r="E261">
        <v>1045400</v>
      </c>
      <c r="F261">
        <v>292</v>
      </c>
      <c r="G261">
        <v>447</v>
      </c>
      <c r="H261" t="s">
        <v>7492</v>
      </c>
      <c r="I261">
        <v>0.11700000000000001</v>
      </c>
      <c r="J261">
        <v>799</v>
      </c>
    </row>
    <row r="262" spans="1:10" x14ac:dyDescent="0.25">
      <c r="A262" t="s">
        <v>567</v>
      </c>
      <c r="B262">
        <v>1.34</v>
      </c>
      <c r="C262">
        <v>117.06</v>
      </c>
      <c r="D262" t="s">
        <v>1820</v>
      </c>
      <c r="E262">
        <v>17745152</v>
      </c>
      <c r="F262">
        <v>2900</v>
      </c>
      <c r="G262">
        <v>2983</v>
      </c>
      <c r="H262" t="s">
        <v>7493</v>
      </c>
      <c r="I262">
        <v>0.16200000000000001</v>
      </c>
      <c r="J262">
        <v>941</v>
      </c>
    </row>
    <row r="263" spans="1:10" x14ac:dyDescent="0.25">
      <c r="A263" t="s">
        <v>766</v>
      </c>
      <c r="B263">
        <v>1.2</v>
      </c>
      <c r="C263">
        <v>107.05</v>
      </c>
      <c r="D263" t="s">
        <v>229</v>
      </c>
      <c r="E263">
        <v>17411220</v>
      </c>
      <c r="F263">
        <v>2518</v>
      </c>
      <c r="G263">
        <v>2177</v>
      </c>
      <c r="H263" t="s">
        <v>767</v>
      </c>
      <c r="I263">
        <v>0.126</v>
      </c>
      <c r="J263">
        <v>919</v>
      </c>
    </row>
    <row r="264" spans="1:10" x14ac:dyDescent="0.25">
      <c r="A264" t="s">
        <v>768</v>
      </c>
      <c r="B264">
        <v>1.21</v>
      </c>
      <c r="C264">
        <v>59.04</v>
      </c>
      <c r="D264" t="s">
        <v>7494</v>
      </c>
      <c r="E264">
        <v>1442719</v>
      </c>
      <c r="F264">
        <v>512</v>
      </c>
      <c r="G264">
        <v>571</v>
      </c>
      <c r="H264" t="s">
        <v>1892</v>
      </c>
      <c r="I264">
        <v>0.124</v>
      </c>
      <c r="J264">
        <v>860</v>
      </c>
    </row>
    <row r="265" spans="1:10" x14ac:dyDescent="0.25">
      <c r="A265" t="s">
        <v>771</v>
      </c>
      <c r="B265">
        <v>0.96</v>
      </c>
      <c r="C265">
        <v>55.07</v>
      </c>
      <c r="D265" t="s">
        <v>104</v>
      </c>
      <c r="E265">
        <v>4460369</v>
      </c>
      <c r="F265">
        <v>307</v>
      </c>
      <c r="G265">
        <v>402</v>
      </c>
      <c r="H265" t="s">
        <v>5882</v>
      </c>
      <c r="I265">
        <v>0.154</v>
      </c>
      <c r="J265">
        <v>772</v>
      </c>
    </row>
    <row r="266" spans="1:10" x14ac:dyDescent="0.25">
      <c r="A266" t="s">
        <v>7495</v>
      </c>
      <c r="B266">
        <v>5.88</v>
      </c>
      <c r="C266">
        <v>43.04</v>
      </c>
      <c r="D266" t="s">
        <v>32</v>
      </c>
      <c r="E266">
        <v>800353</v>
      </c>
      <c r="F266">
        <v>150</v>
      </c>
      <c r="G266">
        <v>58</v>
      </c>
      <c r="H266" t="s">
        <v>7496</v>
      </c>
      <c r="I266">
        <v>0.17</v>
      </c>
      <c r="J266">
        <v>722</v>
      </c>
    </row>
    <row r="267" spans="1:10" x14ac:dyDescent="0.25">
      <c r="A267" t="s">
        <v>130</v>
      </c>
      <c r="B267">
        <v>1.49</v>
      </c>
      <c r="C267">
        <v>43.04</v>
      </c>
      <c r="D267" t="s">
        <v>32</v>
      </c>
      <c r="E267">
        <v>2390507</v>
      </c>
      <c r="F267">
        <v>188</v>
      </c>
      <c r="G267">
        <v>177</v>
      </c>
      <c r="H267" t="s">
        <v>7497</v>
      </c>
      <c r="I267">
        <v>0.13800000000000001</v>
      </c>
      <c r="J267">
        <v>723</v>
      </c>
    </row>
    <row r="268" spans="1:10" x14ac:dyDescent="0.25">
      <c r="A268" t="s">
        <v>786</v>
      </c>
      <c r="B268">
        <v>1.06</v>
      </c>
      <c r="C268">
        <v>130.08000000000001</v>
      </c>
      <c r="D268" t="s">
        <v>1831</v>
      </c>
      <c r="E268">
        <v>42892054</v>
      </c>
      <c r="F268">
        <v>2249</v>
      </c>
      <c r="G268">
        <v>10041</v>
      </c>
      <c r="H268" t="s">
        <v>7498</v>
      </c>
      <c r="I268">
        <v>0.13300000000000001</v>
      </c>
      <c r="J268">
        <v>933</v>
      </c>
    </row>
    <row r="269" spans="1:10" x14ac:dyDescent="0.25">
      <c r="A269" t="s">
        <v>1898</v>
      </c>
      <c r="B269">
        <v>1.56</v>
      </c>
      <c r="C269">
        <v>138.07</v>
      </c>
      <c r="D269" t="s">
        <v>1855</v>
      </c>
      <c r="E269">
        <v>9179727</v>
      </c>
      <c r="F269">
        <v>1003</v>
      </c>
      <c r="G269">
        <v>2031</v>
      </c>
      <c r="H269" t="s">
        <v>7499</v>
      </c>
      <c r="I269">
        <v>0.159</v>
      </c>
      <c r="J269">
        <v>903</v>
      </c>
    </row>
    <row r="270" spans="1:10" x14ac:dyDescent="0.25">
      <c r="A270" t="s">
        <v>801</v>
      </c>
      <c r="B270">
        <v>1.1599999999999999</v>
      </c>
      <c r="C270">
        <v>107.05</v>
      </c>
      <c r="D270" t="s">
        <v>229</v>
      </c>
      <c r="E270">
        <v>48835766</v>
      </c>
      <c r="F270">
        <v>2183</v>
      </c>
      <c r="G270">
        <v>3842</v>
      </c>
      <c r="H270" t="s">
        <v>5023</v>
      </c>
      <c r="I270">
        <v>0.123</v>
      </c>
      <c r="J270">
        <v>913</v>
      </c>
    </row>
    <row r="271" spans="1:10" x14ac:dyDescent="0.25">
      <c r="A271" t="s">
        <v>803</v>
      </c>
      <c r="B271">
        <v>1.39</v>
      </c>
      <c r="C271">
        <v>83.05</v>
      </c>
      <c r="D271" t="s">
        <v>131</v>
      </c>
      <c r="E271">
        <v>4328292</v>
      </c>
      <c r="F271">
        <v>1247</v>
      </c>
      <c r="G271">
        <v>791</v>
      </c>
      <c r="H271" t="s">
        <v>5025</v>
      </c>
      <c r="I271">
        <v>0.17100000000000001</v>
      </c>
      <c r="J271">
        <v>823</v>
      </c>
    </row>
    <row r="272" spans="1:10" x14ac:dyDescent="0.25">
      <c r="A272" t="s">
        <v>3730</v>
      </c>
      <c r="B272">
        <v>1.0900000000000001</v>
      </c>
      <c r="C272">
        <v>42.06</v>
      </c>
      <c r="D272" t="s">
        <v>83</v>
      </c>
      <c r="E272">
        <v>26454897</v>
      </c>
      <c r="F272">
        <v>1605</v>
      </c>
      <c r="G272">
        <v>877</v>
      </c>
      <c r="H272" t="s">
        <v>5026</v>
      </c>
      <c r="I272">
        <v>0.19900000000000001</v>
      </c>
      <c r="J272">
        <v>716</v>
      </c>
    </row>
    <row r="273" spans="1:10" x14ac:dyDescent="0.25">
      <c r="A273" t="s">
        <v>1904</v>
      </c>
      <c r="B273">
        <v>1.28</v>
      </c>
      <c r="C273">
        <v>43.04</v>
      </c>
      <c r="D273" t="s">
        <v>32</v>
      </c>
      <c r="E273">
        <v>1440002</v>
      </c>
      <c r="F273">
        <v>241</v>
      </c>
      <c r="G273">
        <v>103</v>
      </c>
      <c r="H273" t="s">
        <v>1905</v>
      </c>
      <c r="I273">
        <v>0.11700000000000001</v>
      </c>
      <c r="J273">
        <v>885</v>
      </c>
    </row>
    <row r="274" spans="1:10" x14ac:dyDescent="0.25">
      <c r="A274" t="s">
        <v>805</v>
      </c>
      <c r="B274">
        <v>1.1100000000000001</v>
      </c>
      <c r="C274">
        <v>130.08000000000001</v>
      </c>
      <c r="D274" t="s">
        <v>1831</v>
      </c>
      <c r="E274">
        <v>38204466</v>
      </c>
      <c r="F274">
        <v>3015</v>
      </c>
      <c r="G274">
        <v>7989</v>
      </c>
      <c r="H274" t="s">
        <v>7500</v>
      </c>
      <c r="I274">
        <v>0.17799999999999999</v>
      </c>
      <c r="J274">
        <v>922</v>
      </c>
    </row>
    <row r="275" spans="1:10" x14ac:dyDescent="0.25">
      <c r="A275" t="s">
        <v>807</v>
      </c>
      <c r="B275">
        <v>1.1000000000000001</v>
      </c>
      <c r="C275">
        <v>134.07</v>
      </c>
      <c r="D275" t="s">
        <v>808</v>
      </c>
      <c r="E275">
        <v>1664421</v>
      </c>
      <c r="F275">
        <v>520</v>
      </c>
      <c r="G275">
        <v>751</v>
      </c>
      <c r="H275" t="s">
        <v>809</v>
      </c>
      <c r="I275">
        <v>0.123</v>
      </c>
      <c r="J275">
        <v>788</v>
      </c>
    </row>
    <row r="276" spans="1:10" x14ac:dyDescent="0.25">
      <c r="A276" t="s">
        <v>1859</v>
      </c>
      <c r="B276">
        <v>0.49</v>
      </c>
      <c r="C276">
        <v>77.040000000000006</v>
      </c>
      <c r="D276" t="s">
        <v>7501</v>
      </c>
      <c r="E276">
        <v>909906</v>
      </c>
      <c r="F276">
        <v>159</v>
      </c>
      <c r="G276">
        <v>120</v>
      </c>
      <c r="H276" t="s">
        <v>7502</v>
      </c>
      <c r="I276">
        <v>0.123</v>
      </c>
      <c r="J276">
        <v>725</v>
      </c>
    </row>
    <row r="277" spans="1:10" x14ac:dyDescent="0.25">
      <c r="A277" t="s">
        <v>895</v>
      </c>
      <c r="B277">
        <v>1.18</v>
      </c>
      <c r="C277">
        <v>131.08000000000001</v>
      </c>
      <c r="D277" t="s">
        <v>692</v>
      </c>
      <c r="E277">
        <v>549425</v>
      </c>
      <c r="F277">
        <v>241</v>
      </c>
      <c r="G277">
        <v>224</v>
      </c>
      <c r="H277" t="s">
        <v>7503</v>
      </c>
      <c r="I277">
        <v>0.125</v>
      </c>
      <c r="J277">
        <v>882</v>
      </c>
    </row>
    <row r="278" spans="1:10" x14ac:dyDescent="0.25">
      <c r="A278" t="s">
        <v>7504</v>
      </c>
      <c r="B278">
        <v>1.29</v>
      </c>
      <c r="C278">
        <v>57.08</v>
      </c>
      <c r="D278" t="s">
        <v>67</v>
      </c>
      <c r="E278">
        <v>2040258</v>
      </c>
      <c r="F278">
        <v>369</v>
      </c>
      <c r="G278">
        <v>351</v>
      </c>
      <c r="H278" t="s">
        <v>7505</v>
      </c>
      <c r="I278">
        <v>0.08</v>
      </c>
      <c r="J278">
        <v>868</v>
      </c>
    </row>
    <row r="279" spans="1:10" x14ac:dyDescent="0.25">
      <c r="A279" t="s">
        <v>812</v>
      </c>
      <c r="B279">
        <v>1.08</v>
      </c>
      <c r="C279">
        <v>91.06</v>
      </c>
      <c r="D279" t="s">
        <v>813</v>
      </c>
      <c r="E279">
        <v>2375294</v>
      </c>
      <c r="F279">
        <v>433</v>
      </c>
      <c r="G279">
        <v>370</v>
      </c>
      <c r="H279" t="s">
        <v>7506</v>
      </c>
      <c r="I279">
        <v>0.124</v>
      </c>
      <c r="J279">
        <v>851</v>
      </c>
    </row>
    <row r="280" spans="1:10" x14ac:dyDescent="0.25">
      <c r="A280" t="s">
        <v>2611</v>
      </c>
      <c r="B280">
        <v>1.1499999999999999</v>
      </c>
      <c r="C280">
        <v>135.04</v>
      </c>
      <c r="D280" t="s">
        <v>715</v>
      </c>
      <c r="E280">
        <v>978098</v>
      </c>
      <c r="F280">
        <v>217</v>
      </c>
      <c r="G280">
        <v>300</v>
      </c>
      <c r="H280" t="s">
        <v>5907</v>
      </c>
      <c r="I280">
        <v>0.127</v>
      </c>
      <c r="J280">
        <v>764</v>
      </c>
    </row>
    <row r="281" spans="1:10" x14ac:dyDescent="0.25">
      <c r="A281" t="s">
        <v>819</v>
      </c>
      <c r="B281">
        <v>1.1200000000000001</v>
      </c>
      <c r="C281">
        <v>128.06</v>
      </c>
      <c r="D281" t="s">
        <v>820</v>
      </c>
      <c r="E281">
        <v>10558321</v>
      </c>
      <c r="F281">
        <v>966</v>
      </c>
      <c r="G281">
        <v>2087</v>
      </c>
      <c r="H281" t="s">
        <v>1913</v>
      </c>
      <c r="I281">
        <v>0.13700000000000001</v>
      </c>
      <c r="J281">
        <v>820</v>
      </c>
    </row>
    <row r="282" spans="1:10" x14ac:dyDescent="0.25">
      <c r="A282" t="s">
        <v>824</v>
      </c>
      <c r="B282">
        <v>0.28000000000000003</v>
      </c>
      <c r="C282">
        <v>91.06</v>
      </c>
      <c r="D282" t="s">
        <v>813</v>
      </c>
      <c r="E282">
        <v>1423485</v>
      </c>
      <c r="F282">
        <v>209</v>
      </c>
      <c r="G282">
        <v>189</v>
      </c>
      <c r="H282" t="s">
        <v>7507</v>
      </c>
      <c r="I282">
        <v>0.14499999999999999</v>
      </c>
      <c r="J282">
        <v>862</v>
      </c>
    </row>
    <row r="283" spans="1:10" x14ac:dyDescent="0.25">
      <c r="A283" t="s">
        <v>3197</v>
      </c>
      <c r="B283">
        <v>1.21</v>
      </c>
      <c r="C283">
        <v>105.03</v>
      </c>
      <c r="D283" t="s">
        <v>641</v>
      </c>
      <c r="E283">
        <v>1947813</v>
      </c>
      <c r="F283">
        <v>543</v>
      </c>
      <c r="G283">
        <v>502</v>
      </c>
      <c r="H283" t="s">
        <v>6944</v>
      </c>
      <c r="I283">
        <v>0.11700000000000001</v>
      </c>
      <c r="J283">
        <v>887</v>
      </c>
    </row>
    <row r="284" spans="1:10" x14ac:dyDescent="0.25">
      <c r="A284" t="s">
        <v>833</v>
      </c>
      <c r="B284">
        <v>1.05</v>
      </c>
      <c r="C284">
        <v>57.05</v>
      </c>
      <c r="D284" t="s">
        <v>617</v>
      </c>
      <c r="E284">
        <v>2937258</v>
      </c>
      <c r="F284">
        <v>775</v>
      </c>
      <c r="G284">
        <v>442</v>
      </c>
      <c r="H284" t="s">
        <v>7508</v>
      </c>
      <c r="I284">
        <v>0.19600000000000001</v>
      </c>
      <c r="J284">
        <v>724</v>
      </c>
    </row>
    <row r="285" spans="1:10" x14ac:dyDescent="0.25">
      <c r="A285" t="s">
        <v>841</v>
      </c>
      <c r="B285">
        <v>1.1599999999999999</v>
      </c>
      <c r="C285">
        <v>138.07</v>
      </c>
      <c r="D285" t="s">
        <v>1855</v>
      </c>
      <c r="E285">
        <v>2494581</v>
      </c>
      <c r="F285">
        <v>394</v>
      </c>
      <c r="G285">
        <v>1294</v>
      </c>
      <c r="H285" t="s">
        <v>2833</v>
      </c>
      <c r="I285">
        <v>0.13400000000000001</v>
      </c>
      <c r="J285">
        <v>859</v>
      </c>
    </row>
    <row r="286" spans="1:10" x14ac:dyDescent="0.25">
      <c r="A286" t="s">
        <v>843</v>
      </c>
      <c r="B286">
        <v>1.32</v>
      </c>
      <c r="C286">
        <v>116.05</v>
      </c>
      <c r="D286" t="s">
        <v>501</v>
      </c>
      <c r="E286">
        <v>3377750</v>
      </c>
      <c r="F286">
        <v>850</v>
      </c>
      <c r="G286">
        <v>962</v>
      </c>
      <c r="H286" t="s">
        <v>7509</v>
      </c>
      <c r="I286">
        <v>0.16400000000000001</v>
      </c>
      <c r="J286">
        <v>888</v>
      </c>
    </row>
    <row r="287" spans="1:10" x14ac:dyDescent="0.25">
      <c r="A287" t="s">
        <v>4453</v>
      </c>
      <c r="B287">
        <v>0.88</v>
      </c>
      <c r="C287">
        <v>131.08000000000001</v>
      </c>
      <c r="D287" t="s">
        <v>692</v>
      </c>
      <c r="E287">
        <v>1114914</v>
      </c>
      <c r="F287">
        <v>179</v>
      </c>
      <c r="G287">
        <v>378</v>
      </c>
      <c r="H287" t="s">
        <v>7510</v>
      </c>
      <c r="I287">
        <v>0.11</v>
      </c>
      <c r="J287">
        <v>831</v>
      </c>
    </row>
    <row r="288" spans="1:10" x14ac:dyDescent="0.25">
      <c r="A288" t="s">
        <v>1919</v>
      </c>
      <c r="B288">
        <v>0.9</v>
      </c>
      <c r="C288">
        <v>152.08000000000001</v>
      </c>
      <c r="D288" t="s">
        <v>851</v>
      </c>
      <c r="E288">
        <v>779472</v>
      </c>
      <c r="F288">
        <v>187</v>
      </c>
      <c r="G288">
        <v>344</v>
      </c>
      <c r="H288" t="s">
        <v>3204</v>
      </c>
      <c r="I288">
        <v>0.13</v>
      </c>
      <c r="J288">
        <v>735</v>
      </c>
    </row>
    <row r="289" spans="1:10" x14ac:dyDescent="0.25">
      <c r="A289" t="s">
        <v>1921</v>
      </c>
      <c r="B289">
        <v>1.23</v>
      </c>
      <c r="C289">
        <v>133.06</v>
      </c>
      <c r="D289" t="s">
        <v>777</v>
      </c>
      <c r="E289">
        <v>1817180</v>
      </c>
      <c r="F289">
        <v>613</v>
      </c>
      <c r="G289">
        <v>609</v>
      </c>
      <c r="H289" t="s">
        <v>2620</v>
      </c>
      <c r="I289">
        <v>0.14199999999999999</v>
      </c>
      <c r="J289">
        <v>917</v>
      </c>
    </row>
    <row r="290" spans="1:10" x14ac:dyDescent="0.25">
      <c r="A290" t="s">
        <v>853</v>
      </c>
      <c r="B290">
        <v>1.34</v>
      </c>
      <c r="C290">
        <v>82.01</v>
      </c>
      <c r="D290" t="s">
        <v>1876</v>
      </c>
      <c r="E290">
        <v>1377532</v>
      </c>
      <c r="F290">
        <v>388</v>
      </c>
      <c r="G290">
        <v>395</v>
      </c>
      <c r="H290" t="s">
        <v>7511</v>
      </c>
      <c r="I290">
        <v>0.16</v>
      </c>
      <c r="J290">
        <v>769</v>
      </c>
    </row>
    <row r="291" spans="1:10" x14ac:dyDescent="0.25">
      <c r="A291" t="s">
        <v>889</v>
      </c>
      <c r="B291">
        <v>1.18</v>
      </c>
      <c r="C291">
        <v>123.04</v>
      </c>
      <c r="D291" t="s">
        <v>510</v>
      </c>
      <c r="E291">
        <v>9576902</v>
      </c>
      <c r="F291">
        <v>1055</v>
      </c>
      <c r="G291">
        <v>2002</v>
      </c>
      <c r="H291" t="s">
        <v>5059</v>
      </c>
      <c r="I291">
        <v>0.13100000000000001</v>
      </c>
      <c r="J291">
        <v>841</v>
      </c>
    </row>
    <row r="292" spans="1:10" x14ac:dyDescent="0.25">
      <c r="A292" t="s">
        <v>691</v>
      </c>
      <c r="B292">
        <v>1.59</v>
      </c>
      <c r="C292">
        <v>131.09</v>
      </c>
      <c r="D292" t="s">
        <v>1908</v>
      </c>
      <c r="E292">
        <v>1410944</v>
      </c>
      <c r="F292">
        <v>523</v>
      </c>
      <c r="G292">
        <v>443</v>
      </c>
      <c r="H292" t="s">
        <v>7512</v>
      </c>
      <c r="I292">
        <v>0.123</v>
      </c>
      <c r="J292">
        <v>892</v>
      </c>
    </row>
    <row r="293" spans="1:10" x14ac:dyDescent="0.25">
      <c r="A293" t="s">
        <v>861</v>
      </c>
      <c r="B293">
        <v>1.17</v>
      </c>
      <c r="C293">
        <v>107.05</v>
      </c>
      <c r="D293" t="s">
        <v>229</v>
      </c>
      <c r="E293">
        <v>9519211</v>
      </c>
      <c r="F293">
        <v>864</v>
      </c>
      <c r="G293">
        <v>1225</v>
      </c>
      <c r="H293" t="s">
        <v>7513</v>
      </c>
      <c r="I293">
        <v>0.13</v>
      </c>
      <c r="J293">
        <v>855</v>
      </c>
    </row>
    <row r="294" spans="1:10" x14ac:dyDescent="0.25">
      <c r="A294" t="s">
        <v>866</v>
      </c>
      <c r="B294">
        <v>1.08</v>
      </c>
      <c r="C294">
        <v>131.05000000000001</v>
      </c>
      <c r="D294" t="s">
        <v>647</v>
      </c>
      <c r="E294">
        <v>5123672</v>
      </c>
      <c r="F294">
        <v>1122</v>
      </c>
      <c r="G294">
        <v>2027</v>
      </c>
      <c r="H294" t="s">
        <v>2837</v>
      </c>
      <c r="I294">
        <v>0.13100000000000001</v>
      </c>
      <c r="J294">
        <v>848</v>
      </c>
    </row>
    <row r="295" spans="1:10" x14ac:dyDescent="0.25">
      <c r="A295" t="s">
        <v>7514</v>
      </c>
      <c r="B295">
        <v>1.0900000000000001</v>
      </c>
      <c r="C295">
        <v>136.11000000000001</v>
      </c>
      <c r="D295" t="s">
        <v>2625</v>
      </c>
      <c r="E295">
        <v>2555287</v>
      </c>
      <c r="F295">
        <v>427</v>
      </c>
      <c r="G295">
        <v>546</v>
      </c>
      <c r="H295" t="s">
        <v>7515</v>
      </c>
      <c r="I295">
        <v>0.13400000000000001</v>
      </c>
      <c r="J295">
        <v>738</v>
      </c>
    </row>
    <row r="296" spans="1:10" x14ac:dyDescent="0.25">
      <c r="A296" t="s">
        <v>922</v>
      </c>
      <c r="B296">
        <v>1.19</v>
      </c>
      <c r="C296">
        <v>121.06</v>
      </c>
      <c r="D296" t="s">
        <v>697</v>
      </c>
      <c r="E296">
        <v>4342547</v>
      </c>
      <c r="F296">
        <v>461</v>
      </c>
      <c r="G296">
        <v>883</v>
      </c>
      <c r="H296" t="s">
        <v>7516</v>
      </c>
      <c r="I296">
        <v>0.127</v>
      </c>
      <c r="J296">
        <v>764</v>
      </c>
    </row>
    <row r="297" spans="1:10" x14ac:dyDescent="0.25">
      <c r="A297" t="s">
        <v>1147</v>
      </c>
      <c r="B297">
        <v>1.63</v>
      </c>
      <c r="C297">
        <v>133.06</v>
      </c>
      <c r="D297" t="s">
        <v>777</v>
      </c>
      <c r="E297">
        <v>2328160</v>
      </c>
      <c r="F297">
        <v>346</v>
      </c>
      <c r="G297">
        <v>729</v>
      </c>
      <c r="H297" t="s">
        <v>7517</v>
      </c>
      <c r="I297">
        <v>0.14599999999999999</v>
      </c>
      <c r="J297">
        <v>702</v>
      </c>
    </row>
    <row r="298" spans="1:10" x14ac:dyDescent="0.25">
      <c r="A298" t="s">
        <v>868</v>
      </c>
      <c r="B298">
        <v>0.77</v>
      </c>
      <c r="C298">
        <v>55.07</v>
      </c>
      <c r="D298" t="s">
        <v>104</v>
      </c>
      <c r="E298">
        <v>1155038</v>
      </c>
      <c r="F298">
        <v>166</v>
      </c>
      <c r="G298">
        <v>148</v>
      </c>
      <c r="H298" t="s">
        <v>3215</v>
      </c>
      <c r="I298">
        <v>8.6999999999999994E-2</v>
      </c>
      <c r="J298">
        <v>887</v>
      </c>
    </row>
    <row r="299" spans="1:10" x14ac:dyDescent="0.25">
      <c r="A299" t="s">
        <v>863</v>
      </c>
      <c r="B299">
        <v>1.1299999999999999</v>
      </c>
      <c r="C299">
        <v>123.04</v>
      </c>
      <c r="D299" t="s">
        <v>510</v>
      </c>
      <c r="E299">
        <v>4080229</v>
      </c>
      <c r="F299">
        <v>492</v>
      </c>
      <c r="G299">
        <v>967</v>
      </c>
      <c r="H299" t="s">
        <v>7518</v>
      </c>
      <c r="I299">
        <v>0.125</v>
      </c>
      <c r="J299">
        <v>774</v>
      </c>
    </row>
    <row r="300" spans="1:10" x14ac:dyDescent="0.25">
      <c r="A300" t="s">
        <v>875</v>
      </c>
      <c r="B300">
        <v>1.1200000000000001</v>
      </c>
      <c r="C300">
        <v>102.05</v>
      </c>
      <c r="D300" t="s">
        <v>876</v>
      </c>
      <c r="E300">
        <v>2516491</v>
      </c>
      <c r="F300">
        <v>596</v>
      </c>
      <c r="G300">
        <v>842</v>
      </c>
      <c r="H300" t="s">
        <v>5950</v>
      </c>
      <c r="I300">
        <v>0.154</v>
      </c>
      <c r="J300">
        <v>945</v>
      </c>
    </row>
    <row r="301" spans="1:10" x14ac:dyDescent="0.25">
      <c r="A301" t="s">
        <v>878</v>
      </c>
      <c r="B301">
        <v>1.02</v>
      </c>
      <c r="C301">
        <v>131.09</v>
      </c>
      <c r="D301" t="s">
        <v>1908</v>
      </c>
      <c r="E301">
        <v>4414086</v>
      </c>
      <c r="F301">
        <v>612</v>
      </c>
      <c r="G301">
        <v>1097</v>
      </c>
      <c r="H301" t="s">
        <v>2627</v>
      </c>
      <c r="I301">
        <v>0.124</v>
      </c>
      <c r="J301">
        <v>868</v>
      </c>
    </row>
    <row r="302" spans="1:10" x14ac:dyDescent="0.25">
      <c r="A302" t="s">
        <v>1937</v>
      </c>
      <c r="B302">
        <v>2.23</v>
      </c>
      <c r="C302">
        <v>42.06</v>
      </c>
      <c r="D302" t="s">
        <v>83</v>
      </c>
      <c r="E302">
        <v>5831709</v>
      </c>
      <c r="F302">
        <v>3200</v>
      </c>
      <c r="G302">
        <v>322</v>
      </c>
      <c r="H302" t="s">
        <v>7519</v>
      </c>
      <c r="I302">
        <v>0.19700000000000001</v>
      </c>
      <c r="J302">
        <v>706</v>
      </c>
    </row>
    <row r="303" spans="1:10" x14ac:dyDescent="0.25">
      <c r="A303" t="s">
        <v>5095</v>
      </c>
      <c r="B303">
        <v>1.1299999999999999</v>
      </c>
      <c r="C303">
        <v>131.05000000000001</v>
      </c>
      <c r="D303" t="s">
        <v>647</v>
      </c>
      <c r="E303">
        <v>1041457</v>
      </c>
      <c r="F303">
        <v>294</v>
      </c>
      <c r="G303">
        <v>366</v>
      </c>
      <c r="H303" t="s">
        <v>6662</v>
      </c>
      <c r="I303">
        <v>0.18099999999999999</v>
      </c>
      <c r="J303">
        <v>753</v>
      </c>
    </row>
    <row r="304" spans="1:10" x14ac:dyDescent="0.25">
      <c r="A304" t="s">
        <v>884</v>
      </c>
      <c r="B304">
        <v>1.07</v>
      </c>
      <c r="C304">
        <v>134.02000000000001</v>
      </c>
      <c r="D304" t="s">
        <v>1935</v>
      </c>
      <c r="E304">
        <v>4850053</v>
      </c>
      <c r="F304">
        <v>819</v>
      </c>
      <c r="G304">
        <v>2413</v>
      </c>
      <c r="H304" t="s">
        <v>7520</v>
      </c>
      <c r="I304">
        <v>0.14000000000000001</v>
      </c>
      <c r="J304">
        <v>917</v>
      </c>
    </row>
    <row r="305" spans="1:10" x14ac:dyDescent="0.25">
      <c r="A305" t="s">
        <v>893</v>
      </c>
      <c r="B305">
        <v>1</v>
      </c>
      <c r="C305">
        <v>55.06</v>
      </c>
      <c r="D305" t="s">
        <v>57</v>
      </c>
      <c r="E305">
        <v>4057396</v>
      </c>
      <c r="F305">
        <v>367</v>
      </c>
      <c r="G305">
        <v>294</v>
      </c>
      <c r="H305" t="s">
        <v>7521</v>
      </c>
      <c r="I305">
        <v>0.224</v>
      </c>
      <c r="J305">
        <v>726</v>
      </c>
    </row>
    <row r="306" spans="1:10" x14ac:dyDescent="0.25">
      <c r="A306" t="s">
        <v>956</v>
      </c>
      <c r="B306">
        <v>0.81</v>
      </c>
      <c r="C306">
        <v>117.07</v>
      </c>
      <c r="D306" t="s">
        <v>287</v>
      </c>
      <c r="E306">
        <v>829781</v>
      </c>
      <c r="F306">
        <v>187</v>
      </c>
      <c r="G306">
        <v>321</v>
      </c>
      <c r="H306" t="s">
        <v>7522</v>
      </c>
      <c r="I306">
        <v>0.126</v>
      </c>
      <c r="J306">
        <v>754</v>
      </c>
    </row>
    <row r="307" spans="1:10" x14ac:dyDescent="0.25">
      <c r="A307" t="s">
        <v>671</v>
      </c>
      <c r="B307">
        <v>1.29</v>
      </c>
      <c r="C307">
        <v>107.05</v>
      </c>
      <c r="D307" t="s">
        <v>229</v>
      </c>
      <c r="E307">
        <v>11517793</v>
      </c>
      <c r="F307">
        <v>1870</v>
      </c>
      <c r="G307">
        <v>1308</v>
      </c>
      <c r="H307" t="s">
        <v>7523</v>
      </c>
      <c r="I307">
        <v>0.13300000000000001</v>
      </c>
      <c r="J307">
        <v>797</v>
      </c>
    </row>
    <row r="308" spans="1:10" x14ac:dyDescent="0.25">
      <c r="A308" t="s">
        <v>900</v>
      </c>
      <c r="B308">
        <v>0.85</v>
      </c>
      <c r="C308">
        <v>131.09</v>
      </c>
      <c r="D308" t="s">
        <v>1908</v>
      </c>
      <c r="E308">
        <v>4108571</v>
      </c>
      <c r="F308">
        <v>910</v>
      </c>
      <c r="G308">
        <v>1175</v>
      </c>
      <c r="H308" t="s">
        <v>7524</v>
      </c>
      <c r="I308">
        <v>0.14199999999999999</v>
      </c>
      <c r="J308">
        <v>852</v>
      </c>
    </row>
    <row r="309" spans="1:10" x14ac:dyDescent="0.25">
      <c r="A309" t="s">
        <v>5090</v>
      </c>
      <c r="B309">
        <v>1.2</v>
      </c>
      <c r="C309">
        <v>136.05000000000001</v>
      </c>
      <c r="D309" t="s">
        <v>910</v>
      </c>
      <c r="E309">
        <v>1120984</v>
      </c>
      <c r="F309">
        <v>191</v>
      </c>
      <c r="G309">
        <v>239</v>
      </c>
      <c r="H309" t="s">
        <v>7525</v>
      </c>
      <c r="I309">
        <v>0.13900000000000001</v>
      </c>
      <c r="J309">
        <v>828</v>
      </c>
    </row>
    <row r="310" spans="1:10" x14ac:dyDescent="0.25">
      <c r="A310" t="s">
        <v>930</v>
      </c>
      <c r="B310">
        <v>2.2599999999999998</v>
      </c>
      <c r="C310">
        <v>55.06</v>
      </c>
      <c r="D310" t="s">
        <v>57</v>
      </c>
      <c r="E310">
        <v>687255</v>
      </c>
      <c r="F310">
        <v>162</v>
      </c>
      <c r="G310">
        <v>107</v>
      </c>
      <c r="H310" t="s">
        <v>7526</v>
      </c>
      <c r="I310">
        <v>0.105</v>
      </c>
      <c r="J310">
        <v>890</v>
      </c>
    </row>
    <row r="311" spans="1:10" x14ac:dyDescent="0.25">
      <c r="A311" t="s">
        <v>3668</v>
      </c>
      <c r="B311">
        <v>1.04</v>
      </c>
      <c r="C311">
        <v>133.1</v>
      </c>
      <c r="D311" t="s">
        <v>774</v>
      </c>
      <c r="E311">
        <v>1018673</v>
      </c>
      <c r="F311">
        <v>300</v>
      </c>
      <c r="G311">
        <v>361</v>
      </c>
      <c r="H311" t="s">
        <v>7527</v>
      </c>
      <c r="I311">
        <v>0.11799999999999999</v>
      </c>
      <c r="J311">
        <v>815</v>
      </c>
    </row>
    <row r="312" spans="1:10" x14ac:dyDescent="0.25">
      <c r="A312" t="s">
        <v>7528</v>
      </c>
      <c r="B312">
        <v>1.0900000000000001</v>
      </c>
      <c r="C312">
        <v>146.07</v>
      </c>
      <c r="D312" t="s">
        <v>920</v>
      </c>
      <c r="E312">
        <v>5776398</v>
      </c>
      <c r="F312">
        <v>1593</v>
      </c>
      <c r="G312">
        <v>3600</v>
      </c>
      <c r="H312" t="s">
        <v>6674</v>
      </c>
      <c r="I312">
        <v>0.127</v>
      </c>
      <c r="J312">
        <v>813</v>
      </c>
    </row>
    <row r="313" spans="1:10" x14ac:dyDescent="0.25">
      <c r="A313" t="s">
        <v>1081</v>
      </c>
      <c r="B313">
        <v>1.17</v>
      </c>
      <c r="C313">
        <v>121.07</v>
      </c>
      <c r="D313" t="s">
        <v>395</v>
      </c>
      <c r="E313">
        <v>4101851</v>
      </c>
      <c r="F313">
        <v>548</v>
      </c>
      <c r="G313">
        <v>944</v>
      </c>
      <c r="H313" t="s">
        <v>7529</v>
      </c>
      <c r="I313">
        <v>0.128</v>
      </c>
      <c r="J313">
        <v>867</v>
      </c>
    </row>
    <row r="314" spans="1:10" x14ac:dyDescent="0.25">
      <c r="A314" t="s">
        <v>5098</v>
      </c>
      <c r="B314">
        <v>1.08</v>
      </c>
      <c r="C314">
        <v>110.03</v>
      </c>
      <c r="D314" t="s">
        <v>321</v>
      </c>
      <c r="E314">
        <v>21659280</v>
      </c>
      <c r="F314">
        <v>1034</v>
      </c>
      <c r="G314">
        <v>2712</v>
      </c>
      <c r="H314" t="s">
        <v>5099</v>
      </c>
      <c r="I314">
        <v>0.11700000000000001</v>
      </c>
      <c r="J314">
        <v>899</v>
      </c>
    </row>
    <row r="315" spans="1:10" x14ac:dyDescent="0.25">
      <c r="A315" t="s">
        <v>940</v>
      </c>
      <c r="B315">
        <v>1.55</v>
      </c>
      <c r="C315">
        <v>55.07</v>
      </c>
      <c r="D315" t="s">
        <v>104</v>
      </c>
      <c r="E315">
        <v>1692443</v>
      </c>
      <c r="F315">
        <v>138</v>
      </c>
      <c r="G315">
        <v>159</v>
      </c>
      <c r="H315" t="s">
        <v>7530</v>
      </c>
      <c r="I315">
        <v>7.8E-2</v>
      </c>
      <c r="J315">
        <v>907</v>
      </c>
    </row>
    <row r="316" spans="1:10" x14ac:dyDescent="0.25">
      <c r="A316" t="s">
        <v>919</v>
      </c>
      <c r="B316">
        <v>1.06</v>
      </c>
      <c r="C316">
        <v>146.07</v>
      </c>
      <c r="D316" t="s">
        <v>920</v>
      </c>
      <c r="E316">
        <v>19380350</v>
      </c>
      <c r="F316">
        <v>3598</v>
      </c>
      <c r="G316">
        <v>6558</v>
      </c>
      <c r="H316" t="s">
        <v>7531</v>
      </c>
      <c r="I316">
        <v>0.123</v>
      </c>
      <c r="J316">
        <v>868</v>
      </c>
    </row>
    <row r="317" spans="1:10" x14ac:dyDescent="0.25">
      <c r="A317" t="s">
        <v>932</v>
      </c>
      <c r="B317">
        <v>0.85</v>
      </c>
      <c r="C317">
        <v>55.06</v>
      </c>
      <c r="D317" t="s">
        <v>57</v>
      </c>
      <c r="E317">
        <v>1175935</v>
      </c>
      <c r="F317">
        <v>225</v>
      </c>
      <c r="G317">
        <v>147</v>
      </c>
      <c r="H317" t="s">
        <v>7532</v>
      </c>
      <c r="I317">
        <v>0.185</v>
      </c>
      <c r="J317">
        <v>738</v>
      </c>
    </row>
    <row r="318" spans="1:10" x14ac:dyDescent="0.25">
      <c r="A318" t="s">
        <v>905</v>
      </c>
      <c r="B318">
        <v>1.04</v>
      </c>
      <c r="C318">
        <v>133.1</v>
      </c>
      <c r="D318" t="s">
        <v>774</v>
      </c>
      <c r="E318">
        <v>629286</v>
      </c>
      <c r="F318">
        <v>214</v>
      </c>
      <c r="G318">
        <v>270</v>
      </c>
      <c r="H318" t="s">
        <v>3227</v>
      </c>
      <c r="I318">
        <v>0.115</v>
      </c>
      <c r="J318">
        <v>747</v>
      </c>
    </row>
    <row r="319" spans="1:10" x14ac:dyDescent="0.25">
      <c r="A319" t="s">
        <v>6030</v>
      </c>
      <c r="B319">
        <v>1.1499999999999999</v>
      </c>
      <c r="C319">
        <v>135.08000000000001</v>
      </c>
      <c r="D319" t="s">
        <v>898</v>
      </c>
      <c r="E319">
        <v>1337306</v>
      </c>
      <c r="F319">
        <v>314</v>
      </c>
      <c r="G319">
        <v>250</v>
      </c>
      <c r="H319" t="s">
        <v>3228</v>
      </c>
      <c r="I319">
        <v>0.124</v>
      </c>
      <c r="J319">
        <v>785</v>
      </c>
    </row>
    <row r="320" spans="1:10" x14ac:dyDescent="0.25">
      <c r="A320" t="s">
        <v>938</v>
      </c>
      <c r="B320">
        <v>1.28</v>
      </c>
      <c r="C320">
        <v>122.03</v>
      </c>
      <c r="D320" t="s">
        <v>504</v>
      </c>
      <c r="E320">
        <v>2061473</v>
      </c>
      <c r="F320">
        <v>992</v>
      </c>
      <c r="G320">
        <v>532</v>
      </c>
      <c r="H320" t="s">
        <v>5108</v>
      </c>
      <c r="I320">
        <v>0.17699999999999999</v>
      </c>
      <c r="J320">
        <v>758</v>
      </c>
    </row>
    <row r="321" spans="1:10" x14ac:dyDescent="0.25">
      <c r="A321" t="s">
        <v>848</v>
      </c>
      <c r="B321">
        <v>1.2</v>
      </c>
      <c r="C321">
        <v>133.06</v>
      </c>
      <c r="D321" t="s">
        <v>777</v>
      </c>
      <c r="E321">
        <v>1178908</v>
      </c>
      <c r="F321">
        <v>574</v>
      </c>
      <c r="G321">
        <v>439</v>
      </c>
      <c r="H321" t="s">
        <v>5109</v>
      </c>
      <c r="I321">
        <v>0.13600000000000001</v>
      </c>
      <c r="J321">
        <v>867</v>
      </c>
    </row>
    <row r="322" spans="1:10" x14ac:dyDescent="0.25">
      <c r="A322" t="s">
        <v>3815</v>
      </c>
      <c r="B322">
        <v>0.88</v>
      </c>
      <c r="C322">
        <v>78.05</v>
      </c>
      <c r="D322" t="s">
        <v>983</v>
      </c>
      <c r="E322">
        <v>1579050</v>
      </c>
      <c r="F322">
        <v>193</v>
      </c>
      <c r="G322">
        <v>120</v>
      </c>
      <c r="H322" t="s">
        <v>7533</v>
      </c>
      <c r="I322">
        <v>0.13300000000000001</v>
      </c>
      <c r="J322">
        <v>736</v>
      </c>
    </row>
    <row r="323" spans="1:10" x14ac:dyDescent="0.25">
      <c r="A323" t="s">
        <v>942</v>
      </c>
      <c r="B323">
        <v>1.1299999999999999</v>
      </c>
      <c r="C323">
        <v>131.05000000000001</v>
      </c>
      <c r="D323" t="s">
        <v>647</v>
      </c>
      <c r="E323">
        <v>13183769</v>
      </c>
      <c r="F323">
        <v>3743</v>
      </c>
      <c r="G323">
        <v>2694</v>
      </c>
      <c r="H323" t="s">
        <v>7534</v>
      </c>
      <c r="I323">
        <v>0.16800000000000001</v>
      </c>
      <c r="J323">
        <v>863</v>
      </c>
    </row>
    <row r="324" spans="1:10" x14ac:dyDescent="0.25">
      <c r="A324" t="s">
        <v>944</v>
      </c>
      <c r="B324">
        <v>0.43</v>
      </c>
      <c r="C324">
        <v>43.04</v>
      </c>
      <c r="D324" t="s">
        <v>32</v>
      </c>
      <c r="E324">
        <v>2782155</v>
      </c>
      <c r="F324">
        <v>303</v>
      </c>
      <c r="G324">
        <v>152</v>
      </c>
      <c r="H324" t="s">
        <v>7535</v>
      </c>
      <c r="I324">
        <v>0.19</v>
      </c>
      <c r="J324">
        <v>813</v>
      </c>
    </row>
    <row r="325" spans="1:10" x14ac:dyDescent="0.25">
      <c r="A325" t="s">
        <v>958</v>
      </c>
      <c r="B325">
        <v>1.21</v>
      </c>
      <c r="C325">
        <v>107.05</v>
      </c>
      <c r="D325" t="s">
        <v>229</v>
      </c>
      <c r="E325">
        <v>1308867</v>
      </c>
      <c r="F325">
        <v>382</v>
      </c>
      <c r="G325">
        <v>320</v>
      </c>
      <c r="H325" t="s">
        <v>3241</v>
      </c>
      <c r="I325">
        <v>0.115</v>
      </c>
      <c r="J325">
        <v>759</v>
      </c>
    </row>
    <row r="326" spans="1:10" x14ac:dyDescent="0.25">
      <c r="A326" t="s">
        <v>960</v>
      </c>
      <c r="B326">
        <v>1.1499999999999999</v>
      </c>
      <c r="C326">
        <v>104.07</v>
      </c>
      <c r="D326" t="s">
        <v>1960</v>
      </c>
      <c r="E326">
        <v>2604231</v>
      </c>
      <c r="F326">
        <v>505</v>
      </c>
      <c r="G326">
        <v>633</v>
      </c>
      <c r="H326" t="s">
        <v>7203</v>
      </c>
      <c r="I326">
        <v>0.14399999999999999</v>
      </c>
      <c r="J326">
        <v>883</v>
      </c>
    </row>
    <row r="327" spans="1:10" x14ac:dyDescent="0.25">
      <c r="A327" t="s">
        <v>948</v>
      </c>
      <c r="B327">
        <v>1.98</v>
      </c>
      <c r="C327">
        <v>144.06</v>
      </c>
      <c r="D327" t="s">
        <v>1962</v>
      </c>
      <c r="E327">
        <v>2698012</v>
      </c>
      <c r="F327">
        <v>509</v>
      </c>
      <c r="G327">
        <v>1620</v>
      </c>
      <c r="H327" t="s">
        <v>964</v>
      </c>
      <c r="I327">
        <v>0.152</v>
      </c>
      <c r="J327">
        <v>848</v>
      </c>
    </row>
    <row r="328" spans="1:10" x14ac:dyDescent="0.25">
      <c r="A328" t="s">
        <v>2847</v>
      </c>
      <c r="B328">
        <v>1.05</v>
      </c>
      <c r="C328">
        <v>71.02</v>
      </c>
      <c r="D328" t="s">
        <v>2369</v>
      </c>
      <c r="E328">
        <v>3575655</v>
      </c>
      <c r="F328">
        <v>850</v>
      </c>
      <c r="G328">
        <v>859</v>
      </c>
      <c r="H328" t="s">
        <v>7536</v>
      </c>
      <c r="I328">
        <v>0.17399999999999999</v>
      </c>
      <c r="J328">
        <v>824</v>
      </c>
    </row>
    <row r="329" spans="1:10" x14ac:dyDescent="0.25">
      <c r="A329" t="s">
        <v>965</v>
      </c>
      <c r="B329">
        <v>1.03</v>
      </c>
      <c r="C329">
        <v>54.06</v>
      </c>
      <c r="D329" t="s">
        <v>727</v>
      </c>
      <c r="E329">
        <v>821813</v>
      </c>
      <c r="F329">
        <v>263</v>
      </c>
      <c r="G329">
        <v>223</v>
      </c>
      <c r="H329" t="s">
        <v>6021</v>
      </c>
      <c r="I329">
        <v>7.3999999999999996E-2</v>
      </c>
      <c r="J329">
        <v>832</v>
      </c>
    </row>
    <row r="330" spans="1:10" x14ac:dyDescent="0.25">
      <c r="A330" t="s">
        <v>967</v>
      </c>
      <c r="B330">
        <v>1.23</v>
      </c>
      <c r="C330">
        <v>74.040000000000006</v>
      </c>
      <c r="D330" t="s">
        <v>119</v>
      </c>
      <c r="E330">
        <v>513483</v>
      </c>
      <c r="F330">
        <v>176</v>
      </c>
      <c r="G330">
        <v>132</v>
      </c>
      <c r="H330" t="s">
        <v>6687</v>
      </c>
      <c r="I330">
        <v>8.8999999999999996E-2</v>
      </c>
      <c r="J330">
        <v>796</v>
      </c>
    </row>
    <row r="331" spans="1:10" x14ac:dyDescent="0.25">
      <c r="A331" t="s">
        <v>969</v>
      </c>
      <c r="B331">
        <v>1.06</v>
      </c>
      <c r="C331">
        <v>131.05000000000001</v>
      </c>
      <c r="D331" t="s">
        <v>647</v>
      </c>
      <c r="E331">
        <v>1756534</v>
      </c>
      <c r="F331">
        <v>580</v>
      </c>
      <c r="G331">
        <v>631</v>
      </c>
      <c r="H331" t="s">
        <v>7537</v>
      </c>
      <c r="I331">
        <v>0.123</v>
      </c>
      <c r="J331">
        <v>790</v>
      </c>
    </row>
    <row r="332" spans="1:10" x14ac:dyDescent="0.25">
      <c r="A332" t="s">
        <v>962</v>
      </c>
      <c r="B332">
        <v>1.05</v>
      </c>
      <c r="C332">
        <v>144.06</v>
      </c>
      <c r="D332" t="s">
        <v>1962</v>
      </c>
      <c r="E332">
        <v>7307257</v>
      </c>
      <c r="F332">
        <v>931</v>
      </c>
      <c r="G332">
        <v>2924</v>
      </c>
      <c r="H332" t="s">
        <v>7538</v>
      </c>
      <c r="I332">
        <v>0.11899999999999999</v>
      </c>
      <c r="J332">
        <v>825</v>
      </c>
    </row>
    <row r="333" spans="1:10" x14ac:dyDescent="0.25">
      <c r="A333" t="s">
        <v>990</v>
      </c>
      <c r="B333">
        <v>2.6</v>
      </c>
      <c r="C333">
        <v>129.06</v>
      </c>
      <c r="D333" t="s">
        <v>873</v>
      </c>
      <c r="E333">
        <v>6674815</v>
      </c>
      <c r="F333">
        <v>958</v>
      </c>
      <c r="G333">
        <v>1170</v>
      </c>
      <c r="H333" t="s">
        <v>7207</v>
      </c>
      <c r="I333">
        <v>0.17299999999999999</v>
      </c>
      <c r="J333">
        <v>954</v>
      </c>
    </row>
    <row r="334" spans="1:10" x14ac:dyDescent="0.25">
      <c r="A334" t="s">
        <v>1001</v>
      </c>
      <c r="B334">
        <v>0.96</v>
      </c>
      <c r="C334">
        <v>129.07</v>
      </c>
      <c r="D334" t="s">
        <v>606</v>
      </c>
      <c r="E334">
        <v>914696</v>
      </c>
      <c r="F334">
        <v>218</v>
      </c>
      <c r="G334">
        <v>233</v>
      </c>
      <c r="H334" t="s">
        <v>5147</v>
      </c>
      <c r="I334">
        <v>0.113</v>
      </c>
      <c r="J334">
        <v>776</v>
      </c>
    </row>
    <row r="335" spans="1:10" x14ac:dyDescent="0.25">
      <c r="A335" t="s">
        <v>1003</v>
      </c>
      <c r="B335">
        <v>1.1000000000000001</v>
      </c>
      <c r="C335">
        <v>148.05000000000001</v>
      </c>
      <c r="D335" t="s">
        <v>1004</v>
      </c>
      <c r="E335">
        <v>757126</v>
      </c>
      <c r="F335">
        <v>285</v>
      </c>
      <c r="G335">
        <v>559</v>
      </c>
      <c r="H335" t="s">
        <v>7539</v>
      </c>
      <c r="I335">
        <v>0.11799999999999999</v>
      </c>
      <c r="J335">
        <v>734</v>
      </c>
    </row>
    <row r="336" spans="1:10" x14ac:dyDescent="0.25">
      <c r="A336" t="s">
        <v>2854</v>
      </c>
      <c r="B336">
        <v>1.17</v>
      </c>
      <c r="C336">
        <v>85.03</v>
      </c>
      <c r="D336" t="s">
        <v>535</v>
      </c>
      <c r="E336">
        <v>15295725</v>
      </c>
      <c r="F336">
        <v>1503</v>
      </c>
      <c r="G336">
        <v>2654</v>
      </c>
      <c r="H336" t="s">
        <v>3844</v>
      </c>
      <c r="I336">
        <v>0.18</v>
      </c>
      <c r="J336">
        <v>771</v>
      </c>
    </row>
    <row r="337" spans="1:10" x14ac:dyDescent="0.25">
      <c r="A337" t="s">
        <v>985</v>
      </c>
      <c r="B337">
        <v>1.17</v>
      </c>
      <c r="C337">
        <v>121.06</v>
      </c>
      <c r="D337" t="s">
        <v>697</v>
      </c>
      <c r="E337">
        <v>11806943</v>
      </c>
      <c r="F337">
        <v>2232</v>
      </c>
      <c r="G337">
        <v>2025</v>
      </c>
      <c r="H337" t="s">
        <v>6973</v>
      </c>
      <c r="I337">
        <v>0.11700000000000001</v>
      </c>
      <c r="J337">
        <v>883</v>
      </c>
    </row>
    <row r="338" spans="1:10" x14ac:dyDescent="0.25">
      <c r="A338" t="s">
        <v>1013</v>
      </c>
      <c r="B338">
        <v>1.22</v>
      </c>
      <c r="C338">
        <v>134.04</v>
      </c>
      <c r="D338" t="s">
        <v>1982</v>
      </c>
      <c r="E338">
        <v>3207137</v>
      </c>
      <c r="F338">
        <v>1455</v>
      </c>
      <c r="G338">
        <v>1174</v>
      </c>
      <c r="H338" t="s">
        <v>3259</v>
      </c>
      <c r="I338">
        <v>0.13900000000000001</v>
      </c>
      <c r="J338">
        <v>890</v>
      </c>
    </row>
    <row r="339" spans="1:10" x14ac:dyDescent="0.25">
      <c r="A339" t="s">
        <v>1016</v>
      </c>
      <c r="B339">
        <v>1.44</v>
      </c>
      <c r="C339">
        <v>91.05</v>
      </c>
      <c r="D339" t="s">
        <v>507</v>
      </c>
      <c r="E339">
        <v>12583498</v>
      </c>
      <c r="F339">
        <v>2919</v>
      </c>
      <c r="G339">
        <v>1124</v>
      </c>
      <c r="H339" t="s">
        <v>6974</v>
      </c>
      <c r="I339">
        <v>0.16400000000000001</v>
      </c>
      <c r="J339">
        <v>885</v>
      </c>
    </row>
    <row r="340" spans="1:10" x14ac:dyDescent="0.25">
      <c r="A340" t="s">
        <v>6694</v>
      </c>
      <c r="B340">
        <v>1.26</v>
      </c>
      <c r="C340">
        <v>57.05</v>
      </c>
      <c r="D340" t="s">
        <v>617</v>
      </c>
      <c r="E340">
        <v>650456</v>
      </c>
      <c r="F340">
        <v>213</v>
      </c>
      <c r="G340">
        <v>181</v>
      </c>
      <c r="H340" t="s">
        <v>7540</v>
      </c>
      <c r="I340">
        <v>9.7000000000000003E-2</v>
      </c>
      <c r="J340">
        <v>812</v>
      </c>
    </row>
    <row r="341" spans="1:10" x14ac:dyDescent="0.25">
      <c r="A341" t="s">
        <v>1018</v>
      </c>
      <c r="B341">
        <v>1.57</v>
      </c>
      <c r="C341">
        <v>152.08000000000001</v>
      </c>
      <c r="D341" t="s">
        <v>851</v>
      </c>
      <c r="E341">
        <v>16628028</v>
      </c>
      <c r="F341">
        <v>3552</v>
      </c>
      <c r="G341">
        <v>2440</v>
      </c>
      <c r="H341" t="s">
        <v>2858</v>
      </c>
      <c r="I341">
        <v>0.14299999999999999</v>
      </c>
      <c r="J341">
        <v>903</v>
      </c>
    </row>
    <row r="342" spans="1:10" x14ac:dyDescent="0.25">
      <c r="A342" t="s">
        <v>5225</v>
      </c>
      <c r="B342">
        <v>1.17</v>
      </c>
      <c r="C342">
        <v>108.04</v>
      </c>
      <c r="D342" t="s">
        <v>1150</v>
      </c>
      <c r="E342">
        <v>5996037</v>
      </c>
      <c r="F342">
        <v>1670</v>
      </c>
      <c r="G342">
        <v>1223</v>
      </c>
      <c r="H342" t="s">
        <v>7541</v>
      </c>
      <c r="I342">
        <v>0.14299999999999999</v>
      </c>
      <c r="J342">
        <v>716</v>
      </c>
    </row>
    <row r="343" spans="1:10" x14ac:dyDescent="0.25">
      <c r="A343" t="s">
        <v>1022</v>
      </c>
      <c r="B343">
        <v>0.64</v>
      </c>
      <c r="C343">
        <v>68.040000000000006</v>
      </c>
      <c r="D343" t="s">
        <v>351</v>
      </c>
      <c r="E343">
        <v>616600</v>
      </c>
      <c r="F343">
        <v>156</v>
      </c>
      <c r="G343">
        <v>113</v>
      </c>
      <c r="H343" t="s">
        <v>7542</v>
      </c>
      <c r="I343">
        <v>0.127</v>
      </c>
      <c r="J343">
        <v>730</v>
      </c>
    </row>
    <row r="344" spans="1:10" x14ac:dyDescent="0.25">
      <c r="A344" t="s">
        <v>7543</v>
      </c>
      <c r="B344">
        <v>1.41</v>
      </c>
      <c r="C344">
        <v>55.04</v>
      </c>
      <c r="D344" t="s">
        <v>1613</v>
      </c>
      <c r="E344">
        <v>14611148</v>
      </c>
      <c r="F344">
        <v>938</v>
      </c>
      <c r="G344">
        <v>976</v>
      </c>
      <c r="H344" t="s">
        <v>7544</v>
      </c>
      <c r="I344">
        <v>0.19</v>
      </c>
      <c r="J344">
        <v>888</v>
      </c>
    </row>
    <row r="345" spans="1:10" x14ac:dyDescent="0.25">
      <c r="A345" t="s">
        <v>1990</v>
      </c>
      <c r="B345">
        <v>1.1599999999999999</v>
      </c>
      <c r="C345">
        <v>43.03</v>
      </c>
      <c r="D345" t="s">
        <v>18</v>
      </c>
      <c r="E345">
        <v>3103259</v>
      </c>
      <c r="F345">
        <v>485</v>
      </c>
      <c r="G345">
        <v>258</v>
      </c>
      <c r="H345" t="s">
        <v>1991</v>
      </c>
      <c r="I345">
        <v>0.19400000000000001</v>
      </c>
      <c r="J345">
        <v>769</v>
      </c>
    </row>
    <row r="346" spans="1:10" x14ac:dyDescent="0.25">
      <c r="A346" t="s">
        <v>1026</v>
      </c>
      <c r="B346">
        <v>2.0699999999999998</v>
      </c>
      <c r="C346">
        <v>135.04</v>
      </c>
      <c r="D346" t="s">
        <v>715</v>
      </c>
      <c r="E346">
        <v>2949458</v>
      </c>
      <c r="F346">
        <v>1065</v>
      </c>
      <c r="G346">
        <v>693</v>
      </c>
      <c r="H346" t="s">
        <v>5157</v>
      </c>
      <c r="I346">
        <v>0.127</v>
      </c>
      <c r="J346">
        <v>796</v>
      </c>
    </row>
    <row r="347" spans="1:10" x14ac:dyDescent="0.25">
      <c r="A347" t="s">
        <v>1028</v>
      </c>
      <c r="B347">
        <v>1.1100000000000001</v>
      </c>
      <c r="C347">
        <v>120.06</v>
      </c>
      <c r="D347" t="s">
        <v>1029</v>
      </c>
      <c r="E347">
        <v>1990398</v>
      </c>
      <c r="F347">
        <v>253</v>
      </c>
      <c r="G347">
        <v>669</v>
      </c>
      <c r="H347" t="s">
        <v>7545</v>
      </c>
      <c r="I347">
        <v>0.13700000000000001</v>
      </c>
      <c r="J347">
        <v>872</v>
      </c>
    </row>
    <row r="348" spans="1:10" x14ac:dyDescent="0.25">
      <c r="A348" t="s">
        <v>1035</v>
      </c>
      <c r="B348">
        <v>1.69</v>
      </c>
      <c r="C348">
        <v>105.07</v>
      </c>
      <c r="D348" t="s">
        <v>548</v>
      </c>
      <c r="E348">
        <v>711654</v>
      </c>
      <c r="F348">
        <v>253</v>
      </c>
      <c r="G348">
        <v>174</v>
      </c>
      <c r="H348" t="s">
        <v>5163</v>
      </c>
      <c r="I348">
        <v>0.10100000000000001</v>
      </c>
      <c r="J348">
        <v>806</v>
      </c>
    </row>
    <row r="349" spans="1:10" x14ac:dyDescent="0.25">
      <c r="A349" t="s">
        <v>5254</v>
      </c>
      <c r="B349">
        <v>1.1200000000000001</v>
      </c>
      <c r="C349">
        <v>134.07</v>
      </c>
      <c r="D349" t="s">
        <v>808</v>
      </c>
      <c r="E349">
        <v>497803</v>
      </c>
      <c r="F349">
        <v>179</v>
      </c>
      <c r="G349">
        <v>209</v>
      </c>
      <c r="H349" t="s">
        <v>7546</v>
      </c>
      <c r="I349">
        <v>0.111</v>
      </c>
      <c r="J349">
        <v>783</v>
      </c>
    </row>
    <row r="350" spans="1:10" x14ac:dyDescent="0.25">
      <c r="A350" t="s">
        <v>1042</v>
      </c>
      <c r="B350">
        <v>2.17</v>
      </c>
      <c r="C350">
        <v>129.06</v>
      </c>
      <c r="D350" t="s">
        <v>1944</v>
      </c>
      <c r="E350">
        <v>922971</v>
      </c>
      <c r="F350">
        <v>287</v>
      </c>
      <c r="G350">
        <v>245</v>
      </c>
      <c r="H350" t="s">
        <v>7547</v>
      </c>
      <c r="I350">
        <v>0.17</v>
      </c>
      <c r="J350">
        <v>864</v>
      </c>
    </row>
    <row r="351" spans="1:10" x14ac:dyDescent="0.25">
      <c r="A351" t="s">
        <v>1049</v>
      </c>
      <c r="B351">
        <v>1.06</v>
      </c>
      <c r="C351">
        <v>91.05</v>
      </c>
      <c r="D351" t="s">
        <v>507</v>
      </c>
      <c r="E351">
        <v>5292336</v>
      </c>
      <c r="F351">
        <v>1518</v>
      </c>
      <c r="G351">
        <v>593</v>
      </c>
      <c r="H351" t="s">
        <v>3867</v>
      </c>
      <c r="I351">
        <v>9.1999999999999998E-2</v>
      </c>
      <c r="J351">
        <v>914</v>
      </c>
    </row>
    <row r="352" spans="1:10" x14ac:dyDescent="0.25">
      <c r="A352" t="s">
        <v>1055</v>
      </c>
      <c r="B352">
        <v>1.19</v>
      </c>
      <c r="C352">
        <v>107.05</v>
      </c>
      <c r="D352" t="s">
        <v>229</v>
      </c>
      <c r="E352">
        <v>4451410</v>
      </c>
      <c r="F352">
        <v>948</v>
      </c>
      <c r="G352">
        <v>1030</v>
      </c>
      <c r="H352" t="s">
        <v>2862</v>
      </c>
      <c r="I352">
        <v>0.115</v>
      </c>
      <c r="J352">
        <v>900</v>
      </c>
    </row>
    <row r="353" spans="1:10" x14ac:dyDescent="0.25">
      <c r="A353" t="s">
        <v>5171</v>
      </c>
      <c r="B353">
        <v>1.04</v>
      </c>
      <c r="C353">
        <v>125.02</v>
      </c>
      <c r="D353" t="s">
        <v>7548</v>
      </c>
      <c r="E353">
        <v>3211237</v>
      </c>
      <c r="F353">
        <v>505</v>
      </c>
      <c r="G353">
        <v>1614</v>
      </c>
      <c r="H353" t="s">
        <v>7549</v>
      </c>
      <c r="I353">
        <v>0.128</v>
      </c>
      <c r="J353">
        <v>867</v>
      </c>
    </row>
    <row r="354" spans="1:10" x14ac:dyDescent="0.25">
      <c r="A354" t="s">
        <v>6095</v>
      </c>
      <c r="B354">
        <v>1.74</v>
      </c>
      <c r="C354">
        <v>129.07</v>
      </c>
      <c r="D354" t="s">
        <v>606</v>
      </c>
      <c r="E354">
        <v>8846443</v>
      </c>
      <c r="F354">
        <v>1265</v>
      </c>
      <c r="G354">
        <v>1663</v>
      </c>
      <c r="H354" t="s">
        <v>7550</v>
      </c>
      <c r="I354">
        <v>0.13200000000000001</v>
      </c>
      <c r="J354">
        <v>876</v>
      </c>
    </row>
    <row r="355" spans="1:10" x14ac:dyDescent="0.25">
      <c r="A355" t="s">
        <v>1061</v>
      </c>
      <c r="B355">
        <v>0.62</v>
      </c>
      <c r="C355">
        <v>137.06</v>
      </c>
      <c r="D355" t="s">
        <v>1062</v>
      </c>
      <c r="E355">
        <v>1490816</v>
      </c>
      <c r="F355">
        <v>228</v>
      </c>
      <c r="G355">
        <v>535</v>
      </c>
      <c r="H355" t="s">
        <v>5177</v>
      </c>
      <c r="I355">
        <v>0.12</v>
      </c>
      <c r="J355">
        <v>781</v>
      </c>
    </row>
    <row r="356" spans="1:10" x14ac:dyDescent="0.25">
      <c r="A356" t="s">
        <v>7551</v>
      </c>
      <c r="B356">
        <v>0.43</v>
      </c>
      <c r="C356">
        <v>141.07</v>
      </c>
      <c r="D356" t="s">
        <v>1065</v>
      </c>
      <c r="E356">
        <v>1678164</v>
      </c>
      <c r="F356">
        <v>404</v>
      </c>
      <c r="G356">
        <v>946</v>
      </c>
      <c r="H356" t="s">
        <v>7552</v>
      </c>
      <c r="I356">
        <v>0.16400000000000001</v>
      </c>
      <c r="J356">
        <v>708</v>
      </c>
    </row>
    <row r="357" spans="1:10" x14ac:dyDescent="0.25">
      <c r="A357" t="s">
        <v>7553</v>
      </c>
      <c r="B357">
        <v>1.1499999999999999</v>
      </c>
      <c r="C357">
        <v>58.06</v>
      </c>
      <c r="D357" t="s">
        <v>6395</v>
      </c>
      <c r="E357">
        <v>3448629</v>
      </c>
      <c r="F357">
        <v>538</v>
      </c>
      <c r="G357">
        <v>575</v>
      </c>
      <c r="H357" t="s">
        <v>7554</v>
      </c>
      <c r="I357">
        <v>8.3000000000000004E-2</v>
      </c>
      <c r="J357">
        <v>852</v>
      </c>
    </row>
    <row r="358" spans="1:10" x14ac:dyDescent="0.25">
      <c r="A358" t="s">
        <v>2637</v>
      </c>
      <c r="B358">
        <v>1.72</v>
      </c>
      <c r="C358">
        <v>121.07</v>
      </c>
      <c r="D358" t="s">
        <v>395</v>
      </c>
      <c r="E358">
        <v>3711945</v>
      </c>
      <c r="F358">
        <v>229</v>
      </c>
      <c r="G358">
        <v>836</v>
      </c>
      <c r="H358" t="s">
        <v>7555</v>
      </c>
      <c r="I358">
        <v>0.123</v>
      </c>
      <c r="J358">
        <v>825</v>
      </c>
    </row>
    <row r="359" spans="1:10" x14ac:dyDescent="0.25">
      <c r="A359" t="s">
        <v>1072</v>
      </c>
      <c r="B359">
        <v>1.1499999999999999</v>
      </c>
      <c r="C359">
        <v>152.08000000000001</v>
      </c>
      <c r="D359" t="s">
        <v>851</v>
      </c>
      <c r="E359">
        <v>6688123</v>
      </c>
      <c r="F359">
        <v>3294</v>
      </c>
      <c r="G359">
        <v>1926</v>
      </c>
      <c r="H359" t="s">
        <v>3277</v>
      </c>
      <c r="I359">
        <v>0.129</v>
      </c>
      <c r="J359">
        <v>885</v>
      </c>
    </row>
    <row r="360" spans="1:10" x14ac:dyDescent="0.25">
      <c r="A360" t="s">
        <v>907</v>
      </c>
      <c r="B360">
        <v>1.36</v>
      </c>
      <c r="C360">
        <v>131.05000000000001</v>
      </c>
      <c r="D360" t="s">
        <v>647</v>
      </c>
      <c r="E360">
        <v>782497</v>
      </c>
      <c r="F360">
        <v>181</v>
      </c>
      <c r="G360">
        <v>210</v>
      </c>
      <c r="H360" t="s">
        <v>5189</v>
      </c>
      <c r="I360">
        <v>0.14000000000000001</v>
      </c>
      <c r="J360">
        <v>704</v>
      </c>
    </row>
    <row r="361" spans="1:10" x14ac:dyDescent="0.25">
      <c r="A361" t="s">
        <v>1076</v>
      </c>
      <c r="B361">
        <v>1.1200000000000001</v>
      </c>
      <c r="C361">
        <v>115.06</v>
      </c>
      <c r="D361" t="s">
        <v>2009</v>
      </c>
      <c r="E361">
        <v>1935988</v>
      </c>
      <c r="F361">
        <v>265</v>
      </c>
      <c r="G361">
        <v>551</v>
      </c>
      <c r="H361" t="s">
        <v>7556</v>
      </c>
      <c r="I361">
        <v>0.126</v>
      </c>
      <c r="J361">
        <v>845</v>
      </c>
    </row>
    <row r="362" spans="1:10" x14ac:dyDescent="0.25">
      <c r="A362" t="s">
        <v>4513</v>
      </c>
      <c r="B362">
        <v>1.04</v>
      </c>
      <c r="C362">
        <v>137.02000000000001</v>
      </c>
      <c r="D362" t="s">
        <v>4514</v>
      </c>
      <c r="E362">
        <v>1722137</v>
      </c>
      <c r="F362">
        <v>304</v>
      </c>
      <c r="G362">
        <v>686</v>
      </c>
      <c r="H362" t="s">
        <v>7557</v>
      </c>
      <c r="I362">
        <v>0.125</v>
      </c>
      <c r="J362">
        <v>821</v>
      </c>
    </row>
    <row r="363" spans="1:10" x14ac:dyDescent="0.25">
      <c r="A363" t="s">
        <v>1087</v>
      </c>
      <c r="B363">
        <v>1.32</v>
      </c>
      <c r="C363">
        <v>104.06</v>
      </c>
      <c r="D363" t="s">
        <v>794</v>
      </c>
      <c r="E363">
        <v>17149370</v>
      </c>
      <c r="F363">
        <v>690</v>
      </c>
      <c r="G363">
        <v>2356</v>
      </c>
      <c r="H363" t="s">
        <v>7558</v>
      </c>
      <c r="I363">
        <v>0.20300000000000001</v>
      </c>
      <c r="J363">
        <v>903</v>
      </c>
    </row>
    <row r="364" spans="1:10" x14ac:dyDescent="0.25">
      <c r="A364" t="s">
        <v>2014</v>
      </c>
      <c r="B364">
        <v>1.2</v>
      </c>
      <c r="C364">
        <v>43.04</v>
      </c>
      <c r="D364" t="s">
        <v>32</v>
      </c>
      <c r="E364">
        <v>11018096</v>
      </c>
      <c r="F364">
        <v>766</v>
      </c>
      <c r="G364">
        <v>472</v>
      </c>
      <c r="H364" t="s">
        <v>7559</v>
      </c>
      <c r="I364">
        <v>0.20100000000000001</v>
      </c>
      <c r="J364">
        <v>750</v>
      </c>
    </row>
    <row r="365" spans="1:10" x14ac:dyDescent="0.25">
      <c r="A365" t="s">
        <v>1096</v>
      </c>
      <c r="B365">
        <v>1.05</v>
      </c>
      <c r="C365">
        <v>143.09</v>
      </c>
      <c r="D365" t="s">
        <v>2017</v>
      </c>
      <c r="E365">
        <v>697568</v>
      </c>
      <c r="F365">
        <v>361</v>
      </c>
      <c r="G365">
        <v>433</v>
      </c>
      <c r="H365" t="s">
        <v>7560</v>
      </c>
      <c r="I365">
        <v>0.114</v>
      </c>
      <c r="J365">
        <v>780</v>
      </c>
    </row>
    <row r="366" spans="1:10" x14ac:dyDescent="0.25">
      <c r="A366" t="s">
        <v>1064</v>
      </c>
      <c r="B366">
        <v>1.23</v>
      </c>
      <c r="C366">
        <v>141.07</v>
      </c>
      <c r="D366" t="s">
        <v>1065</v>
      </c>
      <c r="E366">
        <v>2125857</v>
      </c>
      <c r="F366">
        <v>582</v>
      </c>
      <c r="G366">
        <v>807</v>
      </c>
      <c r="H366" t="s">
        <v>7561</v>
      </c>
      <c r="I366">
        <v>0.127</v>
      </c>
      <c r="J366">
        <v>758</v>
      </c>
    </row>
    <row r="367" spans="1:10" x14ac:dyDescent="0.25">
      <c r="A367" t="s">
        <v>1103</v>
      </c>
      <c r="B367">
        <v>1.04</v>
      </c>
      <c r="C367">
        <v>145.07</v>
      </c>
      <c r="D367" t="s">
        <v>2020</v>
      </c>
      <c r="E367">
        <v>897723</v>
      </c>
      <c r="F367">
        <v>325</v>
      </c>
      <c r="G367">
        <v>423</v>
      </c>
      <c r="H367" t="s">
        <v>7562</v>
      </c>
      <c r="I367">
        <v>0.11700000000000001</v>
      </c>
      <c r="J367">
        <v>758</v>
      </c>
    </row>
    <row r="368" spans="1:10" x14ac:dyDescent="0.25">
      <c r="A368" t="s">
        <v>1106</v>
      </c>
      <c r="B368">
        <v>1.26</v>
      </c>
      <c r="C368">
        <v>117.07</v>
      </c>
      <c r="D368" t="s">
        <v>287</v>
      </c>
      <c r="E368">
        <v>4140605</v>
      </c>
      <c r="F368">
        <v>748</v>
      </c>
      <c r="G368">
        <v>662</v>
      </c>
      <c r="H368" t="s">
        <v>3899</v>
      </c>
      <c r="I368">
        <v>0.158</v>
      </c>
      <c r="J368">
        <v>821</v>
      </c>
    </row>
    <row r="369" spans="1:10" x14ac:dyDescent="0.25">
      <c r="A369" t="s">
        <v>1037</v>
      </c>
      <c r="B369">
        <v>1.49</v>
      </c>
      <c r="C369">
        <v>129.07</v>
      </c>
      <c r="D369" t="s">
        <v>606</v>
      </c>
      <c r="E369">
        <v>1769967</v>
      </c>
      <c r="F369">
        <v>296</v>
      </c>
      <c r="G369">
        <v>476</v>
      </c>
      <c r="H369" t="s">
        <v>7563</v>
      </c>
      <c r="I369">
        <v>0.193</v>
      </c>
      <c r="J369">
        <v>702</v>
      </c>
    </row>
    <row r="370" spans="1:10" x14ac:dyDescent="0.25">
      <c r="A370" t="s">
        <v>915</v>
      </c>
      <c r="B370">
        <v>1.66</v>
      </c>
      <c r="C370">
        <v>129.06</v>
      </c>
      <c r="D370" t="s">
        <v>1944</v>
      </c>
      <c r="E370">
        <v>1885133</v>
      </c>
      <c r="F370">
        <v>686</v>
      </c>
      <c r="G370">
        <v>695</v>
      </c>
      <c r="H370" t="s">
        <v>7564</v>
      </c>
      <c r="I370">
        <v>0.152</v>
      </c>
      <c r="J370">
        <v>910</v>
      </c>
    </row>
    <row r="371" spans="1:10" x14ac:dyDescent="0.25">
      <c r="A371" t="s">
        <v>998</v>
      </c>
      <c r="B371">
        <v>0.94</v>
      </c>
      <c r="C371">
        <v>145.1</v>
      </c>
      <c r="D371" t="s">
        <v>999</v>
      </c>
      <c r="E371">
        <v>436042</v>
      </c>
      <c r="F371">
        <v>136</v>
      </c>
      <c r="G371">
        <v>241</v>
      </c>
      <c r="H371" t="s">
        <v>7565</v>
      </c>
      <c r="I371">
        <v>0.11700000000000001</v>
      </c>
      <c r="J371">
        <v>723</v>
      </c>
    </row>
    <row r="372" spans="1:10" x14ac:dyDescent="0.25">
      <c r="A372" t="s">
        <v>1114</v>
      </c>
      <c r="B372">
        <v>1.17</v>
      </c>
      <c r="C372">
        <v>135.08000000000001</v>
      </c>
      <c r="D372" t="s">
        <v>898</v>
      </c>
      <c r="E372">
        <v>1078188</v>
      </c>
      <c r="F372">
        <v>248</v>
      </c>
      <c r="G372">
        <v>258</v>
      </c>
      <c r="H372" t="s">
        <v>5212</v>
      </c>
      <c r="I372">
        <v>0.11700000000000001</v>
      </c>
      <c r="J372">
        <v>720</v>
      </c>
    </row>
    <row r="373" spans="1:10" x14ac:dyDescent="0.25">
      <c r="A373" t="s">
        <v>3914</v>
      </c>
      <c r="B373">
        <v>1.1599999999999999</v>
      </c>
      <c r="C373">
        <v>43.03</v>
      </c>
      <c r="D373" t="s">
        <v>18</v>
      </c>
      <c r="E373">
        <v>6370030</v>
      </c>
      <c r="F373">
        <v>810</v>
      </c>
      <c r="G373">
        <v>427</v>
      </c>
      <c r="H373" t="s">
        <v>7566</v>
      </c>
      <c r="I373">
        <v>0.161</v>
      </c>
      <c r="J373">
        <v>732</v>
      </c>
    </row>
    <row r="374" spans="1:10" x14ac:dyDescent="0.25">
      <c r="A374" t="s">
        <v>7567</v>
      </c>
      <c r="B374">
        <v>1.2</v>
      </c>
      <c r="C374">
        <v>131.05000000000001</v>
      </c>
      <c r="D374" t="s">
        <v>647</v>
      </c>
      <c r="E374">
        <v>3853497</v>
      </c>
      <c r="F374">
        <v>436</v>
      </c>
      <c r="G374">
        <v>842</v>
      </c>
      <c r="H374" t="s">
        <v>7568</v>
      </c>
      <c r="I374">
        <v>0.151</v>
      </c>
      <c r="J374">
        <v>856</v>
      </c>
    </row>
    <row r="375" spans="1:10" x14ac:dyDescent="0.25">
      <c r="A375" t="s">
        <v>891</v>
      </c>
      <c r="B375">
        <v>1.3</v>
      </c>
      <c r="C375">
        <v>134.07</v>
      </c>
      <c r="D375" t="s">
        <v>808</v>
      </c>
      <c r="E375">
        <v>845493</v>
      </c>
      <c r="F375">
        <v>246</v>
      </c>
      <c r="G375">
        <v>364</v>
      </c>
      <c r="H375" t="s">
        <v>6120</v>
      </c>
      <c r="I375">
        <v>0.123</v>
      </c>
      <c r="J375">
        <v>730</v>
      </c>
    </row>
    <row r="376" spans="1:10" x14ac:dyDescent="0.25">
      <c r="A376" t="s">
        <v>1125</v>
      </c>
      <c r="B376">
        <v>1.1200000000000001</v>
      </c>
      <c r="C376">
        <v>112.05</v>
      </c>
      <c r="D376" t="s">
        <v>1126</v>
      </c>
      <c r="E376">
        <v>302975</v>
      </c>
      <c r="F376">
        <v>152</v>
      </c>
      <c r="G376">
        <v>136</v>
      </c>
      <c r="H376" t="s">
        <v>7569</v>
      </c>
      <c r="I376">
        <v>0.10199999999999999</v>
      </c>
      <c r="J376">
        <v>818</v>
      </c>
    </row>
    <row r="377" spans="1:10" x14ac:dyDescent="0.25">
      <c r="A377" t="s">
        <v>1130</v>
      </c>
      <c r="B377">
        <v>1.18</v>
      </c>
      <c r="C377">
        <v>122.03</v>
      </c>
      <c r="D377" t="s">
        <v>504</v>
      </c>
      <c r="E377">
        <v>3040317</v>
      </c>
      <c r="F377">
        <v>563</v>
      </c>
      <c r="G377">
        <v>793</v>
      </c>
      <c r="H377" t="s">
        <v>7570</v>
      </c>
      <c r="I377">
        <v>0.13300000000000001</v>
      </c>
      <c r="J377">
        <v>884</v>
      </c>
    </row>
    <row r="378" spans="1:10" x14ac:dyDescent="0.25">
      <c r="A378" t="s">
        <v>1128</v>
      </c>
      <c r="B378">
        <v>0.92</v>
      </c>
      <c r="C378">
        <v>131.05000000000001</v>
      </c>
      <c r="D378" t="s">
        <v>647</v>
      </c>
      <c r="E378">
        <v>554943</v>
      </c>
      <c r="F378">
        <v>142</v>
      </c>
      <c r="G378">
        <v>184</v>
      </c>
      <c r="H378" t="s">
        <v>7571</v>
      </c>
      <c r="I378">
        <v>0.14399999999999999</v>
      </c>
      <c r="J378">
        <v>743</v>
      </c>
    </row>
    <row r="379" spans="1:10" x14ac:dyDescent="0.25">
      <c r="A379" t="s">
        <v>1132</v>
      </c>
      <c r="B379">
        <v>1.0900000000000001</v>
      </c>
      <c r="C379">
        <v>126.03</v>
      </c>
      <c r="D379" t="s">
        <v>1133</v>
      </c>
      <c r="E379">
        <v>1301134</v>
      </c>
      <c r="F379">
        <v>446</v>
      </c>
      <c r="G379">
        <v>784</v>
      </c>
      <c r="H379" t="s">
        <v>3930</v>
      </c>
      <c r="I379">
        <v>0.13600000000000001</v>
      </c>
      <c r="J379">
        <v>840</v>
      </c>
    </row>
    <row r="380" spans="1:10" x14ac:dyDescent="0.25">
      <c r="A380" t="s">
        <v>1152</v>
      </c>
      <c r="B380">
        <v>1.17</v>
      </c>
      <c r="C380">
        <v>145.03</v>
      </c>
      <c r="D380" t="s">
        <v>1153</v>
      </c>
      <c r="E380">
        <v>899229</v>
      </c>
      <c r="F380">
        <v>374</v>
      </c>
      <c r="G380">
        <v>384</v>
      </c>
      <c r="H380" t="s">
        <v>6733</v>
      </c>
      <c r="I380">
        <v>0.156</v>
      </c>
      <c r="J380">
        <v>749</v>
      </c>
    </row>
    <row r="381" spans="1:10" x14ac:dyDescent="0.25">
      <c r="A381" t="s">
        <v>1118</v>
      </c>
      <c r="B381">
        <v>1.06</v>
      </c>
      <c r="C381">
        <v>145.07</v>
      </c>
      <c r="D381" t="s">
        <v>2020</v>
      </c>
      <c r="E381">
        <v>3507472</v>
      </c>
      <c r="F381">
        <v>1279</v>
      </c>
      <c r="G381">
        <v>1301</v>
      </c>
      <c r="H381" t="s">
        <v>7572</v>
      </c>
      <c r="I381">
        <v>0.11</v>
      </c>
      <c r="J381">
        <v>776</v>
      </c>
    </row>
    <row r="382" spans="1:10" x14ac:dyDescent="0.25">
      <c r="A382" t="s">
        <v>3933</v>
      </c>
      <c r="B382">
        <v>1.06</v>
      </c>
      <c r="C382">
        <v>135.04</v>
      </c>
      <c r="D382" t="s">
        <v>715</v>
      </c>
      <c r="E382">
        <v>2638645</v>
      </c>
      <c r="F382">
        <v>600</v>
      </c>
      <c r="G382">
        <v>745</v>
      </c>
      <c r="H382" t="s">
        <v>7573</v>
      </c>
      <c r="I382">
        <v>0.122</v>
      </c>
      <c r="J382">
        <v>899</v>
      </c>
    </row>
    <row r="383" spans="1:10" x14ac:dyDescent="0.25">
      <c r="A383" t="s">
        <v>1139</v>
      </c>
      <c r="B383">
        <v>1.44</v>
      </c>
      <c r="C383">
        <v>168.08</v>
      </c>
      <c r="D383" t="s">
        <v>1321</v>
      </c>
      <c r="E383">
        <v>987542</v>
      </c>
      <c r="F383">
        <v>295</v>
      </c>
      <c r="G383">
        <v>706</v>
      </c>
      <c r="H383" t="s">
        <v>2883</v>
      </c>
      <c r="I383">
        <v>0.14499999999999999</v>
      </c>
      <c r="J383">
        <v>788</v>
      </c>
    </row>
    <row r="384" spans="1:10" x14ac:dyDescent="0.25">
      <c r="A384" t="s">
        <v>1142</v>
      </c>
      <c r="B384">
        <v>1.05</v>
      </c>
      <c r="C384">
        <v>160.09</v>
      </c>
      <c r="D384" t="s">
        <v>1236</v>
      </c>
      <c r="E384">
        <v>838807</v>
      </c>
      <c r="F384">
        <v>228</v>
      </c>
      <c r="G384">
        <v>763</v>
      </c>
      <c r="H384" t="s">
        <v>1144</v>
      </c>
      <c r="I384">
        <v>0.112</v>
      </c>
      <c r="J384">
        <v>731</v>
      </c>
    </row>
    <row r="385" spans="1:10" x14ac:dyDescent="0.25">
      <c r="A385" t="s">
        <v>1160</v>
      </c>
      <c r="B385">
        <v>1.1499999999999999</v>
      </c>
      <c r="C385">
        <v>138.07</v>
      </c>
      <c r="D385" t="s">
        <v>1855</v>
      </c>
      <c r="E385">
        <v>3247007</v>
      </c>
      <c r="F385">
        <v>575</v>
      </c>
      <c r="G385">
        <v>1088</v>
      </c>
      <c r="H385" t="s">
        <v>7574</v>
      </c>
      <c r="I385">
        <v>0.128</v>
      </c>
      <c r="J385">
        <v>857</v>
      </c>
    </row>
    <row r="386" spans="1:10" x14ac:dyDescent="0.25">
      <c r="A386" t="s">
        <v>1162</v>
      </c>
      <c r="B386">
        <v>1.07</v>
      </c>
      <c r="C386">
        <v>158.03</v>
      </c>
      <c r="D386" t="s">
        <v>1163</v>
      </c>
      <c r="E386">
        <v>715615</v>
      </c>
      <c r="F386">
        <v>302</v>
      </c>
      <c r="G386">
        <v>557</v>
      </c>
      <c r="H386" t="s">
        <v>3300</v>
      </c>
      <c r="I386">
        <v>0.126</v>
      </c>
      <c r="J386">
        <v>881</v>
      </c>
    </row>
    <row r="387" spans="1:10" x14ac:dyDescent="0.25">
      <c r="A387" t="s">
        <v>1165</v>
      </c>
      <c r="B387">
        <v>1.4</v>
      </c>
      <c r="C387">
        <v>151.08000000000001</v>
      </c>
      <c r="D387" t="s">
        <v>2043</v>
      </c>
      <c r="E387">
        <v>2638037</v>
      </c>
      <c r="F387">
        <v>1416</v>
      </c>
      <c r="G387">
        <v>875</v>
      </c>
      <c r="H387" t="s">
        <v>2666</v>
      </c>
      <c r="I387">
        <v>0.129</v>
      </c>
      <c r="J387">
        <v>832</v>
      </c>
    </row>
    <row r="388" spans="1:10" x14ac:dyDescent="0.25">
      <c r="A388" t="s">
        <v>7575</v>
      </c>
      <c r="B388">
        <v>1.03</v>
      </c>
      <c r="C388">
        <v>108.09</v>
      </c>
      <c r="D388" t="s">
        <v>667</v>
      </c>
      <c r="E388">
        <v>5635953</v>
      </c>
      <c r="F388">
        <v>1274</v>
      </c>
      <c r="G388">
        <v>1390</v>
      </c>
      <c r="H388" t="s">
        <v>7576</v>
      </c>
      <c r="I388">
        <v>0.11899999999999999</v>
      </c>
      <c r="J388">
        <v>751</v>
      </c>
    </row>
    <row r="389" spans="1:10" x14ac:dyDescent="0.25">
      <c r="A389" t="s">
        <v>7577</v>
      </c>
      <c r="B389">
        <v>1.33</v>
      </c>
      <c r="C389">
        <v>151.08000000000001</v>
      </c>
      <c r="D389" t="s">
        <v>2043</v>
      </c>
      <c r="E389">
        <v>526649</v>
      </c>
      <c r="F389">
        <v>208</v>
      </c>
      <c r="G389">
        <v>261</v>
      </c>
      <c r="H389" t="s">
        <v>7578</v>
      </c>
      <c r="I389">
        <v>0.114</v>
      </c>
      <c r="J389">
        <v>719</v>
      </c>
    </row>
    <row r="390" spans="1:10" x14ac:dyDescent="0.25">
      <c r="A390" t="s">
        <v>1182</v>
      </c>
      <c r="B390">
        <v>0.91</v>
      </c>
      <c r="C390">
        <v>158.07</v>
      </c>
      <c r="D390" t="s">
        <v>1177</v>
      </c>
      <c r="E390">
        <v>683286</v>
      </c>
      <c r="F390">
        <v>241</v>
      </c>
      <c r="G390">
        <v>538</v>
      </c>
      <c r="H390" t="s">
        <v>1178</v>
      </c>
      <c r="I390">
        <v>0.125</v>
      </c>
      <c r="J390">
        <v>767</v>
      </c>
    </row>
    <row r="391" spans="1:10" x14ac:dyDescent="0.25">
      <c r="A391" t="s">
        <v>1179</v>
      </c>
      <c r="B391">
        <v>1.1399999999999999</v>
      </c>
      <c r="C391">
        <v>132.06</v>
      </c>
      <c r="D391" t="s">
        <v>3307</v>
      </c>
      <c r="E391">
        <v>1418945</v>
      </c>
      <c r="F391">
        <v>439</v>
      </c>
      <c r="G391">
        <v>564</v>
      </c>
      <c r="H391" t="s">
        <v>3950</v>
      </c>
      <c r="I391">
        <v>0.13300000000000001</v>
      </c>
      <c r="J391">
        <v>831</v>
      </c>
    </row>
    <row r="392" spans="1:10" x14ac:dyDescent="0.25">
      <c r="A392" t="s">
        <v>7579</v>
      </c>
      <c r="B392">
        <v>1.79</v>
      </c>
      <c r="C392">
        <v>57.08</v>
      </c>
      <c r="D392" t="s">
        <v>67</v>
      </c>
      <c r="E392">
        <v>338426</v>
      </c>
      <c r="F392">
        <v>161</v>
      </c>
      <c r="G392">
        <v>87</v>
      </c>
      <c r="H392" t="s">
        <v>7580</v>
      </c>
      <c r="I392">
        <v>0.127</v>
      </c>
      <c r="J392">
        <v>774</v>
      </c>
    </row>
    <row r="393" spans="1:10" x14ac:dyDescent="0.25">
      <c r="A393" t="s">
        <v>1914</v>
      </c>
      <c r="B393">
        <v>1.1499999999999999</v>
      </c>
      <c r="C393">
        <v>134.07</v>
      </c>
      <c r="D393" t="s">
        <v>808</v>
      </c>
      <c r="E393">
        <v>397346</v>
      </c>
      <c r="F393">
        <v>147</v>
      </c>
      <c r="G393">
        <v>171</v>
      </c>
      <c r="H393" t="s">
        <v>6162</v>
      </c>
      <c r="I393">
        <v>0.11799999999999999</v>
      </c>
      <c r="J393">
        <v>765</v>
      </c>
    </row>
    <row r="394" spans="1:10" x14ac:dyDescent="0.25">
      <c r="A394" t="s">
        <v>1194</v>
      </c>
      <c r="B394">
        <v>1.36</v>
      </c>
      <c r="C394">
        <v>105.03</v>
      </c>
      <c r="D394" t="s">
        <v>560</v>
      </c>
      <c r="E394">
        <v>3614361</v>
      </c>
      <c r="F394">
        <v>320</v>
      </c>
      <c r="G394">
        <v>760</v>
      </c>
      <c r="H394" t="s">
        <v>7581</v>
      </c>
      <c r="I394">
        <v>0.19700000000000001</v>
      </c>
      <c r="J394">
        <v>940</v>
      </c>
    </row>
    <row r="395" spans="1:10" x14ac:dyDescent="0.25">
      <c r="A395" t="s">
        <v>5258</v>
      </c>
      <c r="B395">
        <v>1.24</v>
      </c>
      <c r="C395">
        <v>124.05</v>
      </c>
      <c r="D395" t="s">
        <v>575</v>
      </c>
      <c r="E395">
        <v>419365</v>
      </c>
      <c r="F395">
        <v>146</v>
      </c>
      <c r="G395">
        <v>207</v>
      </c>
      <c r="H395" t="s">
        <v>7582</v>
      </c>
      <c r="I395">
        <v>0.13200000000000001</v>
      </c>
      <c r="J395">
        <v>725</v>
      </c>
    </row>
    <row r="396" spans="1:10" x14ac:dyDescent="0.25">
      <c r="A396" t="s">
        <v>1198</v>
      </c>
      <c r="B396">
        <v>1.37</v>
      </c>
      <c r="C396">
        <v>146.07</v>
      </c>
      <c r="D396" t="s">
        <v>920</v>
      </c>
      <c r="E396">
        <v>2252568</v>
      </c>
      <c r="F396">
        <v>967</v>
      </c>
      <c r="G396">
        <v>873</v>
      </c>
      <c r="H396" t="s">
        <v>2053</v>
      </c>
      <c r="I396">
        <v>0.156</v>
      </c>
      <c r="J396">
        <v>832</v>
      </c>
    </row>
    <row r="397" spans="1:10" x14ac:dyDescent="0.25">
      <c r="A397" t="s">
        <v>4553</v>
      </c>
      <c r="B397">
        <v>1.1200000000000001</v>
      </c>
      <c r="C397">
        <v>61.03</v>
      </c>
      <c r="D397" t="s">
        <v>4584</v>
      </c>
      <c r="E397">
        <v>6447049</v>
      </c>
      <c r="F397">
        <v>143</v>
      </c>
      <c r="G397">
        <v>1760</v>
      </c>
      <c r="H397" t="s">
        <v>7583</v>
      </c>
      <c r="I397">
        <v>4.5999999999999999E-2</v>
      </c>
      <c r="J397">
        <v>719</v>
      </c>
    </row>
    <row r="398" spans="1:10" x14ac:dyDescent="0.25">
      <c r="A398" t="s">
        <v>7584</v>
      </c>
      <c r="B398">
        <v>1.1299999999999999</v>
      </c>
      <c r="C398">
        <v>43.04</v>
      </c>
      <c r="D398" t="s">
        <v>32</v>
      </c>
      <c r="E398">
        <v>6182486</v>
      </c>
      <c r="F398">
        <v>908</v>
      </c>
      <c r="G398">
        <v>404</v>
      </c>
      <c r="H398" t="s">
        <v>7585</v>
      </c>
      <c r="I398">
        <v>0.19500000000000001</v>
      </c>
      <c r="J398">
        <v>735</v>
      </c>
    </row>
    <row r="399" spans="1:10" x14ac:dyDescent="0.25">
      <c r="A399" t="s">
        <v>1299</v>
      </c>
      <c r="B399">
        <v>1.1499999999999999</v>
      </c>
      <c r="C399">
        <v>148.05000000000001</v>
      </c>
      <c r="D399" t="s">
        <v>1004</v>
      </c>
      <c r="E399">
        <v>1412362</v>
      </c>
      <c r="F399">
        <v>318</v>
      </c>
      <c r="G399">
        <v>537</v>
      </c>
      <c r="H399" t="s">
        <v>7586</v>
      </c>
      <c r="I399">
        <v>0.127</v>
      </c>
      <c r="J399">
        <v>787</v>
      </c>
    </row>
    <row r="400" spans="1:10" x14ac:dyDescent="0.25">
      <c r="A400" t="s">
        <v>1215</v>
      </c>
      <c r="B400">
        <v>1.1399999999999999</v>
      </c>
      <c r="C400">
        <v>154.06</v>
      </c>
      <c r="D400" t="s">
        <v>1216</v>
      </c>
      <c r="E400">
        <v>67461971</v>
      </c>
      <c r="F400">
        <v>2471</v>
      </c>
      <c r="G400">
        <v>5223</v>
      </c>
      <c r="H400" t="s">
        <v>7587</v>
      </c>
      <c r="I400">
        <v>0.14299999999999999</v>
      </c>
      <c r="J400">
        <v>893</v>
      </c>
    </row>
    <row r="401" spans="1:10" x14ac:dyDescent="0.25">
      <c r="A401" t="s">
        <v>7588</v>
      </c>
      <c r="B401">
        <v>0.97</v>
      </c>
      <c r="C401">
        <v>157.1</v>
      </c>
      <c r="D401" t="s">
        <v>1208</v>
      </c>
      <c r="E401">
        <v>748980</v>
      </c>
      <c r="F401">
        <v>321</v>
      </c>
      <c r="G401">
        <v>431</v>
      </c>
      <c r="H401" t="s">
        <v>7589</v>
      </c>
      <c r="I401">
        <v>0.11899999999999999</v>
      </c>
      <c r="J401">
        <v>754</v>
      </c>
    </row>
    <row r="402" spans="1:10" x14ac:dyDescent="0.25">
      <c r="A402" t="s">
        <v>2056</v>
      </c>
      <c r="B402">
        <v>2.58</v>
      </c>
      <c r="C402">
        <v>166.1</v>
      </c>
      <c r="D402" t="s">
        <v>1211</v>
      </c>
      <c r="E402">
        <v>1813272</v>
      </c>
      <c r="F402">
        <v>202</v>
      </c>
      <c r="G402">
        <v>915</v>
      </c>
      <c r="H402" t="s">
        <v>7590</v>
      </c>
      <c r="I402">
        <v>0.11600000000000001</v>
      </c>
      <c r="J402">
        <v>778</v>
      </c>
    </row>
    <row r="403" spans="1:10" x14ac:dyDescent="0.25">
      <c r="A403" t="s">
        <v>1213</v>
      </c>
      <c r="B403">
        <v>0.53</v>
      </c>
      <c r="C403">
        <v>166.1</v>
      </c>
      <c r="D403" t="s">
        <v>1211</v>
      </c>
      <c r="E403">
        <v>871807</v>
      </c>
      <c r="F403">
        <v>116</v>
      </c>
      <c r="G403">
        <v>489</v>
      </c>
      <c r="H403" t="s">
        <v>7591</v>
      </c>
      <c r="I403">
        <v>0.11</v>
      </c>
      <c r="J403">
        <v>705</v>
      </c>
    </row>
    <row r="404" spans="1:10" x14ac:dyDescent="0.25">
      <c r="A404" t="s">
        <v>7592</v>
      </c>
      <c r="B404">
        <v>1.22</v>
      </c>
      <c r="C404">
        <v>105.07</v>
      </c>
      <c r="D404" t="s">
        <v>548</v>
      </c>
      <c r="E404">
        <v>483498</v>
      </c>
      <c r="F404">
        <v>151</v>
      </c>
      <c r="G404">
        <v>132</v>
      </c>
      <c r="H404" t="s">
        <v>7593</v>
      </c>
      <c r="I404">
        <v>0.112</v>
      </c>
      <c r="J404">
        <v>729</v>
      </c>
    </row>
    <row r="405" spans="1:10" x14ac:dyDescent="0.25">
      <c r="A405" t="s">
        <v>2062</v>
      </c>
      <c r="B405">
        <v>1.17</v>
      </c>
      <c r="C405">
        <v>164.08</v>
      </c>
      <c r="D405" t="s">
        <v>1229</v>
      </c>
      <c r="E405">
        <v>9221676</v>
      </c>
      <c r="F405">
        <v>1943</v>
      </c>
      <c r="G405">
        <v>3207</v>
      </c>
      <c r="H405" t="s">
        <v>2401</v>
      </c>
      <c r="I405">
        <v>0.11799999999999999</v>
      </c>
      <c r="J405">
        <v>912</v>
      </c>
    </row>
    <row r="406" spans="1:10" x14ac:dyDescent="0.25">
      <c r="A406" t="s">
        <v>1231</v>
      </c>
      <c r="B406">
        <v>1.41</v>
      </c>
      <c r="C406">
        <v>105.03</v>
      </c>
      <c r="D406" t="s">
        <v>641</v>
      </c>
      <c r="E406">
        <v>1809657</v>
      </c>
      <c r="F406">
        <v>335</v>
      </c>
      <c r="G406">
        <v>422</v>
      </c>
      <c r="H406" t="s">
        <v>7594</v>
      </c>
      <c r="I406">
        <v>0.17799999999999999</v>
      </c>
      <c r="J406">
        <v>784</v>
      </c>
    </row>
    <row r="407" spans="1:10" x14ac:dyDescent="0.25">
      <c r="A407" t="s">
        <v>1233</v>
      </c>
      <c r="B407">
        <v>1.05</v>
      </c>
      <c r="C407">
        <v>92.06</v>
      </c>
      <c r="D407" t="s">
        <v>1341</v>
      </c>
      <c r="E407">
        <v>2191767</v>
      </c>
      <c r="F407">
        <v>722</v>
      </c>
      <c r="G407">
        <v>648</v>
      </c>
      <c r="H407" t="s">
        <v>3324</v>
      </c>
      <c r="I407">
        <v>8.5000000000000006E-2</v>
      </c>
      <c r="J407">
        <v>894</v>
      </c>
    </row>
    <row r="408" spans="1:10" x14ac:dyDescent="0.25">
      <c r="A408" t="s">
        <v>2893</v>
      </c>
      <c r="B408">
        <v>1.1399999999999999</v>
      </c>
      <c r="C408">
        <v>151.08000000000001</v>
      </c>
      <c r="D408" t="s">
        <v>2043</v>
      </c>
      <c r="E408">
        <v>2240908</v>
      </c>
      <c r="F408">
        <v>353</v>
      </c>
      <c r="G408">
        <v>387</v>
      </c>
      <c r="H408" t="s">
        <v>7595</v>
      </c>
      <c r="I408">
        <v>0.11700000000000001</v>
      </c>
      <c r="J408">
        <v>733</v>
      </c>
    </row>
    <row r="409" spans="1:10" x14ac:dyDescent="0.25">
      <c r="A409" t="s">
        <v>1238</v>
      </c>
      <c r="B409">
        <v>1.1100000000000001</v>
      </c>
      <c r="C409">
        <v>162.07</v>
      </c>
      <c r="D409" t="s">
        <v>1239</v>
      </c>
      <c r="E409">
        <v>3011186</v>
      </c>
      <c r="F409">
        <v>486</v>
      </c>
      <c r="G409">
        <v>1739</v>
      </c>
      <c r="H409" t="s">
        <v>3325</v>
      </c>
      <c r="I409">
        <v>0.129</v>
      </c>
      <c r="J409">
        <v>786</v>
      </c>
    </row>
    <row r="410" spans="1:10" x14ac:dyDescent="0.25">
      <c r="A410" t="s">
        <v>5276</v>
      </c>
      <c r="B410">
        <v>1.2</v>
      </c>
      <c r="C410">
        <v>121.03</v>
      </c>
      <c r="D410" t="s">
        <v>478</v>
      </c>
      <c r="E410">
        <v>742464</v>
      </c>
      <c r="F410">
        <v>203</v>
      </c>
      <c r="G410">
        <v>219</v>
      </c>
      <c r="H410" t="s">
        <v>7596</v>
      </c>
      <c r="I410">
        <v>0.13500000000000001</v>
      </c>
      <c r="J410">
        <v>849</v>
      </c>
    </row>
    <row r="411" spans="1:10" x14ac:dyDescent="0.25">
      <c r="A411" t="s">
        <v>1155</v>
      </c>
      <c r="B411">
        <v>1.05</v>
      </c>
      <c r="C411">
        <v>105.07</v>
      </c>
      <c r="D411" t="s">
        <v>548</v>
      </c>
      <c r="E411">
        <v>1456250</v>
      </c>
      <c r="F411">
        <v>405</v>
      </c>
      <c r="G411">
        <v>381</v>
      </c>
      <c r="H411" t="s">
        <v>7597</v>
      </c>
      <c r="I411">
        <v>9.0999999999999998E-2</v>
      </c>
      <c r="J411">
        <v>869</v>
      </c>
    </row>
    <row r="412" spans="1:10" x14ac:dyDescent="0.25">
      <c r="A412" t="s">
        <v>1247</v>
      </c>
      <c r="B412">
        <v>1.1299999999999999</v>
      </c>
      <c r="C412">
        <v>137.06</v>
      </c>
      <c r="D412" t="s">
        <v>1062</v>
      </c>
      <c r="E412">
        <v>13132587</v>
      </c>
      <c r="F412">
        <v>2127</v>
      </c>
      <c r="G412">
        <v>2816</v>
      </c>
      <c r="H412" t="s">
        <v>2672</v>
      </c>
      <c r="I412">
        <v>0.112</v>
      </c>
      <c r="J412">
        <v>909</v>
      </c>
    </row>
    <row r="413" spans="1:10" x14ac:dyDescent="0.25">
      <c r="A413" t="s">
        <v>1249</v>
      </c>
      <c r="B413">
        <v>1.85</v>
      </c>
      <c r="C413">
        <v>164.08</v>
      </c>
      <c r="D413" t="s">
        <v>1229</v>
      </c>
      <c r="E413">
        <v>1913099</v>
      </c>
      <c r="F413">
        <v>436</v>
      </c>
      <c r="G413">
        <v>780</v>
      </c>
      <c r="H413" t="s">
        <v>7000</v>
      </c>
      <c r="I413">
        <v>0.13400000000000001</v>
      </c>
      <c r="J413">
        <v>835</v>
      </c>
    </row>
    <row r="414" spans="1:10" x14ac:dyDescent="0.25">
      <c r="A414" t="s">
        <v>2077</v>
      </c>
      <c r="B414">
        <v>1.22</v>
      </c>
      <c r="C414">
        <v>44.01</v>
      </c>
      <c r="D414" t="s">
        <v>2386</v>
      </c>
      <c r="E414">
        <v>731527</v>
      </c>
      <c r="F414">
        <v>143</v>
      </c>
      <c r="G414">
        <v>13</v>
      </c>
      <c r="H414" t="s">
        <v>7598</v>
      </c>
      <c r="I414">
        <v>0.14099999999999999</v>
      </c>
      <c r="J414">
        <v>742</v>
      </c>
    </row>
    <row r="415" spans="1:10" x14ac:dyDescent="0.25">
      <c r="A415" t="s">
        <v>6211</v>
      </c>
      <c r="B415">
        <v>1.18</v>
      </c>
      <c r="C415">
        <v>57.05</v>
      </c>
      <c r="D415" t="s">
        <v>617</v>
      </c>
      <c r="E415">
        <v>2804686</v>
      </c>
      <c r="F415">
        <v>878</v>
      </c>
      <c r="G415">
        <v>560</v>
      </c>
      <c r="H415" t="s">
        <v>7599</v>
      </c>
      <c r="I415">
        <v>0.16900000000000001</v>
      </c>
      <c r="J415">
        <v>742</v>
      </c>
    </row>
    <row r="416" spans="1:10" x14ac:dyDescent="0.25">
      <c r="A416" t="s">
        <v>1259</v>
      </c>
      <c r="B416">
        <v>1.17</v>
      </c>
      <c r="C416">
        <v>120.06</v>
      </c>
      <c r="D416" t="s">
        <v>1029</v>
      </c>
      <c r="E416">
        <v>772983</v>
      </c>
      <c r="F416">
        <v>684</v>
      </c>
      <c r="G416">
        <v>337</v>
      </c>
      <c r="H416" t="s">
        <v>6766</v>
      </c>
      <c r="I416">
        <v>0.159</v>
      </c>
      <c r="J416">
        <v>851</v>
      </c>
    </row>
    <row r="417" spans="1:10" x14ac:dyDescent="0.25">
      <c r="A417" t="s">
        <v>7600</v>
      </c>
      <c r="B417">
        <v>1.51</v>
      </c>
      <c r="C417">
        <v>131.05000000000001</v>
      </c>
      <c r="D417" t="s">
        <v>647</v>
      </c>
      <c r="E417">
        <v>2988069</v>
      </c>
      <c r="F417">
        <v>478</v>
      </c>
      <c r="G417">
        <v>667</v>
      </c>
      <c r="H417" t="s">
        <v>7601</v>
      </c>
      <c r="I417">
        <v>0.129</v>
      </c>
      <c r="J417">
        <v>897</v>
      </c>
    </row>
    <row r="418" spans="1:10" x14ac:dyDescent="0.25">
      <c r="A418" t="s">
        <v>2080</v>
      </c>
      <c r="B418">
        <v>1.1599999999999999</v>
      </c>
      <c r="C418">
        <v>130.06</v>
      </c>
      <c r="D418" t="s">
        <v>1262</v>
      </c>
      <c r="E418">
        <v>1686591</v>
      </c>
      <c r="F418">
        <v>877</v>
      </c>
      <c r="G418">
        <v>674</v>
      </c>
      <c r="H418" t="s">
        <v>2081</v>
      </c>
      <c r="I418">
        <v>0.14799999999999999</v>
      </c>
      <c r="J418">
        <v>904</v>
      </c>
    </row>
    <row r="419" spans="1:10" x14ac:dyDescent="0.25">
      <c r="A419" t="s">
        <v>1269</v>
      </c>
      <c r="B419">
        <v>1.04</v>
      </c>
      <c r="C419">
        <v>141.07</v>
      </c>
      <c r="D419" t="s">
        <v>1065</v>
      </c>
      <c r="E419">
        <v>8595483</v>
      </c>
      <c r="F419">
        <v>1528</v>
      </c>
      <c r="G419">
        <v>2668</v>
      </c>
      <c r="H419" t="s">
        <v>2085</v>
      </c>
      <c r="I419">
        <v>0.11700000000000001</v>
      </c>
      <c r="J419">
        <v>885</v>
      </c>
    </row>
    <row r="420" spans="1:10" x14ac:dyDescent="0.25">
      <c r="A420" t="s">
        <v>2084</v>
      </c>
      <c r="B420">
        <v>1.07</v>
      </c>
      <c r="C420">
        <v>141.07</v>
      </c>
      <c r="D420" t="s">
        <v>1065</v>
      </c>
      <c r="E420">
        <v>8185828</v>
      </c>
      <c r="F420">
        <v>1130</v>
      </c>
      <c r="G420">
        <v>2981</v>
      </c>
      <c r="H420" t="s">
        <v>7602</v>
      </c>
      <c r="I420">
        <v>0.126</v>
      </c>
      <c r="J420">
        <v>902</v>
      </c>
    </row>
    <row r="421" spans="1:10" x14ac:dyDescent="0.25">
      <c r="A421" t="s">
        <v>7603</v>
      </c>
      <c r="B421">
        <v>4.3</v>
      </c>
      <c r="C421">
        <v>44.01</v>
      </c>
      <c r="D421" t="s">
        <v>2386</v>
      </c>
      <c r="E421">
        <v>232340</v>
      </c>
      <c r="F421">
        <v>148</v>
      </c>
      <c r="G421">
        <v>7</v>
      </c>
      <c r="H421" t="s">
        <v>7604</v>
      </c>
      <c r="I421">
        <v>0.11799999999999999</v>
      </c>
      <c r="J421">
        <v>762</v>
      </c>
    </row>
    <row r="422" spans="1:10" x14ac:dyDescent="0.25">
      <c r="A422" t="s">
        <v>1271</v>
      </c>
      <c r="B422">
        <v>1.04</v>
      </c>
      <c r="C422">
        <v>168.09</v>
      </c>
      <c r="D422" t="s">
        <v>1272</v>
      </c>
      <c r="E422">
        <v>1273575</v>
      </c>
      <c r="F422">
        <v>512</v>
      </c>
      <c r="G422">
        <v>1101</v>
      </c>
      <c r="H422" t="s">
        <v>7236</v>
      </c>
      <c r="I422">
        <v>0.122</v>
      </c>
      <c r="J422">
        <v>858</v>
      </c>
    </row>
    <row r="423" spans="1:10" x14ac:dyDescent="0.25">
      <c r="A423" t="s">
        <v>1274</v>
      </c>
      <c r="B423">
        <v>1.1299999999999999</v>
      </c>
      <c r="C423">
        <v>151.04</v>
      </c>
      <c r="D423" t="s">
        <v>1275</v>
      </c>
      <c r="E423">
        <v>23362526</v>
      </c>
      <c r="F423">
        <v>1553</v>
      </c>
      <c r="G423">
        <v>3446</v>
      </c>
      <c r="H423" t="s">
        <v>6772</v>
      </c>
      <c r="I423">
        <v>0.14499999999999999</v>
      </c>
      <c r="J423">
        <v>926</v>
      </c>
    </row>
    <row r="424" spans="1:10" x14ac:dyDescent="0.25">
      <c r="A424" t="s">
        <v>1280</v>
      </c>
      <c r="B424">
        <v>1.07</v>
      </c>
      <c r="C424">
        <v>156.09</v>
      </c>
      <c r="D424" t="s">
        <v>1281</v>
      </c>
      <c r="E424">
        <v>6974949</v>
      </c>
      <c r="F424">
        <v>1358</v>
      </c>
      <c r="G424">
        <v>3123</v>
      </c>
      <c r="H424" t="s">
        <v>2676</v>
      </c>
      <c r="I424">
        <v>0.123</v>
      </c>
      <c r="J424">
        <v>924</v>
      </c>
    </row>
    <row r="425" spans="1:10" x14ac:dyDescent="0.25">
      <c r="A425" t="s">
        <v>1283</v>
      </c>
      <c r="B425">
        <v>1.1599999999999999</v>
      </c>
      <c r="C425">
        <v>152.06</v>
      </c>
      <c r="D425" t="s">
        <v>1284</v>
      </c>
      <c r="E425">
        <v>2463555</v>
      </c>
      <c r="F425">
        <v>457</v>
      </c>
      <c r="G425">
        <v>552</v>
      </c>
      <c r="H425" t="s">
        <v>2677</v>
      </c>
      <c r="I425">
        <v>0.13300000000000001</v>
      </c>
      <c r="J425">
        <v>894</v>
      </c>
    </row>
    <row r="426" spans="1:10" x14ac:dyDescent="0.25">
      <c r="A426" t="s">
        <v>1286</v>
      </c>
      <c r="B426">
        <v>1</v>
      </c>
      <c r="C426">
        <v>159.08000000000001</v>
      </c>
      <c r="D426" t="s">
        <v>1265</v>
      </c>
      <c r="E426">
        <v>1921478</v>
      </c>
      <c r="F426">
        <v>358</v>
      </c>
      <c r="G426">
        <v>755</v>
      </c>
      <c r="H426" t="s">
        <v>7605</v>
      </c>
      <c r="I426">
        <v>0.114</v>
      </c>
      <c r="J426">
        <v>745</v>
      </c>
    </row>
    <row r="427" spans="1:10" x14ac:dyDescent="0.25">
      <c r="A427" t="s">
        <v>2093</v>
      </c>
      <c r="B427">
        <v>1.02</v>
      </c>
      <c r="C427">
        <v>162.07</v>
      </c>
      <c r="D427" t="s">
        <v>1239</v>
      </c>
      <c r="E427">
        <v>320921</v>
      </c>
      <c r="F427">
        <v>136</v>
      </c>
      <c r="G427">
        <v>228</v>
      </c>
      <c r="H427" t="s">
        <v>7606</v>
      </c>
      <c r="I427">
        <v>0.11</v>
      </c>
      <c r="J427">
        <v>709</v>
      </c>
    </row>
    <row r="428" spans="1:10" x14ac:dyDescent="0.25">
      <c r="A428" t="s">
        <v>1292</v>
      </c>
      <c r="B428">
        <v>1.37</v>
      </c>
      <c r="C428">
        <v>167.07</v>
      </c>
      <c r="D428" t="s">
        <v>1293</v>
      </c>
      <c r="E428">
        <v>2257051</v>
      </c>
      <c r="F428">
        <v>457</v>
      </c>
      <c r="G428">
        <v>1027</v>
      </c>
      <c r="H428" t="s">
        <v>7607</v>
      </c>
      <c r="I428">
        <v>0.13700000000000001</v>
      </c>
      <c r="J428">
        <v>852</v>
      </c>
    </row>
    <row r="429" spans="1:10" x14ac:dyDescent="0.25">
      <c r="A429" t="s">
        <v>4571</v>
      </c>
      <c r="B429">
        <v>1.22</v>
      </c>
      <c r="C429">
        <v>152.08000000000001</v>
      </c>
      <c r="D429" t="s">
        <v>851</v>
      </c>
      <c r="E429">
        <v>819073</v>
      </c>
      <c r="F429">
        <v>228</v>
      </c>
      <c r="G429">
        <v>262</v>
      </c>
      <c r="H429" t="s">
        <v>7608</v>
      </c>
      <c r="I429">
        <v>0.11700000000000001</v>
      </c>
      <c r="J429">
        <v>745</v>
      </c>
    </row>
    <row r="430" spans="1:10" x14ac:dyDescent="0.25">
      <c r="A430" t="s">
        <v>1305</v>
      </c>
      <c r="B430">
        <v>1.4</v>
      </c>
      <c r="C430">
        <v>161.05000000000001</v>
      </c>
      <c r="D430" t="s">
        <v>2099</v>
      </c>
      <c r="E430">
        <v>1105834</v>
      </c>
      <c r="F430">
        <v>433</v>
      </c>
      <c r="G430">
        <v>469</v>
      </c>
      <c r="H430" t="s">
        <v>7609</v>
      </c>
      <c r="I430">
        <v>0.17100000000000001</v>
      </c>
      <c r="J430">
        <v>904</v>
      </c>
    </row>
    <row r="431" spans="1:10" x14ac:dyDescent="0.25">
      <c r="A431" t="s">
        <v>1264</v>
      </c>
      <c r="B431">
        <v>1.74</v>
      </c>
      <c r="C431">
        <v>159.08000000000001</v>
      </c>
      <c r="D431" t="s">
        <v>1265</v>
      </c>
      <c r="E431">
        <v>498356</v>
      </c>
      <c r="F431">
        <v>227</v>
      </c>
      <c r="G431">
        <v>276</v>
      </c>
      <c r="H431" t="s">
        <v>7610</v>
      </c>
      <c r="I431">
        <v>0.11700000000000001</v>
      </c>
      <c r="J431">
        <v>757</v>
      </c>
    </row>
    <row r="432" spans="1:10" x14ac:dyDescent="0.25">
      <c r="A432" t="s">
        <v>5312</v>
      </c>
      <c r="B432">
        <v>2.98</v>
      </c>
      <c r="C432">
        <v>131.05000000000001</v>
      </c>
      <c r="D432" t="s">
        <v>647</v>
      </c>
      <c r="E432">
        <v>570240</v>
      </c>
      <c r="F432">
        <v>154</v>
      </c>
      <c r="G432">
        <v>233</v>
      </c>
      <c r="H432" t="s">
        <v>6784</v>
      </c>
      <c r="I432">
        <v>0.13</v>
      </c>
      <c r="J432">
        <v>800</v>
      </c>
    </row>
    <row r="433" spans="1:10" x14ac:dyDescent="0.25">
      <c r="A433" t="s">
        <v>7611</v>
      </c>
      <c r="B433">
        <v>1.5</v>
      </c>
      <c r="C433">
        <v>118.05</v>
      </c>
      <c r="D433" t="s">
        <v>755</v>
      </c>
      <c r="E433">
        <v>2130810</v>
      </c>
      <c r="F433">
        <v>821</v>
      </c>
      <c r="G433">
        <v>635</v>
      </c>
      <c r="H433" t="s">
        <v>7612</v>
      </c>
      <c r="I433">
        <v>0.17799999999999999</v>
      </c>
      <c r="J433">
        <v>929</v>
      </c>
    </row>
    <row r="434" spans="1:10" x14ac:dyDescent="0.25">
      <c r="A434" t="s">
        <v>7613</v>
      </c>
      <c r="B434">
        <v>0.65</v>
      </c>
      <c r="C434">
        <v>145.07</v>
      </c>
      <c r="D434" t="s">
        <v>2020</v>
      </c>
      <c r="E434">
        <v>954721</v>
      </c>
      <c r="F434">
        <v>188</v>
      </c>
      <c r="G434">
        <v>373</v>
      </c>
      <c r="H434" t="s">
        <v>7614</v>
      </c>
      <c r="I434">
        <v>0.17499999999999999</v>
      </c>
      <c r="J434">
        <v>726</v>
      </c>
    </row>
    <row r="435" spans="1:10" x14ac:dyDescent="0.25">
      <c r="A435" t="s">
        <v>1318</v>
      </c>
      <c r="B435">
        <v>1.07</v>
      </c>
      <c r="C435">
        <v>152.06</v>
      </c>
      <c r="D435" t="s">
        <v>1284</v>
      </c>
      <c r="E435">
        <v>52452347</v>
      </c>
      <c r="F435">
        <v>2449</v>
      </c>
      <c r="G435">
        <v>9304</v>
      </c>
      <c r="H435" t="s">
        <v>2680</v>
      </c>
      <c r="I435">
        <v>0.14299999999999999</v>
      </c>
      <c r="J435">
        <v>967</v>
      </c>
    </row>
    <row r="436" spans="1:10" x14ac:dyDescent="0.25">
      <c r="A436" t="s">
        <v>1320</v>
      </c>
      <c r="B436">
        <v>1.1200000000000001</v>
      </c>
      <c r="C436">
        <v>168.08</v>
      </c>
      <c r="D436" t="s">
        <v>1321</v>
      </c>
      <c r="E436">
        <v>17616729</v>
      </c>
      <c r="F436">
        <v>1932</v>
      </c>
      <c r="G436">
        <v>3415</v>
      </c>
      <c r="H436" t="s">
        <v>5325</v>
      </c>
      <c r="I436">
        <v>0.13300000000000001</v>
      </c>
      <c r="J436">
        <v>776</v>
      </c>
    </row>
    <row r="437" spans="1:10" x14ac:dyDescent="0.25">
      <c r="A437" t="s">
        <v>4050</v>
      </c>
      <c r="B437">
        <v>1.08</v>
      </c>
      <c r="C437">
        <v>164.09</v>
      </c>
      <c r="D437" t="s">
        <v>2063</v>
      </c>
      <c r="E437">
        <v>363425</v>
      </c>
      <c r="F437">
        <v>159</v>
      </c>
      <c r="G437">
        <v>254</v>
      </c>
      <c r="H437" t="s">
        <v>7615</v>
      </c>
      <c r="I437">
        <v>0.108</v>
      </c>
      <c r="J437">
        <v>807</v>
      </c>
    </row>
    <row r="438" spans="1:10" x14ac:dyDescent="0.25">
      <c r="A438" t="s">
        <v>3352</v>
      </c>
      <c r="B438">
        <v>1.17</v>
      </c>
      <c r="C438">
        <v>161.06</v>
      </c>
      <c r="D438" t="s">
        <v>1324</v>
      </c>
      <c r="E438">
        <v>1069264</v>
      </c>
      <c r="F438">
        <v>265</v>
      </c>
      <c r="G438">
        <v>631</v>
      </c>
      <c r="H438" t="s">
        <v>7616</v>
      </c>
      <c r="I438">
        <v>0.122</v>
      </c>
      <c r="J438">
        <v>727</v>
      </c>
    </row>
    <row r="439" spans="1:10" x14ac:dyDescent="0.25">
      <c r="A439" t="s">
        <v>2427</v>
      </c>
      <c r="B439">
        <v>2.63</v>
      </c>
      <c r="C439">
        <v>44.01</v>
      </c>
      <c r="D439" t="s">
        <v>2386</v>
      </c>
      <c r="E439">
        <v>382078</v>
      </c>
      <c r="F439">
        <v>104</v>
      </c>
      <c r="G439">
        <v>10</v>
      </c>
      <c r="H439" t="s">
        <v>7617</v>
      </c>
      <c r="I439">
        <v>6.8000000000000005E-2</v>
      </c>
      <c r="J439">
        <v>774</v>
      </c>
    </row>
    <row r="440" spans="1:10" x14ac:dyDescent="0.25">
      <c r="A440" t="s">
        <v>1340</v>
      </c>
      <c r="B440">
        <v>1.08</v>
      </c>
      <c r="C440">
        <v>92.06</v>
      </c>
      <c r="D440" t="s">
        <v>1341</v>
      </c>
      <c r="E440">
        <v>1153892</v>
      </c>
      <c r="F440">
        <v>413</v>
      </c>
      <c r="G440">
        <v>350</v>
      </c>
      <c r="H440" t="s">
        <v>3358</v>
      </c>
      <c r="I440">
        <v>0.08</v>
      </c>
      <c r="J440">
        <v>915</v>
      </c>
    </row>
    <row r="441" spans="1:10" x14ac:dyDescent="0.25">
      <c r="A441" t="s">
        <v>7618</v>
      </c>
      <c r="B441">
        <v>1.22</v>
      </c>
      <c r="C441">
        <v>176.08</v>
      </c>
      <c r="D441" t="s">
        <v>1346</v>
      </c>
      <c r="E441">
        <v>910994</v>
      </c>
      <c r="F441">
        <v>303</v>
      </c>
      <c r="G441">
        <v>662</v>
      </c>
      <c r="H441" t="s">
        <v>7619</v>
      </c>
      <c r="I441">
        <v>0.124</v>
      </c>
      <c r="J441">
        <v>720</v>
      </c>
    </row>
    <row r="442" spans="1:10" x14ac:dyDescent="0.25">
      <c r="A442" t="s">
        <v>1348</v>
      </c>
      <c r="B442">
        <v>1.3</v>
      </c>
      <c r="C442">
        <v>105.07</v>
      </c>
      <c r="D442" t="s">
        <v>548</v>
      </c>
      <c r="E442">
        <v>490320</v>
      </c>
      <c r="F442">
        <v>186</v>
      </c>
      <c r="G442">
        <v>169</v>
      </c>
      <c r="H442" t="s">
        <v>7620</v>
      </c>
      <c r="I442">
        <v>8.5999999999999993E-2</v>
      </c>
      <c r="J442">
        <v>814</v>
      </c>
    </row>
    <row r="443" spans="1:10" x14ac:dyDescent="0.25">
      <c r="A443" t="s">
        <v>1365</v>
      </c>
      <c r="B443">
        <v>1.04</v>
      </c>
      <c r="C443">
        <v>153.07</v>
      </c>
      <c r="D443" t="s">
        <v>1366</v>
      </c>
      <c r="E443">
        <v>3207373</v>
      </c>
      <c r="F443">
        <v>698</v>
      </c>
      <c r="G443">
        <v>999</v>
      </c>
      <c r="H443" t="s">
        <v>3365</v>
      </c>
      <c r="I443">
        <v>0.13500000000000001</v>
      </c>
      <c r="J443">
        <v>935</v>
      </c>
    </row>
    <row r="444" spans="1:10" x14ac:dyDescent="0.25">
      <c r="A444" t="s">
        <v>1368</v>
      </c>
      <c r="B444">
        <v>2.38</v>
      </c>
      <c r="C444">
        <v>55.07</v>
      </c>
      <c r="D444" t="s">
        <v>104</v>
      </c>
      <c r="E444">
        <v>161353</v>
      </c>
      <c r="F444">
        <v>135</v>
      </c>
      <c r="G444">
        <v>36</v>
      </c>
      <c r="H444" t="s">
        <v>7621</v>
      </c>
      <c r="I444">
        <v>9.0999999999999998E-2</v>
      </c>
      <c r="J444">
        <v>826</v>
      </c>
    </row>
    <row r="445" spans="1:10" x14ac:dyDescent="0.25">
      <c r="A445" t="s">
        <v>2686</v>
      </c>
      <c r="B445">
        <v>1.1299999999999999</v>
      </c>
      <c r="C445">
        <v>151.04</v>
      </c>
      <c r="D445" t="s">
        <v>1275</v>
      </c>
      <c r="E445">
        <v>7208416</v>
      </c>
      <c r="F445">
        <v>980</v>
      </c>
      <c r="G445">
        <v>1854</v>
      </c>
      <c r="H445" t="s">
        <v>2687</v>
      </c>
      <c r="I445">
        <v>0.13900000000000001</v>
      </c>
      <c r="J445">
        <v>854</v>
      </c>
    </row>
    <row r="446" spans="1:10" x14ac:dyDescent="0.25">
      <c r="A446" t="s">
        <v>1417</v>
      </c>
      <c r="B446">
        <v>1.79</v>
      </c>
      <c r="C446">
        <v>153.06</v>
      </c>
      <c r="D446" t="s">
        <v>2131</v>
      </c>
      <c r="E446">
        <v>2979659</v>
      </c>
      <c r="F446">
        <v>1457</v>
      </c>
      <c r="G446">
        <v>971</v>
      </c>
      <c r="H446" t="s">
        <v>6797</v>
      </c>
      <c r="I446">
        <v>0.16800000000000001</v>
      </c>
      <c r="J446">
        <v>920</v>
      </c>
    </row>
    <row r="447" spans="1:10" x14ac:dyDescent="0.25">
      <c r="A447" t="s">
        <v>2133</v>
      </c>
      <c r="B447">
        <v>1.07</v>
      </c>
      <c r="C447">
        <v>168.09</v>
      </c>
      <c r="D447" t="s">
        <v>1272</v>
      </c>
      <c r="E447">
        <v>1772692</v>
      </c>
      <c r="F447">
        <v>549</v>
      </c>
      <c r="G447">
        <v>1060</v>
      </c>
      <c r="H447" t="s">
        <v>7246</v>
      </c>
      <c r="I447">
        <v>0.11700000000000001</v>
      </c>
      <c r="J447">
        <v>907</v>
      </c>
    </row>
    <row r="448" spans="1:10" x14ac:dyDescent="0.25">
      <c r="A448" t="s">
        <v>1401</v>
      </c>
      <c r="B448">
        <v>1.06</v>
      </c>
      <c r="C448">
        <v>155.09</v>
      </c>
      <c r="D448" t="s">
        <v>2114</v>
      </c>
      <c r="E448">
        <v>1263115</v>
      </c>
      <c r="F448">
        <v>455</v>
      </c>
      <c r="G448">
        <v>663</v>
      </c>
      <c r="H448" t="s">
        <v>6317</v>
      </c>
      <c r="I448">
        <v>0.11799999999999999</v>
      </c>
      <c r="J448">
        <v>859</v>
      </c>
    </row>
    <row r="449" spans="1:10" x14ac:dyDescent="0.25">
      <c r="A449" t="s">
        <v>6800</v>
      </c>
      <c r="B449">
        <v>2</v>
      </c>
      <c r="C449">
        <v>43.99</v>
      </c>
      <c r="D449" t="s">
        <v>7622</v>
      </c>
      <c r="E449">
        <v>1902259</v>
      </c>
      <c r="F449">
        <v>193</v>
      </c>
      <c r="G449">
        <v>37</v>
      </c>
      <c r="H449" t="s">
        <v>7623</v>
      </c>
      <c r="I449">
        <v>0.11799999999999999</v>
      </c>
      <c r="J449">
        <v>775</v>
      </c>
    </row>
    <row r="450" spans="1:10" x14ac:dyDescent="0.25">
      <c r="A450" t="s">
        <v>7624</v>
      </c>
      <c r="B450">
        <v>1.0900000000000001</v>
      </c>
      <c r="C450">
        <v>105.07</v>
      </c>
      <c r="D450" t="s">
        <v>548</v>
      </c>
      <c r="E450">
        <v>804067</v>
      </c>
      <c r="F450">
        <v>311</v>
      </c>
      <c r="G450">
        <v>234</v>
      </c>
      <c r="H450" t="s">
        <v>7625</v>
      </c>
      <c r="I450">
        <v>0.1</v>
      </c>
      <c r="J450">
        <v>879</v>
      </c>
    </row>
    <row r="451" spans="1:10" x14ac:dyDescent="0.25">
      <c r="A451" t="s">
        <v>7626</v>
      </c>
      <c r="B451">
        <v>1.05</v>
      </c>
      <c r="C451">
        <v>153.07</v>
      </c>
      <c r="D451" t="s">
        <v>1366</v>
      </c>
      <c r="E451">
        <v>1134439</v>
      </c>
      <c r="F451">
        <v>206</v>
      </c>
      <c r="G451">
        <v>401</v>
      </c>
      <c r="H451" t="s">
        <v>7627</v>
      </c>
      <c r="I451">
        <v>0.126</v>
      </c>
      <c r="J451">
        <v>776</v>
      </c>
    </row>
    <row r="452" spans="1:10" x14ac:dyDescent="0.25">
      <c r="A452" t="s">
        <v>4090</v>
      </c>
      <c r="B452">
        <v>1.0900000000000001</v>
      </c>
      <c r="C452">
        <v>122.03</v>
      </c>
      <c r="D452" t="s">
        <v>504</v>
      </c>
      <c r="E452">
        <v>700245</v>
      </c>
      <c r="F452">
        <v>539</v>
      </c>
      <c r="G452">
        <v>312</v>
      </c>
      <c r="H452" t="s">
        <v>7628</v>
      </c>
      <c r="I452">
        <v>0.16200000000000001</v>
      </c>
      <c r="J452">
        <v>797</v>
      </c>
    </row>
    <row r="453" spans="1:10" x14ac:dyDescent="0.25">
      <c r="A453" t="s">
        <v>1387</v>
      </c>
      <c r="B453">
        <v>1.77</v>
      </c>
      <c r="C453">
        <v>153.06</v>
      </c>
      <c r="D453" t="s">
        <v>2131</v>
      </c>
      <c r="E453">
        <v>1356708</v>
      </c>
      <c r="F453">
        <v>678</v>
      </c>
      <c r="G453">
        <v>431</v>
      </c>
      <c r="H453" t="s">
        <v>7629</v>
      </c>
      <c r="I453">
        <v>0.16300000000000001</v>
      </c>
      <c r="J453">
        <v>903</v>
      </c>
    </row>
    <row r="454" spans="1:10" x14ac:dyDescent="0.25">
      <c r="A454" t="s">
        <v>6327</v>
      </c>
      <c r="B454">
        <v>1.05</v>
      </c>
      <c r="C454">
        <v>151.04</v>
      </c>
      <c r="D454" t="s">
        <v>1275</v>
      </c>
      <c r="E454">
        <v>2011130</v>
      </c>
      <c r="F454">
        <v>298</v>
      </c>
      <c r="G454">
        <v>754</v>
      </c>
      <c r="H454" t="s">
        <v>7630</v>
      </c>
      <c r="I454">
        <v>0.128</v>
      </c>
      <c r="J454">
        <v>833</v>
      </c>
    </row>
    <row r="455" spans="1:10" x14ac:dyDescent="0.25">
      <c r="A455" t="s">
        <v>7631</v>
      </c>
      <c r="B455">
        <v>1.08</v>
      </c>
      <c r="C455">
        <v>109.1</v>
      </c>
      <c r="D455" t="s">
        <v>4655</v>
      </c>
      <c r="E455">
        <v>1135397</v>
      </c>
      <c r="F455">
        <v>375</v>
      </c>
      <c r="G455">
        <v>416</v>
      </c>
      <c r="H455" t="s">
        <v>7632</v>
      </c>
      <c r="I455">
        <v>0.10199999999999999</v>
      </c>
      <c r="J455">
        <v>797</v>
      </c>
    </row>
    <row r="456" spans="1:10" x14ac:dyDescent="0.25">
      <c r="A456" t="s">
        <v>1437</v>
      </c>
      <c r="B456">
        <v>1.22</v>
      </c>
      <c r="C456">
        <v>155.09</v>
      </c>
      <c r="D456" t="s">
        <v>2114</v>
      </c>
      <c r="E456">
        <v>1102413</v>
      </c>
      <c r="F456">
        <v>284</v>
      </c>
      <c r="G456">
        <v>604</v>
      </c>
      <c r="H456" t="s">
        <v>7633</v>
      </c>
      <c r="I456">
        <v>0.122</v>
      </c>
      <c r="J456">
        <v>860</v>
      </c>
    </row>
    <row r="457" spans="1:10" x14ac:dyDescent="0.25">
      <c r="A457" t="s">
        <v>7634</v>
      </c>
      <c r="B457">
        <v>1.0900000000000001</v>
      </c>
      <c r="C457">
        <v>137.06</v>
      </c>
      <c r="D457" t="s">
        <v>1062</v>
      </c>
      <c r="E457">
        <v>20433430</v>
      </c>
      <c r="F457">
        <v>2052</v>
      </c>
      <c r="G457">
        <v>4609</v>
      </c>
      <c r="H457" t="s">
        <v>7021</v>
      </c>
      <c r="I457">
        <v>0.13700000000000001</v>
      </c>
      <c r="J457">
        <v>803</v>
      </c>
    </row>
    <row r="458" spans="1:10" x14ac:dyDescent="0.25">
      <c r="A458" t="s">
        <v>1434</v>
      </c>
      <c r="B458">
        <v>1.04</v>
      </c>
      <c r="C458">
        <v>168.06</v>
      </c>
      <c r="D458" t="s">
        <v>2146</v>
      </c>
      <c r="E458">
        <v>945646</v>
      </c>
      <c r="F458">
        <v>245</v>
      </c>
      <c r="G458">
        <v>630</v>
      </c>
      <c r="H458" t="s">
        <v>7635</v>
      </c>
      <c r="I458">
        <v>0.13500000000000001</v>
      </c>
      <c r="J458">
        <v>832</v>
      </c>
    </row>
    <row r="459" spans="1:10" x14ac:dyDescent="0.25">
      <c r="A459" t="s">
        <v>1444</v>
      </c>
      <c r="B459">
        <v>1.1100000000000001</v>
      </c>
      <c r="C459">
        <v>165.07</v>
      </c>
      <c r="D459" t="s">
        <v>1445</v>
      </c>
      <c r="E459">
        <v>1926365</v>
      </c>
      <c r="F459">
        <v>588</v>
      </c>
      <c r="G459">
        <v>1046</v>
      </c>
      <c r="H459" t="s">
        <v>6810</v>
      </c>
      <c r="I459">
        <v>0.13100000000000001</v>
      </c>
      <c r="J459">
        <v>896</v>
      </c>
    </row>
    <row r="460" spans="1:10" x14ac:dyDescent="0.25">
      <c r="A460" t="s">
        <v>3387</v>
      </c>
      <c r="B460">
        <v>1.05</v>
      </c>
      <c r="C460">
        <v>60.03</v>
      </c>
      <c r="D460" t="s">
        <v>86</v>
      </c>
      <c r="E460">
        <v>639296</v>
      </c>
      <c r="F460">
        <v>247</v>
      </c>
      <c r="G460">
        <v>182</v>
      </c>
      <c r="H460" t="s">
        <v>7636</v>
      </c>
      <c r="I460">
        <v>7.2999999999999995E-2</v>
      </c>
      <c r="J460">
        <v>854</v>
      </c>
    </row>
    <row r="461" spans="1:10" x14ac:dyDescent="0.25">
      <c r="A461" t="s">
        <v>4119</v>
      </c>
      <c r="B461">
        <v>1.18</v>
      </c>
      <c r="C461">
        <v>180.08</v>
      </c>
      <c r="D461" t="s">
        <v>4120</v>
      </c>
      <c r="E461">
        <v>288405</v>
      </c>
      <c r="F461">
        <v>196</v>
      </c>
      <c r="G461">
        <v>224</v>
      </c>
      <c r="H461" t="s">
        <v>7637</v>
      </c>
      <c r="I461">
        <v>0.124</v>
      </c>
      <c r="J461">
        <v>728</v>
      </c>
    </row>
    <row r="462" spans="1:10" x14ac:dyDescent="0.25">
      <c r="A462" t="s">
        <v>1447</v>
      </c>
      <c r="B462">
        <v>1.1000000000000001</v>
      </c>
      <c r="C462">
        <v>92.06</v>
      </c>
      <c r="D462" t="s">
        <v>1341</v>
      </c>
      <c r="E462">
        <v>607492</v>
      </c>
      <c r="F462">
        <v>252</v>
      </c>
      <c r="G462">
        <v>200</v>
      </c>
      <c r="H462" t="s">
        <v>7638</v>
      </c>
      <c r="I462">
        <v>7.6999999999999999E-2</v>
      </c>
      <c r="J462">
        <v>866</v>
      </c>
    </row>
    <row r="463" spans="1:10" x14ac:dyDescent="0.25">
      <c r="A463" t="s">
        <v>1449</v>
      </c>
      <c r="B463">
        <v>1.1000000000000001</v>
      </c>
      <c r="C463">
        <v>165.07</v>
      </c>
      <c r="D463" t="s">
        <v>1445</v>
      </c>
      <c r="E463">
        <v>1143348</v>
      </c>
      <c r="F463">
        <v>436</v>
      </c>
      <c r="G463">
        <v>617</v>
      </c>
      <c r="H463" t="s">
        <v>7639</v>
      </c>
      <c r="I463">
        <v>0.13700000000000001</v>
      </c>
      <c r="J463">
        <v>887</v>
      </c>
    </row>
    <row r="464" spans="1:10" x14ac:dyDescent="0.25">
      <c r="A464" t="s">
        <v>1421</v>
      </c>
      <c r="B464">
        <v>1.0900000000000001</v>
      </c>
      <c r="C464">
        <v>155.08000000000001</v>
      </c>
      <c r="D464" t="s">
        <v>1396</v>
      </c>
      <c r="E464">
        <v>899855</v>
      </c>
      <c r="F464">
        <v>477</v>
      </c>
      <c r="G464">
        <v>502</v>
      </c>
      <c r="H464" t="s">
        <v>7640</v>
      </c>
      <c r="I464">
        <v>0.122</v>
      </c>
      <c r="J464">
        <v>867</v>
      </c>
    </row>
    <row r="465" spans="1:10" x14ac:dyDescent="0.25">
      <c r="A465" t="s">
        <v>3391</v>
      </c>
      <c r="B465">
        <v>1.54</v>
      </c>
      <c r="C465">
        <v>151.04</v>
      </c>
      <c r="D465" t="s">
        <v>1275</v>
      </c>
      <c r="E465">
        <v>1667167</v>
      </c>
      <c r="F465">
        <v>300</v>
      </c>
      <c r="G465">
        <v>605</v>
      </c>
      <c r="H465" t="s">
        <v>7641</v>
      </c>
      <c r="I465">
        <v>0.14499999999999999</v>
      </c>
      <c r="J465">
        <v>796</v>
      </c>
    </row>
    <row r="466" spans="1:10" x14ac:dyDescent="0.25">
      <c r="A466" t="s">
        <v>6349</v>
      </c>
      <c r="B466">
        <v>1.1599999999999999</v>
      </c>
      <c r="C466">
        <v>151.04</v>
      </c>
      <c r="D466" t="s">
        <v>1275</v>
      </c>
      <c r="E466">
        <v>600011</v>
      </c>
      <c r="F466">
        <v>214</v>
      </c>
      <c r="G466">
        <v>299</v>
      </c>
      <c r="H466" t="s">
        <v>7642</v>
      </c>
      <c r="I466">
        <v>0.126</v>
      </c>
      <c r="J466">
        <v>772</v>
      </c>
    </row>
    <row r="467" spans="1:10" x14ac:dyDescent="0.25">
      <c r="A467" t="s">
        <v>2160</v>
      </c>
      <c r="B467">
        <v>1.22</v>
      </c>
      <c r="C467">
        <v>168.09</v>
      </c>
      <c r="D467" t="s">
        <v>1272</v>
      </c>
      <c r="E467">
        <v>241987</v>
      </c>
      <c r="F467">
        <v>141</v>
      </c>
      <c r="G467">
        <v>212</v>
      </c>
      <c r="H467" t="s">
        <v>7643</v>
      </c>
      <c r="I467">
        <v>0.122</v>
      </c>
      <c r="J467">
        <v>747</v>
      </c>
    </row>
    <row r="468" spans="1:10" x14ac:dyDescent="0.25">
      <c r="A468" t="s">
        <v>1462</v>
      </c>
      <c r="B468">
        <v>1.1299999999999999</v>
      </c>
      <c r="C468">
        <v>153.07</v>
      </c>
      <c r="D468" t="s">
        <v>1366</v>
      </c>
      <c r="E468">
        <v>351686</v>
      </c>
      <c r="F468">
        <v>236</v>
      </c>
      <c r="G468">
        <v>216</v>
      </c>
      <c r="H468" t="s">
        <v>7644</v>
      </c>
      <c r="I468">
        <v>0.13100000000000001</v>
      </c>
      <c r="J468">
        <v>730</v>
      </c>
    </row>
    <row r="469" spans="1:10" x14ac:dyDescent="0.25">
      <c r="A469" t="s">
        <v>1467</v>
      </c>
      <c r="B469">
        <v>1.1100000000000001</v>
      </c>
      <c r="C469">
        <v>165.07</v>
      </c>
      <c r="D469" t="s">
        <v>1445</v>
      </c>
      <c r="E469">
        <v>1019391</v>
      </c>
      <c r="F469">
        <v>305</v>
      </c>
      <c r="G469">
        <v>646</v>
      </c>
      <c r="H469" t="s">
        <v>7645</v>
      </c>
      <c r="I469">
        <v>0.13</v>
      </c>
      <c r="J469">
        <v>877</v>
      </c>
    </row>
    <row r="470" spans="1:10" x14ac:dyDescent="0.25">
      <c r="A470" t="s">
        <v>1469</v>
      </c>
      <c r="B470">
        <v>1.08</v>
      </c>
      <c r="C470">
        <v>194.1</v>
      </c>
      <c r="D470" t="s">
        <v>1470</v>
      </c>
      <c r="E470">
        <v>2969113</v>
      </c>
      <c r="F470">
        <v>1184</v>
      </c>
      <c r="G470">
        <v>1733</v>
      </c>
      <c r="H470" t="s">
        <v>7032</v>
      </c>
      <c r="I470">
        <v>0.123</v>
      </c>
      <c r="J470">
        <v>901</v>
      </c>
    </row>
    <row r="471" spans="1:10" x14ac:dyDescent="0.25">
      <c r="A471" t="s">
        <v>2925</v>
      </c>
      <c r="B471">
        <v>1.22</v>
      </c>
      <c r="C471">
        <v>44</v>
      </c>
      <c r="D471" t="s">
        <v>338</v>
      </c>
      <c r="E471">
        <v>1889695</v>
      </c>
      <c r="F471">
        <v>1176</v>
      </c>
      <c r="G471">
        <v>50</v>
      </c>
      <c r="H471" t="s">
        <v>7646</v>
      </c>
      <c r="I471">
        <v>0.115</v>
      </c>
      <c r="J471">
        <v>778</v>
      </c>
    </row>
    <row r="472" spans="1:10" x14ac:dyDescent="0.25">
      <c r="A472" t="s">
        <v>1488</v>
      </c>
      <c r="B472">
        <v>1.04</v>
      </c>
      <c r="C472">
        <v>182.07</v>
      </c>
      <c r="D472" t="s">
        <v>1480</v>
      </c>
      <c r="E472">
        <v>1925893</v>
      </c>
      <c r="F472">
        <v>316</v>
      </c>
      <c r="G472">
        <v>1393</v>
      </c>
      <c r="H472" t="s">
        <v>2927</v>
      </c>
      <c r="I472">
        <v>0.121</v>
      </c>
      <c r="J472">
        <v>872</v>
      </c>
    </row>
    <row r="473" spans="1:10" x14ac:dyDescent="0.25">
      <c r="A473" t="s">
        <v>1482</v>
      </c>
      <c r="B473">
        <v>1.0900000000000001</v>
      </c>
      <c r="C473">
        <v>182.07</v>
      </c>
      <c r="D473" t="s">
        <v>1480</v>
      </c>
      <c r="E473">
        <v>2792310</v>
      </c>
      <c r="F473">
        <v>717</v>
      </c>
      <c r="G473">
        <v>1571</v>
      </c>
      <c r="H473" t="s">
        <v>7647</v>
      </c>
      <c r="I473">
        <v>0.129</v>
      </c>
      <c r="J473">
        <v>894</v>
      </c>
    </row>
    <row r="474" spans="1:10" x14ac:dyDescent="0.25">
      <c r="A474" t="s">
        <v>1494</v>
      </c>
      <c r="B474">
        <v>1.1299999999999999</v>
      </c>
      <c r="C474">
        <v>182.06</v>
      </c>
      <c r="D474" t="s">
        <v>1495</v>
      </c>
      <c r="E474">
        <v>2556565</v>
      </c>
      <c r="F474">
        <v>906</v>
      </c>
      <c r="G474">
        <v>1069</v>
      </c>
      <c r="H474" t="s">
        <v>6828</v>
      </c>
      <c r="I474">
        <v>0.155</v>
      </c>
      <c r="J474">
        <v>872</v>
      </c>
    </row>
    <row r="475" spans="1:10" x14ac:dyDescent="0.25">
      <c r="A475" t="s">
        <v>1503</v>
      </c>
      <c r="B475">
        <v>1.67</v>
      </c>
      <c r="C475">
        <v>55.07</v>
      </c>
      <c r="D475" t="s">
        <v>104</v>
      </c>
      <c r="E475">
        <v>419874</v>
      </c>
      <c r="F475">
        <v>221</v>
      </c>
      <c r="G475">
        <v>100</v>
      </c>
      <c r="H475" t="s">
        <v>7648</v>
      </c>
      <c r="I475">
        <v>7.0000000000000007E-2</v>
      </c>
      <c r="J475">
        <v>899</v>
      </c>
    </row>
    <row r="476" spans="1:10" x14ac:dyDescent="0.25">
      <c r="A476" t="s">
        <v>1509</v>
      </c>
      <c r="B476">
        <v>0.9</v>
      </c>
      <c r="C476">
        <v>165.07</v>
      </c>
      <c r="D476" t="s">
        <v>1445</v>
      </c>
      <c r="E476">
        <v>861658</v>
      </c>
      <c r="F476">
        <v>211</v>
      </c>
      <c r="G476">
        <v>519</v>
      </c>
      <c r="H476" t="s">
        <v>6391</v>
      </c>
      <c r="I476">
        <v>0.13500000000000001</v>
      </c>
      <c r="J476">
        <v>895</v>
      </c>
    </row>
    <row r="477" spans="1:10" x14ac:dyDescent="0.25">
      <c r="A477" t="s">
        <v>1518</v>
      </c>
      <c r="B477">
        <v>1.1299999999999999</v>
      </c>
      <c r="C477">
        <v>181.07</v>
      </c>
      <c r="D477" t="s">
        <v>1519</v>
      </c>
      <c r="E477">
        <v>273993</v>
      </c>
      <c r="F477">
        <v>159</v>
      </c>
      <c r="G477">
        <v>158</v>
      </c>
      <c r="H477" t="s">
        <v>7649</v>
      </c>
      <c r="I477">
        <v>0.108</v>
      </c>
      <c r="J477">
        <v>738</v>
      </c>
    </row>
    <row r="478" spans="1:10" x14ac:dyDescent="0.25">
      <c r="A478" t="s">
        <v>1521</v>
      </c>
      <c r="B478">
        <v>1.36</v>
      </c>
      <c r="C478">
        <v>180.06</v>
      </c>
      <c r="D478" t="s">
        <v>1522</v>
      </c>
      <c r="E478">
        <v>1700941</v>
      </c>
      <c r="F478">
        <v>684</v>
      </c>
      <c r="G478">
        <v>834</v>
      </c>
      <c r="H478" t="s">
        <v>7044</v>
      </c>
      <c r="I478">
        <v>0.16</v>
      </c>
      <c r="J478">
        <v>937</v>
      </c>
    </row>
    <row r="479" spans="1:10" x14ac:dyDescent="0.25">
      <c r="A479" t="s">
        <v>2183</v>
      </c>
      <c r="B479">
        <v>1.1200000000000001</v>
      </c>
      <c r="C479">
        <v>57.08</v>
      </c>
      <c r="D479" t="s">
        <v>67</v>
      </c>
      <c r="E479">
        <v>652142</v>
      </c>
      <c r="F479">
        <v>124</v>
      </c>
      <c r="G479">
        <v>145</v>
      </c>
      <c r="H479" t="s">
        <v>7650</v>
      </c>
      <c r="I479">
        <v>6.9000000000000006E-2</v>
      </c>
      <c r="J479">
        <v>858</v>
      </c>
    </row>
    <row r="480" spans="1:10" x14ac:dyDescent="0.25">
      <c r="A480" t="s">
        <v>4160</v>
      </c>
      <c r="B480">
        <v>0.97</v>
      </c>
      <c r="C480">
        <v>73.03</v>
      </c>
      <c r="D480" t="s">
        <v>7122</v>
      </c>
      <c r="E480">
        <v>271090</v>
      </c>
      <c r="F480">
        <v>147</v>
      </c>
      <c r="G480">
        <v>119</v>
      </c>
      <c r="H480" t="s">
        <v>7651</v>
      </c>
      <c r="I480">
        <v>7.0000000000000007E-2</v>
      </c>
      <c r="J480">
        <v>784</v>
      </c>
    </row>
    <row r="481" spans="1:10" x14ac:dyDescent="0.25">
      <c r="A481" t="s">
        <v>1529</v>
      </c>
      <c r="B481">
        <v>1.21</v>
      </c>
      <c r="C481">
        <v>178.08</v>
      </c>
      <c r="D481" t="s">
        <v>1530</v>
      </c>
      <c r="E481">
        <v>21602489</v>
      </c>
      <c r="F481">
        <v>2145</v>
      </c>
      <c r="G481">
        <v>4599</v>
      </c>
      <c r="H481" t="s">
        <v>7652</v>
      </c>
      <c r="I481">
        <v>0.154</v>
      </c>
      <c r="J481">
        <v>939</v>
      </c>
    </row>
    <row r="482" spans="1:10" x14ac:dyDescent="0.25">
      <c r="A482" t="s">
        <v>4659</v>
      </c>
      <c r="B482">
        <v>1.01</v>
      </c>
      <c r="C482">
        <v>167.07</v>
      </c>
      <c r="D482" t="s">
        <v>1293</v>
      </c>
      <c r="E482">
        <v>596541</v>
      </c>
      <c r="F482">
        <v>231</v>
      </c>
      <c r="G482">
        <v>431</v>
      </c>
      <c r="H482" t="s">
        <v>7653</v>
      </c>
      <c r="I482">
        <v>0.13300000000000001</v>
      </c>
      <c r="J482">
        <v>832</v>
      </c>
    </row>
    <row r="483" spans="1:10" x14ac:dyDescent="0.25">
      <c r="A483" t="s">
        <v>1534</v>
      </c>
      <c r="B483">
        <v>1.97</v>
      </c>
      <c r="C483">
        <v>41.05</v>
      </c>
      <c r="D483" t="s">
        <v>49</v>
      </c>
      <c r="E483">
        <v>3263660</v>
      </c>
      <c r="F483">
        <v>534</v>
      </c>
      <c r="G483">
        <v>265</v>
      </c>
      <c r="H483" t="s">
        <v>7654</v>
      </c>
      <c r="I483">
        <v>0.14099999999999999</v>
      </c>
      <c r="J483">
        <v>733</v>
      </c>
    </row>
    <row r="484" spans="1:10" x14ac:dyDescent="0.25">
      <c r="A484" t="s">
        <v>1549</v>
      </c>
      <c r="B484">
        <v>0.6</v>
      </c>
      <c r="C484">
        <v>55.07</v>
      </c>
      <c r="D484" t="s">
        <v>104</v>
      </c>
      <c r="E484">
        <v>1161912</v>
      </c>
      <c r="F484">
        <v>161</v>
      </c>
      <c r="G484">
        <v>192</v>
      </c>
      <c r="H484" t="s">
        <v>7655</v>
      </c>
      <c r="I484">
        <v>6.2E-2</v>
      </c>
      <c r="J484">
        <v>908</v>
      </c>
    </row>
    <row r="485" spans="1:10" x14ac:dyDescent="0.25">
      <c r="A485" t="s">
        <v>5407</v>
      </c>
      <c r="B485">
        <v>1.01</v>
      </c>
      <c r="C485">
        <v>93.03</v>
      </c>
      <c r="D485" t="s">
        <v>7656</v>
      </c>
      <c r="E485">
        <v>961946</v>
      </c>
      <c r="F485">
        <v>250</v>
      </c>
      <c r="G485">
        <v>284</v>
      </c>
      <c r="H485" t="s">
        <v>7657</v>
      </c>
      <c r="I485">
        <v>0.13</v>
      </c>
      <c r="J485">
        <v>710</v>
      </c>
    </row>
    <row r="486" spans="1:10" x14ac:dyDescent="0.25">
      <c r="A486" t="s">
        <v>1538</v>
      </c>
      <c r="B486">
        <v>1.1200000000000001</v>
      </c>
      <c r="C486">
        <v>68.069999999999993</v>
      </c>
      <c r="D486" t="s">
        <v>1539</v>
      </c>
      <c r="E486">
        <v>364240</v>
      </c>
      <c r="F486">
        <v>177</v>
      </c>
      <c r="G486">
        <v>143</v>
      </c>
      <c r="H486" t="s">
        <v>7658</v>
      </c>
      <c r="I486">
        <v>6.2E-2</v>
      </c>
      <c r="J486">
        <v>882</v>
      </c>
    </row>
    <row r="487" spans="1:10" x14ac:dyDescent="0.25">
      <c r="A487" t="s">
        <v>3988</v>
      </c>
      <c r="B487">
        <v>1.02</v>
      </c>
      <c r="C487">
        <v>69.08</v>
      </c>
      <c r="D487" t="s">
        <v>591</v>
      </c>
      <c r="E487">
        <v>380591</v>
      </c>
      <c r="F487">
        <v>152</v>
      </c>
      <c r="G487">
        <v>139</v>
      </c>
      <c r="H487" t="s">
        <v>7264</v>
      </c>
      <c r="I487">
        <v>6.2E-2</v>
      </c>
      <c r="J487">
        <v>877</v>
      </c>
    </row>
    <row r="488" spans="1:10" x14ac:dyDescent="0.25">
      <c r="A488" t="s">
        <v>1546</v>
      </c>
      <c r="B488">
        <v>1.2</v>
      </c>
      <c r="C488">
        <v>192.09</v>
      </c>
      <c r="D488" t="s">
        <v>1547</v>
      </c>
      <c r="E488">
        <v>475645</v>
      </c>
      <c r="F488">
        <v>423</v>
      </c>
      <c r="G488">
        <v>424</v>
      </c>
      <c r="H488" t="s">
        <v>2203</v>
      </c>
      <c r="I488">
        <v>0.14699999999999999</v>
      </c>
      <c r="J488">
        <v>898</v>
      </c>
    </row>
    <row r="489" spans="1:10" x14ac:dyDescent="0.25">
      <c r="A489" t="s">
        <v>2167</v>
      </c>
      <c r="B489">
        <v>0.97</v>
      </c>
      <c r="C489">
        <v>148.05000000000001</v>
      </c>
      <c r="D489" t="s">
        <v>1004</v>
      </c>
      <c r="E489">
        <v>239918</v>
      </c>
      <c r="F489">
        <v>125</v>
      </c>
      <c r="G489">
        <v>183</v>
      </c>
      <c r="H489" t="s">
        <v>6846</v>
      </c>
      <c r="I489">
        <v>0.13</v>
      </c>
      <c r="J489">
        <v>768</v>
      </c>
    </row>
    <row r="490" spans="1:10" x14ac:dyDescent="0.25">
      <c r="A490" t="s">
        <v>2204</v>
      </c>
      <c r="B490">
        <v>0.39</v>
      </c>
      <c r="C490">
        <v>43.07</v>
      </c>
      <c r="D490" t="s">
        <v>24</v>
      </c>
      <c r="E490">
        <v>223550</v>
      </c>
      <c r="F490">
        <v>102</v>
      </c>
      <c r="G490">
        <v>38</v>
      </c>
      <c r="H490" t="s">
        <v>1550</v>
      </c>
      <c r="I490">
        <v>5.7000000000000002E-2</v>
      </c>
      <c r="J490">
        <v>908</v>
      </c>
    </row>
    <row r="491" spans="1:10" x14ac:dyDescent="0.25">
      <c r="A491" t="s">
        <v>7659</v>
      </c>
      <c r="B491">
        <v>1.02</v>
      </c>
      <c r="C491">
        <v>81.040000000000006</v>
      </c>
      <c r="D491" t="s">
        <v>1665</v>
      </c>
      <c r="E491">
        <v>249552</v>
      </c>
      <c r="F491">
        <v>130</v>
      </c>
      <c r="G491">
        <v>128</v>
      </c>
      <c r="H491" t="s">
        <v>7660</v>
      </c>
      <c r="I491">
        <v>6.6000000000000003E-2</v>
      </c>
      <c r="J491">
        <v>760</v>
      </c>
    </row>
    <row r="492" spans="1:10" x14ac:dyDescent="0.25">
      <c r="A492" t="s">
        <v>1551</v>
      </c>
      <c r="B492">
        <v>1.1000000000000001</v>
      </c>
      <c r="C492">
        <v>190.08</v>
      </c>
      <c r="D492" t="s">
        <v>1552</v>
      </c>
      <c r="E492">
        <v>552390</v>
      </c>
      <c r="F492">
        <v>217</v>
      </c>
      <c r="G492">
        <v>440</v>
      </c>
      <c r="H492" t="s">
        <v>3423</v>
      </c>
      <c r="I492">
        <v>0.14199999999999999</v>
      </c>
      <c r="J492">
        <v>909</v>
      </c>
    </row>
    <row r="493" spans="1:10" x14ac:dyDescent="0.25">
      <c r="A493" t="s">
        <v>7058</v>
      </c>
      <c r="B493">
        <v>1.06</v>
      </c>
      <c r="C493">
        <v>192.09</v>
      </c>
      <c r="D493" t="s">
        <v>1547</v>
      </c>
      <c r="E493">
        <v>475464</v>
      </c>
      <c r="F493">
        <v>143</v>
      </c>
      <c r="G493">
        <v>345</v>
      </c>
      <c r="H493" t="s">
        <v>7661</v>
      </c>
      <c r="I493">
        <v>0.13900000000000001</v>
      </c>
      <c r="J493">
        <v>885</v>
      </c>
    </row>
    <row r="494" spans="1:10" x14ac:dyDescent="0.25">
      <c r="A494" t="s">
        <v>1556</v>
      </c>
      <c r="B494">
        <v>1.1499999999999999</v>
      </c>
      <c r="C494">
        <v>149.02000000000001</v>
      </c>
      <c r="D494" t="s">
        <v>1557</v>
      </c>
      <c r="E494">
        <v>3792716</v>
      </c>
      <c r="F494">
        <v>1566</v>
      </c>
      <c r="G494">
        <v>1697</v>
      </c>
      <c r="H494" t="s">
        <v>4180</v>
      </c>
      <c r="I494">
        <v>0.107</v>
      </c>
      <c r="J494">
        <v>899</v>
      </c>
    </row>
    <row r="495" spans="1:10" x14ac:dyDescent="0.25">
      <c r="A495" t="s">
        <v>1562</v>
      </c>
      <c r="B495">
        <v>2.71</v>
      </c>
      <c r="C495">
        <v>41.04</v>
      </c>
      <c r="D495" t="s">
        <v>75</v>
      </c>
      <c r="E495">
        <v>334691</v>
      </c>
      <c r="F495">
        <v>104</v>
      </c>
      <c r="G495">
        <v>34</v>
      </c>
      <c r="H495" t="s">
        <v>7662</v>
      </c>
      <c r="I495">
        <v>0.16300000000000001</v>
      </c>
      <c r="J495">
        <v>748</v>
      </c>
    </row>
    <row r="496" spans="1:10" x14ac:dyDescent="0.25">
      <c r="A496" t="s">
        <v>7663</v>
      </c>
      <c r="B496">
        <v>1.1100000000000001</v>
      </c>
      <c r="C496">
        <v>93.07</v>
      </c>
      <c r="D496" t="s">
        <v>563</v>
      </c>
      <c r="E496">
        <v>321466</v>
      </c>
      <c r="F496">
        <v>135</v>
      </c>
      <c r="G496">
        <v>129</v>
      </c>
      <c r="H496" t="s">
        <v>7664</v>
      </c>
      <c r="I496">
        <v>0.09</v>
      </c>
      <c r="J496">
        <v>707</v>
      </c>
    </row>
    <row r="497" spans="1:10" x14ac:dyDescent="0.25">
      <c r="A497" t="s">
        <v>1564</v>
      </c>
      <c r="B497">
        <v>1.21</v>
      </c>
      <c r="C497">
        <v>149.02000000000001</v>
      </c>
      <c r="D497" t="s">
        <v>1557</v>
      </c>
      <c r="E497">
        <v>741311</v>
      </c>
      <c r="F497">
        <v>467</v>
      </c>
      <c r="G497">
        <v>561</v>
      </c>
      <c r="H497" t="s">
        <v>4182</v>
      </c>
      <c r="I497">
        <v>0.11</v>
      </c>
      <c r="J497">
        <v>804</v>
      </c>
    </row>
    <row r="498" spans="1:10" x14ac:dyDescent="0.25">
      <c r="A498" t="s">
        <v>7665</v>
      </c>
      <c r="B498">
        <v>1.18</v>
      </c>
      <c r="C498">
        <v>149.02000000000001</v>
      </c>
      <c r="D498" t="s">
        <v>1557</v>
      </c>
      <c r="E498">
        <v>1086981</v>
      </c>
      <c r="F498">
        <v>524</v>
      </c>
      <c r="G498">
        <v>771</v>
      </c>
      <c r="H498" t="s">
        <v>7064</v>
      </c>
      <c r="I498">
        <v>0.107</v>
      </c>
      <c r="J498">
        <v>839</v>
      </c>
    </row>
    <row r="499" spans="1:10" x14ac:dyDescent="0.25">
      <c r="A499" t="s">
        <v>1568</v>
      </c>
      <c r="B499">
        <v>1.1000000000000001</v>
      </c>
      <c r="C499">
        <v>70.08</v>
      </c>
      <c r="D499" t="s">
        <v>72</v>
      </c>
      <c r="E499">
        <v>276493</v>
      </c>
      <c r="F499">
        <v>145</v>
      </c>
      <c r="G499">
        <v>93</v>
      </c>
      <c r="H499" t="s">
        <v>7666</v>
      </c>
      <c r="I499">
        <v>5.5E-2</v>
      </c>
      <c r="J499">
        <v>852</v>
      </c>
    </row>
    <row r="500" spans="1:10" x14ac:dyDescent="0.25">
      <c r="A500" t="s">
        <v>1570</v>
      </c>
      <c r="B500">
        <v>1.17</v>
      </c>
      <c r="C500">
        <v>202.08</v>
      </c>
      <c r="D500" t="s">
        <v>1571</v>
      </c>
      <c r="E500">
        <v>821488</v>
      </c>
      <c r="F500">
        <v>187</v>
      </c>
      <c r="G500">
        <v>612</v>
      </c>
      <c r="H500" t="s">
        <v>7667</v>
      </c>
      <c r="I500">
        <v>0.13</v>
      </c>
      <c r="J500">
        <v>938</v>
      </c>
    </row>
    <row r="501" spans="1:10" x14ac:dyDescent="0.25">
      <c r="A501" t="s">
        <v>3432</v>
      </c>
      <c r="B501">
        <v>0.72</v>
      </c>
      <c r="C501">
        <v>69.08</v>
      </c>
      <c r="D501" t="s">
        <v>591</v>
      </c>
      <c r="E501">
        <v>605823</v>
      </c>
      <c r="F501">
        <v>158</v>
      </c>
      <c r="G501">
        <v>156</v>
      </c>
      <c r="H501" t="s">
        <v>7668</v>
      </c>
      <c r="I501">
        <v>6.4000000000000001E-2</v>
      </c>
      <c r="J501">
        <v>876</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7A3C33-ACFC-4A25-9A43-342853597DFB}">
  <sheetPr>
    <tabColor theme="4" tint="0.79998168889431442"/>
  </sheetPr>
  <dimension ref="A1:J663"/>
  <sheetViews>
    <sheetView workbookViewId="0">
      <pane xSplit="1" ySplit="1" topLeftCell="B652" activePane="bottomRight" state="frozen"/>
      <selection pane="topRight" activeCell="B1" sqref="B1"/>
      <selection pane="bottomLeft" activeCell="A2" sqref="A2"/>
      <selection pane="bottomRight" sqref="A1:XFD1"/>
    </sheetView>
  </sheetViews>
  <sheetFormatPr defaultRowHeight="15" x14ac:dyDescent="0.25"/>
  <sheetData>
    <row r="1" spans="1:10" s="5" customFormat="1" x14ac:dyDescent="0.25">
      <c r="A1" s="5" t="s">
        <v>0</v>
      </c>
      <c r="B1" s="5" t="s">
        <v>4</v>
      </c>
      <c r="C1" s="5" t="s">
        <v>5</v>
      </c>
      <c r="D1" s="5" t="s">
        <v>6</v>
      </c>
      <c r="E1" s="5" t="s">
        <v>7</v>
      </c>
      <c r="F1" s="5" t="s">
        <v>8</v>
      </c>
      <c r="G1" s="5" t="s">
        <v>9</v>
      </c>
      <c r="H1" s="5" t="s">
        <v>10</v>
      </c>
      <c r="I1" s="5" t="s">
        <v>11</v>
      </c>
      <c r="J1" s="5" t="s">
        <v>12</v>
      </c>
    </row>
    <row r="2" spans="1:10" x14ac:dyDescent="0.25">
      <c r="A2" t="s">
        <v>7669</v>
      </c>
      <c r="B2">
        <v>1.22</v>
      </c>
      <c r="C2">
        <v>102.03</v>
      </c>
      <c r="D2" t="s">
        <v>7670</v>
      </c>
      <c r="E2">
        <v>7437445</v>
      </c>
      <c r="F2">
        <v>2093</v>
      </c>
      <c r="G2">
        <v>2023</v>
      </c>
      <c r="H2" t="s">
        <v>7671</v>
      </c>
      <c r="I2">
        <v>0.109</v>
      </c>
      <c r="J2">
        <v>788</v>
      </c>
    </row>
    <row r="3" spans="1:10" x14ac:dyDescent="0.25">
      <c r="A3" t="s">
        <v>7672</v>
      </c>
      <c r="B3">
        <v>0.8</v>
      </c>
      <c r="C3">
        <v>43.07</v>
      </c>
      <c r="D3" t="s">
        <v>24</v>
      </c>
      <c r="E3">
        <v>33082463</v>
      </c>
      <c r="F3">
        <v>500</v>
      </c>
      <c r="G3">
        <v>994</v>
      </c>
      <c r="H3" t="s">
        <v>7673</v>
      </c>
      <c r="I3">
        <v>0.127</v>
      </c>
      <c r="J3">
        <v>827</v>
      </c>
    </row>
    <row r="4" spans="1:10" x14ac:dyDescent="0.25">
      <c r="A4" t="s">
        <v>1580</v>
      </c>
      <c r="B4">
        <v>1.34</v>
      </c>
      <c r="C4">
        <v>80.14</v>
      </c>
      <c r="D4" t="s">
        <v>7674</v>
      </c>
      <c r="E4">
        <v>124852451</v>
      </c>
      <c r="F4">
        <v>820</v>
      </c>
      <c r="G4">
        <v>17145</v>
      </c>
      <c r="H4" t="s">
        <v>7675</v>
      </c>
      <c r="I4">
        <v>0.108</v>
      </c>
      <c r="J4">
        <v>936</v>
      </c>
    </row>
    <row r="5" spans="1:10" x14ac:dyDescent="0.25">
      <c r="A5" t="s">
        <v>7676</v>
      </c>
      <c r="B5">
        <v>10.119999999999999</v>
      </c>
      <c r="C5">
        <v>42.02</v>
      </c>
      <c r="D5" t="s">
        <v>7677</v>
      </c>
      <c r="E5">
        <v>12581948</v>
      </c>
      <c r="F5">
        <v>485</v>
      </c>
      <c r="G5">
        <v>368</v>
      </c>
      <c r="H5" t="s">
        <v>7678</v>
      </c>
      <c r="I5">
        <v>0.182</v>
      </c>
      <c r="J5">
        <v>748</v>
      </c>
    </row>
    <row r="6" spans="1:10" x14ac:dyDescent="0.25">
      <c r="A6" t="s">
        <v>7272</v>
      </c>
      <c r="B6">
        <v>3.54</v>
      </c>
      <c r="C6">
        <v>55.07</v>
      </c>
      <c r="D6" t="s">
        <v>104</v>
      </c>
      <c r="E6">
        <v>13055452</v>
      </c>
      <c r="F6">
        <v>522</v>
      </c>
      <c r="G6">
        <v>1312</v>
      </c>
      <c r="H6" t="s">
        <v>7679</v>
      </c>
      <c r="I6">
        <v>0.107</v>
      </c>
      <c r="J6">
        <v>824</v>
      </c>
    </row>
    <row r="7" spans="1:10" x14ac:dyDescent="0.25">
      <c r="A7" t="s">
        <v>5435</v>
      </c>
      <c r="B7">
        <v>1.23</v>
      </c>
      <c r="C7">
        <v>45.05</v>
      </c>
      <c r="D7" t="s">
        <v>43</v>
      </c>
      <c r="E7">
        <v>88631264</v>
      </c>
      <c r="F7">
        <v>2368</v>
      </c>
      <c r="G7">
        <v>2134</v>
      </c>
      <c r="H7" t="s">
        <v>7680</v>
      </c>
      <c r="I7">
        <v>0.10199999999999999</v>
      </c>
      <c r="J7">
        <v>874</v>
      </c>
    </row>
    <row r="8" spans="1:10" x14ac:dyDescent="0.25">
      <c r="A8" t="s">
        <v>1590</v>
      </c>
      <c r="B8">
        <v>1.27</v>
      </c>
      <c r="C8">
        <v>69.040000000000006</v>
      </c>
      <c r="D8" t="s">
        <v>21</v>
      </c>
      <c r="E8">
        <v>202156909</v>
      </c>
      <c r="F8">
        <v>4192</v>
      </c>
      <c r="G8">
        <v>10530</v>
      </c>
      <c r="H8" t="s">
        <v>7681</v>
      </c>
      <c r="I8">
        <v>0.108</v>
      </c>
      <c r="J8">
        <v>897</v>
      </c>
    </row>
    <row r="9" spans="1:10" x14ac:dyDescent="0.25">
      <c r="A9" t="s">
        <v>7682</v>
      </c>
      <c r="B9">
        <v>0.64</v>
      </c>
      <c r="C9">
        <v>45.05</v>
      </c>
      <c r="D9" t="s">
        <v>43</v>
      </c>
      <c r="E9">
        <v>139724105</v>
      </c>
      <c r="F9">
        <v>1912</v>
      </c>
      <c r="G9">
        <v>4062</v>
      </c>
      <c r="H9" t="s">
        <v>7683</v>
      </c>
      <c r="I9">
        <v>0.126</v>
      </c>
      <c r="J9">
        <v>814</v>
      </c>
    </row>
    <row r="10" spans="1:10" x14ac:dyDescent="0.25">
      <c r="A10" t="s">
        <v>1602</v>
      </c>
      <c r="B10">
        <v>1.23</v>
      </c>
      <c r="C10">
        <v>79.06</v>
      </c>
      <c r="D10" t="s">
        <v>243</v>
      </c>
      <c r="E10">
        <v>14925161</v>
      </c>
      <c r="F10">
        <v>2544</v>
      </c>
      <c r="G10">
        <v>1573</v>
      </c>
      <c r="H10" t="s">
        <v>6430</v>
      </c>
      <c r="I10">
        <v>9.0999999999999998E-2</v>
      </c>
      <c r="J10">
        <v>874</v>
      </c>
    </row>
    <row r="11" spans="1:10" x14ac:dyDescent="0.25">
      <c r="A11" t="s">
        <v>7684</v>
      </c>
      <c r="B11">
        <v>0.46</v>
      </c>
      <c r="C11">
        <v>55.07</v>
      </c>
      <c r="D11" t="s">
        <v>104</v>
      </c>
      <c r="E11">
        <v>25604096</v>
      </c>
      <c r="F11">
        <v>198</v>
      </c>
      <c r="G11">
        <v>1860</v>
      </c>
      <c r="H11" t="s">
        <v>7685</v>
      </c>
      <c r="I11">
        <v>5.8000000000000003E-2</v>
      </c>
      <c r="J11">
        <v>795</v>
      </c>
    </row>
    <row r="12" spans="1:10" x14ac:dyDescent="0.25">
      <c r="A12" t="s">
        <v>42</v>
      </c>
      <c r="B12">
        <v>0.63</v>
      </c>
      <c r="C12">
        <v>45.05</v>
      </c>
      <c r="D12" t="s">
        <v>43</v>
      </c>
      <c r="E12">
        <v>60873940</v>
      </c>
      <c r="F12">
        <v>1265</v>
      </c>
      <c r="G12">
        <v>2127</v>
      </c>
      <c r="H12" t="s">
        <v>7686</v>
      </c>
      <c r="I12">
        <v>0.109</v>
      </c>
      <c r="J12">
        <v>761</v>
      </c>
    </row>
    <row r="13" spans="1:10" x14ac:dyDescent="0.25">
      <c r="A13" t="s">
        <v>334</v>
      </c>
      <c r="B13">
        <v>1.51</v>
      </c>
      <c r="C13">
        <v>53.05</v>
      </c>
      <c r="D13" t="s">
        <v>54</v>
      </c>
      <c r="E13">
        <v>39707148</v>
      </c>
      <c r="F13">
        <v>7464</v>
      </c>
      <c r="G13">
        <v>3134</v>
      </c>
      <c r="H13" t="s">
        <v>6859</v>
      </c>
      <c r="I13">
        <v>9.8000000000000004E-2</v>
      </c>
      <c r="J13">
        <v>845</v>
      </c>
    </row>
    <row r="14" spans="1:10" x14ac:dyDescent="0.25">
      <c r="A14" t="s">
        <v>4205</v>
      </c>
      <c r="B14">
        <v>1.02</v>
      </c>
      <c r="C14">
        <v>55.03</v>
      </c>
      <c r="D14" t="s">
        <v>78</v>
      </c>
      <c r="E14">
        <v>22376227</v>
      </c>
      <c r="F14">
        <v>1405</v>
      </c>
      <c r="G14">
        <v>2154</v>
      </c>
      <c r="H14" t="s">
        <v>7687</v>
      </c>
      <c r="I14">
        <v>0.104</v>
      </c>
      <c r="J14">
        <v>741</v>
      </c>
    </row>
    <row r="15" spans="1:10" x14ac:dyDescent="0.25">
      <c r="A15" t="s">
        <v>56</v>
      </c>
      <c r="B15">
        <v>2.27</v>
      </c>
      <c r="C15">
        <v>55.06</v>
      </c>
      <c r="D15" t="s">
        <v>57</v>
      </c>
      <c r="E15">
        <v>27557347</v>
      </c>
      <c r="F15">
        <v>1598</v>
      </c>
      <c r="G15">
        <v>3756</v>
      </c>
      <c r="H15" t="s">
        <v>6434</v>
      </c>
      <c r="I15">
        <v>9.6000000000000002E-2</v>
      </c>
      <c r="J15">
        <v>854</v>
      </c>
    </row>
    <row r="16" spans="1:10" x14ac:dyDescent="0.25">
      <c r="A16" t="s">
        <v>1594</v>
      </c>
      <c r="B16">
        <v>2.34</v>
      </c>
      <c r="C16">
        <v>79.040000000000006</v>
      </c>
      <c r="D16" t="s">
        <v>2229</v>
      </c>
      <c r="E16">
        <v>5533123</v>
      </c>
      <c r="F16">
        <v>701</v>
      </c>
      <c r="G16">
        <v>451</v>
      </c>
      <c r="H16" t="s">
        <v>7688</v>
      </c>
      <c r="I16">
        <v>0.13600000000000001</v>
      </c>
      <c r="J16">
        <v>875</v>
      </c>
    </row>
    <row r="17" spans="1:10" x14ac:dyDescent="0.25">
      <c r="A17" t="s">
        <v>5446</v>
      </c>
      <c r="B17">
        <v>1.54</v>
      </c>
      <c r="C17">
        <v>57.08</v>
      </c>
      <c r="D17" t="s">
        <v>67</v>
      </c>
      <c r="E17">
        <v>10048950</v>
      </c>
      <c r="F17">
        <v>918</v>
      </c>
      <c r="G17">
        <v>1378</v>
      </c>
      <c r="H17" t="s">
        <v>7689</v>
      </c>
      <c r="I17">
        <v>9.0999999999999998E-2</v>
      </c>
      <c r="J17">
        <v>880</v>
      </c>
    </row>
    <row r="18" spans="1:10" x14ac:dyDescent="0.25">
      <c r="A18" t="s">
        <v>4676</v>
      </c>
      <c r="B18">
        <v>1.03</v>
      </c>
      <c r="C18">
        <v>43.04</v>
      </c>
      <c r="D18" t="s">
        <v>32</v>
      </c>
      <c r="E18">
        <v>12982609</v>
      </c>
      <c r="F18">
        <v>803</v>
      </c>
      <c r="G18">
        <v>391</v>
      </c>
      <c r="H18" t="s">
        <v>7690</v>
      </c>
      <c r="I18">
        <v>0.15</v>
      </c>
      <c r="J18">
        <v>816</v>
      </c>
    </row>
    <row r="19" spans="1:10" x14ac:dyDescent="0.25">
      <c r="A19" t="s">
        <v>59</v>
      </c>
      <c r="B19">
        <v>1.22</v>
      </c>
      <c r="C19">
        <v>69.040000000000006</v>
      </c>
      <c r="D19" t="s">
        <v>21</v>
      </c>
      <c r="E19">
        <v>32702710</v>
      </c>
      <c r="F19">
        <v>2925</v>
      </c>
      <c r="G19">
        <v>5405</v>
      </c>
      <c r="H19" t="s">
        <v>2481</v>
      </c>
      <c r="I19">
        <v>0.10100000000000001</v>
      </c>
      <c r="J19">
        <v>843</v>
      </c>
    </row>
    <row r="20" spans="1:10" x14ac:dyDescent="0.25">
      <c r="A20" t="s">
        <v>5449</v>
      </c>
      <c r="B20">
        <v>1.38</v>
      </c>
      <c r="C20">
        <v>45.05</v>
      </c>
      <c r="D20" t="s">
        <v>43</v>
      </c>
      <c r="E20">
        <v>25719132</v>
      </c>
      <c r="F20">
        <v>805</v>
      </c>
      <c r="G20">
        <v>601</v>
      </c>
      <c r="H20" t="s">
        <v>5450</v>
      </c>
      <c r="I20">
        <v>0.105</v>
      </c>
      <c r="J20">
        <v>809</v>
      </c>
    </row>
    <row r="21" spans="1:10" x14ac:dyDescent="0.25">
      <c r="A21" t="s">
        <v>63</v>
      </c>
      <c r="B21">
        <v>1.18</v>
      </c>
      <c r="C21">
        <v>86.03</v>
      </c>
      <c r="D21" t="s">
        <v>64</v>
      </c>
      <c r="E21">
        <v>118717123</v>
      </c>
      <c r="F21">
        <v>10460</v>
      </c>
      <c r="G21">
        <v>16978</v>
      </c>
      <c r="H21" t="s">
        <v>7691</v>
      </c>
      <c r="I21">
        <v>0.14099999999999999</v>
      </c>
      <c r="J21">
        <v>833</v>
      </c>
    </row>
    <row r="22" spans="1:10" x14ac:dyDescent="0.25">
      <c r="A22" t="s">
        <v>5433</v>
      </c>
      <c r="B22">
        <v>0.99</v>
      </c>
      <c r="C22">
        <v>42.06</v>
      </c>
      <c r="D22" t="s">
        <v>83</v>
      </c>
      <c r="E22">
        <v>3792864</v>
      </c>
      <c r="F22">
        <v>226</v>
      </c>
      <c r="G22">
        <v>105</v>
      </c>
      <c r="H22" t="s">
        <v>7692</v>
      </c>
      <c r="I22">
        <v>9.5000000000000001E-2</v>
      </c>
      <c r="J22">
        <v>829</v>
      </c>
    </row>
    <row r="23" spans="1:10" x14ac:dyDescent="0.25">
      <c r="A23" t="s">
        <v>7693</v>
      </c>
      <c r="B23">
        <v>1.69</v>
      </c>
      <c r="C23">
        <v>56.08</v>
      </c>
      <c r="D23" t="s">
        <v>1045</v>
      </c>
      <c r="E23">
        <v>4246047</v>
      </c>
      <c r="F23">
        <v>347</v>
      </c>
      <c r="G23">
        <v>438</v>
      </c>
      <c r="H23" t="s">
        <v>5455</v>
      </c>
      <c r="I23">
        <v>0.14599999999999999</v>
      </c>
      <c r="J23">
        <v>773</v>
      </c>
    </row>
    <row r="24" spans="1:10" x14ac:dyDescent="0.25">
      <c r="A24" t="s">
        <v>66</v>
      </c>
      <c r="B24">
        <v>0.69</v>
      </c>
      <c r="C24">
        <v>43.07</v>
      </c>
      <c r="D24" t="s">
        <v>24</v>
      </c>
      <c r="E24">
        <v>43026012</v>
      </c>
      <c r="F24">
        <v>1007</v>
      </c>
      <c r="G24">
        <v>1724</v>
      </c>
      <c r="H24" t="s">
        <v>2730</v>
      </c>
      <c r="I24">
        <v>9.0999999999999998E-2</v>
      </c>
      <c r="J24">
        <v>930</v>
      </c>
    </row>
    <row r="25" spans="1:10" x14ac:dyDescent="0.25">
      <c r="A25" t="s">
        <v>7694</v>
      </c>
      <c r="B25">
        <v>0.6</v>
      </c>
      <c r="C25">
        <v>70.08</v>
      </c>
      <c r="D25" t="s">
        <v>72</v>
      </c>
      <c r="E25">
        <v>14885113</v>
      </c>
      <c r="F25">
        <v>580</v>
      </c>
      <c r="G25">
        <v>1626</v>
      </c>
      <c r="H25" t="s">
        <v>7695</v>
      </c>
      <c r="I25">
        <v>0.14199999999999999</v>
      </c>
      <c r="J25">
        <v>719</v>
      </c>
    </row>
    <row r="26" spans="1:10" x14ac:dyDescent="0.25">
      <c r="A26" t="s">
        <v>69</v>
      </c>
      <c r="B26">
        <v>0.96</v>
      </c>
      <c r="C26">
        <v>41.05</v>
      </c>
      <c r="D26" t="s">
        <v>49</v>
      </c>
      <c r="E26">
        <v>16716634</v>
      </c>
      <c r="F26">
        <v>1121</v>
      </c>
      <c r="G26">
        <v>734</v>
      </c>
      <c r="H26" t="s">
        <v>2237</v>
      </c>
      <c r="I26">
        <v>0.109</v>
      </c>
      <c r="J26">
        <v>888</v>
      </c>
    </row>
    <row r="27" spans="1:10" x14ac:dyDescent="0.25">
      <c r="A27" t="s">
        <v>130</v>
      </c>
      <c r="B27">
        <v>0.2</v>
      </c>
      <c r="C27">
        <v>43.03</v>
      </c>
      <c r="D27" t="s">
        <v>18</v>
      </c>
      <c r="E27">
        <v>3892063</v>
      </c>
      <c r="F27">
        <v>676</v>
      </c>
      <c r="G27">
        <v>101</v>
      </c>
      <c r="H27" t="s">
        <v>7696</v>
      </c>
      <c r="I27">
        <v>0.13300000000000001</v>
      </c>
      <c r="J27">
        <v>721</v>
      </c>
    </row>
    <row r="28" spans="1:10" x14ac:dyDescent="0.25">
      <c r="A28" t="s">
        <v>1631</v>
      </c>
      <c r="B28">
        <v>1.29</v>
      </c>
      <c r="C28">
        <v>55.04</v>
      </c>
      <c r="D28" t="s">
        <v>1613</v>
      </c>
      <c r="E28">
        <v>17741394</v>
      </c>
      <c r="F28">
        <v>777</v>
      </c>
      <c r="G28">
        <v>1360</v>
      </c>
      <c r="H28" t="s">
        <v>7697</v>
      </c>
      <c r="I28">
        <v>0.11</v>
      </c>
      <c r="J28">
        <v>763</v>
      </c>
    </row>
    <row r="29" spans="1:10" x14ac:dyDescent="0.25">
      <c r="A29" t="s">
        <v>7698</v>
      </c>
      <c r="B29">
        <v>0.33</v>
      </c>
      <c r="C29">
        <v>43.03</v>
      </c>
      <c r="D29" t="s">
        <v>18</v>
      </c>
      <c r="E29">
        <v>27072729</v>
      </c>
      <c r="F29">
        <v>639</v>
      </c>
      <c r="G29">
        <v>800</v>
      </c>
      <c r="H29" t="s">
        <v>7699</v>
      </c>
      <c r="I29">
        <v>0.108</v>
      </c>
      <c r="J29">
        <v>745</v>
      </c>
    </row>
    <row r="30" spans="1:10" x14ac:dyDescent="0.25">
      <c r="A30" t="s">
        <v>4681</v>
      </c>
      <c r="B30">
        <v>0.16</v>
      </c>
      <c r="C30">
        <v>41.05</v>
      </c>
      <c r="D30" t="s">
        <v>49</v>
      </c>
      <c r="E30">
        <v>8695207</v>
      </c>
      <c r="F30">
        <v>562</v>
      </c>
      <c r="G30">
        <v>363</v>
      </c>
      <c r="H30" t="s">
        <v>7700</v>
      </c>
      <c r="I30">
        <v>0.108</v>
      </c>
      <c r="J30">
        <v>808</v>
      </c>
    </row>
    <row r="31" spans="1:10" x14ac:dyDescent="0.25">
      <c r="A31" t="s">
        <v>77</v>
      </c>
      <c r="B31">
        <v>1.23</v>
      </c>
      <c r="C31">
        <v>55.03</v>
      </c>
      <c r="D31" t="s">
        <v>78</v>
      </c>
      <c r="E31">
        <v>8224719</v>
      </c>
      <c r="F31">
        <v>1271</v>
      </c>
      <c r="G31">
        <v>504</v>
      </c>
      <c r="H31" t="s">
        <v>7701</v>
      </c>
      <c r="I31">
        <v>0.11600000000000001</v>
      </c>
      <c r="J31">
        <v>796</v>
      </c>
    </row>
    <row r="32" spans="1:10" x14ac:dyDescent="0.25">
      <c r="A32" t="s">
        <v>82</v>
      </c>
      <c r="B32">
        <v>1.44</v>
      </c>
      <c r="C32">
        <v>42.06</v>
      </c>
      <c r="D32" t="s">
        <v>83</v>
      </c>
      <c r="E32">
        <v>166850476</v>
      </c>
      <c r="F32">
        <v>4055</v>
      </c>
      <c r="G32">
        <v>2558</v>
      </c>
      <c r="H32" t="s">
        <v>7702</v>
      </c>
      <c r="I32">
        <v>0.14399999999999999</v>
      </c>
      <c r="J32">
        <v>860</v>
      </c>
    </row>
    <row r="33" spans="1:10" x14ac:dyDescent="0.25">
      <c r="A33" t="s">
        <v>5461</v>
      </c>
      <c r="B33">
        <v>2.1</v>
      </c>
      <c r="C33">
        <v>70.05</v>
      </c>
      <c r="D33" t="s">
        <v>5462</v>
      </c>
      <c r="E33">
        <v>42382074</v>
      </c>
      <c r="F33">
        <v>411</v>
      </c>
      <c r="G33">
        <v>1503</v>
      </c>
      <c r="H33" t="s">
        <v>7703</v>
      </c>
      <c r="I33">
        <v>0.16400000000000001</v>
      </c>
      <c r="J33">
        <v>724</v>
      </c>
    </row>
    <row r="34" spans="1:10" x14ac:dyDescent="0.25">
      <c r="A34" t="s">
        <v>85</v>
      </c>
      <c r="B34">
        <v>1.1299999999999999</v>
      </c>
      <c r="C34">
        <v>60.03</v>
      </c>
      <c r="D34" t="s">
        <v>86</v>
      </c>
      <c r="E34">
        <v>214299925</v>
      </c>
      <c r="F34">
        <v>4901</v>
      </c>
      <c r="G34">
        <v>5189</v>
      </c>
      <c r="H34" t="s">
        <v>7704</v>
      </c>
      <c r="I34">
        <v>0.105</v>
      </c>
      <c r="J34">
        <v>868</v>
      </c>
    </row>
    <row r="35" spans="1:10" x14ac:dyDescent="0.25">
      <c r="A35" t="s">
        <v>7705</v>
      </c>
      <c r="B35">
        <v>1.47</v>
      </c>
      <c r="C35">
        <v>41.05</v>
      </c>
      <c r="D35" t="s">
        <v>49</v>
      </c>
      <c r="E35">
        <v>29727229</v>
      </c>
      <c r="F35">
        <v>306</v>
      </c>
      <c r="G35">
        <v>740</v>
      </c>
      <c r="H35" t="s">
        <v>7706</v>
      </c>
      <c r="I35">
        <v>4.8000000000000001E-2</v>
      </c>
      <c r="J35">
        <v>738</v>
      </c>
    </row>
    <row r="36" spans="1:10" x14ac:dyDescent="0.25">
      <c r="A36" t="s">
        <v>88</v>
      </c>
      <c r="B36">
        <v>2.2000000000000002</v>
      </c>
      <c r="C36">
        <v>43.07</v>
      </c>
      <c r="D36" t="s">
        <v>24</v>
      </c>
      <c r="E36">
        <v>66039993</v>
      </c>
      <c r="F36">
        <v>1008</v>
      </c>
      <c r="G36">
        <v>2112</v>
      </c>
      <c r="H36" t="s">
        <v>2732</v>
      </c>
      <c r="I36">
        <v>0.10199999999999999</v>
      </c>
      <c r="J36">
        <v>895</v>
      </c>
    </row>
    <row r="37" spans="1:10" x14ac:dyDescent="0.25">
      <c r="A37" t="s">
        <v>7707</v>
      </c>
      <c r="B37">
        <v>0.47</v>
      </c>
      <c r="C37">
        <v>41.06</v>
      </c>
      <c r="D37" t="s">
        <v>294</v>
      </c>
      <c r="E37">
        <v>38412209</v>
      </c>
      <c r="F37">
        <v>243</v>
      </c>
      <c r="G37">
        <v>856</v>
      </c>
      <c r="H37" t="s">
        <v>7708</v>
      </c>
      <c r="I37">
        <v>5.7000000000000002E-2</v>
      </c>
      <c r="J37">
        <v>737</v>
      </c>
    </row>
    <row r="38" spans="1:10" x14ac:dyDescent="0.25">
      <c r="A38" t="s">
        <v>91</v>
      </c>
      <c r="B38">
        <v>1.1499999999999999</v>
      </c>
      <c r="C38">
        <v>84.06</v>
      </c>
      <c r="D38" t="s">
        <v>275</v>
      </c>
      <c r="E38">
        <v>30914784</v>
      </c>
      <c r="F38">
        <v>2024</v>
      </c>
      <c r="G38">
        <v>3625</v>
      </c>
      <c r="H38" t="s">
        <v>6446</v>
      </c>
      <c r="I38">
        <v>0.115</v>
      </c>
      <c r="J38">
        <v>851</v>
      </c>
    </row>
    <row r="39" spans="1:10" x14ac:dyDescent="0.25">
      <c r="A39" t="s">
        <v>7709</v>
      </c>
      <c r="B39">
        <v>1.41</v>
      </c>
      <c r="C39">
        <v>133.02000000000001</v>
      </c>
      <c r="D39" t="s">
        <v>2276</v>
      </c>
      <c r="E39">
        <v>5672055</v>
      </c>
      <c r="F39">
        <v>110</v>
      </c>
      <c r="G39">
        <v>2176</v>
      </c>
      <c r="H39" t="s">
        <v>7710</v>
      </c>
      <c r="I39">
        <v>0.11</v>
      </c>
      <c r="J39">
        <v>753</v>
      </c>
    </row>
    <row r="40" spans="1:10" x14ac:dyDescent="0.25">
      <c r="A40" t="s">
        <v>113</v>
      </c>
      <c r="B40">
        <v>0.99</v>
      </c>
      <c r="C40">
        <v>86.04</v>
      </c>
      <c r="D40" t="s">
        <v>1606</v>
      </c>
      <c r="E40">
        <v>12658484</v>
      </c>
      <c r="F40">
        <v>1098</v>
      </c>
      <c r="G40">
        <v>1784</v>
      </c>
      <c r="H40" t="s">
        <v>7711</v>
      </c>
      <c r="I40">
        <v>0.1</v>
      </c>
      <c r="J40">
        <v>814</v>
      </c>
    </row>
    <row r="41" spans="1:10" x14ac:dyDescent="0.25">
      <c r="A41" t="s">
        <v>7712</v>
      </c>
      <c r="B41">
        <v>0.53</v>
      </c>
      <c r="C41">
        <v>70.069999999999993</v>
      </c>
      <c r="D41" t="s">
        <v>7713</v>
      </c>
      <c r="E41">
        <v>3172952</v>
      </c>
      <c r="F41">
        <v>414</v>
      </c>
      <c r="G41">
        <v>247</v>
      </c>
      <c r="H41" t="s">
        <v>7714</v>
      </c>
      <c r="I41">
        <v>6.2E-2</v>
      </c>
      <c r="J41">
        <v>742</v>
      </c>
    </row>
    <row r="42" spans="1:10" x14ac:dyDescent="0.25">
      <c r="A42" t="s">
        <v>156</v>
      </c>
      <c r="B42">
        <v>1.1399999999999999</v>
      </c>
      <c r="C42">
        <v>93.07</v>
      </c>
      <c r="D42" t="s">
        <v>563</v>
      </c>
      <c r="E42">
        <v>1095956</v>
      </c>
      <c r="F42">
        <v>322</v>
      </c>
      <c r="G42">
        <v>333</v>
      </c>
      <c r="H42" t="s">
        <v>7715</v>
      </c>
      <c r="I42">
        <v>0.122</v>
      </c>
      <c r="J42">
        <v>834</v>
      </c>
    </row>
    <row r="43" spans="1:10" x14ac:dyDescent="0.25">
      <c r="A43" t="s">
        <v>103</v>
      </c>
      <c r="B43">
        <v>4.38</v>
      </c>
      <c r="C43">
        <v>55.07</v>
      </c>
      <c r="D43" t="s">
        <v>104</v>
      </c>
      <c r="E43">
        <v>17244597</v>
      </c>
      <c r="F43">
        <v>538</v>
      </c>
      <c r="G43">
        <v>923</v>
      </c>
      <c r="H43" t="s">
        <v>5474</v>
      </c>
      <c r="I43">
        <v>0.13</v>
      </c>
      <c r="J43">
        <v>845</v>
      </c>
    </row>
    <row r="44" spans="1:10" x14ac:dyDescent="0.25">
      <c r="A44" t="s">
        <v>100</v>
      </c>
      <c r="B44">
        <v>1.7</v>
      </c>
      <c r="C44">
        <v>58</v>
      </c>
      <c r="D44" t="s">
        <v>101</v>
      </c>
      <c r="E44">
        <v>10096539</v>
      </c>
      <c r="F44">
        <v>1001</v>
      </c>
      <c r="G44">
        <v>1166</v>
      </c>
      <c r="H44" t="s">
        <v>7716</v>
      </c>
      <c r="I44">
        <v>0.14199999999999999</v>
      </c>
      <c r="J44">
        <v>831</v>
      </c>
    </row>
    <row r="45" spans="1:10" x14ac:dyDescent="0.25">
      <c r="A45" t="s">
        <v>7717</v>
      </c>
      <c r="B45">
        <v>0.23</v>
      </c>
      <c r="C45">
        <v>43.03</v>
      </c>
      <c r="D45" t="s">
        <v>18</v>
      </c>
      <c r="E45">
        <v>12036974</v>
      </c>
      <c r="F45">
        <v>225</v>
      </c>
      <c r="G45">
        <v>351</v>
      </c>
      <c r="H45" t="s">
        <v>7718</v>
      </c>
      <c r="I45">
        <v>0.126</v>
      </c>
      <c r="J45">
        <v>711</v>
      </c>
    </row>
    <row r="46" spans="1:10" x14ac:dyDescent="0.25">
      <c r="A46" t="s">
        <v>7719</v>
      </c>
      <c r="B46">
        <v>1.55</v>
      </c>
      <c r="C46">
        <v>60.03</v>
      </c>
      <c r="D46" t="s">
        <v>86</v>
      </c>
      <c r="E46">
        <v>1977314</v>
      </c>
      <c r="F46">
        <v>248</v>
      </c>
      <c r="G46">
        <v>188</v>
      </c>
      <c r="H46" t="s">
        <v>7720</v>
      </c>
      <c r="I46">
        <v>7.2999999999999995E-2</v>
      </c>
      <c r="J46">
        <v>836</v>
      </c>
    </row>
    <row r="47" spans="1:10" x14ac:dyDescent="0.25">
      <c r="A47" t="s">
        <v>106</v>
      </c>
      <c r="B47">
        <v>1.1599999999999999</v>
      </c>
      <c r="C47">
        <v>43.03</v>
      </c>
      <c r="D47" t="s">
        <v>18</v>
      </c>
      <c r="E47">
        <v>9233599</v>
      </c>
      <c r="F47">
        <v>299</v>
      </c>
      <c r="G47">
        <v>396</v>
      </c>
      <c r="H47" t="s">
        <v>7721</v>
      </c>
      <c r="I47">
        <v>0.10299999999999999</v>
      </c>
      <c r="J47">
        <v>744</v>
      </c>
    </row>
    <row r="48" spans="1:10" x14ac:dyDescent="0.25">
      <c r="A48" t="s">
        <v>108</v>
      </c>
      <c r="B48">
        <v>2.73</v>
      </c>
      <c r="C48">
        <v>93.05</v>
      </c>
      <c r="D48" t="s">
        <v>109</v>
      </c>
      <c r="E48">
        <v>217921507</v>
      </c>
      <c r="F48">
        <v>29646</v>
      </c>
      <c r="G48">
        <v>8288</v>
      </c>
      <c r="H48" t="s">
        <v>7722</v>
      </c>
      <c r="I48">
        <v>0.16800000000000001</v>
      </c>
      <c r="J48">
        <v>930</v>
      </c>
    </row>
    <row r="49" spans="1:10" x14ac:dyDescent="0.25">
      <c r="A49" t="s">
        <v>4225</v>
      </c>
      <c r="B49">
        <v>0.84</v>
      </c>
      <c r="C49">
        <v>43.07</v>
      </c>
      <c r="D49" t="s">
        <v>24</v>
      </c>
      <c r="E49">
        <v>30371564</v>
      </c>
      <c r="F49">
        <v>491</v>
      </c>
      <c r="G49">
        <v>947</v>
      </c>
      <c r="H49" t="s">
        <v>7723</v>
      </c>
      <c r="I49">
        <v>0.18099999999999999</v>
      </c>
      <c r="J49">
        <v>864</v>
      </c>
    </row>
    <row r="50" spans="1:10" x14ac:dyDescent="0.25">
      <c r="A50" t="s">
        <v>115</v>
      </c>
      <c r="B50">
        <v>1.67</v>
      </c>
      <c r="C50">
        <v>94.05</v>
      </c>
      <c r="D50" t="s">
        <v>1637</v>
      </c>
      <c r="E50">
        <v>468018490</v>
      </c>
      <c r="F50">
        <v>6739</v>
      </c>
      <c r="G50">
        <v>14269</v>
      </c>
      <c r="H50" t="s">
        <v>7724</v>
      </c>
      <c r="I50">
        <v>0.158</v>
      </c>
      <c r="J50">
        <v>925</v>
      </c>
    </row>
    <row r="51" spans="1:10" x14ac:dyDescent="0.25">
      <c r="A51" t="s">
        <v>118</v>
      </c>
      <c r="B51">
        <v>1.68</v>
      </c>
      <c r="C51">
        <v>74.040000000000006</v>
      </c>
      <c r="D51" t="s">
        <v>119</v>
      </c>
      <c r="E51">
        <v>16691462</v>
      </c>
      <c r="F51">
        <v>1644</v>
      </c>
      <c r="G51">
        <v>1902</v>
      </c>
      <c r="H51" t="s">
        <v>6453</v>
      </c>
      <c r="I51">
        <v>0.109</v>
      </c>
      <c r="J51">
        <v>841</v>
      </c>
    </row>
    <row r="52" spans="1:10" x14ac:dyDescent="0.25">
      <c r="A52" t="s">
        <v>126</v>
      </c>
      <c r="B52">
        <v>2.23</v>
      </c>
      <c r="C52">
        <v>71.05</v>
      </c>
      <c r="D52" t="s">
        <v>972</v>
      </c>
      <c r="E52">
        <v>41327572</v>
      </c>
      <c r="F52">
        <v>1236</v>
      </c>
      <c r="G52">
        <v>4936</v>
      </c>
      <c r="H52" t="s">
        <v>7725</v>
      </c>
      <c r="I52">
        <v>0.152</v>
      </c>
      <c r="J52">
        <v>859</v>
      </c>
    </row>
    <row r="53" spans="1:10" x14ac:dyDescent="0.25">
      <c r="A53" t="s">
        <v>121</v>
      </c>
      <c r="B53">
        <v>2.82</v>
      </c>
      <c r="C53">
        <v>54.02</v>
      </c>
      <c r="D53" t="s">
        <v>122</v>
      </c>
      <c r="E53">
        <v>105510993</v>
      </c>
      <c r="F53">
        <v>6029</v>
      </c>
      <c r="G53">
        <v>11616</v>
      </c>
      <c r="H53" t="s">
        <v>7726</v>
      </c>
      <c r="I53">
        <v>0.16300000000000001</v>
      </c>
      <c r="J53">
        <v>721</v>
      </c>
    </row>
    <row r="54" spans="1:10" x14ac:dyDescent="0.25">
      <c r="A54" t="s">
        <v>2249</v>
      </c>
      <c r="B54">
        <v>1.35</v>
      </c>
      <c r="C54">
        <v>59.06</v>
      </c>
      <c r="D54" t="s">
        <v>29</v>
      </c>
      <c r="E54">
        <v>47728512</v>
      </c>
      <c r="F54">
        <v>2000</v>
      </c>
      <c r="G54">
        <v>4193</v>
      </c>
      <c r="H54" t="s">
        <v>7727</v>
      </c>
      <c r="I54">
        <v>0.153</v>
      </c>
      <c r="J54">
        <v>760</v>
      </c>
    </row>
    <row r="55" spans="1:10" x14ac:dyDescent="0.25">
      <c r="A55" t="s">
        <v>7728</v>
      </c>
      <c r="B55">
        <v>2.2599999999999998</v>
      </c>
      <c r="C55">
        <v>98.05</v>
      </c>
      <c r="D55" t="s">
        <v>4298</v>
      </c>
      <c r="E55">
        <v>5832713</v>
      </c>
      <c r="F55">
        <v>107</v>
      </c>
      <c r="G55">
        <v>905</v>
      </c>
      <c r="H55" t="s">
        <v>7729</v>
      </c>
      <c r="I55">
        <v>0.217</v>
      </c>
      <c r="J55">
        <v>726</v>
      </c>
    </row>
    <row r="56" spans="1:10" x14ac:dyDescent="0.25">
      <c r="A56" t="s">
        <v>4708</v>
      </c>
      <c r="B56">
        <v>1.1399999999999999</v>
      </c>
      <c r="C56">
        <v>93.07</v>
      </c>
      <c r="D56" t="s">
        <v>563</v>
      </c>
      <c r="E56">
        <v>2100199</v>
      </c>
      <c r="F56">
        <v>509</v>
      </c>
      <c r="G56">
        <v>421</v>
      </c>
      <c r="H56" t="s">
        <v>7730</v>
      </c>
      <c r="I56">
        <v>0.125</v>
      </c>
      <c r="J56">
        <v>812</v>
      </c>
    </row>
    <row r="57" spans="1:10" x14ac:dyDescent="0.25">
      <c r="A57" t="s">
        <v>7731</v>
      </c>
      <c r="B57">
        <v>1.37</v>
      </c>
      <c r="C57">
        <v>57.08</v>
      </c>
      <c r="D57" t="s">
        <v>67</v>
      </c>
      <c r="E57">
        <v>25407598</v>
      </c>
      <c r="F57">
        <v>394</v>
      </c>
      <c r="G57">
        <v>2739</v>
      </c>
      <c r="H57" t="s">
        <v>7732</v>
      </c>
      <c r="I57">
        <v>0.122</v>
      </c>
      <c r="J57">
        <v>704</v>
      </c>
    </row>
    <row r="58" spans="1:10" x14ac:dyDescent="0.25">
      <c r="A58" t="s">
        <v>128</v>
      </c>
      <c r="B58">
        <v>0.93</v>
      </c>
      <c r="C58">
        <v>53.06</v>
      </c>
      <c r="D58" t="s">
        <v>1597</v>
      </c>
      <c r="E58">
        <v>25258447</v>
      </c>
      <c r="F58">
        <v>1645</v>
      </c>
      <c r="G58">
        <v>2509</v>
      </c>
      <c r="H58" t="s">
        <v>7733</v>
      </c>
      <c r="I58">
        <v>0.121</v>
      </c>
      <c r="J58">
        <v>756</v>
      </c>
    </row>
    <row r="59" spans="1:10" x14ac:dyDescent="0.25">
      <c r="A59" t="s">
        <v>3486</v>
      </c>
      <c r="B59">
        <v>0.81</v>
      </c>
      <c r="C59">
        <v>42.06</v>
      </c>
      <c r="D59" t="s">
        <v>83</v>
      </c>
      <c r="E59">
        <v>76103381</v>
      </c>
      <c r="F59">
        <v>1278</v>
      </c>
      <c r="G59">
        <v>1549</v>
      </c>
      <c r="H59" t="s">
        <v>7734</v>
      </c>
      <c r="I59">
        <v>0.17100000000000001</v>
      </c>
      <c r="J59">
        <v>783</v>
      </c>
    </row>
    <row r="60" spans="1:10" x14ac:dyDescent="0.25">
      <c r="A60" t="s">
        <v>140</v>
      </c>
      <c r="B60">
        <v>1.1299999999999999</v>
      </c>
      <c r="C60">
        <v>93.07</v>
      </c>
      <c r="D60" t="s">
        <v>563</v>
      </c>
      <c r="E60">
        <v>8268177</v>
      </c>
      <c r="F60">
        <v>1292</v>
      </c>
      <c r="G60">
        <v>1813</v>
      </c>
      <c r="H60" t="s">
        <v>7735</v>
      </c>
      <c r="I60">
        <v>0.112</v>
      </c>
      <c r="J60">
        <v>873</v>
      </c>
    </row>
    <row r="61" spans="1:10" x14ac:dyDescent="0.25">
      <c r="A61" t="s">
        <v>145</v>
      </c>
      <c r="B61">
        <v>5.0599999999999996</v>
      </c>
      <c r="C61">
        <v>55.07</v>
      </c>
      <c r="D61" t="s">
        <v>104</v>
      </c>
      <c r="E61">
        <v>16161591</v>
      </c>
      <c r="F61">
        <v>619</v>
      </c>
      <c r="G61">
        <v>1137</v>
      </c>
      <c r="H61" t="s">
        <v>7736</v>
      </c>
      <c r="I61">
        <v>0.11</v>
      </c>
      <c r="J61">
        <v>861</v>
      </c>
    </row>
    <row r="62" spans="1:10" x14ac:dyDescent="0.25">
      <c r="A62" t="s">
        <v>138</v>
      </c>
      <c r="B62">
        <v>0.53</v>
      </c>
      <c r="C62">
        <v>55.06</v>
      </c>
      <c r="D62" t="s">
        <v>57</v>
      </c>
      <c r="E62">
        <v>37097341</v>
      </c>
      <c r="F62">
        <v>758</v>
      </c>
      <c r="G62">
        <v>2998</v>
      </c>
      <c r="H62" t="s">
        <v>7737</v>
      </c>
      <c r="I62">
        <v>0.14199999999999999</v>
      </c>
      <c r="J62">
        <v>759</v>
      </c>
    </row>
    <row r="63" spans="1:10" x14ac:dyDescent="0.25">
      <c r="A63" t="s">
        <v>147</v>
      </c>
      <c r="B63">
        <v>1.49</v>
      </c>
      <c r="C63">
        <v>74.040000000000006</v>
      </c>
      <c r="D63" t="s">
        <v>119</v>
      </c>
      <c r="E63">
        <v>12934631</v>
      </c>
      <c r="F63">
        <v>1355</v>
      </c>
      <c r="G63">
        <v>1301</v>
      </c>
      <c r="H63" t="s">
        <v>7738</v>
      </c>
      <c r="I63">
        <v>0.12</v>
      </c>
      <c r="J63">
        <v>856</v>
      </c>
    </row>
    <row r="64" spans="1:10" x14ac:dyDescent="0.25">
      <c r="A64" t="s">
        <v>149</v>
      </c>
      <c r="B64">
        <v>1.32</v>
      </c>
      <c r="C64">
        <v>43.03</v>
      </c>
      <c r="D64" t="s">
        <v>18</v>
      </c>
      <c r="E64">
        <v>121626126</v>
      </c>
      <c r="F64">
        <v>8123</v>
      </c>
      <c r="G64">
        <v>2803</v>
      </c>
      <c r="H64" t="s">
        <v>7739</v>
      </c>
      <c r="I64">
        <v>0.14399999999999999</v>
      </c>
      <c r="J64">
        <v>976</v>
      </c>
    </row>
    <row r="65" spans="1:10" x14ac:dyDescent="0.25">
      <c r="A65" t="s">
        <v>151</v>
      </c>
      <c r="B65">
        <v>2.4300000000000002</v>
      </c>
      <c r="C65">
        <v>41.05</v>
      </c>
      <c r="D65" t="s">
        <v>49</v>
      </c>
      <c r="E65">
        <v>4254264</v>
      </c>
      <c r="F65">
        <v>203</v>
      </c>
      <c r="G65">
        <v>282</v>
      </c>
      <c r="H65" t="s">
        <v>1655</v>
      </c>
      <c r="I65">
        <v>0.10100000000000001</v>
      </c>
      <c r="J65">
        <v>839</v>
      </c>
    </row>
    <row r="66" spans="1:10" x14ac:dyDescent="0.25">
      <c r="A66" t="s">
        <v>153</v>
      </c>
      <c r="B66">
        <v>1.52</v>
      </c>
      <c r="C66">
        <v>98.03</v>
      </c>
      <c r="D66" t="s">
        <v>154</v>
      </c>
      <c r="E66">
        <v>366048731</v>
      </c>
      <c r="F66">
        <v>7931</v>
      </c>
      <c r="G66">
        <v>11808</v>
      </c>
      <c r="H66" t="s">
        <v>7740</v>
      </c>
      <c r="I66">
        <v>0.193</v>
      </c>
      <c r="J66">
        <v>910</v>
      </c>
    </row>
    <row r="67" spans="1:10" x14ac:dyDescent="0.25">
      <c r="A67" t="s">
        <v>158</v>
      </c>
      <c r="B67">
        <v>1.89</v>
      </c>
      <c r="C67">
        <v>43.04</v>
      </c>
      <c r="D67" t="s">
        <v>32</v>
      </c>
      <c r="E67">
        <v>18092015</v>
      </c>
      <c r="F67">
        <v>409</v>
      </c>
      <c r="G67">
        <v>577</v>
      </c>
      <c r="H67" t="s">
        <v>5507</v>
      </c>
      <c r="I67">
        <v>0.20599999999999999</v>
      </c>
      <c r="J67">
        <v>772</v>
      </c>
    </row>
    <row r="68" spans="1:10" x14ac:dyDescent="0.25">
      <c r="A68" t="s">
        <v>164</v>
      </c>
      <c r="B68">
        <v>3.68</v>
      </c>
      <c r="C68">
        <v>93.05</v>
      </c>
      <c r="D68" t="s">
        <v>109</v>
      </c>
      <c r="E68">
        <v>154691733</v>
      </c>
      <c r="F68">
        <v>2141</v>
      </c>
      <c r="G68">
        <v>4491</v>
      </c>
      <c r="H68" t="s">
        <v>7741</v>
      </c>
      <c r="I68">
        <v>0.17799999999999999</v>
      </c>
      <c r="J68">
        <v>855</v>
      </c>
    </row>
    <row r="69" spans="1:10" x14ac:dyDescent="0.25">
      <c r="A69" t="s">
        <v>162</v>
      </c>
      <c r="B69">
        <v>4.3899999999999997</v>
      </c>
      <c r="C69">
        <v>53.06</v>
      </c>
      <c r="D69" t="s">
        <v>1597</v>
      </c>
      <c r="E69">
        <v>6631779</v>
      </c>
      <c r="F69">
        <v>505</v>
      </c>
      <c r="G69">
        <v>571</v>
      </c>
      <c r="H69" t="s">
        <v>7328</v>
      </c>
      <c r="I69">
        <v>0.11600000000000001</v>
      </c>
      <c r="J69">
        <v>799</v>
      </c>
    </row>
    <row r="70" spans="1:10" x14ac:dyDescent="0.25">
      <c r="A70" t="s">
        <v>7278</v>
      </c>
      <c r="B70">
        <v>2.13</v>
      </c>
      <c r="C70">
        <v>51.05</v>
      </c>
      <c r="D70" t="s">
        <v>4944</v>
      </c>
      <c r="E70">
        <v>6381551</v>
      </c>
      <c r="F70">
        <v>193</v>
      </c>
      <c r="G70">
        <v>464</v>
      </c>
      <c r="H70" t="s">
        <v>7742</v>
      </c>
      <c r="I70">
        <v>0.27500000000000002</v>
      </c>
      <c r="J70">
        <v>703</v>
      </c>
    </row>
    <row r="71" spans="1:10" x14ac:dyDescent="0.25">
      <c r="A71" t="s">
        <v>166</v>
      </c>
      <c r="B71">
        <v>2.29</v>
      </c>
      <c r="C71">
        <v>44.03</v>
      </c>
      <c r="D71" t="s">
        <v>167</v>
      </c>
      <c r="E71">
        <v>20670077</v>
      </c>
      <c r="F71">
        <v>200</v>
      </c>
      <c r="G71">
        <v>188</v>
      </c>
      <c r="H71" t="s">
        <v>7743</v>
      </c>
      <c r="I71">
        <v>0.14899999999999999</v>
      </c>
      <c r="J71">
        <v>890</v>
      </c>
    </row>
    <row r="72" spans="1:10" x14ac:dyDescent="0.25">
      <c r="A72" t="s">
        <v>5469</v>
      </c>
      <c r="B72">
        <v>1.24</v>
      </c>
      <c r="C72">
        <v>43.03</v>
      </c>
      <c r="D72" t="s">
        <v>18</v>
      </c>
      <c r="E72">
        <v>7140921</v>
      </c>
      <c r="F72">
        <v>217</v>
      </c>
      <c r="G72">
        <v>276</v>
      </c>
      <c r="H72" t="s">
        <v>7744</v>
      </c>
      <c r="I72">
        <v>0.09</v>
      </c>
      <c r="J72">
        <v>796</v>
      </c>
    </row>
    <row r="73" spans="1:10" x14ac:dyDescent="0.25">
      <c r="A73" t="s">
        <v>1608</v>
      </c>
      <c r="B73">
        <v>1.1100000000000001</v>
      </c>
      <c r="C73">
        <v>57.05</v>
      </c>
      <c r="D73" t="s">
        <v>617</v>
      </c>
      <c r="E73">
        <v>18886780</v>
      </c>
      <c r="F73">
        <v>1761</v>
      </c>
      <c r="G73">
        <v>2866</v>
      </c>
      <c r="H73" t="s">
        <v>7745</v>
      </c>
      <c r="I73">
        <v>0.13200000000000001</v>
      </c>
      <c r="J73">
        <v>782</v>
      </c>
    </row>
    <row r="74" spans="1:10" x14ac:dyDescent="0.25">
      <c r="A74" t="s">
        <v>1662</v>
      </c>
      <c r="B74">
        <v>1.3</v>
      </c>
      <c r="C74">
        <v>83.05</v>
      </c>
      <c r="D74" t="s">
        <v>131</v>
      </c>
      <c r="E74">
        <v>16084333</v>
      </c>
      <c r="F74">
        <v>2002</v>
      </c>
      <c r="G74">
        <v>1674</v>
      </c>
      <c r="H74" t="s">
        <v>5512</v>
      </c>
      <c r="I74">
        <v>0.121</v>
      </c>
      <c r="J74">
        <v>829</v>
      </c>
    </row>
    <row r="75" spans="1:10" x14ac:dyDescent="0.25">
      <c r="A75" t="s">
        <v>2513</v>
      </c>
      <c r="B75">
        <v>1.73</v>
      </c>
      <c r="C75">
        <v>81.03</v>
      </c>
      <c r="D75" t="s">
        <v>390</v>
      </c>
      <c r="E75">
        <v>55150581</v>
      </c>
      <c r="F75">
        <v>2747</v>
      </c>
      <c r="G75">
        <v>2514</v>
      </c>
      <c r="H75" t="s">
        <v>7746</v>
      </c>
      <c r="I75">
        <v>0.156</v>
      </c>
      <c r="J75">
        <v>809</v>
      </c>
    </row>
    <row r="76" spans="1:10" x14ac:dyDescent="0.25">
      <c r="A76" t="s">
        <v>2256</v>
      </c>
      <c r="B76">
        <v>1.84</v>
      </c>
      <c r="C76">
        <v>43.04</v>
      </c>
      <c r="D76" t="s">
        <v>32</v>
      </c>
      <c r="E76">
        <v>1078120891</v>
      </c>
      <c r="F76">
        <v>2713</v>
      </c>
      <c r="G76">
        <v>9506</v>
      </c>
      <c r="H76" t="s">
        <v>7747</v>
      </c>
      <c r="I76">
        <v>0.40100000000000002</v>
      </c>
      <c r="J76">
        <v>956</v>
      </c>
    </row>
    <row r="77" spans="1:10" x14ac:dyDescent="0.25">
      <c r="A77" t="s">
        <v>7748</v>
      </c>
      <c r="B77">
        <v>4.1100000000000003</v>
      </c>
      <c r="C77">
        <v>43.03</v>
      </c>
      <c r="D77" t="s">
        <v>18</v>
      </c>
      <c r="E77">
        <v>17442780</v>
      </c>
      <c r="F77">
        <v>381</v>
      </c>
      <c r="G77">
        <v>433</v>
      </c>
      <c r="H77" t="s">
        <v>7749</v>
      </c>
      <c r="I77">
        <v>0.14199999999999999</v>
      </c>
      <c r="J77">
        <v>723</v>
      </c>
    </row>
    <row r="78" spans="1:10" x14ac:dyDescent="0.25">
      <c r="A78" t="s">
        <v>171</v>
      </c>
      <c r="B78">
        <v>0.49</v>
      </c>
      <c r="C78">
        <v>43.03</v>
      </c>
      <c r="D78" t="s">
        <v>18</v>
      </c>
      <c r="E78">
        <v>8990179</v>
      </c>
      <c r="F78">
        <v>222</v>
      </c>
      <c r="G78">
        <v>345</v>
      </c>
      <c r="H78" t="s">
        <v>7750</v>
      </c>
      <c r="I78">
        <v>0.11799999999999999</v>
      </c>
      <c r="J78">
        <v>749</v>
      </c>
    </row>
    <row r="79" spans="1:10" x14ac:dyDescent="0.25">
      <c r="A79" t="s">
        <v>2749</v>
      </c>
      <c r="B79">
        <v>1.27</v>
      </c>
      <c r="C79">
        <v>81.03</v>
      </c>
      <c r="D79" t="s">
        <v>390</v>
      </c>
      <c r="E79">
        <v>46946842</v>
      </c>
      <c r="F79">
        <v>3662</v>
      </c>
      <c r="G79">
        <v>2958</v>
      </c>
      <c r="H79" t="s">
        <v>7751</v>
      </c>
      <c r="I79">
        <v>0.16500000000000001</v>
      </c>
      <c r="J79">
        <v>831</v>
      </c>
    </row>
    <row r="80" spans="1:10" x14ac:dyDescent="0.25">
      <c r="A80" t="s">
        <v>3496</v>
      </c>
      <c r="B80">
        <v>2.77</v>
      </c>
      <c r="C80">
        <v>55.07</v>
      </c>
      <c r="D80" t="s">
        <v>104</v>
      </c>
      <c r="E80">
        <v>8154108</v>
      </c>
      <c r="F80">
        <v>531</v>
      </c>
      <c r="G80">
        <v>553</v>
      </c>
      <c r="H80" t="s">
        <v>7752</v>
      </c>
      <c r="I80">
        <v>0.11700000000000001</v>
      </c>
      <c r="J80">
        <v>863</v>
      </c>
    </row>
    <row r="81" spans="1:10" x14ac:dyDescent="0.25">
      <c r="A81" t="s">
        <v>176</v>
      </c>
      <c r="B81">
        <v>1.1299999999999999</v>
      </c>
      <c r="C81">
        <v>96.02</v>
      </c>
      <c r="D81" t="s">
        <v>1671</v>
      </c>
      <c r="E81">
        <v>26323094</v>
      </c>
      <c r="F81">
        <v>1408</v>
      </c>
      <c r="G81">
        <v>2048</v>
      </c>
      <c r="H81" t="s">
        <v>7753</v>
      </c>
      <c r="I81">
        <v>0.154</v>
      </c>
      <c r="J81">
        <v>901</v>
      </c>
    </row>
    <row r="82" spans="1:10" x14ac:dyDescent="0.25">
      <c r="A82" t="s">
        <v>5521</v>
      </c>
      <c r="B82">
        <v>1.66</v>
      </c>
      <c r="C82">
        <v>79.05</v>
      </c>
      <c r="D82" t="s">
        <v>38</v>
      </c>
      <c r="E82">
        <v>2869534</v>
      </c>
      <c r="F82">
        <v>877</v>
      </c>
      <c r="G82">
        <v>444</v>
      </c>
      <c r="H82" t="s">
        <v>7754</v>
      </c>
      <c r="I82">
        <v>0.156</v>
      </c>
      <c r="J82">
        <v>784</v>
      </c>
    </row>
    <row r="83" spans="1:10" x14ac:dyDescent="0.25">
      <c r="A83" t="s">
        <v>182</v>
      </c>
      <c r="B83">
        <v>1.23</v>
      </c>
      <c r="C83">
        <v>60.03</v>
      </c>
      <c r="D83" t="s">
        <v>86</v>
      </c>
      <c r="E83">
        <v>16151832</v>
      </c>
      <c r="F83">
        <v>1711</v>
      </c>
      <c r="G83">
        <v>1127</v>
      </c>
      <c r="H83" t="s">
        <v>7755</v>
      </c>
      <c r="I83">
        <v>0.107</v>
      </c>
      <c r="J83">
        <v>883</v>
      </c>
    </row>
    <row r="84" spans="1:10" x14ac:dyDescent="0.25">
      <c r="A84" t="s">
        <v>179</v>
      </c>
      <c r="B84">
        <v>3.12</v>
      </c>
      <c r="C84">
        <v>42.05</v>
      </c>
      <c r="D84" t="s">
        <v>180</v>
      </c>
      <c r="E84">
        <v>35227515</v>
      </c>
      <c r="F84">
        <v>1162</v>
      </c>
      <c r="G84">
        <v>779</v>
      </c>
      <c r="H84" t="s">
        <v>7756</v>
      </c>
      <c r="I84">
        <v>0.153</v>
      </c>
      <c r="J84">
        <v>888</v>
      </c>
    </row>
    <row r="85" spans="1:10" x14ac:dyDescent="0.25">
      <c r="A85" t="s">
        <v>184</v>
      </c>
      <c r="B85">
        <v>1.19</v>
      </c>
      <c r="C85">
        <v>74.040000000000006</v>
      </c>
      <c r="D85" t="s">
        <v>119</v>
      </c>
      <c r="E85">
        <v>6233779</v>
      </c>
      <c r="F85">
        <v>485</v>
      </c>
      <c r="G85">
        <v>901</v>
      </c>
      <c r="H85" t="s">
        <v>7757</v>
      </c>
      <c r="I85">
        <v>0.13300000000000001</v>
      </c>
      <c r="J85">
        <v>781</v>
      </c>
    </row>
    <row r="86" spans="1:10" x14ac:dyDescent="0.25">
      <c r="A86" t="s">
        <v>189</v>
      </c>
      <c r="B86">
        <v>2.0099999999999998</v>
      </c>
      <c r="C86">
        <v>107.07</v>
      </c>
      <c r="D86" t="s">
        <v>190</v>
      </c>
      <c r="E86">
        <v>22803244</v>
      </c>
      <c r="F86">
        <v>985</v>
      </c>
      <c r="G86">
        <v>3122</v>
      </c>
      <c r="H86" t="s">
        <v>7758</v>
      </c>
      <c r="I86">
        <v>0.16600000000000001</v>
      </c>
      <c r="J86">
        <v>875</v>
      </c>
    </row>
    <row r="87" spans="1:10" x14ac:dyDescent="0.25">
      <c r="A87" t="s">
        <v>1780</v>
      </c>
      <c r="B87">
        <v>1.1000000000000001</v>
      </c>
      <c r="C87">
        <v>67.06</v>
      </c>
      <c r="D87" t="s">
        <v>195</v>
      </c>
      <c r="E87">
        <v>13251450</v>
      </c>
      <c r="F87">
        <v>914</v>
      </c>
      <c r="G87">
        <v>1794</v>
      </c>
      <c r="H87" t="s">
        <v>7759</v>
      </c>
      <c r="I87">
        <v>0.16</v>
      </c>
      <c r="J87">
        <v>777</v>
      </c>
    </row>
    <row r="88" spans="1:10" x14ac:dyDescent="0.25">
      <c r="A88" t="s">
        <v>7760</v>
      </c>
      <c r="B88">
        <v>1.41</v>
      </c>
      <c r="C88">
        <v>56.08</v>
      </c>
      <c r="D88" t="s">
        <v>1045</v>
      </c>
      <c r="E88">
        <v>1765852</v>
      </c>
      <c r="F88">
        <v>238</v>
      </c>
      <c r="G88">
        <v>187</v>
      </c>
      <c r="H88" t="s">
        <v>7761</v>
      </c>
      <c r="I88">
        <v>8.8999999999999996E-2</v>
      </c>
      <c r="J88">
        <v>781</v>
      </c>
    </row>
    <row r="89" spans="1:10" x14ac:dyDescent="0.25">
      <c r="A89" t="s">
        <v>2995</v>
      </c>
      <c r="B89">
        <v>1.35</v>
      </c>
      <c r="C89">
        <v>74.040000000000006</v>
      </c>
      <c r="D89" t="s">
        <v>119</v>
      </c>
      <c r="E89">
        <v>4806474</v>
      </c>
      <c r="F89">
        <v>933</v>
      </c>
      <c r="G89">
        <v>1097</v>
      </c>
      <c r="H89" t="s">
        <v>5528</v>
      </c>
      <c r="I89">
        <v>0.127</v>
      </c>
      <c r="J89">
        <v>765</v>
      </c>
    </row>
    <row r="90" spans="1:10" x14ac:dyDescent="0.25">
      <c r="A90" t="s">
        <v>197</v>
      </c>
      <c r="B90">
        <v>0.73</v>
      </c>
      <c r="C90">
        <v>43.04</v>
      </c>
      <c r="D90" t="s">
        <v>32</v>
      </c>
      <c r="E90">
        <v>33639297</v>
      </c>
      <c r="F90">
        <v>967</v>
      </c>
      <c r="G90">
        <v>756</v>
      </c>
      <c r="H90" t="s">
        <v>5529</v>
      </c>
      <c r="I90">
        <v>0.115</v>
      </c>
      <c r="J90">
        <v>903</v>
      </c>
    </row>
    <row r="91" spans="1:10" x14ac:dyDescent="0.25">
      <c r="A91" t="s">
        <v>5539</v>
      </c>
      <c r="B91">
        <v>3.64</v>
      </c>
      <c r="C91">
        <v>43.03</v>
      </c>
      <c r="D91" t="s">
        <v>18</v>
      </c>
      <c r="E91">
        <v>16666571</v>
      </c>
      <c r="F91">
        <v>694</v>
      </c>
      <c r="G91">
        <v>535</v>
      </c>
      <c r="H91" t="s">
        <v>7762</v>
      </c>
      <c r="I91">
        <v>0.17899999999999999</v>
      </c>
      <c r="J91">
        <v>713</v>
      </c>
    </row>
    <row r="92" spans="1:10" x14ac:dyDescent="0.25">
      <c r="A92" t="s">
        <v>4750</v>
      </c>
      <c r="B92">
        <v>1.1000000000000001</v>
      </c>
      <c r="C92">
        <v>84.02</v>
      </c>
      <c r="D92" t="s">
        <v>1624</v>
      </c>
      <c r="E92">
        <v>7153879</v>
      </c>
      <c r="F92">
        <v>1056</v>
      </c>
      <c r="G92">
        <v>1559</v>
      </c>
      <c r="H92" t="s">
        <v>4751</v>
      </c>
      <c r="I92">
        <v>0.123</v>
      </c>
      <c r="J92">
        <v>709</v>
      </c>
    </row>
    <row r="93" spans="1:10" x14ac:dyDescent="0.25">
      <c r="A93" t="s">
        <v>206</v>
      </c>
      <c r="B93">
        <v>1.1499999999999999</v>
      </c>
      <c r="C93">
        <v>44.04</v>
      </c>
      <c r="D93" t="s">
        <v>207</v>
      </c>
      <c r="E93">
        <v>26831169</v>
      </c>
      <c r="F93">
        <v>307</v>
      </c>
      <c r="G93">
        <v>314</v>
      </c>
      <c r="H93" t="s">
        <v>7763</v>
      </c>
      <c r="I93">
        <v>0.16600000000000001</v>
      </c>
      <c r="J93">
        <v>724</v>
      </c>
    </row>
    <row r="94" spans="1:10" x14ac:dyDescent="0.25">
      <c r="A94" t="s">
        <v>2756</v>
      </c>
      <c r="B94">
        <v>1.19</v>
      </c>
      <c r="C94">
        <v>69.040000000000006</v>
      </c>
      <c r="D94" t="s">
        <v>21</v>
      </c>
      <c r="E94">
        <v>12632707</v>
      </c>
      <c r="F94">
        <v>1550</v>
      </c>
      <c r="G94">
        <v>1788</v>
      </c>
      <c r="H94" t="s">
        <v>6480</v>
      </c>
      <c r="I94">
        <v>0.15</v>
      </c>
      <c r="J94">
        <v>747</v>
      </c>
    </row>
    <row r="95" spans="1:10" x14ac:dyDescent="0.25">
      <c r="A95" t="s">
        <v>4755</v>
      </c>
      <c r="B95">
        <v>1.0900000000000001</v>
      </c>
      <c r="C95">
        <v>68.040000000000006</v>
      </c>
      <c r="D95" t="s">
        <v>351</v>
      </c>
      <c r="E95">
        <v>13740608</v>
      </c>
      <c r="F95">
        <v>1649</v>
      </c>
      <c r="G95">
        <v>1725</v>
      </c>
      <c r="H95" t="s">
        <v>7764</v>
      </c>
      <c r="I95">
        <v>0.16500000000000001</v>
      </c>
      <c r="J95">
        <v>810</v>
      </c>
    </row>
    <row r="96" spans="1:10" x14ac:dyDescent="0.25">
      <c r="A96" t="s">
        <v>211</v>
      </c>
      <c r="B96">
        <v>2.42</v>
      </c>
      <c r="C96">
        <v>106.06</v>
      </c>
      <c r="D96" t="s">
        <v>212</v>
      </c>
      <c r="E96">
        <v>47149269</v>
      </c>
      <c r="F96">
        <v>1991</v>
      </c>
      <c r="G96">
        <v>2901</v>
      </c>
      <c r="H96" t="s">
        <v>7765</v>
      </c>
      <c r="I96">
        <v>0.16800000000000001</v>
      </c>
      <c r="J96">
        <v>894</v>
      </c>
    </row>
    <row r="97" spans="1:10" x14ac:dyDescent="0.25">
      <c r="A97" t="s">
        <v>1657</v>
      </c>
      <c r="B97">
        <v>1.19</v>
      </c>
      <c r="C97">
        <v>96.02</v>
      </c>
      <c r="D97" t="s">
        <v>1671</v>
      </c>
      <c r="E97">
        <v>2899681</v>
      </c>
      <c r="F97">
        <v>416</v>
      </c>
      <c r="G97">
        <v>379</v>
      </c>
      <c r="H97" t="s">
        <v>7766</v>
      </c>
      <c r="I97">
        <v>0.107</v>
      </c>
      <c r="J97">
        <v>720</v>
      </c>
    </row>
    <row r="98" spans="1:10" x14ac:dyDescent="0.25">
      <c r="A98" t="s">
        <v>216</v>
      </c>
      <c r="B98">
        <v>1.74</v>
      </c>
      <c r="C98">
        <v>108.07</v>
      </c>
      <c r="D98" t="s">
        <v>1692</v>
      </c>
      <c r="E98">
        <v>29150684</v>
      </c>
      <c r="F98">
        <v>2657</v>
      </c>
      <c r="G98">
        <v>5721</v>
      </c>
      <c r="H98" t="s">
        <v>7767</v>
      </c>
      <c r="I98">
        <v>0.20899999999999999</v>
      </c>
      <c r="J98">
        <v>790</v>
      </c>
    </row>
    <row r="99" spans="1:10" x14ac:dyDescent="0.25">
      <c r="A99" t="s">
        <v>224</v>
      </c>
      <c r="B99">
        <v>2.72</v>
      </c>
      <c r="C99">
        <v>43.03</v>
      </c>
      <c r="D99" t="s">
        <v>18</v>
      </c>
      <c r="E99">
        <v>149224456</v>
      </c>
      <c r="F99">
        <v>2703</v>
      </c>
      <c r="G99">
        <v>4264</v>
      </c>
      <c r="H99" t="s">
        <v>7768</v>
      </c>
      <c r="I99">
        <v>0.21299999999999999</v>
      </c>
      <c r="J99">
        <v>901</v>
      </c>
    </row>
    <row r="100" spans="1:10" x14ac:dyDescent="0.25">
      <c r="A100" t="s">
        <v>221</v>
      </c>
      <c r="B100">
        <v>0.16</v>
      </c>
      <c r="C100">
        <v>78.040000000000006</v>
      </c>
      <c r="D100" t="s">
        <v>7769</v>
      </c>
      <c r="E100">
        <v>14342097</v>
      </c>
      <c r="F100">
        <v>247</v>
      </c>
      <c r="G100">
        <v>453</v>
      </c>
      <c r="H100" t="s">
        <v>7770</v>
      </c>
      <c r="I100">
        <v>0.309</v>
      </c>
      <c r="J100">
        <v>721</v>
      </c>
    </row>
    <row r="101" spans="1:10" x14ac:dyDescent="0.25">
      <c r="A101" t="s">
        <v>226</v>
      </c>
      <c r="B101">
        <v>1.29</v>
      </c>
      <c r="C101">
        <v>42.06</v>
      </c>
      <c r="D101" t="s">
        <v>83</v>
      </c>
      <c r="E101">
        <v>472389127</v>
      </c>
      <c r="F101">
        <v>13756</v>
      </c>
      <c r="G101">
        <v>5924</v>
      </c>
      <c r="H101" t="s">
        <v>7771</v>
      </c>
      <c r="I101">
        <v>0.24399999999999999</v>
      </c>
      <c r="J101">
        <v>957</v>
      </c>
    </row>
    <row r="102" spans="1:10" x14ac:dyDescent="0.25">
      <c r="A102" t="s">
        <v>3006</v>
      </c>
      <c r="B102">
        <v>1.38</v>
      </c>
      <c r="C102">
        <v>74.040000000000006</v>
      </c>
      <c r="D102" t="s">
        <v>119</v>
      </c>
      <c r="E102">
        <v>5889679</v>
      </c>
      <c r="F102">
        <v>905</v>
      </c>
      <c r="G102">
        <v>468</v>
      </c>
      <c r="H102" t="s">
        <v>7772</v>
      </c>
      <c r="I102">
        <v>0.125</v>
      </c>
      <c r="J102">
        <v>819</v>
      </c>
    </row>
    <row r="103" spans="1:10" x14ac:dyDescent="0.25">
      <c r="A103" t="s">
        <v>4704</v>
      </c>
      <c r="B103">
        <v>1.1000000000000001</v>
      </c>
      <c r="C103">
        <v>42.03</v>
      </c>
      <c r="D103" t="s">
        <v>219</v>
      </c>
      <c r="E103">
        <v>57423541</v>
      </c>
      <c r="F103">
        <v>1047</v>
      </c>
      <c r="G103">
        <v>991</v>
      </c>
      <c r="H103" t="s">
        <v>7773</v>
      </c>
      <c r="I103">
        <v>0.157</v>
      </c>
      <c r="J103">
        <v>759</v>
      </c>
    </row>
    <row r="104" spans="1:10" x14ac:dyDescent="0.25">
      <c r="A104" t="s">
        <v>228</v>
      </c>
      <c r="B104">
        <v>1.81</v>
      </c>
      <c r="C104">
        <v>107.05</v>
      </c>
      <c r="D104" t="s">
        <v>229</v>
      </c>
      <c r="E104">
        <v>137143702</v>
      </c>
      <c r="F104">
        <v>3897</v>
      </c>
      <c r="G104">
        <v>8520</v>
      </c>
      <c r="H104" t="s">
        <v>7774</v>
      </c>
      <c r="I104">
        <v>0.16600000000000001</v>
      </c>
      <c r="J104">
        <v>943</v>
      </c>
    </row>
    <row r="105" spans="1:10" x14ac:dyDescent="0.25">
      <c r="A105" t="s">
        <v>5563</v>
      </c>
      <c r="B105">
        <v>0.67</v>
      </c>
      <c r="C105">
        <v>43.04</v>
      </c>
      <c r="D105" t="s">
        <v>32</v>
      </c>
      <c r="E105">
        <v>10304693</v>
      </c>
      <c r="F105">
        <v>216</v>
      </c>
      <c r="G105">
        <v>474</v>
      </c>
      <c r="H105" t="s">
        <v>7775</v>
      </c>
      <c r="I105">
        <v>0.215</v>
      </c>
      <c r="J105">
        <v>703</v>
      </c>
    </row>
    <row r="106" spans="1:10" x14ac:dyDescent="0.25">
      <c r="A106" t="s">
        <v>7776</v>
      </c>
      <c r="B106">
        <v>1.23</v>
      </c>
      <c r="C106">
        <v>42.05</v>
      </c>
      <c r="D106" t="s">
        <v>180</v>
      </c>
      <c r="E106">
        <v>7836241</v>
      </c>
      <c r="F106">
        <v>1292</v>
      </c>
      <c r="G106">
        <v>174</v>
      </c>
      <c r="H106" t="s">
        <v>6491</v>
      </c>
      <c r="I106">
        <v>0.16900000000000001</v>
      </c>
      <c r="J106">
        <v>722</v>
      </c>
    </row>
    <row r="107" spans="1:10" x14ac:dyDescent="0.25">
      <c r="A107" t="s">
        <v>472</v>
      </c>
      <c r="B107">
        <v>1.58</v>
      </c>
      <c r="C107">
        <v>54.04</v>
      </c>
      <c r="D107" t="s">
        <v>1778</v>
      </c>
      <c r="E107">
        <v>16869817</v>
      </c>
      <c r="F107">
        <v>838</v>
      </c>
      <c r="G107">
        <v>1005</v>
      </c>
      <c r="H107" t="s">
        <v>7777</v>
      </c>
      <c r="I107">
        <v>0.20499999999999999</v>
      </c>
      <c r="J107">
        <v>814</v>
      </c>
    </row>
    <row r="108" spans="1:10" x14ac:dyDescent="0.25">
      <c r="A108" t="s">
        <v>234</v>
      </c>
      <c r="B108">
        <v>2.0699999999999998</v>
      </c>
      <c r="C108">
        <v>67.05</v>
      </c>
      <c r="D108" t="s">
        <v>235</v>
      </c>
      <c r="E108">
        <v>21014616</v>
      </c>
      <c r="F108">
        <v>1018</v>
      </c>
      <c r="G108">
        <v>1666</v>
      </c>
      <c r="H108" t="s">
        <v>7778</v>
      </c>
      <c r="I108">
        <v>0.17799999999999999</v>
      </c>
      <c r="J108">
        <v>863</v>
      </c>
    </row>
    <row r="109" spans="1:10" x14ac:dyDescent="0.25">
      <c r="A109" t="s">
        <v>702</v>
      </c>
      <c r="B109">
        <v>1.1100000000000001</v>
      </c>
      <c r="C109">
        <v>82.01</v>
      </c>
      <c r="D109" t="s">
        <v>1876</v>
      </c>
      <c r="E109">
        <v>3829402</v>
      </c>
      <c r="F109">
        <v>202</v>
      </c>
      <c r="G109">
        <v>508</v>
      </c>
      <c r="H109" t="s">
        <v>7779</v>
      </c>
      <c r="I109">
        <v>0.218</v>
      </c>
      <c r="J109">
        <v>764</v>
      </c>
    </row>
    <row r="110" spans="1:10" x14ac:dyDescent="0.25">
      <c r="A110" t="s">
        <v>7780</v>
      </c>
      <c r="B110">
        <v>1.06</v>
      </c>
      <c r="C110">
        <v>66.06</v>
      </c>
      <c r="D110" t="s">
        <v>6961</v>
      </c>
      <c r="E110">
        <v>2230181</v>
      </c>
      <c r="F110">
        <v>229</v>
      </c>
      <c r="G110">
        <v>325</v>
      </c>
      <c r="H110" t="s">
        <v>7781</v>
      </c>
      <c r="I110">
        <v>0.13900000000000001</v>
      </c>
      <c r="J110">
        <v>730</v>
      </c>
    </row>
    <row r="111" spans="1:10" x14ac:dyDescent="0.25">
      <c r="A111" t="s">
        <v>3014</v>
      </c>
      <c r="B111">
        <v>1.89</v>
      </c>
      <c r="C111">
        <v>69.069999999999993</v>
      </c>
      <c r="D111" t="s">
        <v>650</v>
      </c>
      <c r="E111">
        <v>7324520</v>
      </c>
      <c r="F111">
        <v>933</v>
      </c>
      <c r="G111">
        <v>792</v>
      </c>
      <c r="H111" t="s">
        <v>7782</v>
      </c>
      <c r="I111">
        <v>0.19</v>
      </c>
      <c r="J111">
        <v>830</v>
      </c>
    </row>
    <row r="112" spans="1:10" x14ac:dyDescent="0.25">
      <c r="A112" t="s">
        <v>242</v>
      </c>
      <c r="B112">
        <v>1.32</v>
      </c>
      <c r="C112">
        <v>79.06</v>
      </c>
      <c r="D112" t="s">
        <v>243</v>
      </c>
      <c r="E112">
        <v>21576198</v>
      </c>
      <c r="F112">
        <v>2010</v>
      </c>
      <c r="G112">
        <v>1772</v>
      </c>
      <c r="H112" t="s">
        <v>3018</v>
      </c>
      <c r="I112">
        <v>0.16600000000000001</v>
      </c>
      <c r="J112">
        <v>777</v>
      </c>
    </row>
    <row r="113" spans="1:10" x14ac:dyDescent="0.25">
      <c r="A113" t="s">
        <v>245</v>
      </c>
      <c r="B113">
        <v>3.56</v>
      </c>
      <c r="C113">
        <v>98.03</v>
      </c>
      <c r="D113" t="s">
        <v>154</v>
      </c>
      <c r="E113">
        <v>18648069</v>
      </c>
      <c r="F113">
        <v>1122</v>
      </c>
      <c r="G113">
        <v>3730</v>
      </c>
      <c r="H113" t="s">
        <v>7783</v>
      </c>
      <c r="I113">
        <v>0.14199999999999999</v>
      </c>
      <c r="J113">
        <v>899</v>
      </c>
    </row>
    <row r="114" spans="1:10" x14ac:dyDescent="0.25">
      <c r="A114" t="s">
        <v>249</v>
      </c>
      <c r="B114">
        <v>1.28</v>
      </c>
      <c r="C114">
        <v>40.049999999999997</v>
      </c>
      <c r="D114" t="s">
        <v>1689</v>
      </c>
      <c r="E114">
        <v>38719806</v>
      </c>
      <c r="F114">
        <v>1117</v>
      </c>
      <c r="G114">
        <v>1162</v>
      </c>
      <c r="H114" t="s">
        <v>7784</v>
      </c>
      <c r="I114">
        <v>0.16600000000000001</v>
      </c>
      <c r="J114">
        <v>738</v>
      </c>
    </row>
    <row r="115" spans="1:10" x14ac:dyDescent="0.25">
      <c r="A115" t="s">
        <v>7785</v>
      </c>
      <c r="B115">
        <v>1.34</v>
      </c>
      <c r="C115">
        <v>69.040000000000006</v>
      </c>
      <c r="D115" t="s">
        <v>21</v>
      </c>
      <c r="E115">
        <v>9124761</v>
      </c>
      <c r="F115">
        <v>1518</v>
      </c>
      <c r="G115">
        <v>1139</v>
      </c>
      <c r="H115" t="s">
        <v>7786</v>
      </c>
      <c r="I115">
        <v>0.129</v>
      </c>
      <c r="J115">
        <v>727</v>
      </c>
    </row>
    <row r="116" spans="1:10" x14ac:dyDescent="0.25">
      <c r="A116" t="s">
        <v>1709</v>
      </c>
      <c r="B116">
        <v>1.75</v>
      </c>
      <c r="C116">
        <v>74.040000000000006</v>
      </c>
      <c r="D116" t="s">
        <v>119</v>
      </c>
      <c r="E116">
        <v>9974952</v>
      </c>
      <c r="F116">
        <v>623</v>
      </c>
      <c r="G116">
        <v>939</v>
      </c>
      <c r="H116" t="s">
        <v>6498</v>
      </c>
      <c r="I116">
        <v>0.112</v>
      </c>
      <c r="J116">
        <v>805</v>
      </c>
    </row>
    <row r="117" spans="1:10" x14ac:dyDescent="0.25">
      <c r="A117" t="s">
        <v>7787</v>
      </c>
      <c r="B117">
        <v>1.74</v>
      </c>
      <c r="C117">
        <v>55.07</v>
      </c>
      <c r="D117" t="s">
        <v>104</v>
      </c>
      <c r="E117">
        <v>4436611</v>
      </c>
      <c r="F117">
        <v>501</v>
      </c>
      <c r="G117">
        <v>369</v>
      </c>
      <c r="H117" t="s">
        <v>7788</v>
      </c>
      <c r="I117">
        <v>0.183</v>
      </c>
      <c r="J117">
        <v>720</v>
      </c>
    </row>
    <row r="118" spans="1:10" x14ac:dyDescent="0.25">
      <c r="A118" t="s">
        <v>254</v>
      </c>
      <c r="B118">
        <v>1.51</v>
      </c>
      <c r="C118">
        <v>106.05</v>
      </c>
      <c r="D118" t="s">
        <v>255</v>
      </c>
      <c r="E118">
        <v>12712275</v>
      </c>
      <c r="F118">
        <v>1000</v>
      </c>
      <c r="G118">
        <v>2402</v>
      </c>
      <c r="H118" t="s">
        <v>7789</v>
      </c>
      <c r="I118">
        <v>0.155</v>
      </c>
      <c r="J118">
        <v>842</v>
      </c>
    </row>
    <row r="119" spans="1:10" x14ac:dyDescent="0.25">
      <c r="A119" t="s">
        <v>257</v>
      </c>
      <c r="B119">
        <v>1.28</v>
      </c>
      <c r="C119">
        <v>43.03</v>
      </c>
      <c r="D119" t="s">
        <v>18</v>
      </c>
      <c r="E119">
        <v>119292063</v>
      </c>
      <c r="F119">
        <v>4419</v>
      </c>
      <c r="G119">
        <v>3154</v>
      </c>
      <c r="H119" t="s">
        <v>4775</v>
      </c>
      <c r="I119">
        <v>0.17699999999999999</v>
      </c>
      <c r="J119">
        <v>928</v>
      </c>
    </row>
    <row r="120" spans="1:10" x14ac:dyDescent="0.25">
      <c r="A120" t="s">
        <v>259</v>
      </c>
      <c r="B120">
        <v>1.28</v>
      </c>
      <c r="C120">
        <v>68.03</v>
      </c>
      <c r="D120" t="s">
        <v>260</v>
      </c>
      <c r="E120">
        <v>119652234</v>
      </c>
      <c r="F120">
        <v>9683</v>
      </c>
      <c r="G120">
        <v>6773</v>
      </c>
      <c r="H120" t="s">
        <v>3529</v>
      </c>
      <c r="I120">
        <v>0.18099999999999999</v>
      </c>
      <c r="J120">
        <v>889</v>
      </c>
    </row>
    <row r="121" spans="1:10" x14ac:dyDescent="0.25">
      <c r="A121" t="s">
        <v>5577</v>
      </c>
      <c r="B121">
        <v>0.99</v>
      </c>
      <c r="C121">
        <v>41.05</v>
      </c>
      <c r="D121" t="s">
        <v>49</v>
      </c>
      <c r="E121">
        <v>1456096</v>
      </c>
      <c r="F121">
        <v>180</v>
      </c>
      <c r="G121">
        <v>106</v>
      </c>
      <c r="H121" t="s">
        <v>7790</v>
      </c>
      <c r="I121">
        <v>0.14699999999999999</v>
      </c>
      <c r="J121">
        <v>739</v>
      </c>
    </row>
    <row r="122" spans="1:10" x14ac:dyDescent="0.25">
      <c r="A122" t="s">
        <v>4781</v>
      </c>
      <c r="B122">
        <v>3.23</v>
      </c>
      <c r="C122">
        <v>107.07</v>
      </c>
      <c r="D122" t="s">
        <v>190</v>
      </c>
      <c r="E122">
        <v>52688831</v>
      </c>
      <c r="F122">
        <v>1960</v>
      </c>
      <c r="G122">
        <v>2513</v>
      </c>
      <c r="H122" t="s">
        <v>7791</v>
      </c>
      <c r="I122">
        <v>0.17499999999999999</v>
      </c>
      <c r="J122">
        <v>918</v>
      </c>
    </row>
    <row r="123" spans="1:10" x14ac:dyDescent="0.25">
      <c r="A123" t="s">
        <v>267</v>
      </c>
      <c r="B123">
        <v>1.91</v>
      </c>
      <c r="C123">
        <v>105.05</v>
      </c>
      <c r="D123" t="s">
        <v>268</v>
      </c>
      <c r="E123">
        <v>13241675</v>
      </c>
      <c r="F123">
        <v>1702</v>
      </c>
      <c r="G123">
        <v>1938</v>
      </c>
      <c r="H123" t="s">
        <v>6503</v>
      </c>
      <c r="I123">
        <v>0.16400000000000001</v>
      </c>
      <c r="J123">
        <v>930</v>
      </c>
    </row>
    <row r="124" spans="1:10" x14ac:dyDescent="0.25">
      <c r="A124" t="s">
        <v>7792</v>
      </c>
      <c r="B124">
        <v>1.45</v>
      </c>
      <c r="C124">
        <v>57.08</v>
      </c>
      <c r="D124" t="s">
        <v>67</v>
      </c>
      <c r="E124">
        <v>1539623</v>
      </c>
      <c r="F124">
        <v>108</v>
      </c>
      <c r="G124">
        <v>312</v>
      </c>
      <c r="H124" t="s">
        <v>7793</v>
      </c>
      <c r="I124">
        <v>0.13700000000000001</v>
      </c>
      <c r="J124">
        <v>838</v>
      </c>
    </row>
    <row r="125" spans="1:10" x14ac:dyDescent="0.25">
      <c r="A125" t="s">
        <v>5583</v>
      </c>
      <c r="B125">
        <v>5.13</v>
      </c>
      <c r="C125">
        <v>55.04</v>
      </c>
      <c r="D125" t="s">
        <v>1613</v>
      </c>
      <c r="E125">
        <v>4988415</v>
      </c>
      <c r="F125">
        <v>610</v>
      </c>
      <c r="G125">
        <v>646</v>
      </c>
      <c r="H125" t="s">
        <v>7794</v>
      </c>
      <c r="I125">
        <v>0.123</v>
      </c>
      <c r="J125">
        <v>815</v>
      </c>
    </row>
    <row r="126" spans="1:10" x14ac:dyDescent="0.25">
      <c r="A126" t="s">
        <v>277</v>
      </c>
      <c r="B126">
        <v>1.26</v>
      </c>
      <c r="C126">
        <v>67.06</v>
      </c>
      <c r="D126" t="s">
        <v>195</v>
      </c>
      <c r="E126">
        <v>77141172</v>
      </c>
      <c r="F126">
        <v>2218</v>
      </c>
      <c r="G126">
        <v>4589</v>
      </c>
      <c r="H126" t="s">
        <v>7795</v>
      </c>
      <c r="I126">
        <v>0.16900000000000001</v>
      </c>
      <c r="J126">
        <v>859</v>
      </c>
    </row>
    <row r="127" spans="1:10" x14ac:dyDescent="0.25">
      <c r="A127" t="s">
        <v>279</v>
      </c>
      <c r="B127">
        <v>1.18</v>
      </c>
      <c r="C127">
        <v>54.03</v>
      </c>
      <c r="D127" t="s">
        <v>240</v>
      </c>
      <c r="E127">
        <v>3132747</v>
      </c>
      <c r="F127">
        <v>364</v>
      </c>
      <c r="G127">
        <v>449</v>
      </c>
      <c r="H127" t="s">
        <v>7796</v>
      </c>
      <c r="I127">
        <v>0.153</v>
      </c>
      <c r="J127">
        <v>890</v>
      </c>
    </row>
    <row r="128" spans="1:10" x14ac:dyDescent="0.25">
      <c r="A128" t="s">
        <v>284</v>
      </c>
      <c r="B128">
        <v>1.23</v>
      </c>
      <c r="C128">
        <v>55.03</v>
      </c>
      <c r="D128" t="s">
        <v>78</v>
      </c>
      <c r="E128">
        <v>138381026</v>
      </c>
      <c r="F128">
        <v>5434</v>
      </c>
      <c r="G128">
        <v>5940</v>
      </c>
      <c r="H128" t="s">
        <v>7797</v>
      </c>
      <c r="I128">
        <v>0.187</v>
      </c>
      <c r="J128">
        <v>889</v>
      </c>
    </row>
    <row r="129" spans="1:10" x14ac:dyDescent="0.25">
      <c r="A129" t="s">
        <v>286</v>
      </c>
      <c r="B129">
        <v>1.07</v>
      </c>
      <c r="C129">
        <v>117.07</v>
      </c>
      <c r="D129" t="s">
        <v>287</v>
      </c>
      <c r="E129">
        <v>1491782</v>
      </c>
      <c r="F129">
        <v>493</v>
      </c>
      <c r="G129">
        <v>675</v>
      </c>
      <c r="H129" t="s">
        <v>288</v>
      </c>
      <c r="I129">
        <v>0.124</v>
      </c>
      <c r="J129">
        <v>839</v>
      </c>
    </row>
    <row r="130" spans="1:10" x14ac:dyDescent="0.25">
      <c r="A130" t="s">
        <v>2522</v>
      </c>
      <c r="B130">
        <v>3.33</v>
      </c>
      <c r="C130">
        <v>107.07</v>
      </c>
      <c r="D130" t="s">
        <v>190</v>
      </c>
      <c r="E130">
        <v>17794326</v>
      </c>
      <c r="F130">
        <v>1048</v>
      </c>
      <c r="G130">
        <v>1407</v>
      </c>
      <c r="H130" t="s">
        <v>7798</v>
      </c>
      <c r="I130">
        <v>0.189</v>
      </c>
      <c r="J130">
        <v>788</v>
      </c>
    </row>
    <row r="131" spans="1:10" x14ac:dyDescent="0.25">
      <c r="A131" t="s">
        <v>4787</v>
      </c>
      <c r="B131">
        <v>1.45</v>
      </c>
      <c r="C131">
        <v>40.049999999999997</v>
      </c>
      <c r="D131" t="s">
        <v>1689</v>
      </c>
      <c r="E131">
        <v>20653609</v>
      </c>
      <c r="F131">
        <v>3454</v>
      </c>
      <c r="G131">
        <v>1163</v>
      </c>
      <c r="H131" t="s">
        <v>7799</v>
      </c>
      <c r="I131">
        <v>0.186</v>
      </c>
      <c r="J131">
        <v>799</v>
      </c>
    </row>
    <row r="132" spans="1:10" x14ac:dyDescent="0.25">
      <c r="A132" t="s">
        <v>293</v>
      </c>
      <c r="B132">
        <v>1.22</v>
      </c>
      <c r="C132">
        <v>41.06</v>
      </c>
      <c r="D132" t="s">
        <v>294</v>
      </c>
      <c r="E132">
        <v>20042187</v>
      </c>
      <c r="F132">
        <v>2937</v>
      </c>
      <c r="G132">
        <v>770</v>
      </c>
      <c r="H132" t="s">
        <v>5596</v>
      </c>
      <c r="I132">
        <v>0.215</v>
      </c>
      <c r="J132">
        <v>874</v>
      </c>
    </row>
    <row r="133" spans="1:10" x14ac:dyDescent="0.25">
      <c r="A133" t="s">
        <v>296</v>
      </c>
      <c r="B133">
        <v>1.46</v>
      </c>
      <c r="C133">
        <v>67.069999999999993</v>
      </c>
      <c r="D133" t="s">
        <v>1675</v>
      </c>
      <c r="E133">
        <v>6345333</v>
      </c>
      <c r="F133">
        <v>559</v>
      </c>
      <c r="G133">
        <v>804</v>
      </c>
      <c r="H133" t="s">
        <v>7800</v>
      </c>
      <c r="I133">
        <v>0.191</v>
      </c>
      <c r="J133">
        <v>770</v>
      </c>
    </row>
    <row r="134" spans="1:10" x14ac:dyDescent="0.25">
      <c r="A134" t="s">
        <v>7801</v>
      </c>
      <c r="B134">
        <v>0.94</v>
      </c>
      <c r="C134">
        <v>69.040000000000006</v>
      </c>
      <c r="D134" t="s">
        <v>21</v>
      </c>
      <c r="E134">
        <v>3666510</v>
      </c>
      <c r="F134">
        <v>303</v>
      </c>
      <c r="G134">
        <v>502</v>
      </c>
      <c r="H134" t="s">
        <v>7802</v>
      </c>
      <c r="I134">
        <v>0.157</v>
      </c>
      <c r="J134">
        <v>744</v>
      </c>
    </row>
    <row r="135" spans="1:10" x14ac:dyDescent="0.25">
      <c r="A135" t="s">
        <v>303</v>
      </c>
      <c r="B135">
        <v>2.46</v>
      </c>
      <c r="C135">
        <v>106.06</v>
      </c>
      <c r="D135" t="s">
        <v>212</v>
      </c>
      <c r="E135">
        <v>3510027</v>
      </c>
      <c r="F135">
        <v>640</v>
      </c>
      <c r="G135">
        <v>709</v>
      </c>
      <c r="H135" t="s">
        <v>7803</v>
      </c>
      <c r="I135">
        <v>0.18</v>
      </c>
      <c r="J135">
        <v>800</v>
      </c>
    </row>
    <row r="136" spans="1:10" x14ac:dyDescent="0.25">
      <c r="A136" t="s">
        <v>298</v>
      </c>
      <c r="B136">
        <v>0.68</v>
      </c>
      <c r="C136">
        <v>67.06</v>
      </c>
      <c r="D136" t="s">
        <v>195</v>
      </c>
      <c r="E136">
        <v>4774897</v>
      </c>
      <c r="F136">
        <v>313</v>
      </c>
      <c r="G136">
        <v>620</v>
      </c>
      <c r="H136" t="s">
        <v>7804</v>
      </c>
      <c r="I136">
        <v>0.13600000000000001</v>
      </c>
      <c r="J136">
        <v>780</v>
      </c>
    </row>
    <row r="137" spans="1:10" x14ac:dyDescent="0.25">
      <c r="A137" t="s">
        <v>307</v>
      </c>
      <c r="B137">
        <v>1.55</v>
      </c>
      <c r="C137">
        <v>79.06</v>
      </c>
      <c r="D137" t="s">
        <v>243</v>
      </c>
      <c r="E137">
        <v>59039893</v>
      </c>
      <c r="F137">
        <v>2853</v>
      </c>
      <c r="G137">
        <v>3191</v>
      </c>
      <c r="H137" t="s">
        <v>7805</v>
      </c>
      <c r="I137">
        <v>0.152</v>
      </c>
      <c r="J137">
        <v>855</v>
      </c>
    </row>
    <row r="138" spans="1:10" x14ac:dyDescent="0.25">
      <c r="A138" t="s">
        <v>4793</v>
      </c>
      <c r="B138">
        <v>1.0900000000000001</v>
      </c>
      <c r="C138">
        <v>55.03</v>
      </c>
      <c r="D138" t="s">
        <v>78</v>
      </c>
      <c r="E138">
        <v>21272482</v>
      </c>
      <c r="F138">
        <v>1607</v>
      </c>
      <c r="G138">
        <v>1974</v>
      </c>
      <c r="H138" t="s">
        <v>7806</v>
      </c>
      <c r="I138">
        <v>0.156</v>
      </c>
      <c r="J138">
        <v>729</v>
      </c>
    </row>
    <row r="139" spans="1:10" x14ac:dyDescent="0.25">
      <c r="A139" t="s">
        <v>300</v>
      </c>
      <c r="B139">
        <v>1.25</v>
      </c>
      <c r="C139">
        <v>56.06</v>
      </c>
      <c r="D139" t="s">
        <v>301</v>
      </c>
      <c r="E139">
        <v>29829806</v>
      </c>
      <c r="F139">
        <v>2580</v>
      </c>
      <c r="G139">
        <v>1582</v>
      </c>
      <c r="H139" t="s">
        <v>7807</v>
      </c>
      <c r="I139">
        <v>0.183</v>
      </c>
      <c r="J139">
        <v>942</v>
      </c>
    </row>
    <row r="140" spans="1:10" x14ac:dyDescent="0.25">
      <c r="A140" t="s">
        <v>305</v>
      </c>
      <c r="B140">
        <v>1.51</v>
      </c>
      <c r="C140">
        <v>83.05</v>
      </c>
      <c r="D140" t="s">
        <v>131</v>
      </c>
      <c r="E140">
        <v>7920238</v>
      </c>
      <c r="F140">
        <v>1722</v>
      </c>
      <c r="G140">
        <v>1814</v>
      </c>
      <c r="H140" t="s">
        <v>7808</v>
      </c>
      <c r="I140">
        <v>0.153</v>
      </c>
      <c r="J140">
        <v>848</v>
      </c>
    </row>
    <row r="141" spans="1:10" x14ac:dyDescent="0.25">
      <c r="A141" t="s">
        <v>4798</v>
      </c>
      <c r="B141">
        <v>1.1499999999999999</v>
      </c>
      <c r="C141">
        <v>81.03</v>
      </c>
      <c r="D141" t="s">
        <v>390</v>
      </c>
      <c r="E141">
        <v>8090694</v>
      </c>
      <c r="F141">
        <v>404</v>
      </c>
      <c r="G141">
        <v>1395</v>
      </c>
      <c r="H141" t="s">
        <v>7809</v>
      </c>
      <c r="I141">
        <v>0.19700000000000001</v>
      </c>
      <c r="J141">
        <v>749</v>
      </c>
    </row>
    <row r="142" spans="1:10" x14ac:dyDescent="0.25">
      <c r="A142" t="s">
        <v>6514</v>
      </c>
      <c r="B142">
        <v>0.87</v>
      </c>
      <c r="C142">
        <v>43.04</v>
      </c>
      <c r="D142" t="s">
        <v>32</v>
      </c>
      <c r="E142">
        <v>6872401</v>
      </c>
      <c r="F142">
        <v>506</v>
      </c>
      <c r="G142">
        <v>299</v>
      </c>
      <c r="H142" t="s">
        <v>7810</v>
      </c>
      <c r="I142">
        <v>0.17599999999999999</v>
      </c>
      <c r="J142">
        <v>745</v>
      </c>
    </row>
    <row r="143" spans="1:10" x14ac:dyDescent="0.25">
      <c r="A143" t="s">
        <v>317</v>
      </c>
      <c r="B143">
        <v>3.08</v>
      </c>
      <c r="C143">
        <v>92.05</v>
      </c>
      <c r="D143" t="s">
        <v>318</v>
      </c>
      <c r="E143">
        <v>5904291</v>
      </c>
      <c r="F143">
        <v>388</v>
      </c>
      <c r="G143">
        <v>737</v>
      </c>
      <c r="H143" t="s">
        <v>7811</v>
      </c>
      <c r="I143">
        <v>0.16500000000000001</v>
      </c>
      <c r="J143">
        <v>896</v>
      </c>
    </row>
    <row r="144" spans="1:10" x14ac:dyDescent="0.25">
      <c r="A144" t="s">
        <v>453</v>
      </c>
      <c r="B144">
        <v>4.63</v>
      </c>
      <c r="C144">
        <v>109.06</v>
      </c>
      <c r="D144" t="s">
        <v>315</v>
      </c>
      <c r="E144">
        <v>1673049</v>
      </c>
      <c r="F144">
        <v>297</v>
      </c>
      <c r="G144">
        <v>504</v>
      </c>
      <c r="H144" t="s">
        <v>7812</v>
      </c>
      <c r="I144">
        <v>0.20399999999999999</v>
      </c>
      <c r="J144">
        <v>727</v>
      </c>
    </row>
    <row r="145" spans="1:10" x14ac:dyDescent="0.25">
      <c r="A145" t="s">
        <v>7813</v>
      </c>
      <c r="B145">
        <v>4.33</v>
      </c>
      <c r="C145">
        <v>57.08</v>
      </c>
      <c r="D145" t="s">
        <v>67</v>
      </c>
      <c r="E145">
        <v>746502</v>
      </c>
      <c r="F145">
        <v>226</v>
      </c>
      <c r="G145">
        <v>150</v>
      </c>
      <c r="H145" t="s">
        <v>7814</v>
      </c>
      <c r="I145">
        <v>0.13900000000000001</v>
      </c>
      <c r="J145">
        <v>711</v>
      </c>
    </row>
    <row r="146" spans="1:10" x14ac:dyDescent="0.25">
      <c r="A146" t="s">
        <v>365</v>
      </c>
      <c r="B146">
        <v>0.99</v>
      </c>
      <c r="C146">
        <v>110.03</v>
      </c>
      <c r="D146" t="s">
        <v>321</v>
      </c>
      <c r="E146">
        <v>29214854</v>
      </c>
      <c r="F146">
        <v>336</v>
      </c>
      <c r="G146">
        <v>4168</v>
      </c>
      <c r="H146" t="s">
        <v>7815</v>
      </c>
      <c r="I146">
        <v>0.157</v>
      </c>
      <c r="J146">
        <v>702</v>
      </c>
    </row>
    <row r="147" spans="1:10" x14ac:dyDescent="0.25">
      <c r="A147" t="s">
        <v>325</v>
      </c>
      <c r="B147">
        <v>1.05</v>
      </c>
      <c r="C147">
        <v>69.040000000000006</v>
      </c>
      <c r="D147" t="s">
        <v>21</v>
      </c>
      <c r="E147">
        <v>13490443</v>
      </c>
      <c r="F147">
        <v>505</v>
      </c>
      <c r="G147">
        <v>1837</v>
      </c>
      <c r="H147" t="s">
        <v>7816</v>
      </c>
      <c r="I147">
        <v>0.15</v>
      </c>
      <c r="J147">
        <v>765</v>
      </c>
    </row>
    <row r="148" spans="1:10" x14ac:dyDescent="0.25">
      <c r="A148" t="s">
        <v>331</v>
      </c>
      <c r="B148">
        <v>1.1000000000000001</v>
      </c>
      <c r="C148">
        <v>57.05</v>
      </c>
      <c r="D148" t="s">
        <v>617</v>
      </c>
      <c r="E148">
        <v>171833572</v>
      </c>
      <c r="F148">
        <v>5494</v>
      </c>
      <c r="G148">
        <v>12646</v>
      </c>
      <c r="H148" t="s">
        <v>5614</v>
      </c>
      <c r="I148">
        <v>0.155</v>
      </c>
      <c r="J148">
        <v>785</v>
      </c>
    </row>
    <row r="149" spans="1:10" x14ac:dyDescent="0.25">
      <c r="A149" t="s">
        <v>342</v>
      </c>
      <c r="B149">
        <v>0.73</v>
      </c>
      <c r="C149">
        <v>120.08</v>
      </c>
      <c r="D149" t="s">
        <v>438</v>
      </c>
      <c r="E149">
        <v>14731216</v>
      </c>
      <c r="F149">
        <v>675</v>
      </c>
      <c r="G149">
        <v>2197</v>
      </c>
      <c r="H149" t="s">
        <v>7817</v>
      </c>
      <c r="I149">
        <v>0.16800000000000001</v>
      </c>
      <c r="J149">
        <v>830</v>
      </c>
    </row>
    <row r="150" spans="1:10" x14ac:dyDescent="0.25">
      <c r="A150" t="s">
        <v>7818</v>
      </c>
      <c r="B150">
        <v>2.13</v>
      </c>
      <c r="C150">
        <v>107.06</v>
      </c>
      <c r="D150" t="s">
        <v>1699</v>
      </c>
      <c r="E150">
        <v>3076628</v>
      </c>
      <c r="F150">
        <v>599</v>
      </c>
      <c r="G150">
        <v>630</v>
      </c>
      <c r="H150" t="s">
        <v>7819</v>
      </c>
      <c r="I150">
        <v>0.17899999999999999</v>
      </c>
      <c r="J150">
        <v>831</v>
      </c>
    </row>
    <row r="151" spans="1:10" x14ac:dyDescent="0.25">
      <c r="A151" t="s">
        <v>345</v>
      </c>
      <c r="B151">
        <v>1.19</v>
      </c>
      <c r="C151">
        <v>43.03</v>
      </c>
      <c r="D151" t="s">
        <v>18</v>
      </c>
      <c r="E151">
        <v>178593196</v>
      </c>
      <c r="F151">
        <v>5625</v>
      </c>
      <c r="G151">
        <v>4206</v>
      </c>
      <c r="H151" t="s">
        <v>7820</v>
      </c>
      <c r="I151">
        <v>0.158</v>
      </c>
      <c r="J151">
        <v>915</v>
      </c>
    </row>
    <row r="152" spans="1:10" x14ac:dyDescent="0.25">
      <c r="A152" t="s">
        <v>347</v>
      </c>
      <c r="B152">
        <v>5.85</v>
      </c>
      <c r="C152">
        <v>81.069999999999993</v>
      </c>
      <c r="D152" t="s">
        <v>348</v>
      </c>
      <c r="E152">
        <v>4249400</v>
      </c>
      <c r="F152">
        <v>958</v>
      </c>
      <c r="G152">
        <v>438</v>
      </c>
      <c r="H152" t="s">
        <v>7821</v>
      </c>
      <c r="I152">
        <v>0.19900000000000001</v>
      </c>
      <c r="J152">
        <v>795</v>
      </c>
    </row>
    <row r="153" spans="1:10" x14ac:dyDescent="0.25">
      <c r="A153" t="s">
        <v>497</v>
      </c>
      <c r="B153">
        <v>1.1599999999999999</v>
      </c>
      <c r="C153">
        <v>55.04</v>
      </c>
      <c r="D153" t="s">
        <v>1613</v>
      </c>
      <c r="E153">
        <v>21941113</v>
      </c>
      <c r="F153">
        <v>786</v>
      </c>
      <c r="G153">
        <v>1510</v>
      </c>
      <c r="H153" t="s">
        <v>7124</v>
      </c>
      <c r="I153">
        <v>0.13600000000000001</v>
      </c>
      <c r="J153">
        <v>735</v>
      </c>
    </row>
    <row r="154" spans="1:10" x14ac:dyDescent="0.25">
      <c r="A154" t="s">
        <v>350</v>
      </c>
      <c r="B154">
        <v>1.37</v>
      </c>
      <c r="C154">
        <v>68.040000000000006</v>
      </c>
      <c r="D154" t="s">
        <v>351</v>
      </c>
      <c r="E154">
        <v>73670602</v>
      </c>
      <c r="F154">
        <v>5073</v>
      </c>
      <c r="G154">
        <v>3948</v>
      </c>
      <c r="H154" t="s">
        <v>1743</v>
      </c>
      <c r="I154">
        <v>0.184</v>
      </c>
      <c r="J154">
        <v>840</v>
      </c>
    </row>
    <row r="155" spans="1:10" x14ac:dyDescent="0.25">
      <c r="A155" t="s">
        <v>7822</v>
      </c>
      <c r="B155">
        <v>2.08</v>
      </c>
      <c r="C155">
        <v>93.07</v>
      </c>
      <c r="D155" t="s">
        <v>563</v>
      </c>
      <c r="E155">
        <v>1831145</v>
      </c>
      <c r="F155">
        <v>393</v>
      </c>
      <c r="G155">
        <v>430</v>
      </c>
      <c r="H155" t="s">
        <v>7823</v>
      </c>
      <c r="I155">
        <v>0.187</v>
      </c>
      <c r="J155">
        <v>717</v>
      </c>
    </row>
    <row r="156" spans="1:10" x14ac:dyDescent="0.25">
      <c r="A156" t="s">
        <v>356</v>
      </c>
      <c r="B156">
        <v>0.95</v>
      </c>
      <c r="C156">
        <v>55.03</v>
      </c>
      <c r="D156" t="s">
        <v>78</v>
      </c>
      <c r="E156">
        <v>1568547</v>
      </c>
      <c r="F156">
        <v>223</v>
      </c>
      <c r="G156">
        <v>175</v>
      </c>
      <c r="H156" t="s">
        <v>7824</v>
      </c>
      <c r="I156">
        <v>0.13400000000000001</v>
      </c>
      <c r="J156">
        <v>703</v>
      </c>
    </row>
    <row r="157" spans="1:10" x14ac:dyDescent="0.25">
      <c r="A157" t="s">
        <v>359</v>
      </c>
      <c r="B157">
        <v>1.66</v>
      </c>
      <c r="C157">
        <v>104.03</v>
      </c>
      <c r="D157" t="s">
        <v>360</v>
      </c>
      <c r="E157">
        <v>5073316</v>
      </c>
      <c r="F157">
        <v>1454</v>
      </c>
      <c r="G157">
        <v>917</v>
      </c>
      <c r="H157" t="s">
        <v>7825</v>
      </c>
      <c r="I157">
        <v>0.17100000000000001</v>
      </c>
      <c r="J157">
        <v>927</v>
      </c>
    </row>
    <row r="158" spans="1:10" x14ac:dyDescent="0.25">
      <c r="A158" t="s">
        <v>4827</v>
      </c>
      <c r="B158">
        <v>1.32</v>
      </c>
      <c r="C158">
        <v>96.02</v>
      </c>
      <c r="D158" t="s">
        <v>1671</v>
      </c>
      <c r="E158">
        <v>12959889</v>
      </c>
      <c r="F158">
        <v>808</v>
      </c>
      <c r="G158">
        <v>936</v>
      </c>
      <c r="H158" t="s">
        <v>7826</v>
      </c>
      <c r="I158">
        <v>0.21199999999999999</v>
      </c>
      <c r="J158">
        <v>929</v>
      </c>
    </row>
    <row r="159" spans="1:10" x14ac:dyDescent="0.25">
      <c r="A159" t="s">
        <v>353</v>
      </c>
      <c r="B159">
        <v>1.42</v>
      </c>
      <c r="C159">
        <v>109.03</v>
      </c>
      <c r="D159" t="s">
        <v>354</v>
      </c>
      <c r="E159">
        <v>17761353</v>
      </c>
      <c r="F159">
        <v>2755</v>
      </c>
      <c r="G159">
        <v>3747</v>
      </c>
      <c r="H159" t="s">
        <v>7827</v>
      </c>
      <c r="I159">
        <v>0.158</v>
      </c>
      <c r="J159">
        <v>862</v>
      </c>
    </row>
    <row r="160" spans="1:10" x14ac:dyDescent="0.25">
      <c r="A160" t="s">
        <v>7828</v>
      </c>
      <c r="B160">
        <v>0.51</v>
      </c>
      <c r="C160">
        <v>110.06</v>
      </c>
      <c r="D160" t="s">
        <v>7829</v>
      </c>
      <c r="E160">
        <v>3656504</v>
      </c>
      <c r="F160">
        <v>274</v>
      </c>
      <c r="G160">
        <v>553</v>
      </c>
      <c r="H160" t="s">
        <v>7830</v>
      </c>
      <c r="I160">
        <v>0.19600000000000001</v>
      </c>
      <c r="J160">
        <v>733</v>
      </c>
    </row>
    <row r="161" spans="1:10" x14ac:dyDescent="0.25">
      <c r="A161" t="s">
        <v>362</v>
      </c>
      <c r="B161">
        <v>1.17</v>
      </c>
      <c r="C161">
        <v>95.01</v>
      </c>
      <c r="D161" t="s">
        <v>187</v>
      </c>
      <c r="E161">
        <v>262662561</v>
      </c>
      <c r="F161">
        <v>5937</v>
      </c>
      <c r="G161">
        <v>15242</v>
      </c>
      <c r="H161" t="s">
        <v>7831</v>
      </c>
      <c r="I161">
        <v>0.161</v>
      </c>
      <c r="J161">
        <v>941</v>
      </c>
    </row>
    <row r="162" spans="1:10" x14ac:dyDescent="0.25">
      <c r="A162" t="s">
        <v>369</v>
      </c>
      <c r="B162">
        <v>1.0900000000000001</v>
      </c>
      <c r="C162">
        <v>68.03</v>
      </c>
      <c r="D162" t="s">
        <v>260</v>
      </c>
      <c r="E162">
        <v>10543870</v>
      </c>
      <c r="F162">
        <v>991</v>
      </c>
      <c r="G162">
        <v>1118</v>
      </c>
      <c r="H162" t="s">
        <v>7382</v>
      </c>
      <c r="I162">
        <v>0.183</v>
      </c>
      <c r="J162">
        <v>861</v>
      </c>
    </row>
    <row r="163" spans="1:10" x14ac:dyDescent="0.25">
      <c r="A163" t="s">
        <v>7383</v>
      </c>
      <c r="B163">
        <v>1.17</v>
      </c>
      <c r="C163">
        <v>55.07</v>
      </c>
      <c r="D163" t="s">
        <v>104</v>
      </c>
      <c r="E163">
        <v>2025848</v>
      </c>
      <c r="F163">
        <v>157</v>
      </c>
      <c r="G163">
        <v>151</v>
      </c>
      <c r="H163" t="s">
        <v>7832</v>
      </c>
      <c r="I163">
        <v>0.11600000000000001</v>
      </c>
      <c r="J163">
        <v>766</v>
      </c>
    </row>
    <row r="164" spans="1:10" x14ac:dyDescent="0.25">
      <c r="A164" t="s">
        <v>7833</v>
      </c>
      <c r="B164">
        <v>0.91</v>
      </c>
      <c r="C164">
        <v>43.03</v>
      </c>
      <c r="D164" t="s">
        <v>18</v>
      </c>
      <c r="E164">
        <v>1540675</v>
      </c>
      <c r="F164">
        <v>140</v>
      </c>
      <c r="G164">
        <v>91</v>
      </c>
      <c r="H164" t="s">
        <v>7834</v>
      </c>
      <c r="I164">
        <v>0.123</v>
      </c>
      <c r="J164">
        <v>814</v>
      </c>
    </row>
    <row r="165" spans="1:10" x14ac:dyDescent="0.25">
      <c r="A165" t="s">
        <v>371</v>
      </c>
      <c r="B165">
        <v>1.48</v>
      </c>
      <c r="C165">
        <v>82.04</v>
      </c>
      <c r="D165" t="s">
        <v>335</v>
      </c>
      <c r="E165">
        <v>10409617</v>
      </c>
      <c r="F165">
        <v>538</v>
      </c>
      <c r="G165">
        <v>1389</v>
      </c>
      <c r="H165" t="s">
        <v>7835</v>
      </c>
      <c r="I165">
        <v>0.20599999999999999</v>
      </c>
      <c r="J165">
        <v>780</v>
      </c>
    </row>
    <row r="166" spans="1:10" x14ac:dyDescent="0.25">
      <c r="A166" t="s">
        <v>373</v>
      </c>
      <c r="B166">
        <v>6.79</v>
      </c>
      <c r="C166">
        <v>43.07</v>
      </c>
      <c r="D166" t="s">
        <v>24</v>
      </c>
      <c r="E166">
        <v>1731889</v>
      </c>
      <c r="F166">
        <v>346</v>
      </c>
      <c r="G166">
        <v>135</v>
      </c>
      <c r="H166" t="s">
        <v>7836</v>
      </c>
      <c r="I166">
        <v>0.115</v>
      </c>
      <c r="J166">
        <v>927</v>
      </c>
    </row>
    <row r="167" spans="1:10" x14ac:dyDescent="0.25">
      <c r="A167" t="s">
        <v>7837</v>
      </c>
      <c r="B167">
        <v>2.19</v>
      </c>
      <c r="C167">
        <v>121.07</v>
      </c>
      <c r="D167" t="s">
        <v>395</v>
      </c>
      <c r="E167">
        <v>4572964</v>
      </c>
      <c r="F167">
        <v>858</v>
      </c>
      <c r="G167">
        <v>1033</v>
      </c>
      <c r="H167" t="s">
        <v>7838</v>
      </c>
      <c r="I167">
        <v>0.16600000000000001</v>
      </c>
      <c r="J167">
        <v>778</v>
      </c>
    </row>
    <row r="168" spans="1:10" x14ac:dyDescent="0.25">
      <c r="A168" t="s">
        <v>3552</v>
      </c>
      <c r="B168">
        <v>1.29</v>
      </c>
      <c r="C168">
        <v>57.05</v>
      </c>
      <c r="D168" t="s">
        <v>617</v>
      </c>
      <c r="E168">
        <v>14963343</v>
      </c>
      <c r="F168">
        <v>3639</v>
      </c>
      <c r="G168">
        <v>1780</v>
      </c>
      <c r="H168" t="s">
        <v>7839</v>
      </c>
      <c r="I168">
        <v>0.193</v>
      </c>
      <c r="J168">
        <v>843</v>
      </c>
    </row>
    <row r="169" spans="1:10" x14ac:dyDescent="0.25">
      <c r="A169" t="s">
        <v>375</v>
      </c>
      <c r="B169">
        <v>1.1399999999999999</v>
      </c>
      <c r="C169">
        <v>43.03</v>
      </c>
      <c r="D169" t="s">
        <v>18</v>
      </c>
      <c r="E169">
        <v>49768060</v>
      </c>
      <c r="F169">
        <v>3847</v>
      </c>
      <c r="G169">
        <v>1562</v>
      </c>
      <c r="H169" t="s">
        <v>3558</v>
      </c>
      <c r="I169">
        <v>0.161</v>
      </c>
      <c r="J169">
        <v>922</v>
      </c>
    </row>
    <row r="170" spans="1:10" x14ac:dyDescent="0.25">
      <c r="A170" t="s">
        <v>6530</v>
      </c>
      <c r="B170">
        <v>2.88</v>
      </c>
      <c r="C170">
        <v>41.05</v>
      </c>
      <c r="D170" t="s">
        <v>49</v>
      </c>
      <c r="E170">
        <v>919818</v>
      </c>
      <c r="F170">
        <v>241</v>
      </c>
      <c r="G170">
        <v>72</v>
      </c>
      <c r="H170" t="s">
        <v>7840</v>
      </c>
      <c r="I170">
        <v>0.114</v>
      </c>
      <c r="J170">
        <v>794</v>
      </c>
    </row>
    <row r="171" spans="1:10" x14ac:dyDescent="0.25">
      <c r="A171" t="s">
        <v>1747</v>
      </c>
      <c r="B171">
        <v>1.2</v>
      </c>
      <c r="C171">
        <v>79.06</v>
      </c>
      <c r="D171" t="s">
        <v>243</v>
      </c>
      <c r="E171">
        <v>10467658</v>
      </c>
      <c r="F171">
        <v>685</v>
      </c>
      <c r="G171">
        <v>1082</v>
      </c>
      <c r="H171" t="s">
        <v>7841</v>
      </c>
      <c r="I171">
        <v>0.16500000000000001</v>
      </c>
      <c r="J171">
        <v>725</v>
      </c>
    </row>
    <row r="172" spans="1:10" x14ac:dyDescent="0.25">
      <c r="A172" t="s">
        <v>383</v>
      </c>
      <c r="B172">
        <v>1.08</v>
      </c>
      <c r="C172">
        <v>118.04</v>
      </c>
      <c r="D172" t="s">
        <v>1278</v>
      </c>
      <c r="E172">
        <v>64675949</v>
      </c>
      <c r="F172">
        <v>3074</v>
      </c>
      <c r="G172">
        <v>16090</v>
      </c>
      <c r="H172" t="s">
        <v>7842</v>
      </c>
      <c r="I172">
        <v>0.14499999999999999</v>
      </c>
      <c r="J172">
        <v>929</v>
      </c>
    </row>
    <row r="173" spans="1:10" x14ac:dyDescent="0.25">
      <c r="A173" t="s">
        <v>389</v>
      </c>
      <c r="B173">
        <v>3</v>
      </c>
      <c r="C173">
        <v>81.040000000000006</v>
      </c>
      <c r="D173" t="s">
        <v>1665</v>
      </c>
      <c r="E173">
        <v>12319303</v>
      </c>
      <c r="F173">
        <v>410</v>
      </c>
      <c r="G173">
        <v>1262</v>
      </c>
      <c r="H173" t="s">
        <v>7843</v>
      </c>
      <c r="I173">
        <v>0.13300000000000001</v>
      </c>
      <c r="J173">
        <v>851</v>
      </c>
    </row>
    <row r="174" spans="1:10" x14ac:dyDescent="0.25">
      <c r="A174" t="s">
        <v>4332</v>
      </c>
      <c r="B174">
        <v>0.27</v>
      </c>
      <c r="C174">
        <v>53.06</v>
      </c>
      <c r="D174" t="s">
        <v>1597</v>
      </c>
      <c r="E174">
        <v>5425944</v>
      </c>
      <c r="F174">
        <v>288</v>
      </c>
      <c r="G174">
        <v>454</v>
      </c>
      <c r="H174" t="s">
        <v>7844</v>
      </c>
      <c r="I174">
        <v>0.15</v>
      </c>
      <c r="J174">
        <v>804</v>
      </c>
    </row>
    <row r="175" spans="1:10" x14ac:dyDescent="0.25">
      <c r="A175" t="s">
        <v>7845</v>
      </c>
      <c r="B175">
        <v>3.86</v>
      </c>
      <c r="C175">
        <v>121.07</v>
      </c>
      <c r="D175" t="s">
        <v>395</v>
      </c>
      <c r="E175">
        <v>3007887</v>
      </c>
      <c r="F175">
        <v>503</v>
      </c>
      <c r="G175">
        <v>672</v>
      </c>
      <c r="H175" t="s">
        <v>7846</v>
      </c>
      <c r="I175">
        <v>0.16400000000000001</v>
      </c>
      <c r="J175">
        <v>737</v>
      </c>
    </row>
    <row r="176" spans="1:10" x14ac:dyDescent="0.25">
      <c r="A176" t="s">
        <v>397</v>
      </c>
      <c r="B176">
        <v>1.3</v>
      </c>
      <c r="C176">
        <v>43.03</v>
      </c>
      <c r="D176" t="s">
        <v>18</v>
      </c>
      <c r="E176">
        <v>11357000</v>
      </c>
      <c r="F176">
        <v>588</v>
      </c>
      <c r="G176">
        <v>535</v>
      </c>
      <c r="H176" t="s">
        <v>7847</v>
      </c>
      <c r="I176">
        <v>0.13700000000000001</v>
      </c>
      <c r="J176">
        <v>914</v>
      </c>
    </row>
    <row r="177" spans="1:10" x14ac:dyDescent="0.25">
      <c r="A177" t="s">
        <v>411</v>
      </c>
      <c r="B177">
        <v>0.9</v>
      </c>
      <c r="C177">
        <v>121.03</v>
      </c>
      <c r="D177" t="s">
        <v>478</v>
      </c>
      <c r="E177">
        <v>9101240</v>
      </c>
      <c r="F177">
        <v>520</v>
      </c>
      <c r="G177">
        <v>1666</v>
      </c>
      <c r="H177" t="s">
        <v>7848</v>
      </c>
      <c r="I177">
        <v>0.14199999999999999</v>
      </c>
      <c r="J177">
        <v>753</v>
      </c>
    </row>
    <row r="178" spans="1:10" x14ac:dyDescent="0.25">
      <c r="A178" t="s">
        <v>414</v>
      </c>
      <c r="B178">
        <v>3.45</v>
      </c>
      <c r="C178">
        <v>109.05</v>
      </c>
      <c r="D178" t="s">
        <v>415</v>
      </c>
      <c r="E178">
        <v>57505314</v>
      </c>
      <c r="F178">
        <v>1167</v>
      </c>
      <c r="G178">
        <v>2686</v>
      </c>
      <c r="H178" t="s">
        <v>7849</v>
      </c>
      <c r="I178">
        <v>0.18</v>
      </c>
      <c r="J178">
        <v>866</v>
      </c>
    </row>
    <row r="179" spans="1:10" x14ac:dyDescent="0.25">
      <c r="A179" t="s">
        <v>401</v>
      </c>
      <c r="B179">
        <v>1.1299999999999999</v>
      </c>
      <c r="C179">
        <v>126.07</v>
      </c>
      <c r="D179" t="s">
        <v>4895</v>
      </c>
      <c r="E179">
        <v>4921843</v>
      </c>
      <c r="F179">
        <v>834</v>
      </c>
      <c r="G179">
        <v>1548</v>
      </c>
      <c r="H179" t="s">
        <v>7850</v>
      </c>
      <c r="I179">
        <v>0.215</v>
      </c>
      <c r="J179">
        <v>817</v>
      </c>
    </row>
    <row r="180" spans="1:10" x14ac:dyDescent="0.25">
      <c r="A180" t="s">
        <v>403</v>
      </c>
      <c r="B180">
        <v>0.45</v>
      </c>
      <c r="C180">
        <v>110.99</v>
      </c>
      <c r="D180" t="s">
        <v>3568</v>
      </c>
      <c r="E180">
        <v>5195164</v>
      </c>
      <c r="F180">
        <v>463</v>
      </c>
      <c r="G180">
        <v>1424</v>
      </c>
      <c r="H180" t="s">
        <v>4845</v>
      </c>
      <c r="I180">
        <v>0.15</v>
      </c>
      <c r="J180">
        <v>842</v>
      </c>
    </row>
    <row r="181" spans="1:10" x14ac:dyDescent="0.25">
      <c r="A181" t="s">
        <v>417</v>
      </c>
      <c r="B181">
        <v>1.36</v>
      </c>
      <c r="C181">
        <v>69.040000000000006</v>
      </c>
      <c r="D181" t="s">
        <v>21</v>
      </c>
      <c r="E181">
        <v>151993594</v>
      </c>
      <c r="F181">
        <v>4256</v>
      </c>
      <c r="G181">
        <v>6847</v>
      </c>
      <c r="H181" t="s">
        <v>7851</v>
      </c>
      <c r="I181">
        <v>0.188</v>
      </c>
      <c r="J181">
        <v>900</v>
      </c>
    </row>
    <row r="182" spans="1:10" x14ac:dyDescent="0.25">
      <c r="A182" t="s">
        <v>421</v>
      </c>
      <c r="B182">
        <v>1.27</v>
      </c>
      <c r="C182">
        <v>109.05</v>
      </c>
      <c r="D182" t="s">
        <v>415</v>
      </c>
      <c r="E182">
        <v>28020790</v>
      </c>
      <c r="F182">
        <v>2446</v>
      </c>
      <c r="G182">
        <v>1684</v>
      </c>
      <c r="H182" t="s">
        <v>7852</v>
      </c>
      <c r="I182">
        <v>0.17899999999999999</v>
      </c>
      <c r="J182">
        <v>861</v>
      </c>
    </row>
    <row r="183" spans="1:10" x14ac:dyDescent="0.25">
      <c r="A183" t="s">
        <v>7853</v>
      </c>
      <c r="B183">
        <v>1.35</v>
      </c>
      <c r="C183">
        <v>57.05</v>
      </c>
      <c r="D183" t="s">
        <v>617</v>
      </c>
      <c r="E183">
        <v>8456871</v>
      </c>
      <c r="F183">
        <v>1035</v>
      </c>
      <c r="G183">
        <v>1174</v>
      </c>
      <c r="H183" t="s">
        <v>7854</v>
      </c>
      <c r="I183">
        <v>0.15</v>
      </c>
      <c r="J183">
        <v>715</v>
      </c>
    </row>
    <row r="184" spans="1:10" x14ac:dyDescent="0.25">
      <c r="A184" t="s">
        <v>423</v>
      </c>
      <c r="B184">
        <v>1.77</v>
      </c>
      <c r="C184">
        <v>104.03</v>
      </c>
      <c r="D184" t="s">
        <v>360</v>
      </c>
      <c r="E184">
        <v>12915848</v>
      </c>
      <c r="F184">
        <v>1050</v>
      </c>
      <c r="G184">
        <v>1555</v>
      </c>
      <c r="H184" t="s">
        <v>7855</v>
      </c>
      <c r="I184">
        <v>0.16700000000000001</v>
      </c>
      <c r="J184">
        <v>944</v>
      </c>
    </row>
    <row r="185" spans="1:10" x14ac:dyDescent="0.25">
      <c r="A185" t="s">
        <v>7401</v>
      </c>
      <c r="B185">
        <v>1.18</v>
      </c>
      <c r="C185">
        <v>55.07</v>
      </c>
      <c r="D185" t="s">
        <v>104</v>
      </c>
      <c r="E185">
        <v>849370</v>
      </c>
      <c r="F185">
        <v>120</v>
      </c>
      <c r="G185">
        <v>94</v>
      </c>
      <c r="H185" t="s">
        <v>7402</v>
      </c>
      <c r="I185">
        <v>8.5999999999999993E-2</v>
      </c>
      <c r="J185">
        <v>894</v>
      </c>
    </row>
    <row r="186" spans="1:10" x14ac:dyDescent="0.25">
      <c r="A186" t="s">
        <v>1760</v>
      </c>
      <c r="B186">
        <v>1.06</v>
      </c>
      <c r="C186">
        <v>94.05</v>
      </c>
      <c r="D186" t="s">
        <v>1637</v>
      </c>
      <c r="E186">
        <v>5082048</v>
      </c>
      <c r="F186">
        <v>137</v>
      </c>
      <c r="G186">
        <v>292</v>
      </c>
      <c r="H186" t="s">
        <v>7856</v>
      </c>
      <c r="I186">
        <v>0.126</v>
      </c>
      <c r="J186">
        <v>737</v>
      </c>
    </row>
    <row r="187" spans="1:10" x14ac:dyDescent="0.25">
      <c r="A187" t="s">
        <v>399</v>
      </c>
      <c r="B187">
        <v>1.42</v>
      </c>
      <c r="C187">
        <v>95.01</v>
      </c>
      <c r="D187" t="s">
        <v>187</v>
      </c>
      <c r="E187">
        <v>41240381</v>
      </c>
      <c r="F187">
        <v>6104</v>
      </c>
      <c r="G187">
        <v>3992</v>
      </c>
      <c r="H187" t="s">
        <v>7857</v>
      </c>
      <c r="I187">
        <v>0.152</v>
      </c>
      <c r="J187">
        <v>925</v>
      </c>
    </row>
    <row r="188" spans="1:10" x14ac:dyDescent="0.25">
      <c r="A188" t="s">
        <v>427</v>
      </c>
      <c r="B188">
        <v>1.25</v>
      </c>
      <c r="C188">
        <v>95.03</v>
      </c>
      <c r="D188" t="s">
        <v>428</v>
      </c>
      <c r="E188">
        <v>28056564</v>
      </c>
      <c r="F188">
        <v>1297</v>
      </c>
      <c r="G188">
        <v>1688</v>
      </c>
      <c r="H188" t="s">
        <v>7858</v>
      </c>
      <c r="I188">
        <v>0.15</v>
      </c>
      <c r="J188">
        <v>902</v>
      </c>
    </row>
    <row r="189" spans="1:10" x14ac:dyDescent="0.25">
      <c r="A189" t="s">
        <v>430</v>
      </c>
      <c r="B189">
        <v>1.17</v>
      </c>
      <c r="C189">
        <v>122.07</v>
      </c>
      <c r="D189" t="s">
        <v>431</v>
      </c>
      <c r="E189">
        <v>9319648</v>
      </c>
      <c r="F189">
        <v>1991</v>
      </c>
      <c r="G189">
        <v>2125</v>
      </c>
      <c r="H189" t="s">
        <v>2559</v>
      </c>
      <c r="I189">
        <v>0.14599999999999999</v>
      </c>
      <c r="J189">
        <v>865</v>
      </c>
    </row>
    <row r="190" spans="1:10" x14ac:dyDescent="0.25">
      <c r="A190" t="s">
        <v>433</v>
      </c>
      <c r="B190">
        <v>0.94</v>
      </c>
      <c r="C190">
        <v>54.03</v>
      </c>
      <c r="D190" t="s">
        <v>240</v>
      </c>
      <c r="E190">
        <v>3227089</v>
      </c>
      <c r="F190">
        <v>766</v>
      </c>
      <c r="G190">
        <v>499</v>
      </c>
      <c r="H190" t="s">
        <v>7859</v>
      </c>
      <c r="I190">
        <v>0.16600000000000001</v>
      </c>
      <c r="J190">
        <v>852</v>
      </c>
    </row>
    <row r="191" spans="1:10" x14ac:dyDescent="0.25">
      <c r="A191" t="s">
        <v>7860</v>
      </c>
      <c r="B191">
        <v>2.14</v>
      </c>
      <c r="C191">
        <v>57.08</v>
      </c>
      <c r="D191" t="s">
        <v>67</v>
      </c>
      <c r="E191">
        <v>775434</v>
      </c>
      <c r="F191">
        <v>171</v>
      </c>
      <c r="G191">
        <v>138</v>
      </c>
      <c r="H191" t="s">
        <v>7861</v>
      </c>
      <c r="I191">
        <v>0.129</v>
      </c>
      <c r="J191">
        <v>874</v>
      </c>
    </row>
    <row r="192" spans="1:10" x14ac:dyDescent="0.25">
      <c r="A192" t="s">
        <v>186</v>
      </c>
      <c r="B192">
        <v>1.23</v>
      </c>
      <c r="C192">
        <v>95.01</v>
      </c>
      <c r="D192" t="s">
        <v>187</v>
      </c>
      <c r="E192">
        <v>873951</v>
      </c>
      <c r="F192">
        <v>214</v>
      </c>
      <c r="G192">
        <v>165</v>
      </c>
      <c r="H192" t="s">
        <v>7862</v>
      </c>
      <c r="I192">
        <v>0.08</v>
      </c>
      <c r="J192">
        <v>774</v>
      </c>
    </row>
    <row r="193" spans="1:10" x14ac:dyDescent="0.25">
      <c r="A193" t="s">
        <v>5598</v>
      </c>
      <c r="B193">
        <v>3.15</v>
      </c>
      <c r="C193">
        <v>67.06</v>
      </c>
      <c r="D193" t="s">
        <v>195</v>
      </c>
      <c r="E193">
        <v>3017519</v>
      </c>
      <c r="F193">
        <v>357</v>
      </c>
      <c r="G193">
        <v>442</v>
      </c>
      <c r="H193" t="s">
        <v>7863</v>
      </c>
      <c r="I193">
        <v>0.16500000000000001</v>
      </c>
      <c r="J193">
        <v>729</v>
      </c>
    </row>
    <row r="194" spans="1:10" x14ac:dyDescent="0.25">
      <c r="A194" t="s">
        <v>440</v>
      </c>
      <c r="B194">
        <v>1.1399999999999999</v>
      </c>
      <c r="C194">
        <v>68.040000000000006</v>
      </c>
      <c r="D194" t="s">
        <v>351</v>
      </c>
      <c r="E194">
        <v>31279594</v>
      </c>
      <c r="F194">
        <v>3206</v>
      </c>
      <c r="G194">
        <v>2274</v>
      </c>
      <c r="H194" t="s">
        <v>7864</v>
      </c>
      <c r="I194">
        <v>0.17299999999999999</v>
      </c>
      <c r="J194">
        <v>791</v>
      </c>
    </row>
    <row r="195" spans="1:10" x14ac:dyDescent="0.25">
      <c r="A195" t="s">
        <v>435</v>
      </c>
      <c r="B195">
        <v>1.21</v>
      </c>
      <c r="C195">
        <v>109</v>
      </c>
      <c r="D195" t="s">
        <v>5685</v>
      </c>
      <c r="E195">
        <v>1807933</v>
      </c>
      <c r="F195">
        <v>229</v>
      </c>
      <c r="G195">
        <v>375</v>
      </c>
      <c r="H195" t="s">
        <v>7865</v>
      </c>
      <c r="I195">
        <v>0.16700000000000001</v>
      </c>
      <c r="J195">
        <v>809</v>
      </c>
    </row>
    <row r="196" spans="1:10" x14ac:dyDescent="0.25">
      <c r="A196" t="s">
        <v>437</v>
      </c>
      <c r="B196">
        <v>6.02</v>
      </c>
      <c r="C196">
        <v>120.08</v>
      </c>
      <c r="D196" t="s">
        <v>438</v>
      </c>
      <c r="E196">
        <v>10684959</v>
      </c>
      <c r="F196">
        <v>1218</v>
      </c>
      <c r="G196">
        <v>1618</v>
      </c>
      <c r="H196" t="s">
        <v>7866</v>
      </c>
      <c r="I196">
        <v>0.16800000000000001</v>
      </c>
      <c r="J196">
        <v>770</v>
      </c>
    </row>
    <row r="197" spans="1:10" x14ac:dyDescent="0.25">
      <c r="A197" t="s">
        <v>444</v>
      </c>
      <c r="B197">
        <v>1.91</v>
      </c>
      <c r="C197">
        <v>119.03</v>
      </c>
      <c r="D197" t="s">
        <v>445</v>
      </c>
      <c r="E197">
        <v>13134732</v>
      </c>
      <c r="F197">
        <v>881</v>
      </c>
      <c r="G197">
        <v>1579</v>
      </c>
      <c r="H197" t="s">
        <v>7867</v>
      </c>
      <c r="I197">
        <v>0.17100000000000001</v>
      </c>
      <c r="J197">
        <v>915</v>
      </c>
    </row>
    <row r="198" spans="1:10" x14ac:dyDescent="0.25">
      <c r="A198" t="s">
        <v>442</v>
      </c>
      <c r="B198">
        <v>1.24</v>
      </c>
      <c r="C198">
        <v>74.040000000000006</v>
      </c>
      <c r="D198" t="s">
        <v>119</v>
      </c>
      <c r="E198">
        <v>2745502</v>
      </c>
      <c r="F198">
        <v>667</v>
      </c>
      <c r="G198">
        <v>466</v>
      </c>
      <c r="H198" t="s">
        <v>7868</v>
      </c>
      <c r="I198">
        <v>0.11600000000000001</v>
      </c>
      <c r="J198">
        <v>897</v>
      </c>
    </row>
    <row r="199" spans="1:10" x14ac:dyDescent="0.25">
      <c r="A199" t="s">
        <v>447</v>
      </c>
      <c r="B199">
        <v>1.1100000000000001</v>
      </c>
      <c r="C199">
        <v>122.07</v>
      </c>
      <c r="D199" t="s">
        <v>431</v>
      </c>
      <c r="E199">
        <v>114204975</v>
      </c>
      <c r="F199">
        <v>3645</v>
      </c>
      <c r="G199">
        <v>15619</v>
      </c>
      <c r="H199" t="s">
        <v>7869</v>
      </c>
      <c r="I199">
        <v>0.14000000000000001</v>
      </c>
      <c r="J199">
        <v>935</v>
      </c>
    </row>
    <row r="200" spans="1:10" x14ac:dyDescent="0.25">
      <c r="A200" t="s">
        <v>455</v>
      </c>
      <c r="B200">
        <v>1.25</v>
      </c>
      <c r="C200">
        <v>112.05</v>
      </c>
      <c r="D200" t="s">
        <v>1126</v>
      </c>
      <c r="E200">
        <v>93575013</v>
      </c>
      <c r="F200">
        <v>1604</v>
      </c>
      <c r="G200">
        <v>5306</v>
      </c>
      <c r="H200" t="s">
        <v>7870</v>
      </c>
      <c r="I200">
        <v>0.14399999999999999</v>
      </c>
      <c r="J200">
        <v>876</v>
      </c>
    </row>
    <row r="201" spans="1:10" x14ac:dyDescent="0.25">
      <c r="A201" t="s">
        <v>7871</v>
      </c>
      <c r="B201">
        <v>1.44</v>
      </c>
      <c r="C201">
        <v>109.05</v>
      </c>
      <c r="D201" t="s">
        <v>415</v>
      </c>
      <c r="E201">
        <v>3558831</v>
      </c>
      <c r="F201">
        <v>499</v>
      </c>
      <c r="G201">
        <v>322</v>
      </c>
      <c r="H201" t="s">
        <v>7872</v>
      </c>
      <c r="I201">
        <v>0.183</v>
      </c>
      <c r="J201">
        <v>767</v>
      </c>
    </row>
    <row r="202" spans="1:10" x14ac:dyDescent="0.25">
      <c r="A202" t="s">
        <v>460</v>
      </c>
      <c r="B202">
        <v>1.18</v>
      </c>
      <c r="C202">
        <v>74.040000000000006</v>
      </c>
      <c r="D202" t="s">
        <v>119</v>
      </c>
      <c r="E202">
        <v>6552179</v>
      </c>
      <c r="F202">
        <v>793</v>
      </c>
      <c r="G202">
        <v>804</v>
      </c>
      <c r="H202" t="s">
        <v>7873</v>
      </c>
      <c r="I202">
        <v>0.11</v>
      </c>
      <c r="J202">
        <v>853</v>
      </c>
    </row>
    <row r="203" spans="1:10" x14ac:dyDescent="0.25">
      <c r="A203" t="s">
        <v>512</v>
      </c>
      <c r="B203">
        <v>2.21</v>
      </c>
      <c r="C203">
        <v>42.05</v>
      </c>
      <c r="D203" t="s">
        <v>180</v>
      </c>
      <c r="E203">
        <v>5997965</v>
      </c>
      <c r="F203">
        <v>546</v>
      </c>
      <c r="G203">
        <v>212</v>
      </c>
      <c r="H203" t="s">
        <v>7874</v>
      </c>
      <c r="I203">
        <v>0.16600000000000001</v>
      </c>
      <c r="J203">
        <v>713</v>
      </c>
    </row>
    <row r="204" spans="1:10" x14ac:dyDescent="0.25">
      <c r="A204" t="s">
        <v>469</v>
      </c>
      <c r="B204">
        <v>1.7</v>
      </c>
      <c r="C204">
        <v>56.04</v>
      </c>
      <c r="D204" t="s">
        <v>470</v>
      </c>
      <c r="E204">
        <v>7686512</v>
      </c>
      <c r="F204">
        <v>585</v>
      </c>
      <c r="G204">
        <v>1019</v>
      </c>
      <c r="H204" t="s">
        <v>7875</v>
      </c>
      <c r="I204">
        <v>0.217</v>
      </c>
      <c r="J204">
        <v>745</v>
      </c>
    </row>
    <row r="205" spans="1:10" x14ac:dyDescent="0.25">
      <c r="A205" t="s">
        <v>696</v>
      </c>
      <c r="B205">
        <v>0.97</v>
      </c>
      <c r="C205">
        <v>121.03</v>
      </c>
      <c r="D205" t="s">
        <v>478</v>
      </c>
      <c r="E205">
        <v>7518942</v>
      </c>
      <c r="F205">
        <v>487</v>
      </c>
      <c r="G205">
        <v>1745</v>
      </c>
      <c r="H205" t="s">
        <v>3074</v>
      </c>
      <c r="I205">
        <v>0.13400000000000001</v>
      </c>
      <c r="J205">
        <v>725</v>
      </c>
    </row>
    <row r="206" spans="1:10" x14ac:dyDescent="0.25">
      <c r="A206" t="s">
        <v>480</v>
      </c>
      <c r="B206">
        <v>1.1599999999999999</v>
      </c>
      <c r="C206">
        <v>125.04</v>
      </c>
      <c r="D206" t="s">
        <v>7876</v>
      </c>
      <c r="E206">
        <v>18153511</v>
      </c>
      <c r="F206">
        <v>1392</v>
      </c>
      <c r="G206">
        <v>4278</v>
      </c>
      <c r="H206" t="s">
        <v>7877</v>
      </c>
      <c r="I206">
        <v>0.16200000000000001</v>
      </c>
      <c r="J206">
        <v>704</v>
      </c>
    </row>
    <row r="207" spans="1:10" x14ac:dyDescent="0.25">
      <c r="A207" t="s">
        <v>482</v>
      </c>
      <c r="B207">
        <v>1.35</v>
      </c>
      <c r="C207">
        <v>96.05</v>
      </c>
      <c r="D207" t="s">
        <v>483</v>
      </c>
      <c r="E207">
        <v>16761625</v>
      </c>
      <c r="F207">
        <v>789</v>
      </c>
      <c r="G207">
        <v>1627</v>
      </c>
      <c r="H207" t="s">
        <v>3594</v>
      </c>
      <c r="I207">
        <v>0.154</v>
      </c>
      <c r="J207">
        <v>703</v>
      </c>
    </row>
    <row r="208" spans="1:10" x14ac:dyDescent="0.25">
      <c r="A208" t="s">
        <v>487</v>
      </c>
      <c r="B208">
        <v>1.46</v>
      </c>
      <c r="C208">
        <v>110.03</v>
      </c>
      <c r="D208" t="s">
        <v>321</v>
      </c>
      <c r="E208">
        <v>8413367</v>
      </c>
      <c r="F208">
        <v>1092</v>
      </c>
      <c r="G208">
        <v>1173</v>
      </c>
      <c r="H208" t="s">
        <v>7878</v>
      </c>
      <c r="I208">
        <v>0.17599999999999999</v>
      </c>
      <c r="J208">
        <v>795</v>
      </c>
    </row>
    <row r="209" spans="1:10" x14ac:dyDescent="0.25">
      <c r="A209" t="s">
        <v>7879</v>
      </c>
      <c r="B209">
        <v>1.37</v>
      </c>
      <c r="C209">
        <v>84.05</v>
      </c>
      <c r="D209" t="s">
        <v>46</v>
      </c>
      <c r="E209">
        <v>3207693</v>
      </c>
      <c r="F209">
        <v>603</v>
      </c>
      <c r="G209">
        <v>582</v>
      </c>
      <c r="H209" t="s">
        <v>7880</v>
      </c>
      <c r="I209">
        <v>0.14899999999999999</v>
      </c>
      <c r="J209">
        <v>779</v>
      </c>
    </row>
    <row r="210" spans="1:10" x14ac:dyDescent="0.25">
      <c r="A210" t="s">
        <v>5722</v>
      </c>
      <c r="B210">
        <v>1.29</v>
      </c>
      <c r="C210">
        <v>115.04</v>
      </c>
      <c r="D210" t="s">
        <v>5723</v>
      </c>
      <c r="E210">
        <v>3414957</v>
      </c>
      <c r="F210">
        <v>1408</v>
      </c>
      <c r="G210">
        <v>951</v>
      </c>
      <c r="H210" t="s">
        <v>7881</v>
      </c>
      <c r="I210">
        <v>0.13500000000000001</v>
      </c>
      <c r="J210">
        <v>907</v>
      </c>
    </row>
    <row r="211" spans="1:10" x14ac:dyDescent="0.25">
      <c r="A211" t="s">
        <v>7882</v>
      </c>
      <c r="B211">
        <v>10.34</v>
      </c>
      <c r="C211">
        <v>44</v>
      </c>
      <c r="D211" t="s">
        <v>338</v>
      </c>
      <c r="E211">
        <v>2988215</v>
      </c>
      <c r="F211">
        <v>119</v>
      </c>
      <c r="G211">
        <v>97</v>
      </c>
      <c r="H211" t="s">
        <v>3602</v>
      </c>
      <c r="I211">
        <v>5.5E-2</v>
      </c>
      <c r="J211">
        <v>767</v>
      </c>
    </row>
    <row r="212" spans="1:10" x14ac:dyDescent="0.25">
      <c r="A212" t="s">
        <v>3603</v>
      </c>
      <c r="B212">
        <v>0.94</v>
      </c>
      <c r="C212">
        <v>54.07</v>
      </c>
      <c r="D212" t="s">
        <v>3604</v>
      </c>
      <c r="E212">
        <v>5813815</v>
      </c>
      <c r="F212">
        <v>434</v>
      </c>
      <c r="G212">
        <v>659</v>
      </c>
      <c r="H212" t="s">
        <v>3605</v>
      </c>
      <c r="I212">
        <v>0.14599999999999999</v>
      </c>
      <c r="J212">
        <v>859</v>
      </c>
    </row>
    <row r="213" spans="1:10" x14ac:dyDescent="0.25">
      <c r="A213" t="s">
        <v>506</v>
      </c>
      <c r="B213">
        <v>1.1200000000000001</v>
      </c>
      <c r="C213">
        <v>91.05</v>
      </c>
      <c r="D213" t="s">
        <v>507</v>
      </c>
      <c r="E213">
        <v>5964773</v>
      </c>
      <c r="F213">
        <v>466</v>
      </c>
      <c r="G213">
        <v>508</v>
      </c>
      <c r="H213" t="s">
        <v>7883</v>
      </c>
      <c r="I213">
        <v>0.124</v>
      </c>
      <c r="J213">
        <v>797</v>
      </c>
    </row>
    <row r="214" spans="1:10" x14ac:dyDescent="0.25">
      <c r="A214" t="s">
        <v>500</v>
      </c>
      <c r="B214">
        <v>1.07</v>
      </c>
      <c r="C214">
        <v>116.05</v>
      </c>
      <c r="D214" t="s">
        <v>501</v>
      </c>
      <c r="E214">
        <v>124874236</v>
      </c>
      <c r="F214">
        <v>2381</v>
      </c>
      <c r="G214">
        <v>18497</v>
      </c>
      <c r="H214" t="s">
        <v>4883</v>
      </c>
      <c r="I214">
        <v>0.14599999999999999</v>
      </c>
      <c r="J214">
        <v>950</v>
      </c>
    </row>
    <row r="215" spans="1:10" x14ac:dyDescent="0.25">
      <c r="A215" t="s">
        <v>503</v>
      </c>
      <c r="B215">
        <v>1.18</v>
      </c>
      <c r="C215">
        <v>122.03</v>
      </c>
      <c r="D215" t="s">
        <v>504</v>
      </c>
      <c r="E215">
        <v>25334480</v>
      </c>
      <c r="F215">
        <v>1797</v>
      </c>
      <c r="G215">
        <v>2747</v>
      </c>
      <c r="H215" t="s">
        <v>3606</v>
      </c>
      <c r="I215">
        <v>0.151</v>
      </c>
      <c r="J215">
        <v>918</v>
      </c>
    </row>
    <row r="216" spans="1:10" x14ac:dyDescent="0.25">
      <c r="A216" t="s">
        <v>1795</v>
      </c>
      <c r="B216">
        <v>1.4</v>
      </c>
      <c r="C216">
        <v>123.04</v>
      </c>
      <c r="D216" t="s">
        <v>510</v>
      </c>
      <c r="E216">
        <v>7228082</v>
      </c>
      <c r="F216">
        <v>954</v>
      </c>
      <c r="G216">
        <v>1487</v>
      </c>
      <c r="H216" t="s">
        <v>7884</v>
      </c>
      <c r="I216">
        <v>0.155</v>
      </c>
      <c r="J216">
        <v>800</v>
      </c>
    </row>
    <row r="217" spans="1:10" x14ac:dyDescent="0.25">
      <c r="A217" t="s">
        <v>367</v>
      </c>
      <c r="B217">
        <v>1.39</v>
      </c>
      <c r="C217">
        <v>69.040000000000006</v>
      </c>
      <c r="D217" t="s">
        <v>21</v>
      </c>
      <c r="E217">
        <v>101744354</v>
      </c>
      <c r="F217">
        <v>4418</v>
      </c>
      <c r="G217">
        <v>5020</v>
      </c>
      <c r="H217" t="s">
        <v>7885</v>
      </c>
      <c r="I217">
        <v>0.186</v>
      </c>
      <c r="J217">
        <v>877</v>
      </c>
    </row>
    <row r="218" spans="1:10" x14ac:dyDescent="0.25">
      <c r="A218" t="s">
        <v>517</v>
      </c>
      <c r="B218">
        <v>6.25</v>
      </c>
      <c r="C218">
        <v>93.06</v>
      </c>
      <c r="D218" t="s">
        <v>141</v>
      </c>
      <c r="E218">
        <v>2140162</v>
      </c>
      <c r="F218">
        <v>502</v>
      </c>
      <c r="G218">
        <v>422</v>
      </c>
      <c r="H218" t="s">
        <v>7886</v>
      </c>
      <c r="I218">
        <v>0.17299999999999999</v>
      </c>
      <c r="J218">
        <v>714</v>
      </c>
    </row>
    <row r="219" spans="1:10" x14ac:dyDescent="0.25">
      <c r="A219" t="s">
        <v>515</v>
      </c>
      <c r="B219">
        <v>1.46</v>
      </c>
      <c r="C219">
        <v>79.06</v>
      </c>
      <c r="D219" t="s">
        <v>243</v>
      </c>
      <c r="E219">
        <v>8230362</v>
      </c>
      <c r="F219">
        <v>1104</v>
      </c>
      <c r="G219">
        <v>1019</v>
      </c>
      <c r="H219" t="s">
        <v>7887</v>
      </c>
      <c r="I219">
        <v>0.14699999999999999</v>
      </c>
      <c r="J219">
        <v>781</v>
      </c>
    </row>
    <row r="220" spans="1:10" x14ac:dyDescent="0.25">
      <c r="A220" t="s">
        <v>7888</v>
      </c>
      <c r="B220">
        <v>1.32</v>
      </c>
      <c r="C220">
        <v>94.04</v>
      </c>
      <c r="D220" t="s">
        <v>116</v>
      </c>
      <c r="E220">
        <v>998660</v>
      </c>
      <c r="F220">
        <v>137</v>
      </c>
      <c r="G220">
        <v>104</v>
      </c>
      <c r="H220" t="s">
        <v>7889</v>
      </c>
      <c r="I220">
        <v>0.106</v>
      </c>
      <c r="J220">
        <v>718</v>
      </c>
    </row>
    <row r="221" spans="1:10" x14ac:dyDescent="0.25">
      <c r="A221" t="s">
        <v>522</v>
      </c>
      <c r="B221">
        <v>0.56999999999999995</v>
      </c>
      <c r="C221">
        <v>43.03</v>
      </c>
      <c r="D221" t="s">
        <v>18</v>
      </c>
      <c r="E221">
        <v>7803223</v>
      </c>
      <c r="F221">
        <v>292</v>
      </c>
      <c r="G221">
        <v>399</v>
      </c>
      <c r="H221" t="s">
        <v>7890</v>
      </c>
      <c r="I221">
        <v>0.13100000000000001</v>
      </c>
      <c r="J221">
        <v>733</v>
      </c>
    </row>
    <row r="222" spans="1:10" x14ac:dyDescent="0.25">
      <c r="A222" t="s">
        <v>111</v>
      </c>
      <c r="B222">
        <v>2.58</v>
      </c>
      <c r="C222">
        <v>43.05</v>
      </c>
      <c r="D222" t="s">
        <v>263</v>
      </c>
      <c r="E222">
        <v>8810863</v>
      </c>
      <c r="F222">
        <v>581</v>
      </c>
      <c r="G222">
        <v>565</v>
      </c>
      <c r="H222" t="s">
        <v>7891</v>
      </c>
      <c r="I222">
        <v>0.13800000000000001</v>
      </c>
      <c r="J222">
        <v>808</v>
      </c>
    </row>
    <row r="223" spans="1:10" x14ac:dyDescent="0.25">
      <c r="A223" t="s">
        <v>530</v>
      </c>
      <c r="B223">
        <v>1.45</v>
      </c>
      <c r="C223">
        <v>82.04</v>
      </c>
      <c r="D223" t="s">
        <v>335</v>
      </c>
      <c r="E223">
        <v>16240019</v>
      </c>
      <c r="F223">
        <v>861</v>
      </c>
      <c r="G223">
        <v>1404</v>
      </c>
      <c r="H223" t="s">
        <v>7892</v>
      </c>
      <c r="I223">
        <v>0.17299999999999999</v>
      </c>
      <c r="J223">
        <v>880</v>
      </c>
    </row>
    <row r="224" spans="1:10" x14ac:dyDescent="0.25">
      <c r="A224" t="s">
        <v>526</v>
      </c>
      <c r="B224">
        <v>1.3</v>
      </c>
      <c r="C224">
        <v>42.03</v>
      </c>
      <c r="D224" t="s">
        <v>219</v>
      </c>
      <c r="E224">
        <v>66022033</v>
      </c>
      <c r="F224">
        <v>3230</v>
      </c>
      <c r="G224">
        <v>1163</v>
      </c>
      <c r="H224" t="s">
        <v>7893</v>
      </c>
      <c r="I224">
        <v>0.20300000000000001</v>
      </c>
      <c r="J224">
        <v>884</v>
      </c>
    </row>
    <row r="225" spans="1:10" x14ac:dyDescent="0.25">
      <c r="A225" t="s">
        <v>7894</v>
      </c>
      <c r="B225">
        <v>1.23</v>
      </c>
      <c r="C225">
        <v>105.07</v>
      </c>
      <c r="D225" t="s">
        <v>548</v>
      </c>
      <c r="E225">
        <v>12121170</v>
      </c>
      <c r="F225">
        <v>2795</v>
      </c>
      <c r="G225">
        <v>2495</v>
      </c>
      <c r="H225" t="s">
        <v>7895</v>
      </c>
      <c r="I225">
        <v>0.128</v>
      </c>
      <c r="J225">
        <v>744</v>
      </c>
    </row>
    <row r="226" spans="1:10" x14ac:dyDescent="0.25">
      <c r="A226" t="s">
        <v>7896</v>
      </c>
      <c r="B226">
        <v>1.1499999999999999</v>
      </c>
      <c r="C226">
        <v>134.11000000000001</v>
      </c>
      <c r="D226" t="s">
        <v>7897</v>
      </c>
      <c r="E226">
        <v>4381708</v>
      </c>
      <c r="F226">
        <v>286</v>
      </c>
      <c r="G226">
        <v>2309</v>
      </c>
      <c r="H226" t="s">
        <v>7898</v>
      </c>
      <c r="I226">
        <v>0.13900000000000001</v>
      </c>
      <c r="J226">
        <v>725</v>
      </c>
    </row>
    <row r="227" spans="1:10" x14ac:dyDescent="0.25">
      <c r="A227" t="s">
        <v>7899</v>
      </c>
      <c r="B227">
        <v>1.05</v>
      </c>
      <c r="C227">
        <v>119.08</v>
      </c>
      <c r="D227" t="s">
        <v>996</v>
      </c>
      <c r="E227">
        <v>4896349</v>
      </c>
      <c r="F227">
        <v>753</v>
      </c>
      <c r="G227">
        <v>925</v>
      </c>
      <c r="H227" t="s">
        <v>7900</v>
      </c>
      <c r="I227">
        <v>0.11799999999999999</v>
      </c>
      <c r="J227">
        <v>755</v>
      </c>
    </row>
    <row r="228" spans="1:10" x14ac:dyDescent="0.25">
      <c r="A228" t="s">
        <v>528</v>
      </c>
      <c r="B228">
        <v>1.84</v>
      </c>
      <c r="C228">
        <v>43.05</v>
      </c>
      <c r="D228" t="s">
        <v>263</v>
      </c>
      <c r="E228">
        <v>11871793</v>
      </c>
      <c r="F228">
        <v>961</v>
      </c>
      <c r="G228">
        <v>590</v>
      </c>
      <c r="H228" t="s">
        <v>3091</v>
      </c>
      <c r="I228">
        <v>0.17399999999999999</v>
      </c>
      <c r="J228">
        <v>729</v>
      </c>
    </row>
    <row r="229" spans="1:10" x14ac:dyDescent="0.25">
      <c r="A229" t="s">
        <v>532</v>
      </c>
      <c r="B229">
        <v>2.92</v>
      </c>
      <c r="C229">
        <v>119.03</v>
      </c>
      <c r="D229" t="s">
        <v>445</v>
      </c>
      <c r="E229">
        <v>5625836</v>
      </c>
      <c r="F229">
        <v>532</v>
      </c>
      <c r="G229">
        <v>745</v>
      </c>
      <c r="H229" t="s">
        <v>5747</v>
      </c>
      <c r="I229">
        <v>0.17799999999999999</v>
      </c>
      <c r="J229">
        <v>884</v>
      </c>
    </row>
    <row r="230" spans="1:10" x14ac:dyDescent="0.25">
      <c r="A230" t="s">
        <v>534</v>
      </c>
      <c r="B230">
        <v>1.28</v>
      </c>
      <c r="C230">
        <v>85.03</v>
      </c>
      <c r="D230" t="s">
        <v>535</v>
      </c>
      <c r="E230">
        <v>7856443</v>
      </c>
      <c r="F230">
        <v>1079</v>
      </c>
      <c r="G230">
        <v>1646</v>
      </c>
      <c r="H230" t="s">
        <v>7901</v>
      </c>
      <c r="I230">
        <v>0.16900000000000001</v>
      </c>
      <c r="J230">
        <v>921</v>
      </c>
    </row>
    <row r="231" spans="1:10" x14ac:dyDescent="0.25">
      <c r="A231" t="s">
        <v>7902</v>
      </c>
      <c r="B231">
        <v>1.01</v>
      </c>
      <c r="C231">
        <v>79.06</v>
      </c>
      <c r="D231" t="s">
        <v>243</v>
      </c>
      <c r="E231">
        <v>6393783</v>
      </c>
      <c r="F231">
        <v>435</v>
      </c>
      <c r="G231">
        <v>421</v>
      </c>
      <c r="H231" t="s">
        <v>7903</v>
      </c>
      <c r="I231">
        <v>0.17399999999999999</v>
      </c>
      <c r="J231">
        <v>713</v>
      </c>
    </row>
    <row r="232" spans="1:10" x14ac:dyDescent="0.25">
      <c r="A232" t="s">
        <v>537</v>
      </c>
      <c r="B232">
        <v>1.22</v>
      </c>
      <c r="C232">
        <v>124.05</v>
      </c>
      <c r="D232" t="s">
        <v>575</v>
      </c>
      <c r="E232">
        <v>2625770</v>
      </c>
      <c r="F232">
        <v>394</v>
      </c>
      <c r="G232">
        <v>768</v>
      </c>
      <c r="H232" t="s">
        <v>7904</v>
      </c>
      <c r="I232">
        <v>0.13200000000000001</v>
      </c>
      <c r="J232">
        <v>814</v>
      </c>
    </row>
    <row r="233" spans="1:10" x14ac:dyDescent="0.25">
      <c r="A233" t="s">
        <v>542</v>
      </c>
      <c r="B233">
        <v>1.24</v>
      </c>
      <c r="C233">
        <v>94.03</v>
      </c>
      <c r="D233" t="s">
        <v>543</v>
      </c>
      <c r="E233">
        <v>9915236</v>
      </c>
      <c r="F233">
        <v>1542</v>
      </c>
      <c r="G233">
        <v>744</v>
      </c>
      <c r="H233" t="s">
        <v>7905</v>
      </c>
      <c r="I233">
        <v>0.152</v>
      </c>
      <c r="J233">
        <v>867</v>
      </c>
    </row>
    <row r="234" spans="1:10" x14ac:dyDescent="0.25">
      <c r="A234" t="s">
        <v>547</v>
      </c>
      <c r="B234">
        <v>0.87</v>
      </c>
      <c r="C234">
        <v>105.07</v>
      </c>
      <c r="D234" t="s">
        <v>548</v>
      </c>
      <c r="E234">
        <v>2292592</v>
      </c>
      <c r="F234">
        <v>267</v>
      </c>
      <c r="G234">
        <v>425</v>
      </c>
      <c r="H234" t="s">
        <v>7906</v>
      </c>
      <c r="I234">
        <v>0.13</v>
      </c>
      <c r="J234">
        <v>858</v>
      </c>
    </row>
    <row r="235" spans="1:10" x14ac:dyDescent="0.25">
      <c r="A235" t="s">
        <v>550</v>
      </c>
      <c r="B235">
        <v>1.0900000000000001</v>
      </c>
      <c r="C235">
        <v>94.04</v>
      </c>
      <c r="D235" t="s">
        <v>116</v>
      </c>
      <c r="E235">
        <v>23754024</v>
      </c>
      <c r="F235">
        <v>1583</v>
      </c>
      <c r="G235">
        <v>1472</v>
      </c>
      <c r="H235" t="s">
        <v>7907</v>
      </c>
      <c r="I235">
        <v>0.13700000000000001</v>
      </c>
      <c r="J235">
        <v>850</v>
      </c>
    </row>
    <row r="236" spans="1:10" x14ac:dyDescent="0.25">
      <c r="A236" t="s">
        <v>314</v>
      </c>
      <c r="B236">
        <v>1.54</v>
      </c>
      <c r="C236">
        <v>109.06</v>
      </c>
      <c r="D236" t="s">
        <v>315</v>
      </c>
      <c r="E236">
        <v>38957030</v>
      </c>
      <c r="F236">
        <v>1823</v>
      </c>
      <c r="G236">
        <v>3169</v>
      </c>
      <c r="H236" t="s">
        <v>7908</v>
      </c>
      <c r="I236">
        <v>0.16300000000000001</v>
      </c>
      <c r="J236">
        <v>850</v>
      </c>
    </row>
    <row r="237" spans="1:10" x14ac:dyDescent="0.25">
      <c r="A237" t="s">
        <v>709</v>
      </c>
      <c r="B237">
        <v>1.1599999999999999</v>
      </c>
      <c r="C237">
        <v>95.01</v>
      </c>
      <c r="D237" t="s">
        <v>187</v>
      </c>
      <c r="E237">
        <v>25236026</v>
      </c>
      <c r="F237">
        <v>1534</v>
      </c>
      <c r="G237">
        <v>2490</v>
      </c>
      <c r="H237" t="s">
        <v>4905</v>
      </c>
      <c r="I237">
        <v>0.14399999999999999</v>
      </c>
      <c r="J237">
        <v>733</v>
      </c>
    </row>
    <row r="238" spans="1:10" x14ac:dyDescent="0.25">
      <c r="A238" t="s">
        <v>485</v>
      </c>
      <c r="B238">
        <v>1.34</v>
      </c>
      <c r="C238">
        <v>79.06</v>
      </c>
      <c r="D238" t="s">
        <v>243</v>
      </c>
      <c r="E238">
        <v>17297584</v>
      </c>
      <c r="F238">
        <v>913</v>
      </c>
      <c r="G238">
        <v>795</v>
      </c>
      <c r="H238" t="s">
        <v>7909</v>
      </c>
      <c r="I238">
        <v>0.16200000000000001</v>
      </c>
      <c r="J238">
        <v>856</v>
      </c>
    </row>
    <row r="239" spans="1:10" x14ac:dyDescent="0.25">
      <c r="A239" t="s">
        <v>554</v>
      </c>
      <c r="B239">
        <v>1.37</v>
      </c>
      <c r="C239">
        <v>104.03</v>
      </c>
      <c r="D239" t="s">
        <v>360</v>
      </c>
      <c r="E239">
        <v>11254787</v>
      </c>
      <c r="F239">
        <v>1293</v>
      </c>
      <c r="G239">
        <v>1686</v>
      </c>
      <c r="H239" t="s">
        <v>7910</v>
      </c>
      <c r="I239">
        <v>0.17100000000000001</v>
      </c>
      <c r="J239">
        <v>913</v>
      </c>
    </row>
    <row r="240" spans="1:10" x14ac:dyDescent="0.25">
      <c r="A240" t="s">
        <v>658</v>
      </c>
      <c r="B240">
        <v>1.78</v>
      </c>
      <c r="C240">
        <v>54.06</v>
      </c>
      <c r="D240" t="s">
        <v>727</v>
      </c>
      <c r="E240">
        <v>1735649</v>
      </c>
      <c r="F240">
        <v>250</v>
      </c>
      <c r="G240">
        <v>199</v>
      </c>
      <c r="H240" t="s">
        <v>7911</v>
      </c>
      <c r="I240">
        <v>0.157</v>
      </c>
      <c r="J240">
        <v>764</v>
      </c>
    </row>
    <row r="241" spans="1:10" x14ac:dyDescent="0.25">
      <c r="A241" t="s">
        <v>565</v>
      </c>
      <c r="B241">
        <v>1.37</v>
      </c>
      <c r="C241">
        <v>91.05</v>
      </c>
      <c r="D241" t="s">
        <v>507</v>
      </c>
      <c r="E241">
        <v>91581204</v>
      </c>
      <c r="F241">
        <v>3501</v>
      </c>
      <c r="G241">
        <v>4098</v>
      </c>
      <c r="H241" t="s">
        <v>7912</v>
      </c>
      <c r="I241">
        <v>0.153</v>
      </c>
      <c r="J241">
        <v>929</v>
      </c>
    </row>
    <row r="242" spans="1:10" x14ac:dyDescent="0.25">
      <c r="A242" t="s">
        <v>7913</v>
      </c>
      <c r="B242">
        <v>1.59</v>
      </c>
      <c r="C242">
        <v>44</v>
      </c>
      <c r="D242" t="s">
        <v>338</v>
      </c>
      <c r="E242">
        <v>3316356</v>
      </c>
      <c r="F242">
        <v>122</v>
      </c>
      <c r="G242">
        <v>88</v>
      </c>
      <c r="H242" t="s">
        <v>7914</v>
      </c>
      <c r="I242">
        <v>4.8000000000000001E-2</v>
      </c>
      <c r="J242">
        <v>779</v>
      </c>
    </row>
    <row r="243" spans="1:10" x14ac:dyDescent="0.25">
      <c r="A243" t="s">
        <v>1819</v>
      </c>
      <c r="B243">
        <v>1.42</v>
      </c>
      <c r="C243">
        <v>117.05</v>
      </c>
      <c r="D243" t="s">
        <v>568</v>
      </c>
      <c r="E243">
        <v>32051549</v>
      </c>
      <c r="F243">
        <v>2026</v>
      </c>
      <c r="G243">
        <v>4181</v>
      </c>
      <c r="H243" t="s">
        <v>7915</v>
      </c>
      <c r="I243">
        <v>0.161</v>
      </c>
      <c r="J243">
        <v>822</v>
      </c>
    </row>
    <row r="244" spans="1:10" x14ac:dyDescent="0.25">
      <c r="A244" t="s">
        <v>570</v>
      </c>
      <c r="B244">
        <v>1.06</v>
      </c>
      <c r="C244">
        <v>117.07</v>
      </c>
      <c r="D244" t="s">
        <v>287</v>
      </c>
      <c r="E244">
        <v>1289368</v>
      </c>
      <c r="F244">
        <v>378</v>
      </c>
      <c r="G244">
        <v>341</v>
      </c>
      <c r="H244" t="s">
        <v>6580</v>
      </c>
      <c r="I244">
        <v>0.11899999999999999</v>
      </c>
      <c r="J244">
        <v>773</v>
      </c>
    </row>
    <row r="245" spans="1:10" x14ac:dyDescent="0.25">
      <c r="A245" t="s">
        <v>572</v>
      </c>
      <c r="B245">
        <v>1.0900000000000001</v>
      </c>
      <c r="C245">
        <v>55.04</v>
      </c>
      <c r="D245" t="s">
        <v>1613</v>
      </c>
      <c r="E245">
        <v>8777138</v>
      </c>
      <c r="F245">
        <v>1412</v>
      </c>
      <c r="G245">
        <v>753</v>
      </c>
      <c r="H245" t="s">
        <v>7916</v>
      </c>
      <c r="I245">
        <v>0.20499999999999999</v>
      </c>
      <c r="J245">
        <v>718</v>
      </c>
    </row>
    <row r="246" spans="1:10" x14ac:dyDescent="0.25">
      <c r="A246" t="s">
        <v>574</v>
      </c>
      <c r="B246">
        <v>1.1200000000000001</v>
      </c>
      <c r="C246">
        <v>124.05</v>
      </c>
      <c r="D246" t="s">
        <v>575</v>
      </c>
      <c r="E246">
        <v>7348807</v>
      </c>
      <c r="F246">
        <v>1582</v>
      </c>
      <c r="G246">
        <v>1293</v>
      </c>
      <c r="H246" t="s">
        <v>3102</v>
      </c>
      <c r="I246">
        <v>0.152</v>
      </c>
      <c r="J246">
        <v>790</v>
      </c>
    </row>
    <row r="247" spans="1:10" x14ac:dyDescent="0.25">
      <c r="A247" t="s">
        <v>7917</v>
      </c>
      <c r="B247">
        <v>0.83</v>
      </c>
      <c r="C247">
        <v>68.069999999999993</v>
      </c>
      <c r="D247" t="s">
        <v>1539</v>
      </c>
      <c r="E247">
        <v>1140464</v>
      </c>
      <c r="F247">
        <v>127</v>
      </c>
      <c r="G247">
        <v>163</v>
      </c>
      <c r="H247" t="s">
        <v>7918</v>
      </c>
      <c r="I247">
        <v>9.8000000000000004E-2</v>
      </c>
      <c r="J247">
        <v>756</v>
      </c>
    </row>
    <row r="248" spans="1:10" x14ac:dyDescent="0.25">
      <c r="A248" t="s">
        <v>584</v>
      </c>
      <c r="B248">
        <v>1.01</v>
      </c>
      <c r="C248">
        <v>55.07</v>
      </c>
      <c r="D248" t="s">
        <v>104</v>
      </c>
      <c r="E248">
        <v>3293146</v>
      </c>
      <c r="F248">
        <v>637</v>
      </c>
      <c r="G248">
        <v>219</v>
      </c>
      <c r="H248" t="s">
        <v>5772</v>
      </c>
      <c r="I248">
        <v>0.14799999999999999</v>
      </c>
      <c r="J248">
        <v>833</v>
      </c>
    </row>
    <row r="249" spans="1:10" x14ac:dyDescent="0.25">
      <c r="A249" t="s">
        <v>656</v>
      </c>
      <c r="B249">
        <v>0.45</v>
      </c>
      <c r="C249">
        <v>79.06</v>
      </c>
      <c r="D249" t="s">
        <v>243</v>
      </c>
      <c r="E249">
        <v>5790017</v>
      </c>
      <c r="F249">
        <v>265</v>
      </c>
      <c r="G249">
        <v>458</v>
      </c>
      <c r="H249" t="s">
        <v>4913</v>
      </c>
      <c r="I249">
        <v>0.192</v>
      </c>
      <c r="J249">
        <v>760</v>
      </c>
    </row>
    <row r="250" spans="1:10" x14ac:dyDescent="0.25">
      <c r="A250" t="s">
        <v>588</v>
      </c>
      <c r="B250">
        <v>1.27</v>
      </c>
      <c r="C250">
        <v>68.03</v>
      </c>
      <c r="D250" t="s">
        <v>260</v>
      </c>
      <c r="E250">
        <v>44893576</v>
      </c>
      <c r="F250">
        <v>3351</v>
      </c>
      <c r="G250">
        <v>2899</v>
      </c>
      <c r="H250" t="s">
        <v>7919</v>
      </c>
      <c r="I250">
        <v>0.185</v>
      </c>
      <c r="J250">
        <v>901</v>
      </c>
    </row>
    <row r="251" spans="1:10" x14ac:dyDescent="0.25">
      <c r="A251" t="s">
        <v>638</v>
      </c>
      <c r="B251">
        <v>1.1100000000000001</v>
      </c>
      <c r="C251">
        <v>117.07</v>
      </c>
      <c r="D251" t="s">
        <v>287</v>
      </c>
      <c r="E251">
        <v>5027359</v>
      </c>
      <c r="F251">
        <v>672</v>
      </c>
      <c r="G251">
        <v>1359</v>
      </c>
      <c r="H251" t="s">
        <v>7920</v>
      </c>
      <c r="I251">
        <v>0.157</v>
      </c>
      <c r="J251">
        <v>888</v>
      </c>
    </row>
    <row r="252" spans="1:10" x14ac:dyDescent="0.25">
      <c r="A252" t="s">
        <v>7388</v>
      </c>
      <c r="B252">
        <v>1.3</v>
      </c>
      <c r="C252">
        <v>43.04</v>
      </c>
      <c r="D252" t="s">
        <v>32</v>
      </c>
      <c r="E252">
        <v>9997149</v>
      </c>
      <c r="F252">
        <v>296</v>
      </c>
      <c r="G252">
        <v>381</v>
      </c>
      <c r="H252" t="s">
        <v>5776</v>
      </c>
      <c r="I252">
        <v>0.14699999999999999</v>
      </c>
      <c r="J252">
        <v>708</v>
      </c>
    </row>
    <row r="253" spans="1:10" x14ac:dyDescent="0.25">
      <c r="A253" t="s">
        <v>7921</v>
      </c>
      <c r="B253">
        <v>4.54</v>
      </c>
      <c r="C253">
        <v>123.06</v>
      </c>
      <c r="D253" t="s">
        <v>5968</v>
      </c>
      <c r="E253">
        <v>1976487</v>
      </c>
      <c r="F253">
        <v>179</v>
      </c>
      <c r="G253">
        <v>563</v>
      </c>
      <c r="H253" t="s">
        <v>7922</v>
      </c>
      <c r="I253">
        <v>0.23499999999999999</v>
      </c>
      <c r="J253">
        <v>717</v>
      </c>
    </row>
    <row r="254" spans="1:10" x14ac:dyDescent="0.25">
      <c r="A254" t="s">
        <v>586</v>
      </c>
      <c r="B254">
        <v>1.67</v>
      </c>
      <c r="C254">
        <v>81.040000000000006</v>
      </c>
      <c r="D254" t="s">
        <v>1665</v>
      </c>
      <c r="E254">
        <v>47917843</v>
      </c>
      <c r="F254">
        <v>7190</v>
      </c>
      <c r="G254">
        <v>3035</v>
      </c>
      <c r="H254" t="s">
        <v>4920</v>
      </c>
      <c r="I254">
        <v>0.16600000000000001</v>
      </c>
      <c r="J254">
        <v>843</v>
      </c>
    </row>
    <row r="255" spans="1:10" x14ac:dyDescent="0.25">
      <c r="A255" t="s">
        <v>4921</v>
      </c>
      <c r="B255">
        <v>1.76</v>
      </c>
      <c r="C255">
        <v>82.05</v>
      </c>
      <c r="D255" t="s">
        <v>1805</v>
      </c>
      <c r="E255">
        <v>7821241</v>
      </c>
      <c r="F255">
        <v>775</v>
      </c>
      <c r="G255">
        <v>788</v>
      </c>
      <c r="H255" t="s">
        <v>4922</v>
      </c>
      <c r="I255">
        <v>0.189</v>
      </c>
      <c r="J255">
        <v>726</v>
      </c>
    </row>
    <row r="256" spans="1:10" x14ac:dyDescent="0.25">
      <c r="A256" t="s">
        <v>7923</v>
      </c>
      <c r="B256">
        <v>1.47</v>
      </c>
      <c r="C256">
        <v>40.049999999999997</v>
      </c>
      <c r="D256" t="s">
        <v>1689</v>
      </c>
      <c r="E256">
        <v>4142338</v>
      </c>
      <c r="F256">
        <v>326</v>
      </c>
      <c r="G256">
        <v>260</v>
      </c>
      <c r="H256" t="s">
        <v>7924</v>
      </c>
      <c r="I256">
        <v>0.16400000000000001</v>
      </c>
      <c r="J256">
        <v>728</v>
      </c>
    </row>
    <row r="257" spans="1:10" x14ac:dyDescent="0.25">
      <c r="A257" t="s">
        <v>7925</v>
      </c>
      <c r="B257">
        <v>1.43</v>
      </c>
      <c r="C257">
        <v>69.08</v>
      </c>
      <c r="D257" t="s">
        <v>591</v>
      </c>
      <c r="E257">
        <v>1841920</v>
      </c>
      <c r="F257">
        <v>359</v>
      </c>
      <c r="G257">
        <v>288</v>
      </c>
      <c r="H257" t="s">
        <v>7926</v>
      </c>
      <c r="I257">
        <v>0.113</v>
      </c>
      <c r="J257">
        <v>802</v>
      </c>
    </row>
    <row r="258" spans="1:10" x14ac:dyDescent="0.25">
      <c r="A258" t="s">
        <v>596</v>
      </c>
      <c r="B258">
        <v>1.23</v>
      </c>
      <c r="C258">
        <v>60.03</v>
      </c>
      <c r="D258" t="s">
        <v>86</v>
      </c>
      <c r="E258">
        <v>4595220</v>
      </c>
      <c r="F258">
        <v>806</v>
      </c>
      <c r="G258">
        <v>514</v>
      </c>
      <c r="H258" t="s">
        <v>7927</v>
      </c>
      <c r="I258">
        <v>9.6000000000000002E-2</v>
      </c>
      <c r="J258">
        <v>913</v>
      </c>
    </row>
    <row r="259" spans="1:10" x14ac:dyDescent="0.25">
      <c r="A259" t="s">
        <v>593</v>
      </c>
      <c r="B259">
        <v>1.86</v>
      </c>
      <c r="C259">
        <v>107.05</v>
      </c>
      <c r="D259" t="s">
        <v>229</v>
      </c>
      <c r="E259">
        <v>542358790</v>
      </c>
      <c r="F259">
        <v>6552</v>
      </c>
      <c r="G259">
        <v>9300</v>
      </c>
      <c r="H259" t="s">
        <v>7928</v>
      </c>
      <c r="I259">
        <v>0.16800000000000001</v>
      </c>
      <c r="J259">
        <v>940</v>
      </c>
    </row>
    <row r="260" spans="1:10" x14ac:dyDescent="0.25">
      <c r="A260" t="s">
        <v>598</v>
      </c>
      <c r="B260">
        <v>1.1399999999999999</v>
      </c>
      <c r="C260">
        <v>130.07</v>
      </c>
      <c r="D260" t="s">
        <v>599</v>
      </c>
      <c r="E260">
        <v>7001198</v>
      </c>
      <c r="F260">
        <v>678</v>
      </c>
      <c r="G260">
        <v>2454</v>
      </c>
      <c r="H260" t="s">
        <v>7929</v>
      </c>
      <c r="I260">
        <v>0.14499999999999999</v>
      </c>
      <c r="J260">
        <v>876</v>
      </c>
    </row>
    <row r="261" spans="1:10" x14ac:dyDescent="0.25">
      <c r="A261" t="s">
        <v>7930</v>
      </c>
      <c r="B261">
        <v>0.33</v>
      </c>
      <c r="C261">
        <v>79.06</v>
      </c>
      <c r="D261" t="s">
        <v>243</v>
      </c>
      <c r="E261">
        <v>2336998</v>
      </c>
      <c r="F261">
        <v>158</v>
      </c>
      <c r="G261">
        <v>185</v>
      </c>
      <c r="H261" t="s">
        <v>7931</v>
      </c>
      <c r="I261">
        <v>0.13800000000000001</v>
      </c>
      <c r="J261">
        <v>703</v>
      </c>
    </row>
    <row r="262" spans="1:10" x14ac:dyDescent="0.25">
      <c r="A262" t="s">
        <v>601</v>
      </c>
      <c r="B262">
        <v>1.18</v>
      </c>
      <c r="C262">
        <v>124.05</v>
      </c>
      <c r="D262" t="s">
        <v>575</v>
      </c>
      <c r="E262">
        <v>39562083</v>
      </c>
      <c r="F262">
        <v>1242</v>
      </c>
      <c r="G262">
        <v>5271</v>
      </c>
      <c r="H262" t="s">
        <v>7932</v>
      </c>
      <c r="I262">
        <v>0.16300000000000001</v>
      </c>
      <c r="J262">
        <v>711</v>
      </c>
    </row>
    <row r="263" spans="1:10" x14ac:dyDescent="0.25">
      <c r="A263" t="s">
        <v>619</v>
      </c>
      <c r="B263">
        <v>1.1499999999999999</v>
      </c>
      <c r="C263">
        <v>117.07</v>
      </c>
      <c r="D263" t="s">
        <v>287</v>
      </c>
      <c r="E263">
        <v>10565205</v>
      </c>
      <c r="F263">
        <v>1352</v>
      </c>
      <c r="G263">
        <v>1965</v>
      </c>
      <c r="H263" t="s">
        <v>3111</v>
      </c>
      <c r="I263">
        <v>0.13700000000000001</v>
      </c>
      <c r="J263">
        <v>897</v>
      </c>
    </row>
    <row r="264" spans="1:10" x14ac:dyDescent="0.25">
      <c r="A264" t="s">
        <v>605</v>
      </c>
      <c r="B264">
        <v>1.18</v>
      </c>
      <c r="C264">
        <v>129.07</v>
      </c>
      <c r="D264" t="s">
        <v>606</v>
      </c>
      <c r="E264">
        <v>2286044</v>
      </c>
      <c r="F264">
        <v>410</v>
      </c>
      <c r="G264">
        <v>883</v>
      </c>
      <c r="H264" t="s">
        <v>4929</v>
      </c>
      <c r="I264">
        <v>0.16500000000000001</v>
      </c>
      <c r="J264">
        <v>848</v>
      </c>
    </row>
    <row r="265" spans="1:10" x14ac:dyDescent="0.25">
      <c r="A265" t="s">
        <v>608</v>
      </c>
      <c r="B265">
        <v>1.48</v>
      </c>
      <c r="C265">
        <v>82.07</v>
      </c>
      <c r="D265" t="s">
        <v>609</v>
      </c>
      <c r="E265">
        <v>825515</v>
      </c>
      <c r="F265">
        <v>120</v>
      </c>
      <c r="G265">
        <v>152</v>
      </c>
      <c r="H265" t="s">
        <v>7933</v>
      </c>
      <c r="I265">
        <v>0.111</v>
      </c>
      <c r="J265">
        <v>705</v>
      </c>
    </row>
    <row r="266" spans="1:10" x14ac:dyDescent="0.25">
      <c r="A266" t="s">
        <v>7934</v>
      </c>
      <c r="B266">
        <v>0.65</v>
      </c>
      <c r="C266">
        <v>83.08</v>
      </c>
      <c r="D266" t="s">
        <v>7935</v>
      </c>
      <c r="E266">
        <v>448012</v>
      </c>
      <c r="F266">
        <v>116</v>
      </c>
      <c r="G266">
        <v>107</v>
      </c>
      <c r="H266" t="s">
        <v>7936</v>
      </c>
      <c r="I266">
        <v>0.121</v>
      </c>
      <c r="J266">
        <v>705</v>
      </c>
    </row>
    <row r="267" spans="1:10" x14ac:dyDescent="0.25">
      <c r="A267" t="s">
        <v>611</v>
      </c>
      <c r="B267">
        <v>0.83</v>
      </c>
      <c r="C267">
        <v>41.05</v>
      </c>
      <c r="D267" t="s">
        <v>49</v>
      </c>
      <c r="E267">
        <v>1482332</v>
      </c>
      <c r="F267">
        <v>218</v>
      </c>
      <c r="G267">
        <v>77</v>
      </c>
      <c r="H267" t="s">
        <v>3113</v>
      </c>
      <c r="I267">
        <v>9.5000000000000001E-2</v>
      </c>
      <c r="J267">
        <v>880</v>
      </c>
    </row>
    <row r="268" spans="1:10" x14ac:dyDescent="0.25">
      <c r="A268" t="s">
        <v>3114</v>
      </c>
      <c r="B268">
        <v>1.1000000000000001</v>
      </c>
      <c r="C268">
        <v>119.08</v>
      </c>
      <c r="D268" t="s">
        <v>996</v>
      </c>
      <c r="E268">
        <v>34596857</v>
      </c>
      <c r="F268">
        <v>3758</v>
      </c>
      <c r="G268">
        <v>4531</v>
      </c>
      <c r="H268" t="s">
        <v>7937</v>
      </c>
      <c r="I268">
        <v>0.125</v>
      </c>
      <c r="J268">
        <v>900</v>
      </c>
    </row>
    <row r="269" spans="1:10" x14ac:dyDescent="0.25">
      <c r="A269" t="s">
        <v>3116</v>
      </c>
      <c r="B269">
        <v>1.0900000000000001</v>
      </c>
      <c r="C269">
        <v>148.05000000000001</v>
      </c>
      <c r="D269" t="s">
        <v>1004</v>
      </c>
      <c r="E269">
        <v>866886</v>
      </c>
      <c r="F269">
        <v>278</v>
      </c>
      <c r="G269">
        <v>660</v>
      </c>
      <c r="H269" t="s">
        <v>7938</v>
      </c>
      <c r="I269">
        <v>0.122</v>
      </c>
      <c r="J269">
        <v>721</v>
      </c>
    </row>
    <row r="270" spans="1:10" x14ac:dyDescent="0.25">
      <c r="A270" t="s">
        <v>7939</v>
      </c>
      <c r="B270">
        <v>2.5499999999999998</v>
      </c>
      <c r="C270">
        <v>96.05</v>
      </c>
      <c r="D270" t="s">
        <v>483</v>
      </c>
      <c r="E270">
        <v>3438668</v>
      </c>
      <c r="F270">
        <v>108</v>
      </c>
      <c r="G270">
        <v>487</v>
      </c>
      <c r="H270" t="s">
        <v>7940</v>
      </c>
      <c r="I270">
        <v>0.14799999999999999</v>
      </c>
      <c r="J270">
        <v>731</v>
      </c>
    </row>
    <row r="271" spans="1:10" x14ac:dyDescent="0.25">
      <c r="A271" t="s">
        <v>474</v>
      </c>
      <c r="B271">
        <v>1.58</v>
      </c>
      <c r="C271">
        <v>96.05</v>
      </c>
      <c r="D271" t="s">
        <v>483</v>
      </c>
      <c r="E271">
        <v>9200723</v>
      </c>
      <c r="F271">
        <v>704</v>
      </c>
      <c r="G271">
        <v>1129</v>
      </c>
      <c r="H271" t="s">
        <v>3637</v>
      </c>
      <c r="I271">
        <v>0.159</v>
      </c>
      <c r="J271">
        <v>702</v>
      </c>
    </row>
    <row r="272" spans="1:10" x14ac:dyDescent="0.25">
      <c r="A272" t="s">
        <v>616</v>
      </c>
      <c r="B272">
        <v>0.97</v>
      </c>
      <c r="C272">
        <v>57.05</v>
      </c>
      <c r="D272" t="s">
        <v>617</v>
      </c>
      <c r="E272">
        <v>3099934</v>
      </c>
      <c r="F272">
        <v>381</v>
      </c>
      <c r="G272">
        <v>476</v>
      </c>
      <c r="H272" t="s">
        <v>3638</v>
      </c>
      <c r="I272">
        <v>0.13100000000000001</v>
      </c>
      <c r="J272">
        <v>819</v>
      </c>
    </row>
    <row r="273" spans="1:10" x14ac:dyDescent="0.25">
      <c r="A273" t="s">
        <v>7941</v>
      </c>
      <c r="B273">
        <v>1.06</v>
      </c>
      <c r="C273">
        <v>84.03</v>
      </c>
      <c r="D273" t="s">
        <v>3640</v>
      </c>
      <c r="E273">
        <v>1893545</v>
      </c>
      <c r="F273">
        <v>215</v>
      </c>
      <c r="G273">
        <v>487</v>
      </c>
      <c r="H273" t="s">
        <v>7942</v>
      </c>
      <c r="I273">
        <v>0.17199999999999999</v>
      </c>
      <c r="J273">
        <v>801</v>
      </c>
    </row>
    <row r="274" spans="1:10" x14ac:dyDescent="0.25">
      <c r="A274" t="s">
        <v>4934</v>
      </c>
      <c r="B274">
        <v>1.1200000000000001</v>
      </c>
      <c r="C274">
        <v>93.07</v>
      </c>
      <c r="D274" t="s">
        <v>563</v>
      </c>
      <c r="E274">
        <v>770210</v>
      </c>
      <c r="F274">
        <v>231</v>
      </c>
      <c r="G274">
        <v>178</v>
      </c>
      <c r="H274" t="s">
        <v>7943</v>
      </c>
      <c r="I274">
        <v>0.111</v>
      </c>
      <c r="J274">
        <v>806</v>
      </c>
    </row>
    <row r="275" spans="1:10" x14ac:dyDescent="0.25">
      <c r="A275" t="s">
        <v>1836</v>
      </c>
      <c r="B275">
        <v>1.07</v>
      </c>
      <c r="C275">
        <v>117.07</v>
      </c>
      <c r="D275" t="s">
        <v>287</v>
      </c>
      <c r="E275">
        <v>10426686</v>
      </c>
      <c r="F275">
        <v>1641</v>
      </c>
      <c r="G275">
        <v>1461</v>
      </c>
      <c r="H275" t="s">
        <v>7944</v>
      </c>
      <c r="I275">
        <v>0.124</v>
      </c>
      <c r="J275">
        <v>900</v>
      </c>
    </row>
    <row r="276" spans="1:10" x14ac:dyDescent="0.25">
      <c r="A276" t="s">
        <v>623</v>
      </c>
      <c r="B276">
        <v>1.62</v>
      </c>
      <c r="C276">
        <v>109.02</v>
      </c>
      <c r="D276" t="s">
        <v>538</v>
      </c>
      <c r="E276">
        <v>617440930</v>
      </c>
      <c r="F276">
        <v>5707</v>
      </c>
      <c r="G276">
        <v>8878</v>
      </c>
      <c r="H276" t="s">
        <v>7945</v>
      </c>
      <c r="I276">
        <v>0.19700000000000001</v>
      </c>
      <c r="J276">
        <v>899</v>
      </c>
    </row>
    <row r="277" spans="1:10" x14ac:dyDescent="0.25">
      <c r="A277" t="s">
        <v>5800</v>
      </c>
      <c r="B277">
        <v>1.65</v>
      </c>
      <c r="C277">
        <v>117.05</v>
      </c>
      <c r="D277" t="s">
        <v>568</v>
      </c>
      <c r="E277">
        <v>27823382</v>
      </c>
      <c r="F277">
        <v>4557</v>
      </c>
      <c r="G277">
        <v>3476</v>
      </c>
      <c r="H277" t="s">
        <v>7946</v>
      </c>
      <c r="I277">
        <v>0.14199999999999999</v>
      </c>
      <c r="J277">
        <v>885</v>
      </c>
    </row>
    <row r="278" spans="1:10" x14ac:dyDescent="0.25">
      <c r="A278" t="s">
        <v>4937</v>
      </c>
      <c r="B278">
        <v>0.52</v>
      </c>
      <c r="C278">
        <v>55.07</v>
      </c>
      <c r="D278" t="s">
        <v>104</v>
      </c>
      <c r="E278">
        <v>20562407</v>
      </c>
      <c r="F278">
        <v>642</v>
      </c>
      <c r="G278">
        <v>1331</v>
      </c>
      <c r="H278" t="s">
        <v>7947</v>
      </c>
      <c r="I278">
        <v>0.14099999999999999</v>
      </c>
      <c r="J278">
        <v>759</v>
      </c>
    </row>
    <row r="279" spans="1:10" x14ac:dyDescent="0.25">
      <c r="A279" t="s">
        <v>3126</v>
      </c>
      <c r="B279">
        <v>0.47</v>
      </c>
      <c r="C279">
        <v>108.05</v>
      </c>
      <c r="D279" t="s">
        <v>232</v>
      </c>
      <c r="E279">
        <v>11379713</v>
      </c>
      <c r="F279">
        <v>216</v>
      </c>
      <c r="G279">
        <v>433</v>
      </c>
      <c r="H279" t="s">
        <v>7948</v>
      </c>
      <c r="I279">
        <v>0.115</v>
      </c>
      <c r="J279">
        <v>847</v>
      </c>
    </row>
    <row r="280" spans="1:10" x14ac:dyDescent="0.25">
      <c r="A280" t="s">
        <v>629</v>
      </c>
      <c r="B280">
        <v>1.47</v>
      </c>
      <c r="C280">
        <v>113.04</v>
      </c>
      <c r="D280" t="s">
        <v>630</v>
      </c>
      <c r="E280">
        <v>48092060</v>
      </c>
      <c r="F280">
        <v>2028</v>
      </c>
      <c r="G280">
        <v>6431</v>
      </c>
      <c r="H280" t="s">
        <v>7949</v>
      </c>
      <c r="I280">
        <v>0.20599999999999999</v>
      </c>
      <c r="J280">
        <v>872</v>
      </c>
    </row>
    <row r="281" spans="1:10" x14ac:dyDescent="0.25">
      <c r="A281" t="s">
        <v>1833</v>
      </c>
      <c r="B281">
        <v>0.99</v>
      </c>
      <c r="C281">
        <v>117.07</v>
      </c>
      <c r="D281" t="s">
        <v>287</v>
      </c>
      <c r="E281">
        <v>6844409</v>
      </c>
      <c r="F281">
        <v>1064</v>
      </c>
      <c r="G281">
        <v>1260</v>
      </c>
      <c r="H281" t="s">
        <v>7950</v>
      </c>
      <c r="I281">
        <v>0.115</v>
      </c>
      <c r="J281">
        <v>860</v>
      </c>
    </row>
    <row r="282" spans="1:10" x14ac:dyDescent="0.25">
      <c r="A282" t="s">
        <v>632</v>
      </c>
      <c r="B282">
        <v>1.28</v>
      </c>
      <c r="C282">
        <v>44.04</v>
      </c>
      <c r="D282" t="s">
        <v>207</v>
      </c>
      <c r="E282">
        <v>63981535</v>
      </c>
      <c r="F282">
        <v>1204</v>
      </c>
      <c r="G282">
        <v>700</v>
      </c>
      <c r="H282" t="s">
        <v>7951</v>
      </c>
      <c r="I282">
        <v>0.216</v>
      </c>
      <c r="J282">
        <v>758</v>
      </c>
    </row>
    <row r="283" spans="1:10" x14ac:dyDescent="0.25">
      <c r="A283" t="s">
        <v>634</v>
      </c>
      <c r="B283">
        <v>1.2</v>
      </c>
      <c r="C283">
        <v>55.07</v>
      </c>
      <c r="D283" t="s">
        <v>104</v>
      </c>
      <c r="E283">
        <v>16051285</v>
      </c>
      <c r="F283">
        <v>1559</v>
      </c>
      <c r="G283">
        <v>1036</v>
      </c>
      <c r="H283" t="s">
        <v>7952</v>
      </c>
      <c r="I283">
        <v>8.5000000000000006E-2</v>
      </c>
      <c r="J283">
        <v>915</v>
      </c>
    </row>
    <row r="284" spans="1:10" x14ac:dyDescent="0.25">
      <c r="A284" t="s">
        <v>640</v>
      </c>
      <c r="B284">
        <v>1.1599999999999999</v>
      </c>
      <c r="C284">
        <v>105.03</v>
      </c>
      <c r="D284" t="s">
        <v>641</v>
      </c>
      <c r="E284">
        <v>55749864</v>
      </c>
      <c r="F284">
        <v>1836</v>
      </c>
      <c r="G284">
        <v>5149</v>
      </c>
      <c r="H284" t="s">
        <v>3132</v>
      </c>
      <c r="I284">
        <v>0.13500000000000001</v>
      </c>
      <c r="J284">
        <v>937</v>
      </c>
    </row>
    <row r="285" spans="1:10" x14ac:dyDescent="0.25">
      <c r="A285" t="s">
        <v>491</v>
      </c>
      <c r="B285">
        <v>1.29</v>
      </c>
      <c r="C285">
        <v>109.03</v>
      </c>
      <c r="D285" t="s">
        <v>354</v>
      </c>
      <c r="E285">
        <v>9763728</v>
      </c>
      <c r="F285">
        <v>449</v>
      </c>
      <c r="G285">
        <v>552</v>
      </c>
      <c r="H285" t="s">
        <v>7953</v>
      </c>
      <c r="I285">
        <v>0.154</v>
      </c>
      <c r="J285">
        <v>724</v>
      </c>
    </row>
    <row r="286" spans="1:10" x14ac:dyDescent="0.25">
      <c r="A286" t="s">
        <v>636</v>
      </c>
      <c r="B286">
        <v>1.69</v>
      </c>
      <c r="C286">
        <v>82.05</v>
      </c>
      <c r="D286" t="s">
        <v>1805</v>
      </c>
      <c r="E286">
        <v>5270823</v>
      </c>
      <c r="F286">
        <v>930</v>
      </c>
      <c r="G286">
        <v>574</v>
      </c>
      <c r="H286" t="s">
        <v>7954</v>
      </c>
      <c r="I286">
        <v>0.184</v>
      </c>
      <c r="J286">
        <v>766</v>
      </c>
    </row>
    <row r="287" spans="1:10" x14ac:dyDescent="0.25">
      <c r="A287" t="s">
        <v>3163</v>
      </c>
      <c r="B287">
        <v>1.08</v>
      </c>
      <c r="C287">
        <v>117.07</v>
      </c>
      <c r="D287" t="s">
        <v>287</v>
      </c>
      <c r="E287">
        <v>9941084</v>
      </c>
      <c r="F287">
        <v>1064</v>
      </c>
      <c r="G287">
        <v>1893</v>
      </c>
      <c r="H287" t="s">
        <v>7955</v>
      </c>
      <c r="I287">
        <v>0.13200000000000001</v>
      </c>
      <c r="J287">
        <v>866</v>
      </c>
    </row>
    <row r="288" spans="1:10" x14ac:dyDescent="0.25">
      <c r="A288" t="s">
        <v>643</v>
      </c>
      <c r="B288">
        <v>1.41</v>
      </c>
      <c r="C288">
        <v>97.03</v>
      </c>
      <c r="D288" t="s">
        <v>644</v>
      </c>
      <c r="E288">
        <v>42427401</v>
      </c>
      <c r="F288">
        <v>3721</v>
      </c>
      <c r="G288">
        <v>3900</v>
      </c>
      <c r="H288" t="s">
        <v>7460</v>
      </c>
      <c r="I288">
        <v>0.16500000000000001</v>
      </c>
      <c r="J288">
        <v>839</v>
      </c>
    </row>
    <row r="289" spans="1:10" x14ac:dyDescent="0.25">
      <c r="A289" t="s">
        <v>646</v>
      </c>
      <c r="B289">
        <v>1.06</v>
      </c>
      <c r="C289">
        <v>131.05000000000001</v>
      </c>
      <c r="D289" t="s">
        <v>647</v>
      </c>
      <c r="E289">
        <v>41274598</v>
      </c>
      <c r="F289">
        <v>2027</v>
      </c>
      <c r="G289">
        <v>10196</v>
      </c>
      <c r="H289" t="s">
        <v>7956</v>
      </c>
      <c r="I289">
        <v>0.14000000000000001</v>
      </c>
      <c r="J289">
        <v>908</v>
      </c>
    </row>
    <row r="290" spans="1:10" x14ac:dyDescent="0.25">
      <c r="A290" t="s">
        <v>662</v>
      </c>
      <c r="B290">
        <v>3.08</v>
      </c>
      <c r="C290">
        <v>81.069999999999993</v>
      </c>
      <c r="D290" t="s">
        <v>348</v>
      </c>
      <c r="E290">
        <v>21628875</v>
      </c>
      <c r="F290">
        <v>1259</v>
      </c>
      <c r="G290">
        <v>1397</v>
      </c>
      <c r="H290" t="s">
        <v>7957</v>
      </c>
      <c r="I290">
        <v>0.16600000000000001</v>
      </c>
      <c r="J290">
        <v>784</v>
      </c>
    </row>
    <row r="291" spans="1:10" x14ac:dyDescent="0.25">
      <c r="A291" t="s">
        <v>664</v>
      </c>
      <c r="B291">
        <v>1.48</v>
      </c>
      <c r="C291">
        <v>117.05</v>
      </c>
      <c r="D291" t="s">
        <v>568</v>
      </c>
      <c r="E291">
        <v>14010017</v>
      </c>
      <c r="F291">
        <v>1262</v>
      </c>
      <c r="G291">
        <v>1959</v>
      </c>
      <c r="H291" t="s">
        <v>7958</v>
      </c>
      <c r="I291">
        <v>0.14699999999999999</v>
      </c>
      <c r="J291">
        <v>917</v>
      </c>
    </row>
    <row r="292" spans="1:10" x14ac:dyDescent="0.25">
      <c r="A292" t="s">
        <v>4383</v>
      </c>
      <c r="B292">
        <v>2.0099999999999998</v>
      </c>
      <c r="C292">
        <v>138.06</v>
      </c>
      <c r="D292" t="s">
        <v>789</v>
      </c>
      <c r="E292">
        <v>3471533</v>
      </c>
      <c r="F292">
        <v>499</v>
      </c>
      <c r="G292">
        <v>1151</v>
      </c>
      <c r="H292" t="s">
        <v>4953</v>
      </c>
      <c r="I292">
        <v>0.14799999999999999</v>
      </c>
      <c r="J292">
        <v>737</v>
      </c>
    </row>
    <row r="293" spans="1:10" x14ac:dyDescent="0.25">
      <c r="A293" t="s">
        <v>673</v>
      </c>
      <c r="B293">
        <v>0.74</v>
      </c>
      <c r="C293">
        <v>68.040000000000006</v>
      </c>
      <c r="D293" t="s">
        <v>351</v>
      </c>
      <c r="E293">
        <v>8289981</v>
      </c>
      <c r="F293">
        <v>520</v>
      </c>
      <c r="G293">
        <v>779</v>
      </c>
      <c r="H293" t="s">
        <v>7959</v>
      </c>
      <c r="I293">
        <v>0.14499999999999999</v>
      </c>
      <c r="J293">
        <v>835</v>
      </c>
    </row>
    <row r="294" spans="1:10" x14ac:dyDescent="0.25">
      <c r="A294" t="s">
        <v>681</v>
      </c>
      <c r="B294">
        <v>1.68</v>
      </c>
      <c r="C294">
        <v>55.07</v>
      </c>
      <c r="D294" t="s">
        <v>104</v>
      </c>
      <c r="E294">
        <v>4350217</v>
      </c>
      <c r="F294">
        <v>287</v>
      </c>
      <c r="G294">
        <v>307</v>
      </c>
      <c r="H294" t="s">
        <v>7960</v>
      </c>
      <c r="I294">
        <v>0.08</v>
      </c>
      <c r="J294">
        <v>918</v>
      </c>
    </row>
    <row r="295" spans="1:10" x14ac:dyDescent="0.25">
      <c r="A295" t="s">
        <v>671</v>
      </c>
      <c r="B295">
        <v>1.18</v>
      </c>
      <c r="C295">
        <v>122.07</v>
      </c>
      <c r="D295" t="s">
        <v>431</v>
      </c>
      <c r="E295">
        <v>46920610</v>
      </c>
      <c r="F295">
        <v>1135</v>
      </c>
      <c r="G295">
        <v>2832</v>
      </c>
      <c r="H295" t="s">
        <v>7961</v>
      </c>
      <c r="I295">
        <v>0.14399999999999999</v>
      </c>
      <c r="J295">
        <v>817</v>
      </c>
    </row>
    <row r="296" spans="1:10" x14ac:dyDescent="0.25">
      <c r="A296" t="s">
        <v>7962</v>
      </c>
      <c r="B296">
        <v>1.06</v>
      </c>
      <c r="C296">
        <v>67.069999999999993</v>
      </c>
      <c r="D296" t="s">
        <v>1675</v>
      </c>
      <c r="E296">
        <v>3485912</v>
      </c>
      <c r="F296">
        <v>309</v>
      </c>
      <c r="G296">
        <v>394</v>
      </c>
      <c r="H296" t="s">
        <v>7963</v>
      </c>
      <c r="I296">
        <v>0.13900000000000001</v>
      </c>
      <c r="J296">
        <v>719</v>
      </c>
    </row>
    <row r="297" spans="1:10" x14ac:dyDescent="0.25">
      <c r="A297" t="s">
        <v>683</v>
      </c>
      <c r="B297">
        <v>2.6</v>
      </c>
      <c r="C297">
        <v>123.08</v>
      </c>
      <c r="D297" t="s">
        <v>684</v>
      </c>
      <c r="E297">
        <v>2632567</v>
      </c>
      <c r="F297">
        <v>418</v>
      </c>
      <c r="G297">
        <v>581</v>
      </c>
      <c r="H297" t="s">
        <v>7964</v>
      </c>
      <c r="I297">
        <v>0.185</v>
      </c>
      <c r="J297">
        <v>784</v>
      </c>
    </row>
    <row r="298" spans="1:10" x14ac:dyDescent="0.25">
      <c r="A298" t="s">
        <v>7965</v>
      </c>
      <c r="B298">
        <v>0.32</v>
      </c>
      <c r="C298">
        <v>91.06</v>
      </c>
      <c r="D298" t="s">
        <v>813</v>
      </c>
      <c r="E298">
        <v>1754338</v>
      </c>
      <c r="F298">
        <v>252</v>
      </c>
      <c r="G298">
        <v>216</v>
      </c>
      <c r="H298" t="s">
        <v>7966</v>
      </c>
      <c r="I298">
        <v>0.21299999999999999</v>
      </c>
      <c r="J298">
        <v>703</v>
      </c>
    </row>
    <row r="299" spans="1:10" x14ac:dyDescent="0.25">
      <c r="A299" t="s">
        <v>1868</v>
      </c>
      <c r="B299">
        <v>1.49</v>
      </c>
      <c r="C299">
        <v>42.06</v>
      </c>
      <c r="D299" t="s">
        <v>83</v>
      </c>
      <c r="E299">
        <v>35248993</v>
      </c>
      <c r="F299">
        <v>6033</v>
      </c>
      <c r="G299">
        <v>871</v>
      </c>
      <c r="H299" t="s">
        <v>7967</v>
      </c>
      <c r="I299">
        <v>0.184</v>
      </c>
      <c r="J299">
        <v>721</v>
      </c>
    </row>
    <row r="300" spans="1:10" x14ac:dyDescent="0.25">
      <c r="A300" t="s">
        <v>686</v>
      </c>
      <c r="B300">
        <v>1.83</v>
      </c>
      <c r="C300">
        <v>136.08000000000001</v>
      </c>
      <c r="D300" t="s">
        <v>687</v>
      </c>
      <c r="E300">
        <v>33583572</v>
      </c>
      <c r="F300">
        <v>868</v>
      </c>
      <c r="G300">
        <v>7253</v>
      </c>
      <c r="H300" t="s">
        <v>1871</v>
      </c>
      <c r="I300">
        <v>0.15</v>
      </c>
      <c r="J300">
        <v>882</v>
      </c>
    </row>
    <row r="301" spans="1:10" x14ac:dyDescent="0.25">
      <c r="A301" t="s">
        <v>580</v>
      </c>
      <c r="B301">
        <v>1.99</v>
      </c>
      <c r="C301">
        <v>55.07</v>
      </c>
      <c r="D301" t="s">
        <v>104</v>
      </c>
      <c r="E301">
        <v>17156946</v>
      </c>
      <c r="F301">
        <v>1049</v>
      </c>
      <c r="G301">
        <v>1048</v>
      </c>
      <c r="H301" t="s">
        <v>7968</v>
      </c>
      <c r="I301">
        <v>0.17899999999999999</v>
      </c>
      <c r="J301">
        <v>900</v>
      </c>
    </row>
    <row r="302" spans="1:10" x14ac:dyDescent="0.25">
      <c r="A302" t="s">
        <v>938</v>
      </c>
      <c r="B302">
        <v>0.96</v>
      </c>
      <c r="C302">
        <v>65.05</v>
      </c>
      <c r="D302" t="s">
        <v>7969</v>
      </c>
      <c r="E302">
        <v>1283928</v>
      </c>
      <c r="F302">
        <v>174</v>
      </c>
      <c r="G302">
        <v>158</v>
      </c>
      <c r="H302" t="s">
        <v>7970</v>
      </c>
      <c r="I302">
        <v>0.17399999999999999</v>
      </c>
      <c r="J302">
        <v>794</v>
      </c>
    </row>
    <row r="303" spans="1:10" x14ac:dyDescent="0.25">
      <c r="A303" t="s">
        <v>691</v>
      </c>
      <c r="B303">
        <v>1.1599999999999999</v>
      </c>
      <c r="C303">
        <v>131.09</v>
      </c>
      <c r="D303" t="s">
        <v>1908</v>
      </c>
      <c r="E303">
        <v>709257</v>
      </c>
      <c r="F303">
        <v>163</v>
      </c>
      <c r="G303">
        <v>216</v>
      </c>
      <c r="H303" t="s">
        <v>7971</v>
      </c>
      <c r="I303">
        <v>0.13700000000000001</v>
      </c>
      <c r="J303">
        <v>790</v>
      </c>
    </row>
    <row r="304" spans="1:10" x14ac:dyDescent="0.25">
      <c r="A304" t="s">
        <v>722</v>
      </c>
      <c r="B304">
        <v>1.0900000000000001</v>
      </c>
      <c r="C304">
        <v>130.07</v>
      </c>
      <c r="D304" t="s">
        <v>599</v>
      </c>
      <c r="E304">
        <v>4412333</v>
      </c>
      <c r="F304">
        <v>1296</v>
      </c>
      <c r="G304">
        <v>1989</v>
      </c>
      <c r="H304" t="s">
        <v>7972</v>
      </c>
      <c r="I304">
        <v>0.123</v>
      </c>
      <c r="J304">
        <v>767</v>
      </c>
    </row>
    <row r="305" spans="1:10" x14ac:dyDescent="0.25">
      <c r="A305" t="s">
        <v>699</v>
      </c>
      <c r="B305">
        <v>1</v>
      </c>
      <c r="C305">
        <v>98.04</v>
      </c>
      <c r="D305" t="s">
        <v>700</v>
      </c>
      <c r="E305">
        <v>7143765</v>
      </c>
      <c r="F305">
        <v>524</v>
      </c>
      <c r="G305">
        <v>1242</v>
      </c>
      <c r="H305" t="s">
        <v>7973</v>
      </c>
      <c r="I305">
        <v>0.16200000000000001</v>
      </c>
      <c r="J305">
        <v>885</v>
      </c>
    </row>
    <row r="306" spans="1:10" x14ac:dyDescent="0.25">
      <c r="A306" t="s">
        <v>2032</v>
      </c>
      <c r="B306">
        <v>1.19</v>
      </c>
      <c r="C306">
        <v>55.07</v>
      </c>
      <c r="D306" t="s">
        <v>104</v>
      </c>
      <c r="E306">
        <v>1666773</v>
      </c>
      <c r="F306">
        <v>244</v>
      </c>
      <c r="G306">
        <v>195</v>
      </c>
      <c r="H306" t="s">
        <v>7974</v>
      </c>
      <c r="I306">
        <v>8.1000000000000003E-2</v>
      </c>
      <c r="J306">
        <v>907</v>
      </c>
    </row>
    <row r="307" spans="1:10" x14ac:dyDescent="0.25">
      <c r="A307" t="s">
        <v>1951</v>
      </c>
      <c r="B307">
        <v>2.0499999999999998</v>
      </c>
      <c r="C307">
        <v>133.1</v>
      </c>
      <c r="D307" t="s">
        <v>774</v>
      </c>
      <c r="E307">
        <v>1820232</v>
      </c>
      <c r="F307">
        <v>347</v>
      </c>
      <c r="G307">
        <v>362</v>
      </c>
      <c r="H307" t="s">
        <v>3153</v>
      </c>
      <c r="I307">
        <v>0.14699999999999999</v>
      </c>
      <c r="J307">
        <v>773</v>
      </c>
    </row>
    <row r="308" spans="1:10" x14ac:dyDescent="0.25">
      <c r="A308" t="s">
        <v>3677</v>
      </c>
      <c r="B308">
        <v>1.0900000000000001</v>
      </c>
      <c r="C308">
        <v>64.040000000000006</v>
      </c>
      <c r="D308" t="s">
        <v>3678</v>
      </c>
      <c r="E308">
        <v>4538131</v>
      </c>
      <c r="F308">
        <v>555</v>
      </c>
      <c r="G308">
        <v>362</v>
      </c>
      <c r="H308" t="s">
        <v>7975</v>
      </c>
      <c r="I308">
        <v>0.13200000000000001</v>
      </c>
      <c r="J308">
        <v>922</v>
      </c>
    </row>
    <row r="309" spans="1:10" x14ac:dyDescent="0.25">
      <c r="A309" t="s">
        <v>7976</v>
      </c>
      <c r="B309">
        <v>0.85</v>
      </c>
      <c r="C309">
        <v>70.08</v>
      </c>
      <c r="D309" t="s">
        <v>72</v>
      </c>
      <c r="E309">
        <v>884162</v>
      </c>
      <c r="F309">
        <v>158</v>
      </c>
      <c r="G309">
        <v>165</v>
      </c>
      <c r="H309" t="s">
        <v>7977</v>
      </c>
      <c r="I309">
        <v>0.21</v>
      </c>
      <c r="J309">
        <v>732</v>
      </c>
    </row>
    <row r="310" spans="1:10" x14ac:dyDescent="0.25">
      <c r="A310" t="s">
        <v>1878</v>
      </c>
      <c r="B310">
        <v>1.17</v>
      </c>
      <c r="C310">
        <v>136.09</v>
      </c>
      <c r="D310" t="s">
        <v>1870</v>
      </c>
      <c r="E310">
        <v>14082708</v>
      </c>
      <c r="F310">
        <v>2522</v>
      </c>
      <c r="G310">
        <v>2953</v>
      </c>
      <c r="H310" t="s">
        <v>3154</v>
      </c>
      <c r="I310">
        <v>0.13700000000000001</v>
      </c>
      <c r="J310">
        <v>822</v>
      </c>
    </row>
    <row r="311" spans="1:10" x14ac:dyDescent="0.25">
      <c r="A311" t="s">
        <v>763</v>
      </c>
      <c r="B311">
        <v>0.83</v>
      </c>
      <c r="C311">
        <v>81.040000000000006</v>
      </c>
      <c r="D311" t="s">
        <v>1665</v>
      </c>
      <c r="E311">
        <v>3788856</v>
      </c>
      <c r="F311">
        <v>428</v>
      </c>
      <c r="G311">
        <v>482</v>
      </c>
      <c r="H311" t="s">
        <v>7978</v>
      </c>
      <c r="I311">
        <v>0.19400000000000001</v>
      </c>
      <c r="J311">
        <v>747</v>
      </c>
    </row>
    <row r="312" spans="1:10" x14ac:dyDescent="0.25">
      <c r="A312" t="s">
        <v>707</v>
      </c>
      <c r="B312">
        <v>1.55</v>
      </c>
      <c r="C312">
        <v>123.08</v>
      </c>
      <c r="D312" t="s">
        <v>684</v>
      </c>
      <c r="E312">
        <v>4154038</v>
      </c>
      <c r="F312">
        <v>493</v>
      </c>
      <c r="G312">
        <v>981</v>
      </c>
      <c r="H312" t="s">
        <v>7979</v>
      </c>
      <c r="I312">
        <v>0.16200000000000001</v>
      </c>
      <c r="J312">
        <v>802</v>
      </c>
    </row>
    <row r="313" spans="1:10" x14ac:dyDescent="0.25">
      <c r="A313" t="s">
        <v>2339</v>
      </c>
      <c r="B313">
        <v>1.28</v>
      </c>
      <c r="C313">
        <v>115.02</v>
      </c>
      <c r="D313" t="s">
        <v>7980</v>
      </c>
      <c r="E313">
        <v>2487086</v>
      </c>
      <c r="F313">
        <v>772</v>
      </c>
      <c r="G313">
        <v>729</v>
      </c>
      <c r="H313" t="s">
        <v>5838</v>
      </c>
      <c r="I313">
        <v>0.17299999999999999</v>
      </c>
      <c r="J313">
        <v>721</v>
      </c>
    </row>
    <row r="314" spans="1:10" x14ac:dyDescent="0.25">
      <c r="A314" t="s">
        <v>4397</v>
      </c>
      <c r="B314">
        <v>1.27</v>
      </c>
      <c r="C314">
        <v>81.03</v>
      </c>
      <c r="D314" t="s">
        <v>390</v>
      </c>
      <c r="E314">
        <v>2392870</v>
      </c>
      <c r="F314">
        <v>325</v>
      </c>
      <c r="G314">
        <v>291</v>
      </c>
      <c r="H314" t="s">
        <v>7981</v>
      </c>
      <c r="I314">
        <v>0.19700000000000001</v>
      </c>
      <c r="J314">
        <v>738</v>
      </c>
    </row>
    <row r="315" spans="1:10" x14ac:dyDescent="0.25">
      <c r="A315" t="s">
        <v>2820</v>
      </c>
      <c r="B315">
        <v>1.0900000000000001</v>
      </c>
      <c r="C315">
        <v>73.03</v>
      </c>
      <c r="D315" t="s">
        <v>7122</v>
      </c>
      <c r="E315">
        <v>724231</v>
      </c>
      <c r="F315">
        <v>252</v>
      </c>
      <c r="G315">
        <v>201</v>
      </c>
      <c r="H315" t="s">
        <v>7982</v>
      </c>
      <c r="I315">
        <v>0.10100000000000001</v>
      </c>
      <c r="J315">
        <v>851</v>
      </c>
    </row>
    <row r="316" spans="1:10" x14ac:dyDescent="0.25">
      <c r="A316" t="s">
        <v>1882</v>
      </c>
      <c r="B316">
        <v>1.08</v>
      </c>
      <c r="C316">
        <v>135.04</v>
      </c>
      <c r="D316" t="s">
        <v>715</v>
      </c>
      <c r="E316">
        <v>2781579</v>
      </c>
      <c r="F316">
        <v>373</v>
      </c>
      <c r="G316">
        <v>800</v>
      </c>
      <c r="H316" t="s">
        <v>5841</v>
      </c>
      <c r="I316">
        <v>0.13400000000000001</v>
      </c>
      <c r="J316">
        <v>722</v>
      </c>
    </row>
    <row r="317" spans="1:10" x14ac:dyDescent="0.25">
      <c r="A317" t="s">
        <v>7983</v>
      </c>
      <c r="B317">
        <v>0.66</v>
      </c>
      <c r="C317">
        <v>57.05</v>
      </c>
      <c r="D317" t="s">
        <v>617</v>
      </c>
      <c r="E317">
        <v>2325704</v>
      </c>
      <c r="F317">
        <v>455</v>
      </c>
      <c r="G317">
        <v>358</v>
      </c>
      <c r="H317" t="s">
        <v>7984</v>
      </c>
      <c r="I317">
        <v>0.13100000000000001</v>
      </c>
      <c r="J317">
        <v>734</v>
      </c>
    </row>
    <row r="318" spans="1:10" x14ac:dyDescent="0.25">
      <c r="A318" t="s">
        <v>7482</v>
      </c>
      <c r="B318">
        <v>2.23</v>
      </c>
      <c r="C318">
        <v>79.06</v>
      </c>
      <c r="D318" t="s">
        <v>243</v>
      </c>
      <c r="E318">
        <v>2708693</v>
      </c>
      <c r="F318">
        <v>257</v>
      </c>
      <c r="G318">
        <v>264</v>
      </c>
      <c r="H318" t="s">
        <v>7985</v>
      </c>
      <c r="I318">
        <v>0.223</v>
      </c>
      <c r="J318">
        <v>703</v>
      </c>
    </row>
    <row r="319" spans="1:10" x14ac:dyDescent="0.25">
      <c r="A319" t="s">
        <v>3683</v>
      </c>
      <c r="B319">
        <v>1.08</v>
      </c>
      <c r="C319">
        <v>56.04</v>
      </c>
      <c r="D319" t="s">
        <v>470</v>
      </c>
      <c r="E319">
        <v>9539563</v>
      </c>
      <c r="F319">
        <v>538</v>
      </c>
      <c r="G319">
        <v>1332</v>
      </c>
      <c r="H319" t="s">
        <v>5846</v>
      </c>
      <c r="I319">
        <v>0.17699999999999999</v>
      </c>
      <c r="J319">
        <v>729</v>
      </c>
    </row>
    <row r="320" spans="1:10" x14ac:dyDescent="0.25">
      <c r="A320" t="s">
        <v>717</v>
      </c>
      <c r="B320">
        <v>1.22</v>
      </c>
      <c r="C320">
        <v>117.07</v>
      </c>
      <c r="D320" t="s">
        <v>287</v>
      </c>
      <c r="E320">
        <v>19595729</v>
      </c>
      <c r="F320">
        <v>1931</v>
      </c>
      <c r="G320">
        <v>3428</v>
      </c>
      <c r="H320" t="s">
        <v>1883</v>
      </c>
      <c r="I320">
        <v>0.14499999999999999</v>
      </c>
      <c r="J320">
        <v>897</v>
      </c>
    </row>
    <row r="321" spans="1:10" x14ac:dyDescent="0.25">
      <c r="A321" t="s">
        <v>724</v>
      </c>
      <c r="B321">
        <v>1.01</v>
      </c>
      <c r="C321">
        <v>56.04</v>
      </c>
      <c r="D321" t="s">
        <v>470</v>
      </c>
      <c r="E321">
        <v>1704411</v>
      </c>
      <c r="F321">
        <v>421</v>
      </c>
      <c r="G321">
        <v>226</v>
      </c>
      <c r="H321" t="s">
        <v>7986</v>
      </c>
      <c r="I321">
        <v>0.19500000000000001</v>
      </c>
      <c r="J321">
        <v>780</v>
      </c>
    </row>
    <row r="322" spans="1:10" x14ac:dyDescent="0.25">
      <c r="A322" t="s">
        <v>726</v>
      </c>
      <c r="B322">
        <v>1.61</v>
      </c>
      <c r="C322">
        <v>67.06</v>
      </c>
      <c r="D322" t="s">
        <v>195</v>
      </c>
      <c r="E322">
        <v>3272066</v>
      </c>
      <c r="F322">
        <v>452</v>
      </c>
      <c r="G322">
        <v>398</v>
      </c>
      <c r="H322" t="s">
        <v>7987</v>
      </c>
      <c r="I322">
        <v>9.1999999999999998E-2</v>
      </c>
      <c r="J322">
        <v>833</v>
      </c>
    </row>
    <row r="323" spans="1:10" x14ac:dyDescent="0.25">
      <c r="A323" t="s">
        <v>7988</v>
      </c>
      <c r="B323">
        <v>2.5299999999999998</v>
      </c>
      <c r="C323">
        <v>133.05000000000001</v>
      </c>
      <c r="D323" t="s">
        <v>7989</v>
      </c>
      <c r="E323">
        <v>2860913</v>
      </c>
      <c r="F323">
        <v>206</v>
      </c>
      <c r="G323">
        <v>627</v>
      </c>
      <c r="H323" t="s">
        <v>7990</v>
      </c>
      <c r="I323">
        <v>0.16200000000000001</v>
      </c>
      <c r="J323">
        <v>814</v>
      </c>
    </row>
    <row r="324" spans="1:10" x14ac:dyDescent="0.25">
      <c r="A324" t="s">
        <v>729</v>
      </c>
      <c r="B324">
        <v>1.21</v>
      </c>
      <c r="C324">
        <v>74.040000000000006</v>
      </c>
      <c r="D324" t="s">
        <v>119</v>
      </c>
      <c r="E324">
        <v>5113499</v>
      </c>
      <c r="F324">
        <v>678</v>
      </c>
      <c r="G324">
        <v>775</v>
      </c>
      <c r="H324" t="s">
        <v>7991</v>
      </c>
      <c r="I324">
        <v>9.8000000000000004E-2</v>
      </c>
      <c r="J324">
        <v>906</v>
      </c>
    </row>
    <row r="325" spans="1:10" x14ac:dyDescent="0.25">
      <c r="A325" t="s">
        <v>731</v>
      </c>
      <c r="B325">
        <v>1.1200000000000001</v>
      </c>
      <c r="C325">
        <v>43.03</v>
      </c>
      <c r="D325" t="s">
        <v>18</v>
      </c>
      <c r="E325">
        <v>15456474</v>
      </c>
      <c r="F325">
        <v>719</v>
      </c>
      <c r="G325">
        <v>637</v>
      </c>
      <c r="H325" t="s">
        <v>7487</v>
      </c>
      <c r="I325">
        <v>0.14299999999999999</v>
      </c>
      <c r="J325">
        <v>878</v>
      </c>
    </row>
    <row r="326" spans="1:10" x14ac:dyDescent="0.25">
      <c r="A326" t="s">
        <v>733</v>
      </c>
      <c r="B326">
        <v>1.1000000000000001</v>
      </c>
      <c r="C326">
        <v>85.03</v>
      </c>
      <c r="D326" t="s">
        <v>535</v>
      </c>
      <c r="E326">
        <v>35443190</v>
      </c>
      <c r="F326">
        <v>1714</v>
      </c>
      <c r="G326">
        <v>5005</v>
      </c>
      <c r="H326" t="s">
        <v>7992</v>
      </c>
      <c r="I326">
        <v>0.191</v>
      </c>
      <c r="J326">
        <v>938</v>
      </c>
    </row>
    <row r="327" spans="1:10" x14ac:dyDescent="0.25">
      <c r="A327" t="s">
        <v>7993</v>
      </c>
      <c r="B327">
        <v>1.48</v>
      </c>
      <c r="C327">
        <v>96.05</v>
      </c>
      <c r="D327" t="s">
        <v>483</v>
      </c>
      <c r="E327">
        <v>1887802</v>
      </c>
      <c r="F327">
        <v>567</v>
      </c>
      <c r="G327">
        <v>356</v>
      </c>
      <c r="H327" t="s">
        <v>7994</v>
      </c>
      <c r="I327">
        <v>0.13500000000000001</v>
      </c>
      <c r="J327">
        <v>731</v>
      </c>
    </row>
    <row r="328" spans="1:10" x14ac:dyDescent="0.25">
      <c r="A328" t="s">
        <v>3703</v>
      </c>
      <c r="B328">
        <v>1.02</v>
      </c>
      <c r="C328">
        <v>83.08</v>
      </c>
      <c r="D328" t="s">
        <v>7935</v>
      </c>
      <c r="E328">
        <v>1574283</v>
      </c>
      <c r="F328">
        <v>210</v>
      </c>
      <c r="G328">
        <v>318</v>
      </c>
      <c r="H328" t="s">
        <v>6934</v>
      </c>
      <c r="I328">
        <v>9.6000000000000002E-2</v>
      </c>
      <c r="J328">
        <v>831</v>
      </c>
    </row>
    <row r="329" spans="1:10" x14ac:dyDescent="0.25">
      <c r="A329" t="s">
        <v>6620</v>
      </c>
      <c r="B329">
        <v>2.82</v>
      </c>
      <c r="C329">
        <v>136.09</v>
      </c>
      <c r="D329" t="s">
        <v>1870</v>
      </c>
      <c r="E329">
        <v>3391171</v>
      </c>
      <c r="F329">
        <v>379</v>
      </c>
      <c r="G329">
        <v>803</v>
      </c>
      <c r="H329" t="s">
        <v>7995</v>
      </c>
      <c r="I329">
        <v>0.19900000000000001</v>
      </c>
      <c r="J329">
        <v>807</v>
      </c>
    </row>
    <row r="330" spans="1:10" x14ac:dyDescent="0.25">
      <c r="A330" t="s">
        <v>2435</v>
      </c>
      <c r="B330">
        <v>1.53</v>
      </c>
      <c r="C330">
        <v>57.08</v>
      </c>
      <c r="D330" t="s">
        <v>67</v>
      </c>
      <c r="E330">
        <v>1028471</v>
      </c>
      <c r="F330">
        <v>276</v>
      </c>
      <c r="G330">
        <v>154</v>
      </c>
      <c r="H330" t="s">
        <v>7996</v>
      </c>
      <c r="I330">
        <v>9.9000000000000005E-2</v>
      </c>
      <c r="J330">
        <v>800</v>
      </c>
    </row>
    <row r="331" spans="1:10" x14ac:dyDescent="0.25">
      <c r="A331" t="s">
        <v>3168</v>
      </c>
      <c r="B331">
        <v>1.06</v>
      </c>
      <c r="C331">
        <v>133.1</v>
      </c>
      <c r="D331" t="s">
        <v>774</v>
      </c>
      <c r="E331">
        <v>2445131</v>
      </c>
      <c r="F331">
        <v>581</v>
      </c>
      <c r="G331">
        <v>673</v>
      </c>
      <c r="H331" t="s">
        <v>7997</v>
      </c>
      <c r="I331">
        <v>0.127</v>
      </c>
      <c r="J331">
        <v>853</v>
      </c>
    </row>
    <row r="332" spans="1:10" x14ac:dyDescent="0.25">
      <c r="A332" t="s">
        <v>863</v>
      </c>
      <c r="B332">
        <v>1.1499999999999999</v>
      </c>
      <c r="C332">
        <v>123.04</v>
      </c>
      <c r="D332" t="s">
        <v>510</v>
      </c>
      <c r="E332">
        <v>1910731</v>
      </c>
      <c r="F332">
        <v>301</v>
      </c>
      <c r="G332">
        <v>674</v>
      </c>
      <c r="H332" t="s">
        <v>6622</v>
      </c>
      <c r="I332">
        <v>0.14299999999999999</v>
      </c>
      <c r="J332">
        <v>781</v>
      </c>
    </row>
    <row r="333" spans="1:10" x14ac:dyDescent="0.25">
      <c r="A333" t="s">
        <v>4453</v>
      </c>
      <c r="B333">
        <v>2.2200000000000002</v>
      </c>
      <c r="C333">
        <v>131.08000000000001</v>
      </c>
      <c r="D333" t="s">
        <v>692</v>
      </c>
      <c r="E333">
        <v>1571788</v>
      </c>
      <c r="F333">
        <v>206</v>
      </c>
      <c r="G333">
        <v>600</v>
      </c>
      <c r="H333" t="s">
        <v>7998</v>
      </c>
      <c r="I333">
        <v>0.125</v>
      </c>
      <c r="J333">
        <v>767</v>
      </c>
    </row>
    <row r="334" spans="1:10" x14ac:dyDescent="0.25">
      <c r="A334" t="s">
        <v>845</v>
      </c>
      <c r="B334">
        <v>2.39</v>
      </c>
      <c r="C334">
        <v>91.05</v>
      </c>
      <c r="D334" t="s">
        <v>507</v>
      </c>
      <c r="E334">
        <v>9523489</v>
      </c>
      <c r="F334">
        <v>3505</v>
      </c>
      <c r="G334">
        <v>666</v>
      </c>
      <c r="H334" t="s">
        <v>5867</v>
      </c>
      <c r="I334">
        <v>0.151</v>
      </c>
      <c r="J334">
        <v>885</v>
      </c>
    </row>
    <row r="335" spans="1:10" x14ac:dyDescent="0.25">
      <c r="A335" t="s">
        <v>761</v>
      </c>
      <c r="B335">
        <v>0.55000000000000004</v>
      </c>
      <c r="C335">
        <v>79.06</v>
      </c>
      <c r="D335" t="s">
        <v>243</v>
      </c>
      <c r="E335">
        <v>10787491</v>
      </c>
      <c r="F335">
        <v>353</v>
      </c>
      <c r="G335">
        <v>652</v>
      </c>
      <c r="H335" t="s">
        <v>7999</v>
      </c>
      <c r="I335">
        <v>0.13600000000000001</v>
      </c>
      <c r="J335">
        <v>812</v>
      </c>
    </row>
    <row r="336" spans="1:10" x14ac:dyDescent="0.25">
      <c r="A336" t="s">
        <v>1016</v>
      </c>
      <c r="B336">
        <v>0.86</v>
      </c>
      <c r="C336">
        <v>91.05</v>
      </c>
      <c r="D336" t="s">
        <v>507</v>
      </c>
      <c r="E336">
        <v>1711235</v>
      </c>
      <c r="F336">
        <v>249</v>
      </c>
      <c r="G336">
        <v>218</v>
      </c>
      <c r="H336" t="s">
        <v>5008</v>
      </c>
      <c r="I336">
        <v>0.11899999999999999</v>
      </c>
      <c r="J336">
        <v>720</v>
      </c>
    </row>
    <row r="337" spans="1:10" x14ac:dyDescent="0.25">
      <c r="A337" t="s">
        <v>5009</v>
      </c>
      <c r="B337">
        <v>1.18</v>
      </c>
      <c r="C337">
        <v>134.07</v>
      </c>
      <c r="D337" t="s">
        <v>808</v>
      </c>
      <c r="E337">
        <v>2622316</v>
      </c>
      <c r="F337">
        <v>546</v>
      </c>
      <c r="G337">
        <v>989</v>
      </c>
      <c r="H337" t="s">
        <v>5010</v>
      </c>
      <c r="I337">
        <v>0.129</v>
      </c>
      <c r="J337">
        <v>818</v>
      </c>
    </row>
    <row r="338" spans="1:10" x14ac:dyDescent="0.25">
      <c r="A338" t="s">
        <v>5740</v>
      </c>
      <c r="B338">
        <v>1.37</v>
      </c>
      <c r="C338">
        <v>82.08</v>
      </c>
      <c r="D338" t="s">
        <v>764</v>
      </c>
      <c r="E338">
        <v>2357514</v>
      </c>
      <c r="F338">
        <v>385</v>
      </c>
      <c r="G338">
        <v>404</v>
      </c>
      <c r="H338" t="s">
        <v>8000</v>
      </c>
      <c r="I338">
        <v>0.153</v>
      </c>
      <c r="J338">
        <v>820</v>
      </c>
    </row>
    <row r="339" spans="1:10" x14ac:dyDescent="0.25">
      <c r="A339" t="s">
        <v>567</v>
      </c>
      <c r="B339">
        <v>1.34</v>
      </c>
      <c r="C339">
        <v>117.05</v>
      </c>
      <c r="D339" t="s">
        <v>568</v>
      </c>
      <c r="E339">
        <v>35849978</v>
      </c>
      <c r="F339">
        <v>6049</v>
      </c>
      <c r="G339">
        <v>3816</v>
      </c>
      <c r="H339" t="s">
        <v>5011</v>
      </c>
      <c r="I339">
        <v>0.16400000000000001</v>
      </c>
      <c r="J339">
        <v>942</v>
      </c>
    </row>
    <row r="340" spans="1:10" x14ac:dyDescent="0.25">
      <c r="A340" t="s">
        <v>766</v>
      </c>
      <c r="B340">
        <v>1.21</v>
      </c>
      <c r="C340">
        <v>107.05</v>
      </c>
      <c r="D340" t="s">
        <v>229</v>
      </c>
      <c r="E340">
        <v>40834955</v>
      </c>
      <c r="F340">
        <v>2567</v>
      </c>
      <c r="G340">
        <v>3090</v>
      </c>
      <c r="H340" t="s">
        <v>8001</v>
      </c>
      <c r="I340">
        <v>0.125</v>
      </c>
      <c r="J340">
        <v>908</v>
      </c>
    </row>
    <row r="341" spans="1:10" x14ac:dyDescent="0.25">
      <c r="A341" t="s">
        <v>768</v>
      </c>
      <c r="B341">
        <v>1.2</v>
      </c>
      <c r="C341">
        <v>59.04</v>
      </c>
      <c r="D341" t="s">
        <v>7494</v>
      </c>
      <c r="E341">
        <v>3798881</v>
      </c>
      <c r="F341">
        <v>727</v>
      </c>
      <c r="G341">
        <v>906</v>
      </c>
      <c r="H341" t="s">
        <v>3177</v>
      </c>
      <c r="I341">
        <v>0.122</v>
      </c>
      <c r="J341">
        <v>917</v>
      </c>
    </row>
    <row r="342" spans="1:10" x14ac:dyDescent="0.25">
      <c r="A342" t="s">
        <v>917</v>
      </c>
      <c r="B342">
        <v>1.17</v>
      </c>
      <c r="C342">
        <v>43.03</v>
      </c>
      <c r="D342" t="s">
        <v>18</v>
      </c>
      <c r="E342">
        <v>2146841</v>
      </c>
      <c r="F342">
        <v>273</v>
      </c>
      <c r="G342">
        <v>123</v>
      </c>
      <c r="H342" t="s">
        <v>8002</v>
      </c>
      <c r="I342">
        <v>0.14799999999999999</v>
      </c>
      <c r="J342">
        <v>798</v>
      </c>
    </row>
    <row r="343" spans="1:10" x14ac:dyDescent="0.25">
      <c r="A343" t="s">
        <v>5014</v>
      </c>
      <c r="B343">
        <v>1.54</v>
      </c>
      <c r="C343">
        <v>131.08000000000001</v>
      </c>
      <c r="D343" t="s">
        <v>692</v>
      </c>
      <c r="E343">
        <v>1525042</v>
      </c>
      <c r="F343">
        <v>443</v>
      </c>
      <c r="G343">
        <v>544</v>
      </c>
      <c r="H343" t="s">
        <v>8003</v>
      </c>
      <c r="I343">
        <v>0.20200000000000001</v>
      </c>
      <c r="J343">
        <v>814</v>
      </c>
    </row>
    <row r="344" spans="1:10" x14ac:dyDescent="0.25">
      <c r="A344" t="s">
        <v>771</v>
      </c>
      <c r="B344">
        <v>0.99</v>
      </c>
      <c r="C344">
        <v>55.07</v>
      </c>
      <c r="D344" t="s">
        <v>104</v>
      </c>
      <c r="E344">
        <v>12452919</v>
      </c>
      <c r="F344">
        <v>1279</v>
      </c>
      <c r="G344">
        <v>912</v>
      </c>
      <c r="H344" t="s">
        <v>5882</v>
      </c>
      <c r="I344">
        <v>0.17399999999999999</v>
      </c>
      <c r="J344">
        <v>782</v>
      </c>
    </row>
    <row r="345" spans="1:10" x14ac:dyDescent="0.25">
      <c r="A345" t="s">
        <v>773</v>
      </c>
      <c r="B345">
        <v>1.04</v>
      </c>
      <c r="C345">
        <v>133.1</v>
      </c>
      <c r="D345" t="s">
        <v>774</v>
      </c>
      <c r="E345">
        <v>6224604</v>
      </c>
      <c r="F345">
        <v>1097</v>
      </c>
      <c r="G345">
        <v>1281</v>
      </c>
      <c r="H345" t="s">
        <v>5017</v>
      </c>
      <c r="I345">
        <v>0.13600000000000001</v>
      </c>
      <c r="J345">
        <v>911</v>
      </c>
    </row>
    <row r="346" spans="1:10" x14ac:dyDescent="0.25">
      <c r="A346" t="s">
        <v>776</v>
      </c>
      <c r="B346">
        <v>1.1100000000000001</v>
      </c>
      <c r="C346">
        <v>133.06</v>
      </c>
      <c r="D346" t="s">
        <v>777</v>
      </c>
      <c r="E346">
        <v>782114</v>
      </c>
      <c r="F346">
        <v>142</v>
      </c>
      <c r="G346">
        <v>239</v>
      </c>
      <c r="H346" t="s">
        <v>8004</v>
      </c>
      <c r="I346">
        <v>0.14000000000000001</v>
      </c>
      <c r="J346">
        <v>752</v>
      </c>
    </row>
    <row r="347" spans="1:10" x14ac:dyDescent="0.25">
      <c r="A347" t="s">
        <v>6629</v>
      </c>
      <c r="B347">
        <v>1.1599999999999999</v>
      </c>
      <c r="C347">
        <v>91.06</v>
      </c>
      <c r="D347" t="s">
        <v>813</v>
      </c>
      <c r="E347">
        <v>3602419</v>
      </c>
      <c r="F347">
        <v>592</v>
      </c>
      <c r="G347">
        <v>361</v>
      </c>
      <c r="H347" t="s">
        <v>8005</v>
      </c>
      <c r="I347">
        <v>0.14899999999999999</v>
      </c>
      <c r="J347">
        <v>757</v>
      </c>
    </row>
    <row r="348" spans="1:10" x14ac:dyDescent="0.25">
      <c r="A348" t="s">
        <v>8006</v>
      </c>
      <c r="B348">
        <v>1.94</v>
      </c>
      <c r="C348">
        <v>57.08</v>
      </c>
      <c r="D348" t="s">
        <v>67</v>
      </c>
      <c r="E348">
        <v>1121793</v>
      </c>
      <c r="F348">
        <v>234</v>
      </c>
      <c r="G348">
        <v>229</v>
      </c>
      <c r="H348" t="s">
        <v>8007</v>
      </c>
      <c r="I348">
        <v>0.121</v>
      </c>
      <c r="J348">
        <v>852</v>
      </c>
    </row>
    <row r="349" spans="1:10" x14ac:dyDescent="0.25">
      <c r="A349" t="s">
        <v>786</v>
      </c>
      <c r="B349">
        <v>1.07</v>
      </c>
      <c r="C349">
        <v>130.07</v>
      </c>
      <c r="D349" t="s">
        <v>599</v>
      </c>
      <c r="E349">
        <v>84274627</v>
      </c>
      <c r="F349">
        <v>2893</v>
      </c>
      <c r="G349">
        <v>13242</v>
      </c>
      <c r="H349" t="s">
        <v>8008</v>
      </c>
      <c r="I349">
        <v>0.13600000000000001</v>
      </c>
      <c r="J349">
        <v>932</v>
      </c>
    </row>
    <row r="350" spans="1:10" x14ac:dyDescent="0.25">
      <c r="A350" t="s">
        <v>781</v>
      </c>
      <c r="B350">
        <v>1.45</v>
      </c>
      <c r="C350">
        <v>116.05</v>
      </c>
      <c r="D350" t="s">
        <v>501</v>
      </c>
      <c r="E350">
        <v>3414934</v>
      </c>
      <c r="F350">
        <v>633</v>
      </c>
      <c r="G350">
        <v>986</v>
      </c>
      <c r="H350" t="s">
        <v>8009</v>
      </c>
      <c r="I350">
        <v>0.159</v>
      </c>
      <c r="J350">
        <v>855</v>
      </c>
    </row>
    <row r="351" spans="1:10" x14ac:dyDescent="0.25">
      <c r="A351" t="s">
        <v>8010</v>
      </c>
      <c r="B351">
        <v>1.07</v>
      </c>
      <c r="C351">
        <v>43.03</v>
      </c>
      <c r="D351" t="s">
        <v>18</v>
      </c>
      <c r="E351">
        <v>1232707</v>
      </c>
      <c r="F351">
        <v>109</v>
      </c>
      <c r="G351">
        <v>140</v>
      </c>
      <c r="H351" t="s">
        <v>8011</v>
      </c>
      <c r="I351">
        <v>4.3999999999999997E-2</v>
      </c>
      <c r="J351">
        <v>722</v>
      </c>
    </row>
    <row r="352" spans="1:10" x14ac:dyDescent="0.25">
      <c r="A352" t="s">
        <v>791</v>
      </c>
      <c r="B352">
        <v>1.1299999999999999</v>
      </c>
      <c r="C352">
        <v>67.06</v>
      </c>
      <c r="D352" t="s">
        <v>195</v>
      </c>
      <c r="E352">
        <v>669132</v>
      </c>
      <c r="F352">
        <v>121</v>
      </c>
      <c r="G352">
        <v>107</v>
      </c>
      <c r="H352" t="s">
        <v>8012</v>
      </c>
      <c r="I352">
        <v>9.1999999999999998E-2</v>
      </c>
      <c r="J352">
        <v>810</v>
      </c>
    </row>
    <row r="353" spans="1:10" x14ac:dyDescent="0.25">
      <c r="A353" t="s">
        <v>793</v>
      </c>
      <c r="B353">
        <v>1.06</v>
      </c>
      <c r="C353">
        <v>104.06</v>
      </c>
      <c r="D353" t="s">
        <v>794</v>
      </c>
      <c r="E353">
        <v>2163172</v>
      </c>
      <c r="F353">
        <v>418</v>
      </c>
      <c r="G353">
        <v>439</v>
      </c>
      <c r="H353" t="s">
        <v>8013</v>
      </c>
      <c r="I353">
        <v>0.109</v>
      </c>
      <c r="J353">
        <v>865</v>
      </c>
    </row>
    <row r="354" spans="1:10" x14ac:dyDescent="0.25">
      <c r="A354" t="s">
        <v>1898</v>
      </c>
      <c r="B354">
        <v>1.54</v>
      </c>
      <c r="C354">
        <v>138.06</v>
      </c>
      <c r="D354" t="s">
        <v>789</v>
      </c>
      <c r="E354">
        <v>24656806</v>
      </c>
      <c r="F354">
        <v>1796</v>
      </c>
      <c r="G354">
        <v>2843</v>
      </c>
      <c r="H354" t="s">
        <v>8014</v>
      </c>
      <c r="I354">
        <v>0.159</v>
      </c>
      <c r="J354">
        <v>881</v>
      </c>
    </row>
    <row r="355" spans="1:10" x14ac:dyDescent="0.25">
      <c r="A355" t="s">
        <v>796</v>
      </c>
      <c r="B355">
        <v>1.23</v>
      </c>
      <c r="C355">
        <v>92.03</v>
      </c>
      <c r="D355" t="s">
        <v>797</v>
      </c>
      <c r="E355">
        <v>6942286</v>
      </c>
      <c r="F355">
        <v>560</v>
      </c>
      <c r="G355">
        <v>796</v>
      </c>
      <c r="H355" t="s">
        <v>8015</v>
      </c>
      <c r="I355">
        <v>0.13300000000000001</v>
      </c>
      <c r="J355">
        <v>927</v>
      </c>
    </row>
    <row r="356" spans="1:10" x14ac:dyDescent="0.25">
      <c r="A356" t="s">
        <v>801</v>
      </c>
      <c r="B356">
        <v>1.22</v>
      </c>
      <c r="C356">
        <v>107.05</v>
      </c>
      <c r="D356" t="s">
        <v>229</v>
      </c>
      <c r="E356">
        <v>121360795</v>
      </c>
      <c r="F356">
        <v>2915</v>
      </c>
      <c r="G356">
        <v>4852</v>
      </c>
      <c r="H356" t="s">
        <v>8016</v>
      </c>
      <c r="I356">
        <v>0.129</v>
      </c>
      <c r="J356">
        <v>901</v>
      </c>
    </row>
    <row r="357" spans="1:10" x14ac:dyDescent="0.25">
      <c r="A357" t="s">
        <v>803</v>
      </c>
      <c r="B357">
        <v>1.41</v>
      </c>
      <c r="C357">
        <v>83.05</v>
      </c>
      <c r="D357" t="s">
        <v>131</v>
      </c>
      <c r="E357">
        <v>9863119</v>
      </c>
      <c r="F357">
        <v>2170</v>
      </c>
      <c r="G357">
        <v>1349</v>
      </c>
      <c r="H357" t="s">
        <v>8017</v>
      </c>
      <c r="I357">
        <v>0.17399999999999999</v>
      </c>
      <c r="J357">
        <v>814</v>
      </c>
    </row>
    <row r="358" spans="1:10" x14ac:dyDescent="0.25">
      <c r="A358" t="s">
        <v>4419</v>
      </c>
      <c r="B358">
        <v>1.08</v>
      </c>
      <c r="C358">
        <v>42.06</v>
      </c>
      <c r="D358" t="s">
        <v>83</v>
      </c>
      <c r="E358">
        <v>40057458</v>
      </c>
      <c r="F358">
        <v>1751</v>
      </c>
      <c r="G358">
        <v>1275</v>
      </c>
      <c r="H358" t="s">
        <v>8018</v>
      </c>
      <c r="I358">
        <v>0.19900000000000001</v>
      </c>
      <c r="J358">
        <v>719</v>
      </c>
    </row>
    <row r="359" spans="1:10" x14ac:dyDescent="0.25">
      <c r="A359" t="s">
        <v>807</v>
      </c>
      <c r="B359">
        <v>1.08</v>
      </c>
      <c r="C359">
        <v>134.07</v>
      </c>
      <c r="D359" t="s">
        <v>808</v>
      </c>
      <c r="E359">
        <v>16382559</v>
      </c>
      <c r="F359">
        <v>1915</v>
      </c>
      <c r="G359">
        <v>3277</v>
      </c>
      <c r="H359" t="s">
        <v>8019</v>
      </c>
      <c r="I359">
        <v>0.122</v>
      </c>
      <c r="J359">
        <v>860</v>
      </c>
    </row>
    <row r="360" spans="1:10" x14ac:dyDescent="0.25">
      <c r="A360" t="s">
        <v>7183</v>
      </c>
      <c r="B360">
        <v>0.96</v>
      </c>
      <c r="C360">
        <v>128.06</v>
      </c>
      <c r="D360" t="s">
        <v>820</v>
      </c>
      <c r="E360">
        <v>26199980</v>
      </c>
      <c r="F360">
        <v>1323</v>
      </c>
      <c r="G360">
        <v>4438</v>
      </c>
      <c r="H360" t="s">
        <v>8020</v>
      </c>
      <c r="I360">
        <v>0.13500000000000001</v>
      </c>
      <c r="J360">
        <v>846</v>
      </c>
    </row>
    <row r="361" spans="1:10" x14ac:dyDescent="0.25">
      <c r="A361" t="s">
        <v>2611</v>
      </c>
      <c r="B361">
        <v>1.26</v>
      </c>
      <c r="C361">
        <v>135.04</v>
      </c>
      <c r="D361" t="s">
        <v>715</v>
      </c>
      <c r="E361">
        <v>6518280</v>
      </c>
      <c r="F361">
        <v>779</v>
      </c>
      <c r="G361">
        <v>1057</v>
      </c>
      <c r="H361" t="s">
        <v>5897</v>
      </c>
      <c r="I361">
        <v>0.13300000000000001</v>
      </c>
      <c r="J361">
        <v>839</v>
      </c>
    </row>
    <row r="362" spans="1:10" x14ac:dyDescent="0.25">
      <c r="A362" t="s">
        <v>8021</v>
      </c>
      <c r="B362">
        <v>1.22</v>
      </c>
      <c r="C362">
        <v>82.01</v>
      </c>
      <c r="D362" t="s">
        <v>1876</v>
      </c>
      <c r="E362">
        <v>1725671</v>
      </c>
      <c r="F362">
        <v>348</v>
      </c>
      <c r="G362">
        <v>422</v>
      </c>
      <c r="H362" t="s">
        <v>8022</v>
      </c>
      <c r="I362">
        <v>0.14599999999999999</v>
      </c>
      <c r="J362">
        <v>735</v>
      </c>
    </row>
    <row r="363" spans="1:10" x14ac:dyDescent="0.25">
      <c r="A363" t="s">
        <v>8023</v>
      </c>
      <c r="B363">
        <v>1.02</v>
      </c>
      <c r="C363">
        <v>68.069999999999993</v>
      </c>
      <c r="D363" t="s">
        <v>1539</v>
      </c>
      <c r="E363">
        <v>730611</v>
      </c>
      <c r="F363">
        <v>162</v>
      </c>
      <c r="G363">
        <v>147</v>
      </c>
      <c r="H363" t="s">
        <v>8024</v>
      </c>
      <c r="I363">
        <v>8.4000000000000005E-2</v>
      </c>
      <c r="J363">
        <v>774</v>
      </c>
    </row>
    <row r="364" spans="1:10" x14ac:dyDescent="0.25">
      <c r="A364" t="s">
        <v>8025</v>
      </c>
      <c r="B364">
        <v>1.23</v>
      </c>
      <c r="C364">
        <v>133.1</v>
      </c>
      <c r="D364" t="s">
        <v>774</v>
      </c>
      <c r="E364">
        <v>1803618</v>
      </c>
      <c r="F364">
        <v>433</v>
      </c>
      <c r="G364">
        <v>504</v>
      </c>
      <c r="H364" t="s">
        <v>8026</v>
      </c>
      <c r="I364">
        <v>0.16300000000000001</v>
      </c>
      <c r="J364">
        <v>721</v>
      </c>
    </row>
    <row r="365" spans="1:10" x14ac:dyDescent="0.25">
      <c r="A365" t="s">
        <v>812</v>
      </c>
      <c r="B365">
        <v>1.08</v>
      </c>
      <c r="C365">
        <v>91.06</v>
      </c>
      <c r="D365" t="s">
        <v>813</v>
      </c>
      <c r="E365">
        <v>4056615</v>
      </c>
      <c r="F365">
        <v>548</v>
      </c>
      <c r="G365">
        <v>426</v>
      </c>
      <c r="H365" t="s">
        <v>7506</v>
      </c>
      <c r="I365">
        <v>0.123</v>
      </c>
      <c r="J365">
        <v>871</v>
      </c>
    </row>
    <row r="366" spans="1:10" x14ac:dyDescent="0.25">
      <c r="A366" t="s">
        <v>3193</v>
      </c>
      <c r="B366">
        <v>1.1299999999999999</v>
      </c>
      <c r="C366">
        <v>135.04</v>
      </c>
      <c r="D366" t="s">
        <v>715</v>
      </c>
      <c r="E366">
        <v>2205801</v>
      </c>
      <c r="F366">
        <v>354</v>
      </c>
      <c r="G366">
        <v>467</v>
      </c>
      <c r="H366" t="s">
        <v>8027</v>
      </c>
      <c r="I366">
        <v>0.129</v>
      </c>
      <c r="J366">
        <v>834</v>
      </c>
    </row>
    <row r="367" spans="1:10" x14ac:dyDescent="0.25">
      <c r="A367" t="s">
        <v>8028</v>
      </c>
      <c r="B367">
        <v>1.38</v>
      </c>
      <c r="C367">
        <v>43.03</v>
      </c>
      <c r="D367" t="s">
        <v>18</v>
      </c>
      <c r="E367">
        <v>2368471</v>
      </c>
      <c r="F367">
        <v>259</v>
      </c>
      <c r="G367">
        <v>144</v>
      </c>
      <c r="H367" t="s">
        <v>8029</v>
      </c>
      <c r="I367">
        <v>0.2</v>
      </c>
      <c r="J367">
        <v>730</v>
      </c>
    </row>
    <row r="368" spans="1:10" x14ac:dyDescent="0.25">
      <c r="A368" t="s">
        <v>819</v>
      </c>
      <c r="B368">
        <v>1.1399999999999999</v>
      </c>
      <c r="C368">
        <v>128.06</v>
      </c>
      <c r="D368" t="s">
        <v>820</v>
      </c>
      <c r="E368">
        <v>17121121</v>
      </c>
      <c r="F368">
        <v>4954</v>
      </c>
      <c r="G368">
        <v>2795</v>
      </c>
      <c r="H368" t="s">
        <v>8030</v>
      </c>
      <c r="I368">
        <v>0.14000000000000001</v>
      </c>
      <c r="J368">
        <v>857</v>
      </c>
    </row>
    <row r="369" spans="1:10" x14ac:dyDescent="0.25">
      <c r="A369" t="s">
        <v>5034</v>
      </c>
      <c r="B369">
        <v>3.8</v>
      </c>
      <c r="C369">
        <v>134.07</v>
      </c>
      <c r="D369" t="s">
        <v>808</v>
      </c>
      <c r="E369">
        <v>3292221</v>
      </c>
      <c r="F369">
        <v>800</v>
      </c>
      <c r="G369">
        <v>1191</v>
      </c>
      <c r="H369" t="s">
        <v>8031</v>
      </c>
      <c r="I369">
        <v>0.13600000000000001</v>
      </c>
      <c r="J369">
        <v>759</v>
      </c>
    </row>
    <row r="370" spans="1:10" x14ac:dyDescent="0.25">
      <c r="A370" t="s">
        <v>4426</v>
      </c>
      <c r="B370">
        <v>1.1200000000000001</v>
      </c>
      <c r="C370">
        <v>121.03</v>
      </c>
      <c r="D370" t="s">
        <v>478</v>
      </c>
      <c r="E370">
        <v>5241881</v>
      </c>
      <c r="F370">
        <v>455</v>
      </c>
      <c r="G370">
        <v>666</v>
      </c>
      <c r="H370" t="s">
        <v>8032</v>
      </c>
      <c r="I370">
        <v>0.13500000000000001</v>
      </c>
      <c r="J370">
        <v>850</v>
      </c>
    </row>
    <row r="371" spans="1:10" x14ac:dyDescent="0.25">
      <c r="A371" t="s">
        <v>824</v>
      </c>
      <c r="B371">
        <v>0.27</v>
      </c>
      <c r="C371">
        <v>91.05</v>
      </c>
      <c r="D371" t="s">
        <v>507</v>
      </c>
      <c r="E371">
        <v>2047704</v>
      </c>
      <c r="F371">
        <v>302</v>
      </c>
      <c r="G371">
        <v>251</v>
      </c>
      <c r="H371" t="s">
        <v>8033</v>
      </c>
      <c r="I371">
        <v>0.16400000000000001</v>
      </c>
      <c r="J371">
        <v>862</v>
      </c>
    </row>
    <row r="372" spans="1:10" x14ac:dyDescent="0.25">
      <c r="A372" t="s">
        <v>8034</v>
      </c>
      <c r="B372">
        <v>1.17</v>
      </c>
      <c r="C372">
        <v>121.05</v>
      </c>
      <c r="D372" t="s">
        <v>827</v>
      </c>
      <c r="E372">
        <v>6813892</v>
      </c>
      <c r="F372">
        <v>505</v>
      </c>
      <c r="G372">
        <v>632</v>
      </c>
      <c r="H372" t="s">
        <v>8035</v>
      </c>
      <c r="I372">
        <v>0.16800000000000001</v>
      </c>
      <c r="J372">
        <v>712</v>
      </c>
    </row>
    <row r="373" spans="1:10" x14ac:dyDescent="0.25">
      <c r="A373" t="s">
        <v>5915</v>
      </c>
      <c r="B373">
        <v>0.49</v>
      </c>
      <c r="C373">
        <v>91.05</v>
      </c>
      <c r="D373" t="s">
        <v>507</v>
      </c>
      <c r="E373">
        <v>3188033</v>
      </c>
      <c r="F373">
        <v>273</v>
      </c>
      <c r="G373">
        <v>260</v>
      </c>
      <c r="H373" t="s">
        <v>8036</v>
      </c>
      <c r="I373">
        <v>0.114</v>
      </c>
      <c r="J373">
        <v>805</v>
      </c>
    </row>
    <row r="374" spans="1:10" x14ac:dyDescent="0.25">
      <c r="A374" t="s">
        <v>3197</v>
      </c>
      <c r="B374">
        <v>7.52</v>
      </c>
      <c r="C374">
        <v>105.03</v>
      </c>
      <c r="D374" t="s">
        <v>641</v>
      </c>
      <c r="E374">
        <v>1431741</v>
      </c>
      <c r="F374">
        <v>369</v>
      </c>
      <c r="G374">
        <v>315</v>
      </c>
      <c r="H374" t="s">
        <v>8037</v>
      </c>
      <c r="I374">
        <v>0.114</v>
      </c>
      <c r="J374">
        <v>885</v>
      </c>
    </row>
    <row r="375" spans="1:10" x14ac:dyDescent="0.25">
      <c r="A375" t="s">
        <v>835</v>
      </c>
      <c r="B375">
        <v>1.27</v>
      </c>
      <c r="C375">
        <v>105.03</v>
      </c>
      <c r="D375" t="s">
        <v>641</v>
      </c>
      <c r="E375">
        <v>16025296</v>
      </c>
      <c r="F375">
        <v>1081</v>
      </c>
      <c r="G375">
        <v>1745</v>
      </c>
      <c r="H375" t="s">
        <v>8038</v>
      </c>
      <c r="I375">
        <v>0.13700000000000001</v>
      </c>
      <c r="J375">
        <v>885</v>
      </c>
    </row>
    <row r="376" spans="1:10" x14ac:dyDescent="0.25">
      <c r="A376" t="s">
        <v>3199</v>
      </c>
      <c r="B376">
        <v>1</v>
      </c>
      <c r="C376">
        <v>134.07</v>
      </c>
      <c r="D376" t="s">
        <v>808</v>
      </c>
      <c r="E376">
        <v>2024706</v>
      </c>
      <c r="F376">
        <v>360</v>
      </c>
      <c r="G376">
        <v>730</v>
      </c>
      <c r="H376" t="s">
        <v>8039</v>
      </c>
      <c r="I376">
        <v>0.13900000000000001</v>
      </c>
      <c r="J376">
        <v>703</v>
      </c>
    </row>
    <row r="377" spans="1:10" x14ac:dyDescent="0.25">
      <c r="A377" t="s">
        <v>841</v>
      </c>
      <c r="B377">
        <v>1.1100000000000001</v>
      </c>
      <c r="C377">
        <v>138.06</v>
      </c>
      <c r="D377" t="s">
        <v>789</v>
      </c>
      <c r="E377">
        <v>5873054</v>
      </c>
      <c r="F377">
        <v>601</v>
      </c>
      <c r="G377">
        <v>2520</v>
      </c>
      <c r="H377" t="s">
        <v>8040</v>
      </c>
      <c r="I377">
        <v>0.13400000000000001</v>
      </c>
      <c r="J377">
        <v>902</v>
      </c>
    </row>
    <row r="378" spans="1:10" x14ac:dyDescent="0.25">
      <c r="A378" t="s">
        <v>843</v>
      </c>
      <c r="B378">
        <v>1.43</v>
      </c>
      <c r="C378">
        <v>116.05</v>
      </c>
      <c r="D378" t="s">
        <v>501</v>
      </c>
      <c r="E378">
        <v>7252129</v>
      </c>
      <c r="F378">
        <v>1897</v>
      </c>
      <c r="G378">
        <v>1410</v>
      </c>
      <c r="H378" t="s">
        <v>5926</v>
      </c>
      <c r="I378">
        <v>0.16200000000000001</v>
      </c>
      <c r="J378">
        <v>904</v>
      </c>
    </row>
    <row r="379" spans="1:10" x14ac:dyDescent="0.25">
      <c r="A379" t="s">
        <v>3180</v>
      </c>
      <c r="B379">
        <v>1.1499999999999999</v>
      </c>
      <c r="C379">
        <v>133.1</v>
      </c>
      <c r="D379" t="s">
        <v>774</v>
      </c>
      <c r="E379">
        <v>2910355</v>
      </c>
      <c r="F379">
        <v>820</v>
      </c>
      <c r="G379">
        <v>960</v>
      </c>
      <c r="H379" t="s">
        <v>8041</v>
      </c>
      <c r="I379">
        <v>0.12</v>
      </c>
      <c r="J379">
        <v>890</v>
      </c>
    </row>
    <row r="380" spans="1:10" x14ac:dyDescent="0.25">
      <c r="A380" t="s">
        <v>8042</v>
      </c>
      <c r="B380">
        <v>1.65</v>
      </c>
      <c r="C380">
        <v>81.040000000000006</v>
      </c>
      <c r="D380" t="s">
        <v>1665</v>
      </c>
      <c r="E380">
        <v>3962835</v>
      </c>
      <c r="F380">
        <v>217</v>
      </c>
      <c r="G380">
        <v>491</v>
      </c>
      <c r="H380" t="s">
        <v>5050</v>
      </c>
      <c r="I380">
        <v>0.14299999999999999</v>
      </c>
      <c r="J380">
        <v>772</v>
      </c>
    </row>
    <row r="381" spans="1:10" x14ac:dyDescent="0.25">
      <c r="A381" t="s">
        <v>880</v>
      </c>
      <c r="B381">
        <v>0.93</v>
      </c>
      <c r="C381">
        <v>131.08000000000001</v>
      </c>
      <c r="D381" t="s">
        <v>692</v>
      </c>
      <c r="E381">
        <v>2917201</v>
      </c>
      <c r="F381">
        <v>264</v>
      </c>
      <c r="G381">
        <v>618</v>
      </c>
      <c r="H381" t="s">
        <v>8043</v>
      </c>
      <c r="I381">
        <v>0.11799999999999999</v>
      </c>
      <c r="J381">
        <v>786</v>
      </c>
    </row>
    <row r="382" spans="1:10" x14ac:dyDescent="0.25">
      <c r="A382" t="s">
        <v>861</v>
      </c>
      <c r="B382">
        <v>1.24</v>
      </c>
      <c r="C382">
        <v>107.05</v>
      </c>
      <c r="D382" t="s">
        <v>229</v>
      </c>
      <c r="E382">
        <v>210647437</v>
      </c>
      <c r="F382">
        <v>3033</v>
      </c>
      <c r="G382">
        <v>5728</v>
      </c>
      <c r="H382" t="s">
        <v>3203</v>
      </c>
      <c r="I382">
        <v>0.126</v>
      </c>
      <c r="J382">
        <v>912</v>
      </c>
    </row>
    <row r="383" spans="1:10" x14ac:dyDescent="0.25">
      <c r="A383" t="s">
        <v>1887</v>
      </c>
      <c r="B383">
        <v>1.31</v>
      </c>
      <c r="C383">
        <v>119.05</v>
      </c>
      <c r="D383" t="s">
        <v>846</v>
      </c>
      <c r="E383">
        <v>21346618</v>
      </c>
      <c r="F383">
        <v>1468</v>
      </c>
      <c r="G383">
        <v>2623</v>
      </c>
      <c r="H383" t="s">
        <v>8044</v>
      </c>
      <c r="I383">
        <v>0.13600000000000001</v>
      </c>
      <c r="J383">
        <v>857</v>
      </c>
    </row>
    <row r="384" spans="1:10" x14ac:dyDescent="0.25">
      <c r="A384" t="s">
        <v>2077</v>
      </c>
      <c r="B384">
        <v>1.26</v>
      </c>
      <c r="C384">
        <v>143.08000000000001</v>
      </c>
      <c r="D384" t="s">
        <v>1097</v>
      </c>
      <c r="E384">
        <v>843987</v>
      </c>
      <c r="F384">
        <v>232</v>
      </c>
      <c r="G384">
        <v>552</v>
      </c>
      <c r="H384" t="s">
        <v>8045</v>
      </c>
      <c r="I384">
        <v>0.13900000000000001</v>
      </c>
      <c r="J384">
        <v>754</v>
      </c>
    </row>
    <row r="385" spans="1:10" x14ac:dyDescent="0.25">
      <c r="A385" t="s">
        <v>8046</v>
      </c>
      <c r="B385">
        <v>0.99</v>
      </c>
      <c r="C385">
        <v>152.08000000000001</v>
      </c>
      <c r="D385" t="s">
        <v>851</v>
      </c>
      <c r="E385">
        <v>2459197</v>
      </c>
      <c r="F385">
        <v>273</v>
      </c>
      <c r="G385">
        <v>828</v>
      </c>
      <c r="H385" t="s">
        <v>8047</v>
      </c>
      <c r="I385">
        <v>0.13600000000000001</v>
      </c>
      <c r="J385">
        <v>757</v>
      </c>
    </row>
    <row r="386" spans="1:10" x14ac:dyDescent="0.25">
      <c r="A386" t="s">
        <v>1921</v>
      </c>
      <c r="B386">
        <v>1.1399999999999999</v>
      </c>
      <c r="C386">
        <v>133.06</v>
      </c>
      <c r="D386" t="s">
        <v>777</v>
      </c>
      <c r="E386">
        <v>4282055</v>
      </c>
      <c r="F386">
        <v>657</v>
      </c>
      <c r="G386">
        <v>979</v>
      </c>
      <c r="H386" t="s">
        <v>8048</v>
      </c>
      <c r="I386">
        <v>0.13800000000000001</v>
      </c>
      <c r="J386">
        <v>894</v>
      </c>
    </row>
    <row r="387" spans="1:10" x14ac:dyDescent="0.25">
      <c r="A387" t="s">
        <v>1018</v>
      </c>
      <c r="B387">
        <v>2.4500000000000002</v>
      </c>
      <c r="C387">
        <v>152.08000000000001</v>
      </c>
      <c r="D387" t="s">
        <v>851</v>
      </c>
      <c r="E387">
        <v>2772776</v>
      </c>
      <c r="F387">
        <v>194</v>
      </c>
      <c r="G387">
        <v>830</v>
      </c>
      <c r="H387" t="s">
        <v>8049</v>
      </c>
      <c r="I387">
        <v>0.245</v>
      </c>
      <c r="J387">
        <v>716</v>
      </c>
    </row>
    <row r="388" spans="1:10" x14ac:dyDescent="0.25">
      <c r="A388" t="s">
        <v>859</v>
      </c>
      <c r="B388">
        <v>2.4</v>
      </c>
      <c r="C388">
        <v>119.05</v>
      </c>
      <c r="D388" t="s">
        <v>846</v>
      </c>
      <c r="E388">
        <v>4554548</v>
      </c>
      <c r="F388">
        <v>621</v>
      </c>
      <c r="G388">
        <v>1085</v>
      </c>
      <c r="H388" t="s">
        <v>8050</v>
      </c>
      <c r="I388">
        <v>0.13300000000000001</v>
      </c>
      <c r="J388">
        <v>845</v>
      </c>
    </row>
    <row r="389" spans="1:10" x14ac:dyDescent="0.25">
      <c r="A389" t="s">
        <v>889</v>
      </c>
      <c r="B389">
        <v>1.21</v>
      </c>
      <c r="C389">
        <v>123.04</v>
      </c>
      <c r="D389" t="s">
        <v>510</v>
      </c>
      <c r="E389">
        <v>24946554</v>
      </c>
      <c r="F389">
        <v>2188</v>
      </c>
      <c r="G389">
        <v>2868</v>
      </c>
      <c r="H389" t="s">
        <v>8051</v>
      </c>
      <c r="I389">
        <v>0.13200000000000001</v>
      </c>
      <c r="J389">
        <v>864</v>
      </c>
    </row>
    <row r="390" spans="1:10" x14ac:dyDescent="0.25">
      <c r="A390" t="s">
        <v>5060</v>
      </c>
      <c r="B390">
        <v>0.28000000000000003</v>
      </c>
      <c r="C390">
        <v>41.05</v>
      </c>
      <c r="D390" t="s">
        <v>49</v>
      </c>
      <c r="E390">
        <v>1669516</v>
      </c>
      <c r="F390">
        <v>227</v>
      </c>
      <c r="G390">
        <v>89</v>
      </c>
      <c r="H390" t="s">
        <v>8052</v>
      </c>
      <c r="I390">
        <v>0.155</v>
      </c>
      <c r="J390">
        <v>752</v>
      </c>
    </row>
    <row r="391" spans="1:10" x14ac:dyDescent="0.25">
      <c r="A391" t="s">
        <v>866</v>
      </c>
      <c r="B391">
        <v>1.06</v>
      </c>
      <c r="C391">
        <v>131.05000000000001</v>
      </c>
      <c r="D391" t="s">
        <v>647</v>
      </c>
      <c r="E391">
        <v>12387921</v>
      </c>
      <c r="F391">
        <v>1848</v>
      </c>
      <c r="G391">
        <v>3835</v>
      </c>
      <c r="H391" t="s">
        <v>2837</v>
      </c>
      <c r="I391">
        <v>0.129</v>
      </c>
      <c r="J391">
        <v>869</v>
      </c>
    </row>
    <row r="392" spans="1:10" x14ac:dyDescent="0.25">
      <c r="A392" t="s">
        <v>8053</v>
      </c>
      <c r="B392">
        <v>4.49</v>
      </c>
      <c r="C392">
        <v>115.06</v>
      </c>
      <c r="D392" t="s">
        <v>2009</v>
      </c>
      <c r="E392">
        <v>880239</v>
      </c>
      <c r="F392">
        <v>149</v>
      </c>
      <c r="G392">
        <v>239</v>
      </c>
      <c r="H392" t="s">
        <v>8054</v>
      </c>
      <c r="I392">
        <v>0.13400000000000001</v>
      </c>
      <c r="J392">
        <v>715</v>
      </c>
    </row>
    <row r="393" spans="1:10" x14ac:dyDescent="0.25">
      <c r="A393" t="s">
        <v>897</v>
      </c>
      <c r="B393">
        <v>1.1200000000000001</v>
      </c>
      <c r="C393">
        <v>135.08000000000001</v>
      </c>
      <c r="D393" t="s">
        <v>898</v>
      </c>
      <c r="E393">
        <v>1946527</v>
      </c>
      <c r="F393">
        <v>430</v>
      </c>
      <c r="G393">
        <v>375</v>
      </c>
      <c r="H393" t="s">
        <v>8055</v>
      </c>
      <c r="I393">
        <v>0.123</v>
      </c>
      <c r="J393">
        <v>792</v>
      </c>
    </row>
    <row r="394" spans="1:10" x14ac:dyDescent="0.25">
      <c r="A394" t="s">
        <v>922</v>
      </c>
      <c r="B394">
        <v>1.23</v>
      </c>
      <c r="C394">
        <v>121.06</v>
      </c>
      <c r="D394" t="s">
        <v>697</v>
      </c>
      <c r="E394">
        <v>11880165</v>
      </c>
      <c r="F394">
        <v>930</v>
      </c>
      <c r="G394">
        <v>1477</v>
      </c>
      <c r="H394" t="s">
        <v>8056</v>
      </c>
      <c r="I394">
        <v>0.129</v>
      </c>
      <c r="J394">
        <v>808</v>
      </c>
    </row>
    <row r="395" spans="1:10" x14ac:dyDescent="0.25">
      <c r="A395" t="s">
        <v>848</v>
      </c>
      <c r="B395">
        <v>2.36</v>
      </c>
      <c r="C395">
        <v>134.07</v>
      </c>
      <c r="D395" t="s">
        <v>808</v>
      </c>
      <c r="E395">
        <v>10727435</v>
      </c>
      <c r="F395">
        <v>699</v>
      </c>
      <c r="G395">
        <v>2123</v>
      </c>
      <c r="H395" t="s">
        <v>8057</v>
      </c>
      <c r="I395">
        <v>0.14899999999999999</v>
      </c>
      <c r="J395">
        <v>766</v>
      </c>
    </row>
    <row r="396" spans="1:10" x14ac:dyDescent="0.25">
      <c r="A396" t="s">
        <v>5944</v>
      </c>
      <c r="B396">
        <v>1.56</v>
      </c>
      <c r="C396">
        <v>119.05</v>
      </c>
      <c r="D396" t="s">
        <v>846</v>
      </c>
      <c r="E396">
        <v>13120542</v>
      </c>
      <c r="F396">
        <v>1119</v>
      </c>
      <c r="G396">
        <v>2095</v>
      </c>
      <c r="H396" t="s">
        <v>8058</v>
      </c>
      <c r="I396">
        <v>0.14299999999999999</v>
      </c>
      <c r="J396">
        <v>784</v>
      </c>
    </row>
    <row r="397" spans="1:10" x14ac:dyDescent="0.25">
      <c r="A397" t="s">
        <v>868</v>
      </c>
      <c r="B397">
        <v>0.89</v>
      </c>
      <c r="C397">
        <v>55.07</v>
      </c>
      <c r="D397" t="s">
        <v>104</v>
      </c>
      <c r="E397">
        <v>2373478</v>
      </c>
      <c r="F397">
        <v>319</v>
      </c>
      <c r="G397">
        <v>254</v>
      </c>
      <c r="H397" t="s">
        <v>8059</v>
      </c>
      <c r="I397">
        <v>8.5000000000000006E-2</v>
      </c>
      <c r="J397">
        <v>889</v>
      </c>
    </row>
    <row r="398" spans="1:10" x14ac:dyDescent="0.25">
      <c r="A398" t="s">
        <v>875</v>
      </c>
      <c r="B398">
        <v>0.97</v>
      </c>
      <c r="C398">
        <v>102.05</v>
      </c>
      <c r="D398" t="s">
        <v>876</v>
      </c>
      <c r="E398">
        <v>2554449</v>
      </c>
      <c r="F398">
        <v>327</v>
      </c>
      <c r="G398">
        <v>675</v>
      </c>
      <c r="H398" t="s">
        <v>5074</v>
      </c>
      <c r="I398">
        <v>0.14199999999999999</v>
      </c>
      <c r="J398">
        <v>916</v>
      </c>
    </row>
    <row r="399" spans="1:10" x14ac:dyDescent="0.25">
      <c r="A399" t="s">
        <v>8060</v>
      </c>
      <c r="B399">
        <v>0.67</v>
      </c>
      <c r="C399">
        <v>55.07</v>
      </c>
      <c r="D399" t="s">
        <v>104</v>
      </c>
      <c r="E399">
        <v>1457629</v>
      </c>
      <c r="F399">
        <v>143</v>
      </c>
      <c r="G399">
        <v>212</v>
      </c>
      <c r="H399" t="s">
        <v>8061</v>
      </c>
      <c r="I399">
        <v>0.122</v>
      </c>
      <c r="J399">
        <v>821</v>
      </c>
    </row>
    <row r="400" spans="1:10" x14ac:dyDescent="0.25">
      <c r="A400" t="s">
        <v>878</v>
      </c>
      <c r="B400">
        <v>1.04</v>
      </c>
      <c r="C400">
        <v>131.08000000000001</v>
      </c>
      <c r="D400" t="s">
        <v>692</v>
      </c>
      <c r="E400">
        <v>13900363</v>
      </c>
      <c r="F400">
        <v>1148</v>
      </c>
      <c r="G400">
        <v>2145</v>
      </c>
      <c r="H400" t="s">
        <v>5075</v>
      </c>
      <c r="I400">
        <v>0.124</v>
      </c>
      <c r="J400">
        <v>893</v>
      </c>
    </row>
    <row r="401" spans="1:10" x14ac:dyDescent="0.25">
      <c r="A401" t="s">
        <v>8062</v>
      </c>
      <c r="B401">
        <v>1.19</v>
      </c>
      <c r="C401">
        <v>42.06</v>
      </c>
      <c r="D401" t="s">
        <v>83</v>
      </c>
      <c r="E401">
        <v>4905041</v>
      </c>
      <c r="F401">
        <v>767</v>
      </c>
      <c r="G401">
        <v>218</v>
      </c>
      <c r="H401" t="s">
        <v>8063</v>
      </c>
      <c r="I401">
        <v>0.222</v>
      </c>
      <c r="J401">
        <v>707</v>
      </c>
    </row>
    <row r="402" spans="1:10" x14ac:dyDescent="0.25">
      <c r="A402" t="s">
        <v>882</v>
      </c>
      <c r="B402">
        <v>1.04</v>
      </c>
      <c r="C402">
        <v>131.05000000000001</v>
      </c>
      <c r="D402" t="s">
        <v>647</v>
      </c>
      <c r="E402">
        <v>1551140</v>
      </c>
      <c r="F402">
        <v>190</v>
      </c>
      <c r="G402">
        <v>389</v>
      </c>
      <c r="H402" t="s">
        <v>3217</v>
      </c>
      <c r="I402">
        <v>0.157</v>
      </c>
      <c r="J402">
        <v>763</v>
      </c>
    </row>
    <row r="403" spans="1:10" x14ac:dyDescent="0.25">
      <c r="A403" t="s">
        <v>884</v>
      </c>
      <c r="B403">
        <v>1.07</v>
      </c>
      <c r="C403">
        <v>134.02000000000001</v>
      </c>
      <c r="D403" t="s">
        <v>1935</v>
      </c>
      <c r="E403">
        <v>14784806</v>
      </c>
      <c r="F403">
        <v>6733</v>
      </c>
      <c r="G403">
        <v>5148</v>
      </c>
      <c r="H403" t="s">
        <v>8064</v>
      </c>
      <c r="I403">
        <v>0.14499999999999999</v>
      </c>
      <c r="J403">
        <v>927</v>
      </c>
    </row>
    <row r="404" spans="1:10" x14ac:dyDescent="0.25">
      <c r="A404" t="s">
        <v>5959</v>
      </c>
      <c r="B404">
        <v>3.76</v>
      </c>
      <c r="C404">
        <v>42.03</v>
      </c>
      <c r="D404" t="s">
        <v>219</v>
      </c>
      <c r="E404">
        <v>2626511</v>
      </c>
      <c r="F404">
        <v>780</v>
      </c>
      <c r="G404">
        <v>124</v>
      </c>
      <c r="H404" t="s">
        <v>8065</v>
      </c>
      <c r="I404">
        <v>0.186</v>
      </c>
      <c r="J404">
        <v>731</v>
      </c>
    </row>
    <row r="405" spans="1:10" x14ac:dyDescent="0.25">
      <c r="A405" t="s">
        <v>893</v>
      </c>
      <c r="B405">
        <v>1.07</v>
      </c>
      <c r="C405">
        <v>55.06</v>
      </c>
      <c r="D405" t="s">
        <v>57</v>
      </c>
      <c r="E405">
        <v>9012966</v>
      </c>
      <c r="F405">
        <v>640</v>
      </c>
      <c r="G405">
        <v>500</v>
      </c>
      <c r="H405" t="s">
        <v>8066</v>
      </c>
      <c r="I405">
        <v>0.21199999999999999</v>
      </c>
      <c r="J405">
        <v>733</v>
      </c>
    </row>
    <row r="406" spans="1:10" x14ac:dyDescent="0.25">
      <c r="A406" t="s">
        <v>5963</v>
      </c>
      <c r="B406">
        <v>0.82</v>
      </c>
      <c r="C406">
        <v>117.07</v>
      </c>
      <c r="D406" t="s">
        <v>287</v>
      </c>
      <c r="E406">
        <v>2274409</v>
      </c>
      <c r="F406">
        <v>308</v>
      </c>
      <c r="G406">
        <v>734</v>
      </c>
      <c r="H406" t="s">
        <v>3782</v>
      </c>
      <c r="I406">
        <v>0.129</v>
      </c>
      <c r="J406">
        <v>737</v>
      </c>
    </row>
    <row r="407" spans="1:10" x14ac:dyDescent="0.25">
      <c r="A407" t="s">
        <v>3716</v>
      </c>
      <c r="B407">
        <v>0.46</v>
      </c>
      <c r="C407">
        <v>97.1</v>
      </c>
      <c r="D407" t="s">
        <v>3787</v>
      </c>
      <c r="E407">
        <v>608043</v>
      </c>
      <c r="F407">
        <v>161</v>
      </c>
      <c r="G407">
        <v>199</v>
      </c>
      <c r="H407" t="s">
        <v>8067</v>
      </c>
      <c r="I407">
        <v>9.5000000000000001E-2</v>
      </c>
      <c r="J407">
        <v>757</v>
      </c>
    </row>
    <row r="408" spans="1:10" x14ac:dyDescent="0.25">
      <c r="A408" t="s">
        <v>8068</v>
      </c>
      <c r="B408">
        <v>1.87</v>
      </c>
      <c r="C408">
        <v>107.08</v>
      </c>
      <c r="D408" t="s">
        <v>3842</v>
      </c>
      <c r="E408">
        <v>1007705</v>
      </c>
      <c r="F408">
        <v>134</v>
      </c>
      <c r="G408">
        <v>127</v>
      </c>
      <c r="H408" t="s">
        <v>8069</v>
      </c>
      <c r="I408">
        <v>0.13900000000000001</v>
      </c>
      <c r="J408">
        <v>705</v>
      </c>
    </row>
    <row r="409" spans="1:10" x14ac:dyDescent="0.25">
      <c r="A409" t="s">
        <v>8070</v>
      </c>
      <c r="B409">
        <v>0.35</v>
      </c>
      <c r="C409">
        <v>91.06</v>
      </c>
      <c r="D409" t="s">
        <v>813</v>
      </c>
      <c r="E409">
        <v>2618902</v>
      </c>
      <c r="F409">
        <v>195</v>
      </c>
      <c r="G409">
        <v>277</v>
      </c>
      <c r="H409" t="s">
        <v>8071</v>
      </c>
      <c r="I409">
        <v>0.19600000000000001</v>
      </c>
      <c r="J409">
        <v>716</v>
      </c>
    </row>
    <row r="410" spans="1:10" x14ac:dyDescent="0.25">
      <c r="A410" t="s">
        <v>905</v>
      </c>
      <c r="B410">
        <v>1.07</v>
      </c>
      <c r="C410">
        <v>133.1</v>
      </c>
      <c r="D410" t="s">
        <v>774</v>
      </c>
      <c r="E410">
        <v>6958994</v>
      </c>
      <c r="F410">
        <v>816</v>
      </c>
      <c r="G410">
        <v>1441</v>
      </c>
      <c r="H410" t="s">
        <v>8072</v>
      </c>
      <c r="I410">
        <v>0.11799999999999999</v>
      </c>
      <c r="J410">
        <v>880</v>
      </c>
    </row>
    <row r="411" spans="1:10" x14ac:dyDescent="0.25">
      <c r="A411" t="s">
        <v>907</v>
      </c>
      <c r="B411">
        <v>0.17</v>
      </c>
      <c r="C411">
        <v>131.05000000000001</v>
      </c>
      <c r="D411" t="s">
        <v>647</v>
      </c>
      <c r="E411">
        <v>1388446</v>
      </c>
      <c r="F411">
        <v>372</v>
      </c>
      <c r="G411">
        <v>382</v>
      </c>
      <c r="H411" t="s">
        <v>8073</v>
      </c>
      <c r="I411">
        <v>0.13900000000000001</v>
      </c>
      <c r="J411">
        <v>867</v>
      </c>
    </row>
    <row r="412" spans="1:10" x14ac:dyDescent="0.25">
      <c r="A412" t="s">
        <v>5090</v>
      </c>
      <c r="B412">
        <v>1.28</v>
      </c>
      <c r="C412">
        <v>136.05000000000001</v>
      </c>
      <c r="D412" t="s">
        <v>910</v>
      </c>
      <c r="E412">
        <v>2629368</v>
      </c>
      <c r="F412">
        <v>575</v>
      </c>
      <c r="G412">
        <v>405</v>
      </c>
      <c r="H412" t="s">
        <v>8074</v>
      </c>
      <c r="I412">
        <v>0.156</v>
      </c>
      <c r="J412">
        <v>894</v>
      </c>
    </row>
    <row r="413" spans="1:10" x14ac:dyDescent="0.25">
      <c r="A413" t="s">
        <v>8075</v>
      </c>
      <c r="B413">
        <v>1.99</v>
      </c>
      <c r="C413">
        <v>69.08</v>
      </c>
      <c r="D413" t="s">
        <v>591</v>
      </c>
      <c r="E413">
        <v>2462276</v>
      </c>
      <c r="F413">
        <v>192</v>
      </c>
      <c r="G413">
        <v>339</v>
      </c>
      <c r="H413" t="s">
        <v>8076</v>
      </c>
      <c r="I413">
        <v>9.8000000000000004E-2</v>
      </c>
      <c r="J413">
        <v>847</v>
      </c>
    </row>
    <row r="414" spans="1:10" x14ac:dyDescent="0.25">
      <c r="A414" t="s">
        <v>915</v>
      </c>
      <c r="B414">
        <v>1.24</v>
      </c>
      <c r="C414">
        <v>129.05000000000001</v>
      </c>
      <c r="D414" t="s">
        <v>873</v>
      </c>
      <c r="E414">
        <v>1584111</v>
      </c>
      <c r="F414">
        <v>462</v>
      </c>
      <c r="G414">
        <v>472</v>
      </c>
      <c r="H414" t="s">
        <v>8077</v>
      </c>
      <c r="I414">
        <v>0.13600000000000001</v>
      </c>
      <c r="J414">
        <v>796</v>
      </c>
    </row>
    <row r="415" spans="1:10" x14ac:dyDescent="0.25">
      <c r="A415" t="s">
        <v>919</v>
      </c>
      <c r="B415">
        <v>1.08</v>
      </c>
      <c r="C415">
        <v>146.07</v>
      </c>
      <c r="D415" t="s">
        <v>920</v>
      </c>
      <c r="E415">
        <v>17490543</v>
      </c>
      <c r="F415">
        <v>2765</v>
      </c>
      <c r="G415">
        <v>7155</v>
      </c>
      <c r="H415" t="s">
        <v>3793</v>
      </c>
      <c r="I415">
        <v>0.129</v>
      </c>
      <c r="J415">
        <v>834</v>
      </c>
    </row>
    <row r="416" spans="1:10" x14ac:dyDescent="0.25">
      <c r="A416" t="s">
        <v>1081</v>
      </c>
      <c r="B416">
        <v>1.17</v>
      </c>
      <c r="C416">
        <v>121.06</v>
      </c>
      <c r="D416" t="s">
        <v>697</v>
      </c>
      <c r="E416">
        <v>11688744</v>
      </c>
      <c r="F416">
        <v>672</v>
      </c>
      <c r="G416">
        <v>1698</v>
      </c>
      <c r="H416" t="s">
        <v>8078</v>
      </c>
      <c r="I416">
        <v>0.127</v>
      </c>
      <c r="J416">
        <v>855</v>
      </c>
    </row>
    <row r="417" spans="1:10" x14ac:dyDescent="0.25">
      <c r="A417" t="s">
        <v>924</v>
      </c>
      <c r="B417">
        <v>1.19</v>
      </c>
      <c r="C417">
        <v>119.05</v>
      </c>
      <c r="D417" t="s">
        <v>846</v>
      </c>
      <c r="E417">
        <v>9584558</v>
      </c>
      <c r="F417">
        <v>1151</v>
      </c>
      <c r="G417">
        <v>1781</v>
      </c>
      <c r="H417" t="s">
        <v>3225</v>
      </c>
      <c r="I417">
        <v>0.125</v>
      </c>
      <c r="J417">
        <v>928</v>
      </c>
    </row>
    <row r="418" spans="1:10" x14ac:dyDescent="0.25">
      <c r="A418" t="s">
        <v>5103</v>
      </c>
      <c r="B418">
        <v>0.17</v>
      </c>
      <c r="C418">
        <v>43.03</v>
      </c>
      <c r="D418" t="s">
        <v>18</v>
      </c>
      <c r="E418">
        <v>1210489</v>
      </c>
      <c r="F418">
        <v>104</v>
      </c>
      <c r="G418">
        <v>87</v>
      </c>
      <c r="H418" t="s">
        <v>8079</v>
      </c>
      <c r="I418">
        <v>0.188</v>
      </c>
      <c r="J418">
        <v>726</v>
      </c>
    </row>
    <row r="419" spans="1:10" x14ac:dyDescent="0.25">
      <c r="A419" t="s">
        <v>932</v>
      </c>
      <c r="B419">
        <v>0.99</v>
      </c>
      <c r="C419">
        <v>55.06</v>
      </c>
      <c r="D419" t="s">
        <v>57</v>
      </c>
      <c r="E419">
        <v>2353825</v>
      </c>
      <c r="F419">
        <v>176</v>
      </c>
      <c r="G419">
        <v>189</v>
      </c>
      <c r="H419" t="s">
        <v>8080</v>
      </c>
      <c r="I419">
        <v>0.13</v>
      </c>
      <c r="J419">
        <v>752</v>
      </c>
    </row>
    <row r="420" spans="1:10" x14ac:dyDescent="0.25">
      <c r="A420" t="s">
        <v>934</v>
      </c>
      <c r="B420">
        <v>1.1200000000000001</v>
      </c>
      <c r="C420">
        <v>43.03</v>
      </c>
      <c r="D420" t="s">
        <v>18</v>
      </c>
      <c r="E420">
        <v>11999802</v>
      </c>
      <c r="F420">
        <v>1234</v>
      </c>
      <c r="G420">
        <v>703</v>
      </c>
      <c r="H420" t="s">
        <v>8081</v>
      </c>
      <c r="I420">
        <v>0.188</v>
      </c>
      <c r="J420">
        <v>813</v>
      </c>
    </row>
    <row r="421" spans="1:10" x14ac:dyDescent="0.25">
      <c r="A421" t="s">
        <v>4463</v>
      </c>
      <c r="B421">
        <v>1.1599999999999999</v>
      </c>
      <c r="C421">
        <v>120.05</v>
      </c>
      <c r="D421" t="s">
        <v>557</v>
      </c>
      <c r="E421">
        <v>9155579</v>
      </c>
      <c r="F421">
        <v>1289</v>
      </c>
      <c r="G421">
        <v>1716</v>
      </c>
      <c r="H421" t="s">
        <v>3231</v>
      </c>
      <c r="I421">
        <v>0.123</v>
      </c>
      <c r="J421">
        <v>757</v>
      </c>
    </row>
    <row r="422" spans="1:10" x14ac:dyDescent="0.25">
      <c r="A422" t="s">
        <v>3815</v>
      </c>
      <c r="B422">
        <v>0.86</v>
      </c>
      <c r="C422">
        <v>150.03</v>
      </c>
      <c r="D422" t="s">
        <v>8082</v>
      </c>
      <c r="E422">
        <v>2699469</v>
      </c>
      <c r="F422">
        <v>300</v>
      </c>
      <c r="G422">
        <v>1405</v>
      </c>
      <c r="H422" t="s">
        <v>8083</v>
      </c>
      <c r="I422">
        <v>0.14199999999999999</v>
      </c>
      <c r="J422">
        <v>787</v>
      </c>
    </row>
    <row r="423" spans="1:10" x14ac:dyDescent="0.25">
      <c r="A423" t="s">
        <v>942</v>
      </c>
      <c r="B423">
        <v>1.1299999999999999</v>
      </c>
      <c r="C423">
        <v>131.05000000000001</v>
      </c>
      <c r="D423" t="s">
        <v>647</v>
      </c>
      <c r="E423">
        <v>8340711</v>
      </c>
      <c r="F423">
        <v>675</v>
      </c>
      <c r="G423">
        <v>1309</v>
      </c>
      <c r="H423" t="s">
        <v>2632</v>
      </c>
      <c r="I423">
        <v>0.154</v>
      </c>
      <c r="J423">
        <v>872</v>
      </c>
    </row>
    <row r="424" spans="1:10" x14ac:dyDescent="0.25">
      <c r="A424" t="s">
        <v>2633</v>
      </c>
      <c r="B424">
        <v>0.7</v>
      </c>
      <c r="C424">
        <v>43.04</v>
      </c>
      <c r="D424" t="s">
        <v>32</v>
      </c>
      <c r="E424">
        <v>1461796</v>
      </c>
      <c r="F424">
        <v>585</v>
      </c>
      <c r="G424">
        <v>79</v>
      </c>
      <c r="H424" t="s">
        <v>945</v>
      </c>
      <c r="I424">
        <v>0.189</v>
      </c>
      <c r="J424">
        <v>771</v>
      </c>
    </row>
    <row r="425" spans="1:10" x14ac:dyDescent="0.25">
      <c r="A425" t="s">
        <v>3236</v>
      </c>
      <c r="B425">
        <v>1.59</v>
      </c>
      <c r="C425">
        <v>123.08</v>
      </c>
      <c r="D425" t="s">
        <v>684</v>
      </c>
      <c r="E425">
        <v>1237410</v>
      </c>
      <c r="F425">
        <v>292</v>
      </c>
      <c r="G425">
        <v>315</v>
      </c>
      <c r="H425" t="s">
        <v>8084</v>
      </c>
      <c r="I425">
        <v>0.13600000000000001</v>
      </c>
      <c r="J425">
        <v>762</v>
      </c>
    </row>
    <row r="426" spans="1:10" x14ac:dyDescent="0.25">
      <c r="A426" t="s">
        <v>951</v>
      </c>
      <c r="B426">
        <v>2.38</v>
      </c>
      <c r="C426">
        <v>135.01</v>
      </c>
      <c r="D426" t="s">
        <v>952</v>
      </c>
      <c r="E426">
        <v>1846109</v>
      </c>
      <c r="F426">
        <v>251</v>
      </c>
      <c r="G426">
        <v>347</v>
      </c>
      <c r="H426" t="s">
        <v>8085</v>
      </c>
      <c r="I426">
        <v>0.18</v>
      </c>
      <c r="J426">
        <v>810</v>
      </c>
    </row>
    <row r="427" spans="1:10" x14ac:dyDescent="0.25">
      <c r="A427" t="s">
        <v>956</v>
      </c>
      <c r="B427">
        <v>1.08</v>
      </c>
      <c r="C427">
        <v>117.07</v>
      </c>
      <c r="D427" t="s">
        <v>287</v>
      </c>
      <c r="E427">
        <v>2631396</v>
      </c>
      <c r="F427">
        <v>677</v>
      </c>
      <c r="G427">
        <v>697</v>
      </c>
      <c r="H427" t="s">
        <v>6683</v>
      </c>
      <c r="I427">
        <v>9.8000000000000004E-2</v>
      </c>
      <c r="J427">
        <v>901</v>
      </c>
    </row>
    <row r="428" spans="1:10" x14ac:dyDescent="0.25">
      <c r="A428" t="s">
        <v>958</v>
      </c>
      <c r="B428">
        <v>1.2</v>
      </c>
      <c r="C428">
        <v>107.05</v>
      </c>
      <c r="D428" t="s">
        <v>229</v>
      </c>
      <c r="E428">
        <v>4345063</v>
      </c>
      <c r="F428">
        <v>514</v>
      </c>
      <c r="G428">
        <v>491</v>
      </c>
      <c r="H428" t="s">
        <v>8086</v>
      </c>
      <c r="I428">
        <v>0.11600000000000001</v>
      </c>
      <c r="J428">
        <v>810</v>
      </c>
    </row>
    <row r="429" spans="1:10" x14ac:dyDescent="0.25">
      <c r="A429" t="s">
        <v>902</v>
      </c>
      <c r="B429">
        <v>2.4500000000000002</v>
      </c>
      <c r="C429">
        <v>147.07</v>
      </c>
      <c r="D429" t="s">
        <v>3265</v>
      </c>
      <c r="E429">
        <v>7072905</v>
      </c>
      <c r="F429">
        <v>573</v>
      </c>
      <c r="G429">
        <v>834</v>
      </c>
      <c r="H429" t="s">
        <v>8087</v>
      </c>
      <c r="I429">
        <v>0.14899999999999999</v>
      </c>
      <c r="J429">
        <v>770</v>
      </c>
    </row>
    <row r="430" spans="1:10" x14ac:dyDescent="0.25">
      <c r="A430" t="s">
        <v>960</v>
      </c>
      <c r="B430">
        <v>1.07</v>
      </c>
      <c r="C430">
        <v>104.06</v>
      </c>
      <c r="D430" t="s">
        <v>794</v>
      </c>
      <c r="E430">
        <v>2742203</v>
      </c>
      <c r="F430">
        <v>652</v>
      </c>
      <c r="G430">
        <v>512</v>
      </c>
      <c r="H430" t="s">
        <v>5122</v>
      </c>
      <c r="I430">
        <v>0.14799999999999999</v>
      </c>
      <c r="J430">
        <v>908</v>
      </c>
    </row>
    <row r="431" spans="1:10" x14ac:dyDescent="0.25">
      <c r="A431" t="s">
        <v>962</v>
      </c>
      <c r="B431">
        <v>1.93</v>
      </c>
      <c r="C431">
        <v>144.05000000000001</v>
      </c>
      <c r="D431" t="s">
        <v>963</v>
      </c>
      <c r="E431">
        <v>5536947</v>
      </c>
      <c r="F431">
        <v>2056</v>
      </c>
      <c r="G431">
        <v>2668</v>
      </c>
      <c r="H431" t="s">
        <v>8088</v>
      </c>
      <c r="I431">
        <v>0.14699999999999999</v>
      </c>
      <c r="J431">
        <v>821</v>
      </c>
    </row>
    <row r="432" spans="1:10" x14ac:dyDescent="0.25">
      <c r="A432" t="s">
        <v>944</v>
      </c>
      <c r="B432">
        <v>1.1499999999999999</v>
      </c>
      <c r="C432">
        <v>71.02</v>
      </c>
      <c r="D432" t="s">
        <v>2369</v>
      </c>
      <c r="E432">
        <v>3015841</v>
      </c>
      <c r="F432">
        <v>671</v>
      </c>
      <c r="G432">
        <v>635</v>
      </c>
      <c r="H432" t="s">
        <v>8089</v>
      </c>
      <c r="I432">
        <v>0.17499999999999999</v>
      </c>
      <c r="J432">
        <v>801</v>
      </c>
    </row>
    <row r="433" spans="1:10" x14ac:dyDescent="0.25">
      <c r="A433" t="s">
        <v>5128</v>
      </c>
      <c r="B433">
        <v>1.07</v>
      </c>
      <c r="C433">
        <v>54.06</v>
      </c>
      <c r="D433" t="s">
        <v>727</v>
      </c>
      <c r="E433">
        <v>2137419</v>
      </c>
      <c r="F433">
        <v>543</v>
      </c>
      <c r="G433">
        <v>355</v>
      </c>
      <c r="H433" t="s">
        <v>6021</v>
      </c>
      <c r="I433">
        <v>7.5999999999999998E-2</v>
      </c>
      <c r="J433">
        <v>863</v>
      </c>
    </row>
    <row r="434" spans="1:10" x14ac:dyDescent="0.25">
      <c r="A434" t="s">
        <v>967</v>
      </c>
      <c r="B434">
        <v>1.2</v>
      </c>
      <c r="C434">
        <v>74.040000000000006</v>
      </c>
      <c r="D434" t="s">
        <v>119</v>
      </c>
      <c r="E434">
        <v>1330500</v>
      </c>
      <c r="F434">
        <v>444</v>
      </c>
      <c r="G434">
        <v>333</v>
      </c>
      <c r="H434" t="s">
        <v>3248</v>
      </c>
      <c r="I434">
        <v>8.6999999999999994E-2</v>
      </c>
      <c r="J434">
        <v>856</v>
      </c>
    </row>
    <row r="435" spans="1:10" x14ac:dyDescent="0.25">
      <c r="A435" t="s">
        <v>2851</v>
      </c>
      <c r="B435">
        <v>1.35</v>
      </c>
      <c r="C435">
        <v>71.05</v>
      </c>
      <c r="D435" t="s">
        <v>972</v>
      </c>
      <c r="E435">
        <v>10938942</v>
      </c>
      <c r="F435">
        <v>2348</v>
      </c>
      <c r="G435">
        <v>1468</v>
      </c>
      <c r="H435" t="s">
        <v>8090</v>
      </c>
      <c r="I435">
        <v>0.157</v>
      </c>
      <c r="J435">
        <v>743</v>
      </c>
    </row>
    <row r="436" spans="1:10" x14ac:dyDescent="0.25">
      <c r="A436" t="s">
        <v>6030</v>
      </c>
      <c r="B436">
        <v>2.08</v>
      </c>
      <c r="C436">
        <v>135.08000000000001</v>
      </c>
      <c r="D436" t="s">
        <v>898</v>
      </c>
      <c r="E436">
        <v>2250140</v>
      </c>
      <c r="F436">
        <v>133</v>
      </c>
      <c r="G436">
        <v>447</v>
      </c>
      <c r="H436" t="s">
        <v>8091</v>
      </c>
      <c r="I436">
        <v>0.20499999999999999</v>
      </c>
      <c r="J436">
        <v>727</v>
      </c>
    </row>
    <row r="437" spans="1:10" x14ac:dyDescent="0.25">
      <c r="A437" t="s">
        <v>870</v>
      </c>
      <c r="B437">
        <v>1.17</v>
      </c>
      <c r="C437">
        <v>121.06</v>
      </c>
      <c r="D437" t="s">
        <v>697</v>
      </c>
      <c r="E437">
        <v>22352436</v>
      </c>
      <c r="F437">
        <v>1399</v>
      </c>
      <c r="G437">
        <v>2277</v>
      </c>
      <c r="H437" t="s">
        <v>6689</v>
      </c>
      <c r="I437">
        <v>0.11899999999999999</v>
      </c>
      <c r="J437">
        <v>851</v>
      </c>
    </row>
    <row r="438" spans="1:10" x14ac:dyDescent="0.25">
      <c r="A438" t="s">
        <v>980</v>
      </c>
      <c r="B438">
        <v>1.31</v>
      </c>
      <c r="C438">
        <v>124.05</v>
      </c>
      <c r="D438" t="s">
        <v>575</v>
      </c>
      <c r="E438">
        <v>4940907</v>
      </c>
      <c r="F438">
        <v>1267</v>
      </c>
      <c r="G438">
        <v>652</v>
      </c>
      <c r="H438" t="s">
        <v>2850</v>
      </c>
      <c r="I438">
        <v>0.13300000000000001</v>
      </c>
      <c r="J438">
        <v>723</v>
      </c>
    </row>
    <row r="439" spans="1:10" x14ac:dyDescent="0.25">
      <c r="A439" t="s">
        <v>5135</v>
      </c>
      <c r="B439">
        <v>1.26</v>
      </c>
      <c r="C439">
        <v>41.06</v>
      </c>
      <c r="D439" t="s">
        <v>294</v>
      </c>
      <c r="E439">
        <v>909984</v>
      </c>
      <c r="F439">
        <v>138</v>
      </c>
      <c r="G439">
        <v>75</v>
      </c>
      <c r="H439" t="s">
        <v>8092</v>
      </c>
      <c r="I439">
        <v>0.14299999999999999</v>
      </c>
      <c r="J439">
        <v>710</v>
      </c>
    </row>
    <row r="440" spans="1:10" x14ac:dyDescent="0.25">
      <c r="A440" t="s">
        <v>982</v>
      </c>
      <c r="B440">
        <v>1.1399999999999999</v>
      </c>
      <c r="C440">
        <v>78.05</v>
      </c>
      <c r="D440" t="s">
        <v>983</v>
      </c>
      <c r="E440">
        <v>8266247</v>
      </c>
      <c r="F440">
        <v>638</v>
      </c>
      <c r="G440">
        <v>372</v>
      </c>
      <c r="H440" t="s">
        <v>3828</v>
      </c>
      <c r="I440">
        <v>0.16700000000000001</v>
      </c>
      <c r="J440">
        <v>840</v>
      </c>
    </row>
    <row r="441" spans="1:10" x14ac:dyDescent="0.25">
      <c r="A441" t="s">
        <v>1089</v>
      </c>
      <c r="B441">
        <v>1.1200000000000001</v>
      </c>
      <c r="C441">
        <v>133.1</v>
      </c>
      <c r="D441" t="s">
        <v>774</v>
      </c>
      <c r="E441">
        <v>1918233</v>
      </c>
      <c r="F441">
        <v>671</v>
      </c>
      <c r="G441">
        <v>766</v>
      </c>
      <c r="H441" t="s">
        <v>8093</v>
      </c>
      <c r="I441">
        <v>0.12</v>
      </c>
      <c r="J441">
        <v>819</v>
      </c>
    </row>
    <row r="442" spans="1:10" x14ac:dyDescent="0.25">
      <c r="A442" t="s">
        <v>987</v>
      </c>
      <c r="B442">
        <v>1.17</v>
      </c>
      <c r="C442">
        <v>139.06</v>
      </c>
      <c r="D442" t="s">
        <v>988</v>
      </c>
      <c r="E442">
        <v>730520</v>
      </c>
      <c r="F442">
        <v>234</v>
      </c>
      <c r="G442">
        <v>360</v>
      </c>
      <c r="H442" t="s">
        <v>8094</v>
      </c>
      <c r="I442">
        <v>0.127</v>
      </c>
      <c r="J442">
        <v>720</v>
      </c>
    </row>
    <row r="443" spans="1:10" x14ac:dyDescent="0.25">
      <c r="A443" t="s">
        <v>8095</v>
      </c>
      <c r="B443">
        <v>1.41</v>
      </c>
      <c r="C443">
        <v>71.05</v>
      </c>
      <c r="D443" t="s">
        <v>972</v>
      </c>
      <c r="E443">
        <v>5899078</v>
      </c>
      <c r="F443">
        <v>1370</v>
      </c>
      <c r="G443">
        <v>966</v>
      </c>
      <c r="H443" t="s">
        <v>8096</v>
      </c>
      <c r="I443">
        <v>0.161</v>
      </c>
      <c r="J443">
        <v>775</v>
      </c>
    </row>
    <row r="444" spans="1:10" x14ac:dyDescent="0.25">
      <c r="A444" t="s">
        <v>990</v>
      </c>
      <c r="B444">
        <v>2.86</v>
      </c>
      <c r="C444">
        <v>129.05000000000001</v>
      </c>
      <c r="D444" t="s">
        <v>873</v>
      </c>
      <c r="E444">
        <v>17762330</v>
      </c>
      <c r="F444">
        <v>1769</v>
      </c>
      <c r="G444">
        <v>1622</v>
      </c>
      <c r="H444" t="s">
        <v>3836</v>
      </c>
      <c r="I444">
        <v>0.17799999999999999</v>
      </c>
      <c r="J444">
        <v>947</v>
      </c>
    </row>
    <row r="445" spans="1:10" x14ac:dyDescent="0.25">
      <c r="A445" t="s">
        <v>8097</v>
      </c>
      <c r="B445">
        <v>1.59</v>
      </c>
      <c r="C445">
        <v>116.05</v>
      </c>
      <c r="D445" t="s">
        <v>501</v>
      </c>
      <c r="E445">
        <v>1230881</v>
      </c>
      <c r="F445">
        <v>382</v>
      </c>
      <c r="G445">
        <v>435</v>
      </c>
      <c r="H445" t="s">
        <v>8098</v>
      </c>
      <c r="I445">
        <v>0.13900000000000001</v>
      </c>
      <c r="J445">
        <v>795</v>
      </c>
    </row>
    <row r="446" spans="1:10" x14ac:dyDescent="0.25">
      <c r="A446" t="s">
        <v>995</v>
      </c>
      <c r="B446">
        <v>1.75</v>
      </c>
      <c r="C446">
        <v>119.08</v>
      </c>
      <c r="D446" t="s">
        <v>996</v>
      </c>
      <c r="E446">
        <v>532987</v>
      </c>
      <c r="F446">
        <v>227</v>
      </c>
      <c r="G446">
        <v>138</v>
      </c>
      <c r="H446" t="s">
        <v>8099</v>
      </c>
      <c r="I446">
        <v>0.108</v>
      </c>
      <c r="J446">
        <v>776</v>
      </c>
    </row>
    <row r="447" spans="1:10" x14ac:dyDescent="0.25">
      <c r="A447" t="s">
        <v>998</v>
      </c>
      <c r="B447">
        <v>5.58</v>
      </c>
      <c r="C447">
        <v>145.1</v>
      </c>
      <c r="D447" t="s">
        <v>999</v>
      </c>
      <c r="E447">
        <v>764918</v>
      </c>
      <c r="F447">
        <v>344</v>
      </c>
      <c r="G447">
        <v>396</v>
      </c>
      <c r="H447" t="s">
        <v>1000</v>
      </c>
      <c r="I447">
        <v>0.13700000000000001</v>
      </c>
      <c r="J447">
        <v>775</v>
      </c>
    </row>
    <row r="448" spans="1:10" x14ac:dyDescent="0.25">
      <c r="A448" t="s">
        <v>1001</v>
      </c>
      <c r="B448">
        <v>1</v>
      </c>
      <c r="C448">
        <v>129.07</v>
      </c>
      <c r="D448" t="s">
        <v>606</v>
      </c>
      <c r="E448">
        <v>1970046</v>
      </c>
      <c r="F448">
        <v>342</v>
      </c>
      <c r="G448">
        <v>354</v>
      </c>
      <c r="H448" t="s">
        <v>3257</v>
      </c>
      <c r="I448">
        <v>0.127</v>
      </c>
      <c r="J448">
        <v>796</v>
      </c>
    </row>
    <row r="449" spans="1:10" x14ac:dyDescent="0.25">
      <c r="A449" t="s">
        <v>1003</v>
      </c>
      <c r="B449">
        <v>1.0900000000000001</v>
      </c>
      <c r="C449">
        <v>148.05000000000001</v>
      </c>
      <c r="D449" t="s">
        <v>1004</v>
      </c>
      <c r="E449">
        <v>1422534</v>
      </c>
      <c r="F449">
        <v>489</v>
      </c>
      <c r="G449">
        <v>954</v>
      </c>
      <c r="H449" t="s">
        <v>8100</v>
      </c>
      <c r="I449">
        <v>0.123</v>
      </c>
      <c r="J449">
        <v>760</v>
      </c>
    </row>
    <row r="450" spans="1:10" x14ac:dyDescent="0.25">
      <c r="A450" t="s">
        <v>711</v>
      </c>
      <c r="B450">
        <v>1.1599999999999999</v>
      </c>
      <c r="C450">
        <v>85.03</v>
      </c>
      <c r="D450" t="s">
        <v>535</v>
      </c>
      <c r="E450">
        <v>17634318</v>
      </c>
      <c r="F450">
        <v>1698</v>
      </c>
      <c r="G450">
        <v>2625</v>
      </c>
      <c r="H450" t="s">
        <v>8101</v>
      </c>
      <c r="I450">
        <v>0.17499999999999999</v>
      </c>
      <c r="J450">
        <v>812</v>
      </c>
    </row>
    <row r="451" spans="1:10" x14ac:dyDescent="0.25">
      <c r="A451" t="s">
        <v>985</v>
      </c>
      <c r="B451">
        <v>1.1499999999999999</v>
      </c>
      <c r="C451">
        <v>121.06</v>
      </c>
      <c r="D451" t="s">
        <v>697</v>
      </c>
      <c r="E451">
        <v>32550799</v>
      </c>
      <c r="F451">
        <v>2485</v>
      </c>
      <c r="G451">
        <v>2707</v>
      </c>
      <c r="H451" t="s">
        <v>8102</v>
      </c>
      <c r="I451">
        <v>0.11700000000000001</v>
      </c>
      <c r="J451">
        <v>883</v>
      </c>
    </row>
    <row r="452" spans="1:10" x14ac:dyDescent="0.25">
      <c r="A452" t="s">
        <v>1013</v>
      </c>
      <c r="B452">
        <v>1.24</v>
      </c>
      <c r="C452">
        <v>134.03</v>
      </c>
      <c r="D452" t="s">
        <v>1014</v>
      </c>
      <c r="E452">
        <v>4492531</v>
      </c>
      <c r="F452">
        <v>1298</v>
      </c>
      <c r="G452">
        <v>1242</v>
      </c>
      <c r="H452" t="s">
        <v>8103</v>
      </c>
      <c r="I452">
        <v>0.14099999999999999</v>
      </c>
      <c r="J452">
        <v>879</v>
      </c>
    </row>
    <row r="453" spans="1:10" x14ac:dyDescent="0.25">
      <c r="A453" t="s">
        <v>8104</v>
      </c>
      <c r="B453">
        <v>3.32</v>
      </c>
      <c r="C453">
        <v>73.040000000000006</v>
      </c>
      <c r="D453" t="s">
        <v>1219</v>
      </c>
      <c r="E453">
        <v>1452115</v>
      </c>
      <c r="F453">
        <v>272</v>
      </c>
      <c r="G453">
        <v>706</v>
      </c>
      <c r="H453" t="s">
        <v>8105</v>
      </c>
      <c r="I453">
        <v>0.05</v>
      </c>
      <c r="J453">
        <v>753</v>
      </c>
    </row>
    <row r="454" spans="1:10" x14ac:dyDescent="0.25">
      <c r="A454" t="s">
        <v>8106</v>
      </c>
      <c r="B454">
        <v>2.16</v>
      </c>
      <c r="C454">
        <v>138.06</v>
      </c>
      <c r="D454" t="s">
        <v>789</v>
      </c>
      <c r="E454">
        <v>1492769</v>
      </c>
      <c r="F454">
        <v>227</v>
      </c>
      <c r="G454">
        <v>462</v>
      </c>
      <c r="H454" t="s">
        <v>8107</v>
      </c>
      <c r="I454">
        <v>0.151</v>
      </c>
      <c r="J454">
        <v>718</v>
      </c>
    </row>
    <row r="455" spans="1:10" x14ac:dyDescent="0.25">
      <c r="A455" t="s">
        <v>3947</v>
      </c>
      <c r="B455">
        <v>0.55000000000000004</v>
      </c>
      <c r="C455">
        <v>57.08</v>
      </c>
      <c r="D455" t="s">
        <v>67</v>
      </c>
      <c r="E455">
        <v>855991</v>
      </c>
      <c r="F455">
        <v>130</v>
      </c>
      <c r="G455">
        <v>192</v>
      </c>
      <c r="H455" t="s">
        <v>8108</v>
      </c>
      <c r="I455">
        <v>9.5000000000000001E-2</v>
      </c>
      <c r="J455">
        <v>786</v>
      </c>
    </row>
    <row r="456" spans="1:10" x14ac:dyDescent="0.25">
      <c r="A456" t="s">
        <v>1022</v>
      </c>
      <c r="B456">
        <v>1.46</v>
      </c>
      <c r="C456">
        <v>138.06</v>
      </c>
      <c r="D456" t="s">
        <v>789</v>
      </c>
      <c r="E456">
        <v>1477969</v>
      </c>
      <c r="F456">
        <v>422</v>
      </c>
      <c r="G456">
        <v>453</v>
      </c>
      <c r="H456" t="s">
        <v>8109</v>
      </c>
      <c r="I456">
        <v>0.14499999999999999</v>
      </c>
      <c r="J456">
        <v>769</v>
      </c>
    </row>
    <row r="457" spans="1:10" x14ac:dyDescent="0.25">
      <c r="A457" t="s">
        <v>7543</v>
      </c>
      <c r="B457">
        <v>1.46</v>
      </c>
      <c r="C457">
        <v>55.04</v>
      </c>
      <c r="D457" t="s">
        <v>1613</v>
      </c>
      <c r="E457">
        <v>4296934</v>
      </c>
      <c r="F457">
        <v>385</v>
      </c>
      <c r="G457">
        <v>335</v>
      </c>
      <c r="H457" t="s">
        <v>8110</v>
      </c>
      <c r="I457">
        <v>0.19900000000000001</v>
      </c>
      <c r="J457">
        <v>813</v>
      </c>
    </row>
    <row r="458" spans="1:10" x14ac:dyDescent="0.25">
      <c r="A458" t="s">
        <v>1990</v>
      </c>
      <c r="B458">
        <v>1.23</v>
      </c>
      <c r="C458">
        <v>43.03</v>
      </c>
      <c r="D458" t="s">
        <v>18</v>
      </c>
      <c r="E458">
        <v>4885207</v>
      </c>
      <c r="F458">
        <v>604</v>
      </c>
      <c r="G458">
        <v>245</v>
      </c>
      <c r="H458" t="s">
        <v>1025</v>
      </c>
      <c r="I458">
        <v>0.185</v>
      </c>
      <c r="J458">
        <v>750</v>
      </c>
    </row>
    <row r="459" spans="1:10" x14ac:dyDescent="0.25">
      <c r="A459" t="s">
        <v>1026</v>
      </c>
      <c r="B459">
        <v>2.11</v>
      </c>
      <c r="C459">
        <v>135.04</v>
      </c>
      <c r="D459" t="s">
        <v>715</v>
      </c>
      <c r="E459">
        <v>6163760</v>
      </c>
      <c r="F459">
        <v>599</v>
      </c>
      <c r="G459">
        <v>907</v>
      </c>
      <c r="H459" t="s">
        <v>3857</v>
      </c>
      <c r="I459">
        <v>0.123</v>
      </c>
      <c r="J459">
        <v>796</v>
      </c>
    </row>
    <row r="460" spans="1:10" x14ac:dyDescent="0.25">
      <c r="A460" t="s">
        <v>1028</v>
      </c>
      <c r="B460">
        <v>1.1200000000000001</v>
      </c>
      <c r="C460">
        <v>120.06</v>
      </c>
      <c r="D460" t="s">
        <v>1029</v>
      </c>
      <c r="E460">
        <v>4469727</v>
      </c>
      <c r="F460">
        <v>974</v>
      </c>
      <c r="G460">
        <v>874</v>
      </c>
      <c r="H460" t="s">
        <v>7545</v>
      </c>
      <c r="I460">
        <v>0.14599999999999999</v>
      </c>
      <c r="J460">
        <v>900</v>
      </c>
    </row>
    <row r="461" spans="1:10" x14ac:dyDescent="0.25">
      <c r="A461" t="s">
        <v>1031</v>
      </c>
      <c r="B461">
        <v>1</v>
      </c>
      <c r="C461">
        <v>67.06</v>
      </c>
      <c r="D461" t="s">
        <v>195</v>
      </c>
      <c r="E461">
        <v>551002</v>
      </c>
      <c r="F461">
        <v>119</v>
      </c>
      <c r="G461">
        <v>130</v>
      </c>
      <c r="H461" t="s">
        <v>8111</v>
      </c>
      <c r="I461">
        <v>7.8E-2</v>
      </c>
      <c r="J461">
        <v>779</v>
      </c>
    </row>
    <row r="462" spans="1:10" x14ac:dyDescent="0.25">
      <c r="A462" t="s">
        <v>8112</v>
      </c>
      <c r="B462">
        <v>0.48</v>
      </c>
      <c r="C462">
        <v>91.05</v>
      </c>
      <c r="D462" t="s">
        <v>507</v>
      </c>
      <c r="E462">
        <v>903640</v>
      </c>
      <c r="F462">
        <v>193</v>
      </c>
      <c r="G462">
        <v>138</v>
      </c>
      <c r="H462" t="s">
        <v>8113</v>
      </c>
      <c r="I462">
        <v>0.1</v>
      </c>
      <c r="J462">
        <v>745</v>
      </c>
    </row>
    <row r="463" spans="1:10" x14ac:dyDescent="0.25">
      <c r="A463" t="s">
        <v>1035</v>
      </c>
      <c r="B463">
        <v>1.4</v>
      </c>
      <c r="C463">
        <v>105.07</v>
      </c>
      <c r="D463" t="s">
        <v>548</v>
      </c>
      <c r="E463">
        <v>1604606</v>
      </c>
      <c r="F463">
        <v>415</v>
      </c>
      <c r="G463">
        <v>296</v>
      </c>
      <c r="H463" t="s">
        <v>8114</v>
      </c>
      <c r="I463">
        <v>9.5000000000000001E-2</v>
      </c>
      <c r="J463">
        <v>808</v>
      </c>
    </row>
    <row r="464" spans="1:10" x14ac:dyDescent="0.25">
      <c r="A464" t="s">
        <v>5254</v>
      </c>
      <c r="B464">
        <v>1.22</v>
      </c>
      <c r="C464">
        <v>134.07</v>
      </c>
      <c r="D464" t="s">
        <v>808</v>
      </c>
      <c r="E464">
        <v>883762</v>
      </c>
      <c r="F464">
        <v>247</v>
      </c>
      <c r="G464">
        <v>335</v>
      </c>
      <c r="H464" t="s">
        <v>5167</v>
      </c>
      <c r="I464">
        <v>0.121</v>
      </c>
      <c r="J464">
        <v>746</v>
      </c>
    </row>
    <row r="465" spans="1:10" x14ac:dyDescent="0.25">
      <c r="A465" t="s">
        <v>1255</v>
      </c>
      <c r="B465">
        <v>1.01</v>
      </c>
      <c r="C465">
        <v>152.08000000000001</v>
      </c>
      <c r="D465" t="s">
        <v>851</v>
      </c>
      <c r="E465">
        <v>1168131</v>
      </c>
      <c r="F465">
        <v>241</v>
      </c>
      <c r="G465">
        <v>501</v>
      </c>
      <c r="H465" t="s">
        <v>8115</v>
      </c>
      <c r="I465">
        <v>0.126</v>
      </c>
      <c r="J465">
        <v>751</v>
      </c>
    </row>
    <row r="466" spans="1:10" x14ac:dyDescent="0.25">
      <c r="A466" t="s">
        <v>8116</v>
      </c>
      <c r="B466">
        <v>0.98</v>
      </c>
      <c r="C466">
        <v>118.07</v>
      </c>
      <c r="D466" t="s">
        <v>378</v>
      </c>
      <c r="E466">
        <v>458193</v>
      </c>
      <c r="F466">
        <v>108</v>
      </c>
      <c r="G466">
        <v>168</v>
      </c>
      <c r="H466" t="s">
        <v>8117</v>
      </c>
      <c r="I466">
        <v>9.7000000000000003E-2</v>
      </c>
      <c r="J466">
        <v>725</v>
      </c>
    </row>
    <row r="467" spans="1:10" x14ac:dyDescent="0.25">
      <c r="A467" t="s">
        <v>1037</v>
      </c>
      <c r="B467">
        <v>0.92</v>
      </c>
      <c r="C467">
        <v>129.07</v>
      </c>
      <c r="D467" t="s">
        <v>606</v>
      </c>
      <c r="E467">
        <v>20909095</v>
      </c>
      <c r="F467">
        <v>1252</v>
      </c>
      <c r="G467">
        <v>2805</v>
      </c>
      <c r="H467" t="s">
        <v>8118</v>
      </c>
      <c r="I467">
        <v>0.16500000000000001</v>
      </c>
      <c r="J467">
        <v>902</v>
      </c>
    </row>
    <row r="468" spans="1:10" x14ac:dyDescent="0.25">
      <c r="A468" t="s">
        <v>1057</v>
      </c>
      <c r="B468">
        <v>1.6</v>
      </c>
      <c r="C468">
        <v>43.04</v>
      </c>
      <c r="D468" t="s">
        <v>32</v>
      </c>
      <c r="E468">
        <v>27816820</v>
      </c>
      <c r="F468">
        <v>1829</v>
      </c>
      <c r="G468">
        <v>1184</v>
      </c>
      <c r="H468" t="s">
        <v>8119</v>
      </c>
      <c r="I468">
        <v>0.13</v>
      </c>
      <c r="J468">
        <v>723</v>
      </c>
    </row>
    <row r="469" spans="1:10" x14ac:dyDescent="0.25">
      <c r="A469" t="s">
        <v>1049</v>
      </c>
      <c r="B469">
        <v>1.07</v>
      </c>
      <c r="C469">
        <v>91.05</v>
      </c>
      <c r="D469" t="s">
        <v>507</v>
      </c>
      <c r="E469">
        <v>13179759</v>
      </c>
      <c r="F469">
        <v>2833</v>
      </c>
      <c r="G469">
        <v>1272</v>
      </c>
      <c r="H469" t="s">
        <v>1997</v>
      </c>
      <c r="I469">
        <v>9.2999999999999999E-2</v>
      </c>
      <c r="J469">
        <v>925</v>
      </c>
    </row>
    <row r="470" spans="1:10" x14ac:dyDescent="0.25">
      <c r="A470" t="s">
        <v>1103</v>
      </c>
      <c r="B470">
        <v>0.91</v>
      </c>
      <c r="C470">
        <v>145.07</v>
      </c>
      <c r="D470" t="s">
        <v>2020</v>
      </c>
      <c r="E470">
        <v>733434</v>
      </c>
      <c r="F470">
        <v>191</v>
      </c>
      <c r="G470">
        <v>308</v>
      </c>
      <c r="H470" t="s">
        <v>8120</v>
      </c>
      <c r="I470">
        <v>0.128</v>
      </c>
      <c r="J470">
        <v>710</v>
      </c>
    </row>
    <row r="471" spans="1:10" x14ac:dyDescent="0.25">
      <c r="A471" t="s">
        <v>1055</v>
      </c>
      <c r="B471">
        <v>1.21</v>
      </c>
      <c r="C471">
        <v>107.05</v>
      </c>
      <c r="D471" t="s">
        <v>229</v>
      </c>
      <c r="E471">
        <v>10518621</v>
      </c>
      <c r="F471">
        <v>1205</v>
      </c>
      <c r="G471">
        <v>1567</v>
      </c>
      <c r="H471" t="s">
        <v>5170</v>
      </c>
      <c r="I471">
        <v>0.114</v>
      </c>
      <c r="J471">
        <v>901</v>
      </c>
    </row>
    <row r="472" spans="1:10" x14ac:dyDescent="0.25">
      <c r="A472" t="s">
        <v>4855</v>
      </c>
      <c r="B472">
        <v>1.59</v>
      </c>
      <c r="C472">
        <v>44</v>
      </c>
      <c r="D472" t="s">
        <v>338</v>
      </c>
      <c r="E472">
        <v>3072891</v>
      </c>
      <c r="F472">
        <v>106</v>
      </c>
      <c r="G472">
        <v>73</v>
      </c>
      <c r="H472" t="s">
        <v>8121</v>
      </c>
      <c r="I472">
        <v>4.8000000000000001E-2</v>
      </c>
      <c r="J472">
        <v>806</v>
      </c>
    </row>
    <row r="473" spans="1:10" x14ac:dyDescent="0.25">
      <c r="A473" t="s">
        <v>8122</v>
      </c>
      <c r="B473">
        <v>1.1200000000000001</v>
      </c>
      <c r="C473">
        <v>68.069999999999993</v>
      </c>
      <c r="D473" t="s">
        <v>1539</v>
      </c>
      <c r="E473">
        <v>868073</v>
      </c>
      <c r="F473">
        <v>218</v>
      </c>
      <c r="G473">
        <v>186</v>
      </c>
      <c r="H473" t="s">
        <v>8123</v>
      </c>
      <c r="I473">
        <v>7.5999999999999998E-2</v>
      </c>
      <c r="J473">
        <v>837</v>
      </c>
    </row>
    <row r="474" spans="1:10" x14ac:dyDescent="0.25">
      <c r="A474" t="s">
        <v>1061</v>
      </c>
      <c r="B474">
        <v>0.6</v>
      </c>
      <c r="C474">
        <v>137.06</v>
      </c>
      <c r="D474" t="s">
        <v>1062</v>
      </c>
      <c r="E474">
        <v>3391290</v>
      </c>
      <c r="F474">
        <v>360</v>
      </c>
      <c r="G474">
        <v>952</v>
      </c>
      <c r="H474" t="s">
        <v>8124</v>
      </c>
      <c r="I474">
        <v>0.11700000000000001</v>
      </c>
      <c r="J474">
        <v>797</v>
      </c>
    </row>
    <row r="475" spans="1:10" x14ac:dyDescent="0.25">
      <c r="A475" t="s">
        <v>8125</v>
      </c>
      <c r="B475">
        <v>0.4</v>
      </c>
      <c r="C475">
        <v>141.07</v>
      </c>
      <c r="D475" t="s">
        <v>1065</v>
      </c>
      <c r="E475">
        <v>3068498</v>
      </c>
      <c r="F475">
        <v>277</v>
      </c>
      <c r="G475">
        <v>1328</v>
      </c>
      <c r="H475" t="s">
        <v>6703</v>
      </c>
      <c r="I475">
        <v>0.13300000000000001</v>
      </c>
      <c r="J475">
        <v>708</v>
      </c>
    </row>
    <row r="476" spans="1:10" x14ac:dyDescent="0.25">
      <c r="A476" t="s">
        <v>2001</v>
      </c>
      <c r="B476">
        <v>1.08</v>
      </c>
      <c r="C476">
        <v>148.05000000000001</v>
      </c>
      <c r="D476" t="s">
        <v>1004</v>
      </c>
      <c r="E476">
        <v>6888816</v>
      </c>
      <c r="F476">
        <v>903</v>
      </c>
      <c r="G476">
        <v>2699</v>
      </c>
      <c r="H476" t="s">
        <v>8126</v>
      </c>
      <c r="I476">
        <v>0.14000000000000001</v>
      </c>
      <c r="J476">
        <v>832</v>
      </c>
    </row>
    <row r="477" spans="1:10" x14ac:dyDescent="0.25">
      <c r="A477" t="s">
        <v>3205</v>
      </c>
      <c r="B477">
        <v>1.48</v>
      </c>
      <c r="C477">
        <v>84.04</v>
      </c>
      <c r="D477" t="s">
        <v>513</v>
      </c>
      <c r="E477">
        <v>2701387</v>
      </c>
      <c r="F477">
        <v>859</v>
      </c>
      <c r="G477">
        <v>717</v>
      </c>
      <c r="H477" t="s">
        <v>8127</v>
      </c>
      <c r="I477">
        <v>0.13400000000000001</v>
      </c>
      <c r="J477">
        <v>722</v>
      </c>
    </row>
    <row r="478" spans="1:10" x14ac:dyDescent="0.25">
      <c r="A478" t="s">
        <v>4507</v>
      </c>
      <c r="B478">
        <v>1.26</v>
      </c>
      <c r="C478">
        <v>68.03</v>
      </c>
      <c r="D478" t="s">
        <v>260</v>
      </c>
      <c r="E478">
        <v>7710253</v>
      </c>
      <c r="F478">
        <v>1489</v>
      </c>
      <c r="G478">
        <v>1083</v>
      </c>
      <c r="H478" t="s">
        <v>8128</v>
      </c>
      <c r="I478">
        <v>0.156</v>
      </c>
      <c r="J478">
        <v>915</v>
      </c>
    </row>
    <row r="479" spans="1:10" x14ac:dyDescent="0.25">
      <c r="A479" t="s">
        <v>1067</v>
      </c>
      <c r="B479">
        <v>2.99</v>
      </c>
      <c r="C479">
        <v>128.03</v>
      </c>
      <c r="D479" t="s">
        <v>1068</v>
      </c>
      <c r="E479">
        <v>3776769</v>
      </c>
      <c r="F479">
        <v>767</v>
      </c>
      <c r="G479">
        <v>987</v>
      </c>
      <c r="H479" t="s">
        <v>6078</v>
      </c>
      <c r="I479">
        <v>0.187</v>
      </c>
      <c r="J479">
        <v>904</v>
      </c>
    </row>
    <row r="480" spans="1:10" x14ac:dyDescent="0.25">
      <c r="A480" t="s">
        <v>7553</v>
      </c>
      <c r="B480">
        <v>1.1299999999999999</v>
      </c>
      <c r="C480">
        <v>58.06</v>
      </c>
      <c r="D480" t="s">
        <v>6395</v>
      </c>
      <c r="E480">
        <v>1900106</v>
      </c>
      <c r="F480">
        <v>289</v>
      </c>
      <c r="G480">
        <v>331</v>
      </c>
      <c r="H480" t="s">
        <v>8129</v>
      </c>
      <c r="I480">
        <v>8.7999999999999995E-2</v>
      </c>
      <c r="J480">
        <v>841</v>
      </c>
    </row>
    <row r="481" spans="1:10" x14ac:dyDescent="0.25">
      <c r="A481" t="s">
        <v>2637</v>
      </c>
      <c r="B481">
        <v>1.78</v>
      </c>
      <c r="C481">
        <v>121.06</v>
      </c>
      <c r="D481" t="s">
        <v>697</v>
      </c>
      <c r="E481">
        <v>10525927</v>
      </c>
      <c r="F481">
        <v>401</v>
      </c>
      <c r="G481">
        <v>1335</v>
      </c>
      <c r="H481" t="s">
        <v>6978</v>
      </c>
      <c r="I481">
        <v>0.13500000000000001</v>
      </c>
      <c r="J481">
        <v>763</v>
      </c>
    </row>
    <row r="482" spans="1:10" x14ac:dyDescent="0.25">
      <c r="A482" t="s">
        <v>1072</v>
      </c>
      <c r="B482">
        <v>1.18</v>
      </c>
      <c r="C482">
        <v>152.08000000000001</v>
      </c>
      <c r="D482" t="s">
        <v>851</v>
      </c>
      <c r="E482">
        <v>20432127</v>
      </c>
      <c r="F482">
        <v>3393</v>
      </c>
      <c r="G482">
        <v>3559</v>
      </c>
      <c r="H482" t="s">
        <v>3277</v>
      </c>
      <c r="I482">
        <v>0.13300000000000001</v>
      </c>
      <c r="J482">
        <v>896</v>
      </c>
    </row>
    <row r="483" spans="1:10" x14ac:dyDescent="0.25">
      <c r="A483" t="s">
        <v>1076</v>
      </c>
      <c r="B483">
        <v>1.06</v>
      </c>
      <c r="C483">
        <v>115.06</v>
      </c>
      <c r="D483" t="s">
        <v>2009</v>
      </c>
      <c r="E483">
        <v>5224138</v>
      </c>
      <c r="F483">
        <v>393</v>
      </c>
      <c r="G483">
        <v>832</v>
      </c>
      <c r="H483" t="s">
        <v>8130</v>
      </c>
      <c r="I483">
        <v>0.13200000000000001</v>
      </c>
      <c r="J483">
        <v>898</v>
      </c>
    </row>
    <row r="484" spans="1:10" x14ac:dyDescent="0.25">
      <c r="A484" t="s">
        <v>1078</v>
      </c>
      <c r="B484">
        <v>1.25</v>
      </c>
      <c r="C484">
        <v>146.03</v>
      </c>
      <c r="D484" t="s">
        <v>1079</v>
      </c>
      <c r="E484">
        <v>1453736</v>
      </c>
      <c r="F484">
        <v>664</v>
      </c>
      <c r="G484">
        <v>701</v>
      </c>
      <c r="H484" t="s">
        <v>8131</v>
      </c>
      <c r="I484">
        <v>0.153</v>
      </c>
      <c r="J484">
        <v>788</v>
      </c>
    </row>
    <row r="485" spans="1:10" x14ac:dyDescent="0.25">
      <c r="A485" t="s">
        <v>978</v>
      </c>
      <c r="B485">
        <v>1.2</v>
      </c>
      <c r="C485">
        <v>121.06</v>
      </c>
      <c r="D485" t="s">
        <v>697</v>
      </c>
      <c r="E485">
        <v>8076993</v>
      </c>
      <c r="F485">
        <v>1360</v>
      </c>
      <c r="G485">
        <v>1268</v>
      </c>
      <c r="H485" t="s">
        <v>8132</v>
      </c>
      <c r="I485">
        <v>0.12</v>
      </c>
      <c r="J485">
        <v>900</v>
      </c>
    </row>
    <row r="486" spans="1:10" x14ac:dyDescent="0.25">
      <c r="A486" t="s">
        <v>1085</v>
      </c>
      <c r="B486">
        <v>1.69</v>
      </c>
      <c r="C486">
        <v>104.06</v>
      </c>
      <c r="D486" t="s">
        <v>794</v>
      </c>
      <c r="E486">
        <v>3580217</v>
      </c>
      <c r="F486">
        <v>716</v>
      </c>
      <c r="G486">
        <v>690</v>
      </c>
      <c r="H486" t="s">
        <v>8133</v>
      </c>
      <c r="I486">
        <v>0.126</v>
      </c>
      <c r="J486">
        <v>899</v>
      </c>
    </row>
    <row r="487" spans="1:10" x14ac:dyDescent="0.25">
      <c r="A487" t="s">
        <v>1087</v>
      </c>
      <c r="B487">
        <v>1.41</v>
      </c>
      <c r="C487">
        <v>104.06</v>
      </c>
      <c r="D487" t="s">
        <v>794</v>
      </c>
      <c r="E487">
        <v>41396658</v>
      </c>
      <c r="F487">
        <v>3340</v>
      </c>
      <c r="G487">
        <v>3044</v>
      </c>
      <c r="H487" t="s">
        <v>5197</v>
      </c>
      <c r="I487">
        <v>0.187</v>
      </c>
      <c r="J487">
        <v>903</v>
      </c>
    </row>
    <row r="488" spans="1:10" x14ac:dyDescent="0.25">
      <c r="A488" t="s">
        <v>2014</v>
      </c>
      <c r="B488">
        <v>1.2</v>
      </c>
      <c r="C488">
        <v>43.03</v>
      </c>
      <c r="D488" t="s">
        <v>18</v>
      </c>
      <c r="E488">
        <v>5803182</v>
      </c>
      <c r="F488">
        <v>765</v>
      </c>
      <c r="G488">
        <v>362</v>
      </c>
      <c r="H488" t="s">
        <v>7559</v>
      </c>
      <c r="I488">
        <v>0.20699999999999999</v>
      </c>
      <c r="J488">
        <v>782</v>
      </c>
    </row>
    <row r="489" spans="1:10" x14ac:dyDescent="0.25">
      <c r="A489" t="s">
        <v>1091</v>
      </c>
      <c r="B489">
        <v>1.1299999999999999</v>
      </c>
      <c r="C489">
        <v>143.07</v>
      </c>
      <c r="D489" t="s">
        <v>1092</v>
      </c>
      <c r="E489">
        <v>2499698</v>
      </c>
      <c r="F489">
        <v>466</v>
      </c>
      <c r="G489">
        <v>832</v>
      </c>
      <c r="H489" t="s">
        <v>8134</v>
      </c>
      <c r="I489">
        <v>0.125</v>
      </c>
      <c r="J489">
        <v>828</v>
      </c>
    </row>
    <row r="490" spans="1:10" x14ac:dyDescent="0.25">
      <c r="A490" t="s">
        <v>1096</v>
      </c>
      <c r="B490">
        <v>1.37</v>
      </c>
      <c r="C490">
        <v>143.08000000000001</v>
      </c>
      <c r="D490" t="s">
        <v>1097</v>
      </c>
      <c r="E490">
        <v>1650666</v>
      </c>
      <c r="F490">
        <v>598</v>
      </c>
      <c r="G490">
        <v>768</v>
      </c>
      <c r="H490" t="s">
        <v>8135</v>
      </c>
      <c r="I490">
        <v>0.11799999999999999</v>
      </c>
      <c r="J490">
        <v>829</v>
      </c>
    </row>
    <row r="491" spans="1:10" x14ac:dyDescent="0.25">
      <c r="A491" t="s">
        <v>1064</v>
      </c>
      <c r="B491">
        <v>1.0900000000000001</v>
      </c>
      <c r="C491">
        <v>141.07</v>
      </c>
      <c r="D491" t="s">
        <v>1065</v>
      </c>
      <c r="E491">
        <v>3853548</v>
      </c>
      <c r="F491">
        <v>788</v>
      </c>
      <c r="G491">
        <v>1240</v>
      </c>
      <c r="H491" t="s">
        <v>5203</v>
      </c>
      <c r="I491">
        <v>0.125</v>
      </c>
      <c r="J491">
        <v>759</v>
      </c>
    </row>
    <row r="492" spans="1:10" x14ac:dyDescent="0.25">
      <c r="A492" t="s">
        <v>1106</v>
      </c>
      <c r="B492">
        <v>1.22</v>
      </c>
      <c r="C492">
        <v>117.07</v>
      </c>
      <c r="D492" t="s">
        <v>287</v>
      </c>
      <c r="E492">
        <v>5008117</v>
      </c>
      <c r="F492">
        <v>1037</v>
      </c>
      <c r="G492">
        <v>710</v>
      </c>
      <c r="H492" t="s">
        <v>1107</v>
      </c>
      <c r="I492">
        <v>0.16</v>
      </c>
      <c r="J492">
        <v>839</v>
      </c>
    </row>
    <row r="493" spans="1:10" x14ac:dyDescent="0.25">
      <c r="A493" t="s">
        <v>3978</v>
      </c>
      <c r="B493">
        <v>4.3499999999999996</v>
      </c>
      <c r="C493">
        <v>81.069999999999993</v>
      </c>
      <c r="D493" t="s">
        <v>348</v>
      </c>
      <c r="E493">
        <v>351348</v>
      </c>
      <c r="F493">
        <v>108</v>
      </c>
      <c r="G493">
        <v>93</v>
      </c>
      <c r="H493" t="s">
        <v>8136</v>
      </c>
      <c r="I493">
        <v>9.5000000000000001E-2</v>
      </c>
      <c r="J493">
        <v>732</v>
      </c>
    </row>
    <row r="494" spans="1:10" x14ac:dyDescent="0.25">
      <c r="A494" t="s">
        <v>1112</v>
      </c>
      <c r="B494">
        <v>1.1000000000000001</v>
      </c>
      <c r="C494">
        <v>131.05000000000001</v>
      </c>
      <c r="D494" t="s">
        <v>647</v>
      </c>
      <c r="E494">
        <v>2969652</v>
      </c>
      <c r="F494">
        <v>753</v>
      </c>
      <c r="G494">
        <v>916</v>
      </c>
      <c r="H494" t="s">
        <v>8137</v>
      </c>
      <c r="I494">
        <v>0.112</v>
      </c>
      <c r="J494">
        <v>822</v>
      </c>
    </row>
    <row r="495" spans="1:10" x14ac:dyDescent="0.25">
      <c r="A495" t="s">
        <v>1267</v>
      </c>
      <c r="B495">
        <v>1.05</v>
      </c>
      <c r="C495">
        <v>145.1</v>
      </c>
      <c r="D495" t="s">
        <v>999</v>
      </c>
      <c r="E495">
        <v>1538273</v>
      </c>
      <c r="F495">
        <v>287</v>
      </c>
      <c r="G495">
        <v>474</v>
      </c>
      <c r="H495" t="s">
        <v>3907</v>
      </c>
      <c r="I495">
        <v>0.122</v>
      </c>
      <c r="J495">
        <v>716</v>
      </c>
    </row>
    <row r="496" spans="1:10" x14ac:dyDescent="0.25">
      <c r="A496" t="s">
        <v>2016</v>
      </c>
      <c r="B496">
        <v>1.1000000000000001</v>
      </c>
      <c r="C496">
        <v>143.08000000000001</v>
      </c>
      <c r="D496" t="s">
        <v>1097</v>
      </c>
      <c r="E496">
        <v>1069439</v>
      </c>
      <c r="F496">
        <v>304</v>
      </c>
      <c r="G496">
        <v>589</v>
      </c>
      <c r="H496" t="s">
        <v>8138</v>
      </c>
      <c r="I496">
        <v>0.12</v>
      </c>
      <c r="J496">
        <v>732</v>
      </c>
    </row>
    <row r="497" spans="1:10" x14ac:dyDescent="0.25">
      <c r="A497" t="s">
        <v>1118</v>
      </c>
      <c r="B497">
        <v>1.1299999999999999</v>
      </c>
      <c r="C497">
        <v>145.06</v>
      </c>
      <c r="D497" t="s">
        <v>1104</v>
      </c>
      <c r="E497">
        <v>12155966</v>
      </c>
      <c r="F497">
        <v>1553</v>
      </c>
      <c r="G497">
        <v>3629</v>
      </c>
      <c r="H497" t="s">
        <v>6727</v>
      </c>
      <c r="I497">
        <v>0.13100000000000001</v>
      </c>
      <c r="J497">
        <v>815</v>
      </c>
    </row>
    <row r="498" spans="1:10" x14ac:dyDescent="0.25">
      <c r="A498" t="s">
        <v>3914</v>
      </c>
      <c r="B498">
        <v>1.1499999999999999</v>
      </c>
      <c r="C498">
        <v>43.03</v>
      </c>
      <c r="D498" t="s">
        <v>18</v>
      </c>
      <c r="E498">
        <v>8636002</v>
      </c>
      <c r="F498">
        <v>1081</v>
      </c>
      <c r="G498">
        <v>493</v>
      </c>
      <c r="H498" t="s">
        <v>5214</v>
      </c>
      <c r="I498">
        <v>0.158</v>
      </c>
      <c r="J498">
        <v>730</v>
      </c>
    </row>
    <row r="499" spans="1:10" x14ac:dyDescent="0.25">
      <c r="A499" t="s">
        <v>7567</v>
      </c>
      <c r="B499">
        <v>1.02</v>
      </c>
      <c r="C499">
        <v>131.05000000000001</v>
      </c>
      <c r="D499" t="s">
        <v>647</v>
      </c>
      <c r="E499">
        <v>11020815</v>
      </c>
      <c r="F499">
        <v>584</v>
      </c>
      <c r="G499">
        <v>1571</v>
      </c>
      <c r="H499" t="s">
        <v>7568</v>
      </c>
      <c r="I499">
        <v>0.16600000000000001</v>
      </c>
      <c r="J499">
        <v>880</v>
      </c>
    </row>
    <row r="500" spans="1:10" x14ac:dyDescent="0.25">
      <c r="A500" t="s">
        <v>2874</v>
      </c>
      <c r="B500">
        <v>0.53</v>
      </c>
      <c r="C500">
        <v>55.07</v>
      </c>
      <c r="D500" t="s">
        <v>104</v>
      </c>
      <c r="E500">
        <v>442427</v>
      </c>
      <c r="F500">
        <v>118</v>
      </c>
      <c r="G500">
        <v>83</v>
      </c>
      <c r="H500" t="s">
        <v>8139</v>
      </c>
      <c r="I500">
        <v>0.121</v>
      </c>
      <c r="J500">
        <v>753</v>
      </c>
    </row>
    <row r="501" spans="1:10" x14ac:dyDescent="0.25">
      <c r="A501" t="s">
        <v>3291</v>
      </c>
      <c r="B501">
        <v>1.43</v>
      </c>
      <c r="C501">
        <v>134.07</v>
      </c>
      <c r="D501" t="s">
        <v>808</v>
      </c>
      <c r="E501">
        <v>1251349</v>
      </c>
      <c r="F501">
        <v>634</v>
      </c>
      <c r="G501">
        <v>451</v>
      </c>
      <c r="H501" t="s">
        <v>8140</v>
      </c>
      <c r="I501">
        <v>0.123</v>
      </c>
      <c r="J501">
        <v>773</v>
      </c>
    </row>
    <row r="502" spans="1:10" x14ac:dyDescent="0.25">
      <c r="A502" t="s">
        <v>1125</v>
      </c>
      <c r="B502">
        <v>1.1299999999999999</v>
      </c>
      <c r="C502">
        <v>112.05</v>
      </c>
      <c r="D502" t="s">
        <v>1126</v>
      </c>
      <c r="E502">
        <v>520529</v>
      </c>
      <c r="F502">
        <v>181</v>
      </c>
      <c r="G502">
        <v>205</v>
      </c>
      <c r="H502" t="s">
        <v>6731</v>
      </c>
      <c r="I502">
        <v>0.108</v>
      </c>
      <c r="J502">
        <v>831</v>
      </c>
    </row>
    <row r="503" spans="1:10" x14ac:dyDescent="0.25">
      <c r="A503" t="s">
        <v>1132</v>
      </c>
      <c r="B503">
        <v>1.1200000000000001</v>
      </c>
      <c r="C503">
        <v>126.03</v>
      </c>
      <c r="D503" t="s">
        <v>1133</v>
      </c>
      <c r="E503">
        <v>2043991</v>
      </c>
      <c r="F503">
        <v>668</v>
      </c>
      <c r="G503">
        <v>1086</v>
      </c>
      <c r="H503" t="s">
        <v>8141</v>
      </c>
      <c r="I503">
        <v>0.13400000000000001</v>
      </c>
      <c r="J503">
        <v>854</v>
      </c>
    </row>
    <row r="504" spans="1:10" x14ac:dyDescent="0.25">
      <c r="A504" t="s">
        <v>1243</v>
      </c>
      <c r="B504">
        <v>1.3</v>
      </c>
      <c r="C504">
        <v>135.08000000000001</v>
      </c>
      <c r="D504" t="s">
        <v>898</v>
      </c>
      <c r="E504">
        <v>2291968</v>
      </c>
      <c r="F504">
        <v>402</v>
      </c>
      <c r="G504">
        <v>527</v>
      </c>
      <c r="H504" t="s">
        <v>8142</v>
      </c>
      <c r="I504">
        <v>0.111</v>
      </c>
      <c r="J504">
        <v>784</v>
      </c>
    </row>
    <row r="505" spans="1:10" x14ac:dyDescent="0.25">
      <c r="A505" t="s">
        <v>3933</v>
      </c>
      <c r="B505">
        <v>0.23</v>
      </c>
      <c r="C505">
        <v>135.04</v>
      </c>
      <c r="D505" t="s">
        <v>715</v>
      </c>
      <c r="E505">
        <v>865629</v>
      </c>
      <c r="F505">
        <v>190</v>
      </c>
      <c r="G505">
        <v>254</v>
      </c>
      <c r="H505" t="s">
        <v>5221</v>
      </c>
      <c r="I505">
        <v>0.11899999999999999</v>
      </c>
      <c r="J505">
        <v>811</v>
      </c>
    </row>
    <row r="506" spans="1:10" x14ac:dyDescent="0.25">
      <c r="A506" t="s">
        <v>1139</v>
      </c>
      <c r="B506">
        <v>1.52</v>
      </c>
      <c r="C506">
        <v>168.08</v>
      </c>
      <c r="D506" t="s">
        <v>1321</v>
      </c>
      <c r="E506">
        <v>2900181</v>
      </c>
      <c r="F506">
        <v>489</v>
      </c>
      <c r="G506">
        <v>1282</v>
      </c>
      <c r="H506" t="s">
        <v>8143</v>
      </c>
      <c r="I506">
        <v>0.14799999999999999</v>
      </c>
      <c r="J506">
        <v>842</v>
      </c>
    </row>
    <row r="507" spans="1:10" x14ac:dyDescent="0.25">
      <c r="A507" t="s">
        <v>1142</v>
      </c>
      <c r="B507">
        <v>0.99</v>
      </c>
      <c r="C507">
        <v>160.09</v>
      </c>
      <c r="D507" t="s">
        <v>1236</v>
      </c>
      <c r="E507">
        <v>2629315</v>
      </c>
      <c r="F507">
        <v>420</v>
      </c>
      <c r="G507">
        <v>1354</v>
      </c>
      <c r="H507" t="s">
        <v>8144</v>
      </c>
      <c r="I507">
        <v>0.114</v>
      </c>
      <c r="J507">
        <v>763</v>
      </c>
    </row>
    <row r="508" spans="1:10" x14ac:dyDescent="0.25">
      <c r="A508" t="s">
        <v>8145</v>
      </c>
      <c r="B508">
        <v>1.38</v>
      </c>
      <c r="C508">
        <v>71.05</v>
      </c>
      <c r="D508" t="s">
        <v>972</v>
      </c>
      <c r="E508">
        <v>3861780</v>
      </c>
      <c r="F508">
        <v>538</v>
      </c>
      <c r="G508">
        <v>834</v>
      </c>
      <c r="H508" t="s">
        <v>8146</v>
      </c>
      <c r="I508">
        <v>0.17599999999999999</v>
      </c>
      <c r="J508">
        <v>753</v>
      </c>
    </row>
    <row r="509" spans="1:10" x14ac:dyDescent="0.25">
      <c r="A509" t="s">
        <v>1147</v>
      </c>
      <c r="B509">
        <v>2.12</v>
      </c>
      <c r="C509">
        <v>134.07</v>
      </c>
      <c r="D509" t="s">
        <v>808</v>
      </c>
      <c r="E509">
        <v>1397284</v>
      </c>
      <c r="F509">
        <v>241</v>
      </c>
      <c r="G509">
        <v>441</v>
      </c>
      <c r="H509" t="s">
        <v>6991</v>
      </c>
      <c r="I509">
        <v>0.13700000000000001</v>
      </c>
      <c r="J509">
        <v>826</v>
      </c>
    </row>
    <row r="510" spans="1:10" x14ac:dyDescent="0.25">
      <c r="A510" t="s">
        <v>1157</v>
      </c>
      <c r="B510">
        <v>1.97</v>
      </c>
      <c r="C510">
        <v>108.02</v>
      </c>
      <c r="D510" t="s">
        <v>1158</v>
      </c>
      <c r="E510">
        <v>2093663</v>
      </c>
      <c r="F510">
        <v>1067</v>
      </c>
      <c r="G510">
        <v>466</v>
      </c>
      <c r="H510" t="s">
        <v>3941</v>
      </c>
      <c r="I510">
        <v>0.193</v>
      </c>
      <c r="J510">
        <v>765</v>
      </c>
    </row>
    <row r="511" spans="1:10" x14ac:dyDescent="0.25">
      <c r="A511" t="s">
        <v>1160</v>
      </c>
      <c r="B511">
        <v>1.17</v>
      </c>
      <c r="C511">
        <v>138.07</v>
      </c>
      <c r="D511" t="s">
        <v>1855</v>
      </c>
      <c r="E511">
        <v>3391396</v>
      </c>
      <c r="F511">
        <v>610</v>
      </c>
      <c r="G511">
        <v>942</v>
      </c>
      <c r="H511" t="s">
        <v>8147</v>
      </c>
      <c r="I511">
        <v>0.126</v>
      </c>
      <c r="J511">
        <v>830</v>
      </c>
    </row>
    <row r="512" spans="1:10" x14ac:dyDescent="0.25">
      <c r="A512" t="s">
        <v>1162</v>
      </c>
      <c r="B512">
        <v>1.03</v>
      </c>
      <c r="C512">
        <v>158.03</v>
      </c>
      <c r="D512" t="s">
        <v>1163</v>
      </c>
      <c r="E512">
        <v>1730700</v>
      </c>
      <c r="F512">
        <v>550</v>
      </c>
      <c r="G512">
        <v>981</v>
      </c>
      <c r="H512" t="s">
        <v>3300</v>
      </c>
      <c r="I512">
        <v>0.129</v>
      </c>
      <c r="J512">
        <v>880</v>
      </c>
    </row>
    <row r="513" spans="1:10" x14ac:dyDescent="0.25">
      <c r="A513" t="s">
        <v>1165</v>
      </c>
      <c r="B513">
        <v>1.49</v>
      </c>
      <c r="C513">
        <v>151.07</v>
      </c>
      <c r="D513" t="s">
        <v>1166</v>
      </c>
      <c r="E513">
        <v>7043157</v>
      </c>
      <c r="F513">
        <v>2730</v>
      </c>
      <c r="G513">
        <v>1476</v>
      </c>
      <c r="H513" t="s">
        <v>8148</v>
      </c>
      <c r="I513">
        <v>0.13</v>
      </c>
      <c r="J513">
        <v>857</v>
      </c>
    </row>
    <row r="514" spans="1:10" x14ac:dyDescent="0.25">
      <c r="A514" t="s">
        <v>8149</v>
      </c>
      <c r="B514">
        <v>1.0900000000000001</v>
      </c>
      <c r="C514">
        <v>54.06</v>
      </c>
      <c r="D514" t="s">
        <v>727</v>
      </c>
      <c r="E514">
        <v>335822</v>
      </c>
      <c r="F514">
        <v>127</v>
      </c>
      <c r="G514">
        <v>91</v>
      </c>
      <c r="H514" t="s">
        <v>8150</v>
      </c>
      <c r="I514">
        <v>6.4000000000000001E-2</v>
      </c>
      <c r="J514">
        <v>853</v>
      </c>
    </row>
    <row r="515" spans="1:10" x14ac:dyDescent="0.25">
      <c r="A515" t="s">
        <v>1170</v>
      </c>
      <c r="B515">
        <v>0.95</v>
      </c>
      <c r="C515">
        <v>117.07</v>
      </c>
      <c r="D515" t="s">
        <v>287</v>
      </c>
      <c r="E515">
        <v>706762</v>
      </c>
      <c r="F515">
        <v>251</v>
      </c>
      <c r="G515">
        <v>216</v>
      </c>
      <c r="H515" t="s">
        <v>8151</v>
      </c>
      <c r="I515">
        <v>8.8999999999999996E-2</v>
      </c>
      <c r="J515">
        <v>867</v>
      </c>
    </row>
    <row r="516" spans="1:10" x14ac:dyDescent="0.25">
      <c r="A516" t="s">
        <v>7575</v>
      </c>
      <c r="B516">
        <v>1.06</v>
      </c>
      <c r="C516">
        <v>108.09</v>
      </c>
      <c r="D516" t="s">
        <v>667</v>
      </c>
      <c r="E516">
        <v>6435774</v>
      </c>
      <c r="F516">
        <v>1396</v>
      </c>
      <c r="G516">
        <v>1176</v>
      </c>
      <c r="H516" t="s">
        <v>8152</v>
      </c>
      <c r="I516">
        <v>0.11799999999999999</v>
      </c>
      <c r="J516">
        <v>750</v>
      </c>
    </row>
    <row r="517" spans="1:10" x14ac:dyDescent="0.25">
      <c r="A517" t="s">
        <v>6737</v>
      </c>
      <c r="B517">
        <v>1.39</v>
      </c>
      <c r="C517">
        <v>151.07</v>
      </c>
      <c r="D517" t="s">
        <v>1166</v>
      </c>
      <c r="E517">
        <v>1206348</v>
      </c>
      <c r="F517">
        <v>365</v>
      </c>
      <c r="G517">
        <v>474</v>
      </c>
      <c r="H517" t="s">
        <v>6738</v>
      </c>
      <c r="I517">
        <v>0.11799999999999999</v>
      </c>
      <c r="J517">
        <v>754</v>
      </c>
    </row>
    <row r="518" spans="1:10" x14ac:dyDescent="0.25">
      <c r="A518" t="s">
        <v>1182</v>
      </c>
      <c r="B518">
        <v>0.92</v>
      </c>
      <c r="C518">
        <v>158.07</v>
      </c>
      <c r="D518" t="s">
        <v>1177</v>
      </c>
      <c r="E518">
        <v>1433426</v>
      </c>
      <c r="F518">
        <v>383</v>
      </c>
      <c r="G518">
        <v>916</v>
      </c>
      <c r="H518" t="s">
        <v>8153</v>
      </c>
      <c r="I518">
        <v>0.126</v>
      </c>
      <c r="J518">
        <v>752</v>
      </c>
    </row>
    <row r="519" spans="1:10" x14ac:dyDescent="0.25">
      <c r="A519" t="s">
        <v>8154</v>
      </c>
      <c r="B519">
        <v>1.1499999999999999</v>
      </c>
      <c r="C519">
        <v>132.05000000000001</v>
      </c>
      <c r="D519" t="s">
        <v>1180</v>
      </c>
      <c r="E519">
        <v>1580123</v>
      </c>
      <c r="F519">
        <v>412</v>
      </c>
      <c r="G519">
        <v>554</v>
      </c>
      <c r="H519" t="s">
        <v>8155</v>
      </c>
      <c r="I519">
        <v>0.13500000000000001</v>
      </c>
      <c r="J519">
        <v>831</v>
      </c>
    </row>
    <row r="520" spans="1:10" x14ac:dyDescent="0.25">
      <c r="A520" t="s">
        <v>3312</v>
      </c>
      <c r="B520">
        <v>3.14</v>
      </c>
      <c r="C520">
        <v>129.07</v>
      </c>
      <c r="D520" t="s">
        <v>606</v>
      </c>
      <c r="E520">
        <v>534918</v>
      </c>
      <c r="F520">
        <v>237</v>
      </c>
      <c r="G520">
        <v>250</v>
      </c>
      <c r="H520" t="s">
        <v>8156</v>
      </c>
      <c r="I520">
        <v>0.123</v>
      </c>
      <c r="J520">
        <v>727</v>
      </c>
    </row>
    <row r="521" spans="1:10" x14ac:dyDescent="0.25">
      <c r="A521" t="s">
        <v>1176</v>
      </c>
      <c r="B521">
        <v>0.59</v>
      </c>
      <c r="C521">
        <v>158.07</v>
      </c>
      <c r="D521" t="s">
        <v>1177</v>
      </c>
      <c r="E521">
        <v>828803</v>
      </c>
      <c r="F521">
        <v>180</v>
      </c>
      <c r="G521">
        <v>601</v>
      </c>
      <c r="H521" t="s">
        <v>8157</v>
      </c>
      <c r="I521">
        <v>0.122</v>
      </c>
      <c r="J521">
        <v>726</v>
      </c>
    </row>
    <row r="522" spans="1:10" x14ac:dyDescent="0.25">
      <c r="A522" t="s">
        <v>8158</v>
      </c>
      <c r="B522">
        <v>1.49</v>
      </c>
      <c r="C522">
        <v>135.04</v>
      </c>
      <c r="D522" t="s">
        <v>715</v>
      </c>
      <c r="E522">
        <v>2200584</v>
      </c>
      <c r="F522">
        <v>629</v>
      </c>
      <c r="G522">
        <v>519</v>
      </c>
      <c r="H522" t="s">
        <v>5248</v>
      </c>
      <c r="I522">
        <v>0.13200000000000001</v>
      </c>
      <c r="J522">
        <v>887</v>
      </c>
    </row>
    <row r="523" spans="1:10" x14ac:dyDescent="0.25">
      <c r="A523" t="s">
        <v>1320</v>
      </c>
      <c r="B523">
        <v>1.07</v>
      </c>
      <c r="C523">
        <v>153.05000000000001</v>
      </c>
      <c r="D523" t="s">
        <v>1388</v>
      </c>
      <c r="E523">
        <v>651736</v>
      </c>
      <c r="F523">
        <v>188</v>
      </c>
      <c r="G523">
        <v>326</v>
      </c>
      <c r="H523" t="s">
        <v>8159</v>
      </c>
      <c r="I523">
        <v>0.122</v>
      </c>
      <c r="J523">
        <v>756</v>
      </c>
    </row>
    <row r="524" spans="1:10" x14ac:dyDescent="0.25">
      <c r="A524" t="s">
        <v>8160</v>
      </c>
      <c r="B524">
        <v>1.01</v>
      </c>
      <c r="C524">
        <v>158.07</v>
      </c>
      <c r="D524" t="s">
        <v>1177</v>
      </c>
      <c r="E524">
        <v>1043453</v>
      </c>
      <c r="F524">
        <v>334</v>
      </c>
      <c r="G524">
        <v>756</v>
      </c>
      <c r="H524" t="s">
        <v>3314</v>
      </c>
      <c r="I524">
        <v>0.108</v>
      </c>
      <c r="J524">
        <v>760</v>
      </c>
    </row>
    <row r="525" spans="1:10" x14ac:dyDescent="0.25">
      <c r="A525" t="s">
        <v>1238</v>
      </c>
      <c r="B525">
        <v>1.02</v>
      </c>
      <c r="C525">
        <v>162.07</v>
      </c>
      <c r="D525" t="s">
        <v>1239</v>
      </c>
      <c r="E525">
        <v>761786</v>
      </c>
      <c r="F525">
        <v>232</v>
      </c>
      <c r="G525">
        <v>569</v>
      </c>
      <c r="H525" t="s">
        <v>8161</v>
      </c>
      <c r="I525">
        <v>0.123</v>
      </c>
      <c r="J525">
        <v>731</v>
      </c>
    </row>
    <row r="526" spans="1:10" x14ac:dyDescent="0.25">
      <c r="A526" t="s">
        <v>1194</v>
      </c>
      <c r="B526">
        <v>1.34</v>
      </c>
      <c r="C526">
        <v>105.03</v>
      </c>
      <c r="D526" t="s">
        <v>560</v>
      </c>
      <c r="E526">
        <v>5751302</v>
      </c>
      <c r="F526">
        <v>875</v>
      </c>
      <c r="G526">
        <v>1201</v>
      </c>
      <c r="H526" t="s">
        <v>8162</v>
      </c>
      <c r="I526">
        <v>0.187</v>
      </c>
      <c r="J526">
        <v>947</v>
      </c>
    </row>
    <row r="527" spans="1:10" x14ac:dyDescent="0.25">
      <c r="A527" t="s">
        <v>8163</v>
      </c>
      <c r="B527">
        <v>0.92</v>
      </c>
      <c r="C527">
        <v>57.08</v>
      </c>
      <c r="D527" t="s">
        <v>67</v>
      </c>
      <c r="E527">
        <v>363002</v>
      </c>
      <c r="F527">
        <v>122</v>
      </c>
      <c r="G527">
        <v>118</v>
      </c>
      <c r="H527" t="s">
        <v>8164</v>
      </c>
      <c r="I527">
        <v>8.5999999999999993E-2</v>
      </c>
      <c r="J527">
        <v>791</v>
      </c>
    </row>
    <row r="528" spans="1:10" x14ac:dyDescent="0.25">
      <c r="A528" t="s">
        <v>1198</v>
      </c>
      <c r="B528">
        <v>1.36</v>
      </c>
      <c r="C528">
        <v>146.07</v>
      </c>
      <c r="D528" t="s">
        <v>920</v>
      </c>
      <c r="E528">
        <v>6482177</v>
      </c>
      <c r="F528">
        <v>2033</v>
      </c>
      <c r="G528">
        <v>1306</v>
      </c>
      <c r="H528" t="s">
        <v>2889</v>
      </c>
      <c r="I528">
        <v>0.159</v>
      </c>
      <c r="J528">
        <v>848</v>
      </c>
    </row>
    <row r="529" spans="1:10" x14ac:dyDescent="0.25">
      <c r="A529" t="s">
        <v>1200</v>
      </c>
      <c r="B529">
        <v>2.79</v>
      </c>
      <c r="C529">
        <v>121.06</v>
      </c>
      <c r="D529" t="s">
        <v>697</v>
      </c>
      <c r="E529">
        <v>1412347</v>
      </c>
      <c r="F529">
        <v>495</v>
      </c>
      <c r="G529">
        <v>371</v>
      </c>
      <c r="H529" t="s">
        <v>8165</v>
      </c>
      <c r="I529">
        <v>0.13</v>
      </c>
      <c r="J529">
        <v>746</v>
      </c>
    </row>
    <row r="530" spans="1:10" x14ac:dyDescent="0.25">
      <c r="A530" t="s">
        <v>1299</v>
      </c>
      <c r="B530">
        <v>1.21</v>
      </c>
      <c r="C530">
        <v>148.05000000000001</v>
      </c>
      <c r="D530" t="s">
        <v>1004</v>
      </c>
      <c r="E530">
        <v>1182823</v>
      </c>
      <c r="F530">
        <v>321</v>
      </c>
      <c r="G530">
        <v>535</v>
      </c>
      <c r="H530" t="s">
        <v>8166</v>
      </c>
      <c r="I530">
        <v>0.128</v>
      </c>
      <c r="J530">
        <v>789</v>
      </c>
    </row>
    <row r="531" spans="1:10" x14ac:dyDescent="0.25">
      <c r="A531" t="s">
        <v>1215</v>
      </c>
      <c r="B531">
        <v>1.1499999999999999</v>
      </c>
      <c r="C531">
        <v>154.06</v>
      </c>
      <c r="D531" t="s">
        <v>1216</v>
      </c>
      <c r="E531">
        <v>73343812</v>
      </c>
      <c r="F531">
        <v>2528</v>
      </c>
      <c r="G531">
        <v>4504</v>
      </c>
      <c r="H531" t="s">
        <v>7587</v>
      </c>
      <c r="I531">
        <v>0.14499999999999999</v>
      </c>
      <c r="J531">
        <v>886</v>
      </c>
    </row>
    <row r="532" spans="1:10" x14ac:dyDescent="0.25">
      <c r="A532" t="s">
        <v>1202</v>
      </c>
      <c r="B532">
        <v>1.02</v>
      </c>
      <c r="C532">
        <v>67.06</v>
      </c>
      <c r="D532" t="s">
        <v>195</v>
      </c>
      <c r="E532">
        <v>354216</v>
      </c>
      <c r="F532">
        <v>109</v>
      </c>
      <c r="G532">
        <v>78</v>
      </c>
      <c r="H532" t="s">
        <v>8167</v>
      </c>
      <c r="I532">
        <v>7.2999999999999995E-2</v>
      </c>
      <c r="J532">
        <v>807</v>
      </c>
    </row>
    <row r="533" spans="1:10" x14ac:dyDescent="0.25">
      <c r="A533" t="s">
        <v>8168</v>
      </c>
      <c r="B533">
        <v>1.02</v>
      </c>
      <c r="C533">
        <v>157.1</v>
      </c>
      <c r="D533" t="s">
        <v>1208</v>
      </c>
      <c r="E533">
        <v>1223566</v>
      </c>
      <c r="F533">
        <v>187</v>
      </c>
      <c r="G533">
        <v>570</v>
      </c>
      <c r="H533" t="s">
        <v>8169</v>
      </c>
      <c r="I533">
        <v>0.124</v>
      </c>
      <c r="J533">
        <v>764</v>
      </c>
    </row>
    <row r="534" spans="1:10" x14ac:dyDescent="0.25">
      <c r="A534" t="s">
        <v>2056</v>
      </c>
      <c r="B534">
        <v>2.5299999999999998</v>
      </c>
      <c r="C534">
        <v>166.1</v>
      </c>
      <c r="D534" t="s">
        <v>1211</v>
      </c>
      <c r="E534">
        <v>5583464</v>
      </c>
      <c r="F534">
        <v>330</v>
      </c>
      <c r="G534">
        <v>2158</v>
      </c>
      <c r="H534" t="s">
        <v>8170</v>
      </c>
      <c r="I534">
        <v>0.11600000000000001</v>
      </c>
      <c r="J534">
        <v>813</v>
      </c>
    </row>
    <row r="535" spans="1:10" x14ac:dyDescent="0.25">
      <c r="A535" t="s">
        <v>1213</v>
      </c>
      <c r="B535">
        <v>0.56999999999999995</v>
      </c>
      <c r="C535">
        <v>166.1</v>
      </c>
      <c r="D535" t="s">
        <v>1211</v>
      </c>
      <c r="E535">
        <v>2471078</v>
      </c>
      <c r="F535">
        <v>177</v>
      </c>
      <c r="G535">
        <v>914</v>
      </c>
      <c r="H535" t="s">
        <v>8171</v>
      </c>
      <c r="I535">
        <v>0.125</v>
      </c>
      <c r="J535">
        <v>745</v>
      </c>
    </row>
    <row r="536" spans="1:10" x14ac:dyDescent="0.25">
      <c r="A536" t="s">
        <v>1225</v>
      </c>
      <c r="B536">
        <v>1.05</v>
      </c>
      <c r="C536">
        <v>159.12</v>
      </c>
      <c r="D536" t="s">
        <v>3321</v>
      </c>
      <c r="E536">
        <v>1230734</v>
      </c>
      <c r="F536">
        <v>381</v>
      </c>
      <c r="G536">
        <v>689</v>
      </c>
      <c r="H536" t="s">
        <v>3322</v>
      </c>
      <c r="I536">
        <v>0.11799999999999999</v>
      </c>
      <c r="J536">
        <v>762</v>
      </c>
    </row>
    <row r="537" spans="1:10" x14ac:dyDescent="0.25">
      <c r="A537" t="s">
        <v>8172</v>
      </c>
      <c r="B537">
        <v>1.07</v>
      </c>
      <c r="C537">
        <v>105.07</v>
      </c>
      <c r="D537" t="s">
        <v>548</v>
      </c>
      <c r="E537">
        <v>638184</v>
      </c>
      <c r="F537">
        <v>175</v>
      </c>
      <c r="G537">
        <v>137</v>
      </c>
      <c r="H537" t="s">
        <v>8173</v>
      </c>
      <c r="I537">
        <v>0.112</v>
      </c>
      <c r="J537">
        <v>744</v>
      </c>
    </row>
    <row r="538" spans="1:10" x14ac:dyDescent="0.25">
      <c r="A538" t="s">
        <v>2062</v>
      </c>
      <c r="B538">
        <v>1.18</v>
      </c>
      <c r="C538">
        <v>164.08</v>
      </c>
      <c r="D538" t="s">
        <v>1229</v>
      </c>
      <c r="E538">
        <v>15016681</v>
      </c>
      <c r="F538">
        <v>2744</v>
      </c>
      <c r="G538">
        <v>3519</v>
      </c>
      <c r="H538" t="s">
        <v>2401</v>
      </c>
      <c r="I538">
        <v>0.11899999999999999</v>
      </c>
      <c r="J538">
        <v>914</v>
      </c>
    </row>
    <row r="539" spans="1:10" x14ac:dyDescent="0.25">
      <c r="A539" t="s">
        <v>1155</v>
      </c>
      <c r="B539">
        <v>1.05</v>
      </c>
      <c r="C539">
        <v>105.07</v>
      </c>
      <c r="D539" t="s">
        <v>548</v>
      </c>
      <c r="E539">
        <v>782395</v>
      </c>
      <c r="F539">
        <v>219</v>
      </c>
      <c r="G539">
        <v>209</v>
      </c>
      <c r="H539" t="s">
        <v>8174</v>
      </c>
      <c r="I539">
        <v>8.5999999999999993E-2</v>
      </c>
      <c r="J539">
        <v>837</v>
      </c>
    </row>
    <row r="540" spans="1:10" x14ac:dyDescent="0.25">
      <c r="A540" t="s">
        <v>1231</v>
      </c>
      <c r="B540">
        <v>1.52</v>
      </c>
      <c r="C540">
        <v>105.03</v>
      </c>
      <c r="D540" t="s">
        <v>641</v>
      </c>
      <c r="E540">
        <v>3523319</v>
      </c>
      <c r="F540">
        <v>1041</v>
      </c>
      <c r="G540">
        <v>690</v>
      </c>
      <c r="H540" t="s">
        <v>8175</v>
      </c>
      <c r="I540">
        <v>0.17699999999999999</v>
      </c>
      <c r="J540">
        <v>776</v>
      </c>
    </row>
    <row r="541" spans="1:10" x14ac:dyDescent="0.25">
      <c r="A541" t="s">
        <v>1233</v>
      </c>
      <c r="B541">
        <v>1.0900000000000001</v>
      </c>
      <c r="C541">
        <v>91.05</v>
      </c>
      <c r="D541" t="s">
        <v>507</v>
      </c>
      <c r="E541">
        <v>5436136</v>
      </c>
      <c r="F541">
        <v>1634</v>
      </c>
      <c r="G541">
        <v>603</v>
      </c>
      <c r="H541" t="s">
        <v>8176</v>
      </c>
      <c r="I541">
        <v>8.5999999999999993E-2</v>
      </c>
      <c r="J541">
        <v>888</v>
      </c>
    </row>
    <row r="542" spans="1:10" x14ac:dyDescent="0.25">
      <c r="A542" t="s">
        <v>2893</v>
      </c>
      <c r="B542">
        <v>1.25</v>
      </c>
      <c r="C542">
        <v>151.07</v>
      </c>
      <c r="D542" t="s">
        <v>1166</v>
      </c>
      <c r="E542">
        <v>4378788</v>
      </c>
      <c r="F542">
        <v>650</v>
      </c>
      <c r="G542">
        <v>731</v>
      </c>
      <c r="H542" t="s">
        <v>8177</v>
      </c>
      <c r="I542">
        <v>0.11600000000000001</v>
      </c>
      <c r="J542">
        <v>737</v>
      </c>
    </row>
    <row r="543" spans="1:10" x14ac:dyDescent="0.25">
      <c r="A543" t="s">
        <v>8178</v>
      </c>
      <c r="B543">
        <v>0.73</v>
      </c>
      <c r="C543">
        <v>41.06</v>
      </c>
      <c r="D543" t="s">
        <v>294</v>
      </c>
      <c r="E543">
        <v>343913</v>
      </c>
      <c r="F543">
        <v>117</v>
      </c>
      <c r="G543">
        <v>37</v>
      </c>
      <c r="H543" t="s">
        <v>8179</v>
      </c>
      <c r="I543">
        <v>0.104</v>
      </c>
      <c r="J543">
        <v>733</v>
      </c>
    </row>
    <row r="544" spans="1:10" x14ac:dyDescent="0.25">
      <c r="A544" t="s">
        <v>5276</v>
      </c>
      <c r="B544">
        <v>1.2</v>
      </c>
      <c r="C544">
        <v>121.03</v>
      </c>
      <c r="D544" t="s">
        <v>478</v>
      </c>
      <c r="E544">
        <v>659152</v>
      </c>
      <c r="F544">
        <v>161</v>
      </c>
      <c r="G544">
        <v>147</v>
      </c>
      <c r="H544" t="s">
        <v>8180</v>
      </c>
      <c r="I544">
        <v>0.13700000000000001</v>
      </c>
      <c r="J544">
        <v>788</v>
      </c>
    </row>
    <row r="545" spans="1:10" x14ac:dyDescent="0.25">
      <c r="A545" t="s">
        <v>1247</v>
      </c>
      <c r="B545">
        <v>1.1499999999999999</v>
      </c>
      <c r="C545">
        <v>137.06</v>
      </c>
      <c r="D545" t="s">
        <v>1062</v>
      </c>
      <c r="E545">
        <v>29787521</v>
      </c>
      <c r="F545">
        <v>2591</v>
      </c>
      <c r="G545">
        <v>4443</v>
      </c>
      <c r="H545" t="s">
        <v>6756</v>
      </c>
      <c r="I545">
        <v>0.114</v>
      </c>
      <c r="J545">
        <v>893</v>
      </c>
    </row>
    <row r="546" spans="1:10" x14ac:dyDescent="0.25">
      <c r="A546" t="s">
        <v>1249</v>
      </c>
      <c r="B546">
        <v>2.12</v>
      </c>
      <c r="C546">
        <v>164.08</v>
      </c>
      <c r="D546" t="s">
        <v>1229</v>
      </c>
      <c r="E546">
        <v>4216781</v>
      </c>
      <c r="F546">
        <v>847</v>
      </c>
      <c r="G546">
        <v>1161</v>
      </c>
      <c r="H546" t="s">
        <v>8181</v>
      </c>
      <c r="I546">
        <v>0.13100000000000001</v>
      </c>
      <c r="J546">
        <v>890</v>
      </c>
    </row>
    <row r="547" spans="1:10" x14ac:dyDescent="0.25">
      <c r="A547" t="s">
        <v>3331</v>
      </c>
      <c r="B547">
        <v>1.1599999999999999</v>
      </c>
      <c r="C547">
        <v>162.07</v>
      </c>
      <c r="D547" t="s">
        <v>1239</v>
      </c>
      <c r="E547">
        <v>3479375</v>
      </c>
      <c r="F547">
        <v>572</v>
      </c>
      <c r="G547">
        <v>1393</v>
      </c>
      <c r="H547" t="s">
        <v>8182</v>
      </c>
      <c r="I547">
        <v>0.13500000000000001</v>
      </c>
      <c r="J547">
        <v>751</v>
      </c>
    </row>
    <row r="548" spans="1:10" x14ac:dyDescent="0.25">
      <c r="A548" t="s">
        <v>2403</v>
      </c>
      <c r="B548">
        <v>1.34</v>
      </c>
      <c r="C548">
        <v>135.04</v>
      </c>
      <c r="D548" t="s">
        <v>715</v>
      </c>
      <c r="E548">
        <v>1836501</v>
      </c>
      <c r="F548">
        <v>433</v>
      </c>
      <c r="G548">
        <v>435</v>
      </c>
      <c r="H548" t="s">
        <v>8183</v>
      </c>
      <c r="I548">
        <v>0.13900000000000001</v>
      </c>
      <c r="J548">
        <v>835</v>
      </c>
    </row>
    <row r="549" spans="1:10" x14ac:dyDescent="0.25">
      <c r="A549" t="s">
        <v>8184</v>
      </c>
      <c r="B549">
        <v>4.9400000000000004</v>
      </c>
      <c r="C549">
        <v>119.09</v>
      </c>
      <c r="D549" t="s">
        <v>1802</v>
      </c>
      <c r="E549">
        <v>174655</v>
      </c>
      <c r="F549">
        <v>116</v>
      </c>
      <c r="G549">
        <v>63</v>
      </c>
      <c r="H549" t="s">
        <v>8185</v>
      </c>
      <c r="I549">
        <v>0.122</v>
      </c>
      <c r="J549">
        <v>701</v>
      </c>
    </row>
    <row r="550" spans="1:10" x14ac:dyDescent="0.25">
      <c r="A550" t="s">
        <v>6211</v>
      </c>
      <c r="B550">
        <v>1.2</v>
      </c>
      <c r="C550">
        <v>57.05</v>
      </c>
      <c r="D550" t="s">
        <v>617</v>
      </c>
      <c r="E550">
        <v>2668540</v>
      </c>
      <c r="F550">
        <v>822</v>
      </c>
      <c r="G550">
        <v>475</v>
      </c>
      <c r="H550" t="s">
        <v>8186</v>
      </c>
      <c r="I550">
        <v>0.16900000000000001</v>
      </c>
      <c r="J550">
        <v>707</v>
      </c>
    </row>
    <row r="551" spans="1:10" x14ac:dyDescent="0.25">
      <c r="A551" t="s">
        <v>1259</v>
      </c>
      <c r="B551">
        <v>1.24</v>
      </c>
      <c r="C551">
        <v>120.06</v>
      </c>
      <c r="D551" t="s">
        <v>1029</v>
      </c>
      <c r="E551">
        <v>1509241</v>
      </c>
      <c r="F551">
        <v>720</v>
      </c>
      <c r="G551">
        <v>438</v>
      </c>
      <c r="H551" t="s">
        <v>2673</v>
      </c>
      <c r="I551">
        <v>0.16700000000000001</v>
      </c>
      <c r="J551">
        <v>871</v>
      </c>
    </row>
    <row r="552" spans="1:10" x14ac:dyDescent="0.25">
      <c r="A552" t="s">
        <v>7600</v>
      </c>
      <c r="B552">
        <v>1.91</v>
      </c>
      <c r="C552">
        <v>131.05000000000001</v>
      </c>
      <c r="D552" t="s">
        <v>647</v>
      </c>
      <c r="E552">
        <v>3730632</v>
      </c>
      <c r="F552">
        <v>618</v>
      </c>
      <c r="G552">
        <v>694</v>
      </c>
      <c r="H552" t="s">
        <v>8187</v>
      </c>
      <c r="I552">
        <v>0.129</v>
      </c>
      <c r="J552">
        <v>861</v>
      </c>
    </row>
    <row r="553" spans="1:10" x14ac:dyDescent="0.25">
      <c r="A553" t="s">
        <v>1261</v>
      </c>
      <c r="B553">
        <v>1.1299999999999999</v>
      </c>
      <c r="C553">
        <v>130.06</v>
      </c>
      <c r="D553" t="s">
        <v>1262</v>
      </c>
      <c r="E553">
        <v>5581427</v>
      </c>
      <c r="F553">
        <v>839</v>
      </c>
      <c r="G553">
        <v>1330</v>
      </c>
      <c r="H553" t="s">
        <v>6768</v>
      </c>
      <c r="I553">
        <v>0.15</v>
      </c>
      <c r="J553">
        <v>914</v>
      </c>
    </row>
    <row r="554" spans="1:10" x14ac:dyDescent="0.25">
      <c r="A554" t="s">
        <v>2023</v>
      </c>
      <c r="B554">
        <v>0.71</v>
      </c>
      <c r="C554">
        <v>55.07</v>
      </c>
      <c r="D554" t="s">
        <v>104</v>
      </c>
      <c r="E554">
        <v>756421</v>
      </c>
      <c r="F554">
        <v>144</v>
      </c>
      <c r="G554">
        <v>133</v>
      </c>
      <c r="H554" t="s">
        <v>2083</v>
      </c>
      <c r="I554">
        <v>7.4999999999999997E-2</v>
      </c>
      <c r="J554">
        <v>890</v>
      </c>
    </row>
    <row r="555" spans="1:10" x14ac:dyDescent="0.25">
      <c r="A555" t="s">
        <v>3340</v>
      </c>
      <c r="B555">
        <v>0.49</v>
      </c>
      <c r="C555">
        <v>145.07</v>
      </c>
      <c r="D555" t="s">
        <v>2020</v>
      </c>
      <c r="E555">
        <v>658245</v>
      </c>
      <c r="F555">
        <v>179</v>
      </c>
      <c r="G555">
        <v>239</v>
      </c>
      <c r="H555" t="s">
        <v>8188</v>
      </c>
      <c r="I555">
        <v>0.14799999999999999</v>
      </c>
      <c r="J555">
        <v>758</v>
      </c>
    </row>
    <row r="556" spans="1:10" x14ac:dyDescent="0.25">
      <c r="A556" t="s">
        <v>2084</v>
      </c>
      <c r="B556">
        <v>1.04</v>
      </c>
      <c r="C556">
        <v>141.07</v>
      </c>
      <c r="D556" t="s">
        <v>1065</v>
      </c>
      <c r="E556">
        <v>15553642</v>
      </c>
      <c r="F556">
        <v>2131</v>
      </c>
      <c r="G556">
        <v>3914</v>
      </c>
      <c r="H556" t="s">
        <v>2674</v>
      </c>
      <c r="I556">
        <v>0.11700000000000001</v>
      </c>
      <c r="J556">
        <v>880</v>
      </c>
    </row>
    <row r="557" spans="1:10" x14ac:dyDescent="0.25">
      <c r="A557" t="s">
        <v>1264</v>
      </c>
      <c r="B557">
        <v>1.08</v>
      </c>
      <c r="C557">
        <v>159.08000000000001</v>
      </c>
      <c r="D557" t="s">
        <v>1265</v>
      </c>
      <c r="E557">
        <v>861912</v>
      </c>
      <c r="F557">
        <v>289</v>
      </c>
      <c r="G557">
        <v>428</v>
      </c>
      <c r="H557" t="s">
        <v>8189</v>
      </c>
      <c r="I557">
        <v>0.107</v>
      </c>
      <c r="J557">
        <v>754</v>
      </c>
    </row>
    <row r="558" spans="1:10" x14ac:dyDescent="0.25">
      <c r="A558" t="s">
        <v>8190</v>
      </c>
      <c r="B558">
        <v>0.76</v>
      </c>
      <c r="C558">
        <v>121.1</v>
      </c>
      <c r="D558" t="s">
        <v>8191</v>
      </c>
      <c r="E558">
        <v>396356</v>
      </c>
      <c r="F558">
        <v>160</v>
      </c>
      <c r="G558">
        <v>122</v>
      </c>
      <c r="H558" t="s">
        <v>8192</v>
      </c>
      <c r="I558">
        <v>0.125</v>
      </c>
      <c r="J558">
        <v>757</v>
      </c>
    </row>
    <row r="559" spans="1:10" x14ac:dyDescent="0.25">
      <c r="A559" t="s">
        <v>1271</v>
      </c>
      <c r="B559">
        <v>1.07</v>
      </c>
      <c r="C559">
        <v>168.09</v>
      </c>
      <c r="D559" t="s">
        <v>1272</v>
      </c>
      <c r="E559">
        <v>2398822</v>
      </c>
      <c r="F559">
        <v>867</v>
      </c>
      <c r="G559">
        <v>1752</v>
      </c>
      <c r="H559" t="s">
        <v>7236</v>
      </c>
      <c r="I559">
        <v>0.121</v>
      </c>
      <c r="J559">
        <v>899</v>
      </c>
    </row>
    <row r="560" spans="1:10" x14ac:dyDescent="0.25">
      <c r="A560" t="s">
        <v>1274</v>
      </c>
      <c r="B560">
        <v>1.1499999999999999</v>
      </c>
      <c r="C560">
        <v>151.04</v>
      </c>
      <c r="D560" t="s">
        <v>1275</v>
      </c>
      <c r="E560">
        <v>17857857</v>
      </c>
      <c r="F560">
        <v>5671</v>
      </c>
      <c r="G560">
        <v>2438</v>
      </c>
      <c r="H560" t="s">
        <v>8193</v>
      </c>
      <c r="I560">
        <v>0.152</v>
      </c>
      <c r="J560">
        <v>917</v>
      </c>
    </row>
    <row r="561" spans="1:10" x14ac:dyDescent="0.25">
      <c r="A561" t="s">
        <v>1280</v>
      </c>
      <c r="B561">
        <v>1.05</v>
      </c>
      <c r="C561">
        <v>156.09</v>
      </c>
      <c r="D561" t="s">
        <v>1281</v>
      </c>
      <c r="E561">
        <v>17726808</v>
      </c>
      <c r="F561">
        <v>2400</v>
      </c>
      <c r="G561">
        <v>5925</v>
      </c>
      <c r="H561" t="s">
        <v>4015</v>
      </c>
      <c r="I561">
        <v>0.121</v>
      </c>
      <c r="J561">
        <v>938</v>
      </c>
    </row>
    <row r="562" spans="1:10" x14ac:dyDescent="0.25">
      <c r="A562" t="s">
        <v>1283</v>
      </c>
      <c r="B562">
        <v>1.1599999999999999</v>
      </c>
      <c r="C562">
        <v>152.06</v>
      </c>
      <c r="D562" t="s">
        <v>1284</v>
      </c>
      <c r="E562">
        <v>4196652</v>
      </c>
      <c r="F562">
        <v>832</v>
      </c>
      <c r="G562">
        <v>981</v>
      </c>
      <c r="H562" t="s">
        <v>7239</v>
      </c>
      <c r="I562">
        <v>0.13600000000000001</v>
      </c>
      <c r="J562">
        <v>917</v>
      </c>
    </row>
    <row r="563" spans="1:10" x14ac:dyDescent="0.25">
      <c r="A563" t="s">
        <v>1286</v>
      </c>
      <c r="B563">
        <v>1.08</v>
      </c>
      <c r="C563">
        <v>159.08000000000001</v>
      </c>
      <c r="D563" t="s">
        <v>1265</v>
      </c>
      <c r="E563">
        <v>6100272</v>
      </c>
      <c r="F563">
        <v>689</v>
      </c>
      <c r="G563">
        <v>1626</v>
      </c>
      <c r="H563" t="s">
        <v>8194</v>
      </c>
      <c r="I563">
        <v>0.108</v>
      </c>
      <c r="J563">
        <v>782</v>
      </c>
    </row>
    <row r="564" spans="1:10" x14ac:dyDescent="0.25">
      <c r="A564" t="s">
        <v>8195</v>
      </c>
      <c r="B564">
        <v>2.29</v>
      </c>
      <c r="C564">
        <v>157.1</v>
      </c>
      <c r="D564" t="s">
        <v>1208</v>
      </c>
      <c r="E564">
        <v>348083</v>
      </c>
      <c r="F564">
        <v>166</v>
      </c>
      <c r="G564">
        <v>235</v>
      </c>
      <c r="H564" t="s">
        <v>8196</v>
      </c>
      <c r="I564">
        <v>0.13500000000000001</v>
      </c>
      <c r="J564">
        <v>747</v>
      </c>
    </row>
    <row r="565" spans="1:10" x14ac:dyDescent="0.25">
      <c r="A565" t="s">
        <v>1292</v>
      </c>
      <c r="B565">
        <v>1.46</v>
      </c>
      <c r="C565">
        <v>167.07</v>
      </c>
      <c r="D565" t="s">
        <v>1293</v>
      </c>
      <c r="E565">
        <v>5571381</v>
      </c>
      <c r="F565">
        <v>639</v>
      </c>
      <c r="G565">
        <v>1609</v>
      </c>
      <c r="H565" t="s">
        <v>8197</v>
      </c>
      <c r="I565">
        <v>0.13500000000000001</v>
      </c>
      <c r="J565">
        <v>881</v>
      </c>
    </row>
    <row r="566" spans="1:10" x14ac:dyDescent="0.25">
      <c r="A566" t="s">
        <v>2096</v>
      </c>
      <c r="B566">
        <v>1.95</v>
      </c>
      <c r="C566">
        <v>159.08000000000001</v>
      </c>
      <c r="D566" t="s">
        <v>1265</v>
      </c>
      <c r="E566">
        <v>2859581</v>
      </c>
      <c r="F566">
        <v>542</v>
      </c>
      <c r="G566">
        <v>931</v>
      </c>
      <c r="H566" t="s">
        <v>8198</v>
      </c>
      <c r="I566">
        <v>0.115</v>
      </c>
      <c r="J566">
        <v>747</v>
      </c>
    </row>
    <row r="567" spans="1:10" x14ac:dyDescent="0.25">
      <c r="A567" t="s">
        <v>8199</v>
      </c>
      <c r="B567">
        <v>0.7</v>
      </c>
      <c r="C567">
        <v>151.07</v>
      </c>
      <c r="D567" t="s">
        <v>1166</v>
      </c>
      <c r="E567">
        <v>1577922</v>
      </c>
      <c r="F567">
        <v>253</v>
      </c>
      <c r="G567">
        <v>565</v>
      </c>
      <c r="H567" t="s">
        <v>8200</v>
      </c>
      <c r="I567">
        <v>0.112</v>
      </c>
      <c r="J567">
        <v>793</v>
      </c>
    </row>
    <row r="568" spans="1:10" x14ac:dyDescent="0.25">
      <c r="A568" t="s">
        <v>6778</v>
      </c>
      <c r="B568">
        <v>1.25</v>
      </c>
      <c r="C568">
        <v>152.08000000000001</v>
      </c>
      <c r="D568" t="s">
        <v>851</v>
      </c>
      <c r="E568">
        <v>686933</v>
      </c>
      <c r="F568">
        <v>164</v>
      </c>
      <c r="G568">
        <v>219</v>
      </c>
      <c r="H568" t="s">
        <v>8201</v>
      </c>
      <c r="I568">
        <v>0.114</v>
      </c>
      <c r="J568">
        <v>728</v>
      </c>
    </row>
    <row r="569" spans="1:10" x14ac:dyDescent="0.25">
      <c r="A569" t="s">
        <v>2066</v>
      </c>
      <c r="B569">
        <v>2.67</v>
      </c>
      <c r="C569">
        <v>160.08000000000001</v>
      </c>
      <c r="D569" t="s">
        <v>1143</v>
      </c>
      <c r="E569">
        <v>577562</v>
      </c>
      <c r="F569">
        <v>138</v>
      </c>
      <c r="G569">
        <v>284</v>
      </c>
      <c r="H569" t="s">
        <v>5308</v>
      </c>
      <c r="I569">
        <v>0.16500000000000001</v>
      </c>
      <c r="J569">
        <v>720</v>
      </c>
    </row>
    <row r="570" spans="1:10" x14ac:dyDescent="0.25">
      <c r="A570" t="s">
        <v>1305</v>
      </c>
      <c r="B570">
        <v>1.56</v>
      </c>
      <c r="C570">
        <v>161.05000000000001</v>
      </c>
      <c r="D570" t="s">
        <v>2099</v>
      </c>
      <c r="E570">
        <v>3760680</v>
      </c>
      <c r="F570">
        <v>703</v>
      </c>
      <c r="G570">
        <v>924</v>
      </c>
      <c r="H570" t="s">
        <v>8202</v>
      </c>
      <c r="I570">
        <v>0.16300000000000001</v>
      </c>
      <c r="J570">
        <v>936</v>
      </c>
    </row>
    <row r="571" spans="1:10" x14ac:dyDescent="0.25">
      <c r="A571" t="s">
        <v>6105</v>
      </c>
      <c r="B571">
        <v>1.4</v>
      </c>
      <c r="C571">
        <v>145.07</v>
      </c>
      <c r="D571" t="s">
        <v>2020</v>
      </c>
      <c r="E571">
        <v>2240895</v>
      </c>
      <c r="F571">
        <v>426</v>
      </c>
      <c r="G571">
        <v>647</v>
      </c>
      <c r="H571" t="s">
        <v>6783</v>
      </c>
      <c r="I571">
        <v>0.17599999999999999</v>
      </c>
      <c r="J571">
        <v>775</v>
      </c>
    </row>
    <row r="572" spans="1:10" x14ac:dyDescent="0.25">
      <c r="A572" t="s">
        <v>1311</v>
      </c>
      <c r="B572">
        <v>0.96</v>
      </c>
      <c r="C572">
        <v>117.07</v>
      </c>
      <c r="D572" t="s">
        <v>287</v>
      </c>
      <c r="E572">
        <v>348213</v>
      </c>
      <c r="F572">
        <v>158</v>
      </c>
      <c r="G572">
        <v>143</v>
      </c>
      <c r="H572" t="s">
        <v>8203</v>
      </c>
      <c r="I572">
        <v>8.8999999999999996E-2</v>
      </c>
      <c r="J572">
        <v>812</v>
      </c>
    </row>
    <row r="573" spans="1:10" x14ac:dyDescent="0.25">
      <c r="A573" t="s">
        <v>1277</v>
      </c>
      <c r="B573">
        <v>1.48</v>
      </c>
      <c r="C573">
        <v>118.04</v>
      </c>
      <c r="D573" t="s">
        <v>1278</v>
      </c>
      <c r="E573">
        <v>2330801</v>
      </c>
      <c r="F573">
        <v>806</v>
      </c>
      <c r="G573">
        <v>564</v>
      </c>
      <c r="H573" t="s">
        <v>8204</v>
      </c>
      <c r="I573">
        <v>0.188</v>
      </c>
      <c r="J573">
        <v>894</v>
      </c>
    </row>
    <row r="574" spans="1:10" x14ac:dyDescent="0.25">
      <c r="A574" t="s">
        <v>6249</v>
      </c>
      <c r="B574">
        <v>1.08</v>
      </c>
      <c r="C574">
        <v>166.06</v>
      </c>
      <c r="D574" t="s">
        <v>8205</v>
      </c>
      <c r="E574">
        <v>390766</v>
      </c>
      <c r="F574">
        <v>166</v>
      </c>
      <c r="G574">
        <v>253</v>
      </c>
      <c r="H574" t="s">
        <v>8206</v>
      </c>
      <c r="I574">
        <v>0.13</v>
      </c>
      <c r="J574">
        <v>769</v>
      </c>
    </row>
    <row r="575" spans="1:10" x14ac:dyDescent="0.25">
      <c r="A575" t="s">
        <v>1315</v>
      </c>
      <c r="B575">
        <v>1.08</v>
      </c>
      <c r="C575">
        <v>172.05</v>
      </c>
      <c r="D575" t="s">
        <v>1409</v>
      </c>
      <c r="E575">
        <v>995472</v>
      </c>
      <c r="F575">
        <v>394</v>
      </c>
      <c r="G575">
        <v>937</v>
      </c>
      <c r="H575" t="s">
        <v>5319</v>
      </c>
      <c r="I575">
        <v>0.123</v>
      </c>
      <c r="J575">
        <v>812</v>
      </c>
    </row>
    <row r="576" spans="1:10" x14ac:dyDescent="0.25">
      <c r="A576" t="s">
        <v>1318</v>
      </c>
      <c r="B576">
        <v>1.08</v>
      </c>
      <c r="C576">
        <v>152.06</v>
      </c>
      <c r="D576" t="s">
        <v>1284</v>
      </c>
      <c r="E576">
        <v>93239114</v>
      </c>
      <c r="F576">
        <v>3453</v>
      </c>
      <c r="G576">
        <v>12244</v>
      </c>
      <c r="H576" t="s">
        <v>6259</v>
      </c>
      <c r="I576">
        <v>0.14599999999999999</v>
      </c>
      <c r="J576">
        <v>958</v>
      </c>
    </row>
    <row r="577" spans="1:10" x14ac:dyDescent="0.25">
      <c r="A577" t="s">
        <v>8207</v>
      </c>
      <c r="B577">
        <v>1.28</v>
      </c>
      <c r="C577">
        <v>171.12</v>
      </c>
      <c r="D577" t="s">
        <v>8208</v>
      </c>
      <c r="E577">
        <v>268868</v>
      </c>
      <c r="F577">
        <v>121</v>
      </c>
      <c r="G577">
        <v>291</v>
      </c>
      <c r="H577" t="s">
        <v>8209</v>
      </c>
      <c r="I577">
        <v>0.114</v>
      </c>
      <c r="J577">
        <v>711</v>
      </c>
    </row>
    <row r="578" spans="1:10" x14ac:dyDescent="0.25">
      <c r="A578" t="s">
        <v>8210</v>
      </c>
      <c r="B578">
        <v>1.1599999999999999</v>
      </c>
      <c r="C578">
        <v>168.08</v>
      </c>
      <c r="D578" t="s">
        <v>1321</v>
      </c>
      <c r="E578">
        <v>13279789</v>
      </c>
      <c r="F578">
        <v>733</v>
      </c>
      <c r="G578">
        <v>2597</v>
      </c>
      <c r="H578" t="s">
        <v>8211</v>
      </c>
      <c r="I578">
        <v>0.13100000000000001</v>
      </c>
      <c r="J578">
        <v>747</v>
      </c>
    </row>
    <row r="579" spans="1:10" x14ac:dyDescent="0.25">
      <c r="A579" t="s">
        <v>8212</v>
      </c>
      <c r="B579">
        <v>1.0900000000000001</v>
      </c>
      <c r="C579">
        <v>120.09</v>
      </c>
      <c r="D579" t="s">
        <v>4810</v>
      </c>
      <c r="E579">
        <v>802628</v>
      </c>
      <c r="F579">
        <v>317</v>
      </c>
      <c r="G579">
        <v>385</v>
      </c>
      <c r="H579" t="s">
        <v>8213</v>
      </c>
      <c r="I579">
        <v>8.7999999999999995E-2</v>
      </c>
      <c r="J579">
        <v>731</v>
      </c>
    </row>
    <row r="580" spans="1:10" x14ac:dyDescent="0.25">
      <c r="A580" t="s">
        <v>8214</v>
      </c>
      <c r="B580">
        <v>1.25</v>
      </c>
      <c r="C580">
        <v>135.11000000000001</v>
      </c>
      <c r="D580" t="s">
        <v>8215</v>
      </c>
      <c r="E580">
        <v>239600</v>
      </c>
      <c r="F580">
        <v>131</v>
      </c>
      <c r="G580">
        <v>82</v>
      </c>
      <c r="H580" t="s">
        <v>8216</v>
      </c>
      <c r="I580">
        <v>0.106</v>
      </c>
      <c r="J580">
        <v>711</v>
      </c>
    </row>
    <row r="581" spans="1:10" x14ac:dyDescent="0.25">
      <c r="A581" t="s">
        <v>4601</v>
      </c>
      <c r="B581">
        <v>3.99</v>
      </c>
      <c r="C581">
        <v>77.05</v>
      </c>
      <c r="D581" t="s">
        <v>2163</v>
      </c>
      <c r="E581">
        <v>609767</v>
      </c>
      <c r="F581">
        <v>130</v>
      </c>
      <c r="G581">
        <v>95</v>
      </c>
      <c r="H581" t="s">
        <v>8217</v>
      </c>
      <c r="I581">
        <v>0.20300000000000001</v>
      </c>
      <c r="J581">
        <v>773</v>
      </c>
    </row>
    <row r="582" spans="1:10" x14ac:dyDescent="0.25">
      <c r="A582" t="s">
        <v>2908</v>
      </c>
      <c r="B582">
        <v>1.17</v>
      </c>
      <c r="C582">
        <v>161.06</v>
      </c>
      <c r="D582" t="s">
        <v>1324</v>
      </c>
      <c r="E582">
        <v>2321055</v>
      </c>
      <c r="F582">
        <v>527</v>
      </c>
      <c r="G582">
        <v>1189</v>
      </c>
      <c r="H582" t="s">
        <v>8218</v>
      </c>
      <c r="I582">
        <v>0.124</v>
      </c>
      <c r="J582">
        <v>772</v>
      </c>
    </row>
    <row r="583" spans="1:10" x14ac:dyDescent="0.25">
      <c r="A583" t="s">
        <v>2427</v>
      </c>
      <c r="B583">
        <v>1.54</v>
      </c>
      <c r="C583">
        <v>57.08</v>
      </c>
      <c r="D583" t="s">
        <v>67</v>
      </c>
      <c r="E583">
        <v>961854</v>
      </c>
      <c r="F583">
        <v>134</v>
      </c>
      <c r="G583">
        <v>169</v>
      </c>
      <c r="H583" t="s">
        <v>7617</v>
      </c>
      <c r="I583">
        <v>6.7000000000000004E-2</v>
      </c>
      <c r="J583">
        <v>862</v>
      </c>
    </row>
    <row r="584" spans="1:10" x14ac:dyDescent="0.25">
      <c r="A584" t="s">
        <v>1401</v>
      </c>
      <c r="B584">
        <v>1</v>
      </c>
      <c r="C584">
        <v>155.08000000000001</v>
      </c>
      <c r="D584" t="s">
        <v>1396</v>
      </c>
      <c r="E584">
        <v>645728</v>
      </c>
      <c r="F584">
        <v>306</v>
      </c>
      <c r="G584">
        <v>352</v>
      </c>
      <c r="H584" t="s">
        <v>8219</v>
      </c>
      <c r="I584">
        <v>0.111</v>
      </c>
      <c r="J584">
        <v>822</v>
      </c>
    </row>
    <row r="585" spans="1:10" x14ac:dyDescent="0.25">
      <c r="A585" t="s">
        <v>3270</v>
      </c>
      <c r="B585">
        <v>1.07</v>
      </c>
      <c r="C585">
        <v>137.06</v>
      </c>
      <c r="D585" t="s">
        <v>1062</v>
      </c>
      <c r="E585">
        <v>531907</v>
      </c>
      <c r="F585">
        <v>201</v>
      </c>
      <c r="G585">
        <v>245</v>
      </c>
      <c r="H585" t="s">
        <v>8220</v>
      </c>
      <c r="I585">
        <v>0.11700000000000001</v>
      </c>
      <c r="J585">
        <v>705</v>
      </c>
    </row>
    <row r="586" spans="1:10" x14ac:dyDescent="0.25">
      <c r="A586" t="s">
        <v>2119</v>
      </c>
      <c r="B586">
        <v>1.21</v>
      </c>
      <c r="C586">
        <v>163.04</v>
      </c>
      <c r="D586" t="s">
        <v>2120</v>
      </c>
      <c r="E586">
        <v>1880936</v>
      </c>
      <c r="F586">
        <v>177</v>
      </c>
      <c r="G586">
        <v>705</v>
      </c>
      <c r="H586" t="s">
        <v>8221</v>
      </c>
      <c r="I586">
        <v>0.14099999999999999</v>
      </c>
      <c r="J586">
        <v>753</v>
      </c>
    </row>
    <row r="587" spans="1:10" x14ac:dyDescent="0.25">
      <c r="A587" t="s">
        <v>1340</v>
      </c>
      <c r="B587">
        <v>1.06</v>
      </c>
      <c r="C587">
        <v>92.06</v>
      </c>
      <c r="D587" t="s">
        <v>1341</v>
      </c>
      <c r="E587">
        <v>2190443</v>
      </c>
      <c r="F587">
        <v>703</v>
      </c>
      <c r="G587">
        <v>686</v>
      </c>
      <c r="H587" t="s">
        <v>8222</v>
      </c>
      <c r="I587">
        <v>8.1000000000000003E-2</v>
      </c>
      <c r="J587">
        <v>928</v>
      </c>
    </row>
    <row r="588" spans="1:10" x14ac:dyDescent="0.25">
      <c r="A588" t="s">
        <v>3359</v>
      </c>
      <c r="B588">
        <v>3.05</v>
      </c>
      <c r="C588">
        <v>160.09</v>
      </c>
      <c r="D588" t="s">
        <v>1236</v>
      </c>
      <c r="E588">
        <v>567286</v>
      </c>
      <c r="F588">
        <v>171</v>
      </c>
      <c r="G588">
        <v>323</v>
      </c>
      <c r="H588" t="s">
        <v>8223</v>
      </c>
      <c r="I588">
        <v>0.13500000000000001</v>
      </c>
      <c r="J588">
        <v>763</v>
      </c>
    </row>
    <row r="589" spans="1:10" x14ac:dyDescent="0.25">
      <c r="A589" t="s">
        <v>5332</v>
      </c>
      <c r="B589">
        <v>1.17</v>
      </c>
      <c r="C589">
        <v>137.06</v>
      </c>
      <c r="D589" t="s">
        <v>1062</v>
      </c>
      <c r="E589">
        <v>747184</v>
      </c>
      <c r="F589">
        <v>338</v>
      </c>
      <c r="G589">
        <v>335</v>
      </c>
      <c r="H589" t="s">
        <v>8224</v>
      </c>
      <c r="I589">
        <v>0.107</v>
      </c>
      <c r="J589">
        <v>784</v>
      </c>
    </row>
    <row r="590" spans="1:10" x14ac:dyDescent="0.25">
      <c r="A590" t="s">
        <v>4071</v>
      </c>
      <c r="B590">
        <v>1.24</v>
      </c>
      <c r="C590">
        <v>176.08</v>
      </c>
      <c r="D590" t="s">
        <v>1346</v>
      </c>
      <c r="E590">
        <v>2161653</v>
      </c>
      <c r="F590">
        <v>677</v>
      </c>
      <c r="G590">
        <v>1181</v>
      </c>
      <c r="H590" t="s">
        <v>8225</v>
      </c>
      <c r="I590">
        <v>0.13</v>
      </c>
      <c r="J590">
        <v>781</v>
      </c>
    </row>
    <row r="591" spans="1:10" x14ac:dyDescent="0.25">
      <c r="A591" t="s">
        <v>1348</v>
      </c>
      <c r="B591">
        <v>1.19</v>
      </c>
      <c r="C591">
        <v>105.07</v>
      </c>
      <c r="D591" t="s">
        <v>548</v>
      </c>
      <c r="E591">
        <v>885993</v>
      </c>
      <c r="F591">
        <v>319</v>
      </c>
      <c r="G591">
        <v>266</v>
      </c>
      <c r="H591" t="s">
        <v>3362</v>
      </c>
      <c r="I591">
        <v>8.5999999999999993E-2</v>
      </c>
      <c r="J591">
        <v>845</v>
      </c>
    </row>
    <row r="592" spans="1:10" x14ac:dyDescent="0.25">
      <c r="A592" t="s">
        <v>1352</v>
      </c>
      <c r="B592">
        <v>1.22</v>
      </c>
      <c r="C592">
        <v>84.04</v>
      </c>
      <c r="D592" t="s">
        <v>513</v>
      </c>
      <c r="E592">
        <v>3258920</v>
      </c>
      <c r="F592">
        <v>1468</v>
      </c>
      <c r="G592">
        <v>1091</v>
      </c>
      <c r="H592" t="s">
        <v>5335</v>
      </c>
      <c r="I592">
        <v>8.7999999999999995E-2</v>
      </c>
      <c r="J592">
        <v>771</v>
      </c>
    </row>
    <row r="593" spans="1:10" x14ac:dyDescent="0.25">
      <c r="A593" t="s">
        <v>1345</v>
      </c>
      <c r="B593">
        <v>1.31</v>
      </c>
      <c r="C593">
        <v>176.08</v>
      </c>
      <c r="D593" t="s">
        <v>1346</v>
      </c>
      <c r="E593">
        <v>827128</v>
      </c>
      <c r="F593">
        <v>293</v>
      </c>
      <c r="G593">
        <v>629</v>
      </c>
      <c r="H593" t="s">
        <v>8226</v>
      </c>
      <c r="I593">
        <v>0.122</v>
      </c>
      <c r="J593">
        <v>740</v>
      </c>
    </row>
    <row r="594" spans="1:10" x14ac:dyDescent="0.25">
      <c r="A594" t="s">
        <v>1360</v>
      </c>
      <c r="B594">
        <v>1.43</v>
      </c>
      <c r="C594">
        <v>160.09</v>
      </c>
      <c r="D594" t="s">
        <v>1236</v>
      </c>
      <c r="E594">
        <v>751064</v>
      </c>
      <c r="F594">
        <v>220</v>
      </c>
      <c r="G594">
        <v>366</v>
      </c>
      <c r="H594" t="s">
        <v>3364</v>
      </c>
      <c r="I594">
        <v>0.14599999999999999</v>
      </c>
      <c r="J594">
        <v>793</v>
      </c>
    </row>
    <row r="595" spans="1:10" x14ac:dyDescent="0.25">
      <c r="A595" t="s">
        <v>1365</v>
      </c>
      <c r="B595">
        <v>1.06</v>
      </c>
      <c r="C595">
        <v>153.07</v>
      </c>
      <c r="D595" t="s">
        <v>1366</v>
      </c>
      <c r="E595">
        <v>5413929</v>
      </c>
      <c r="F595">
        <v>881</v>
      </c>
      <c r="G595">
        <v>1645</v>
      </c>
      <c r="H595" t="s">
        <v>8227</v>
      </c>
      <c r="I595">
        <v>0.13400000000000001</v>
      </c>
      <c r="J595">
        <v>946</v>
      </c>
    </row>
    <row r="596" spans="1:10" x14ac:dyDescent="0.25">
      <c r="A596" t="s">
        <v>2126</v>
      </c>
      <c r="B596">
        <v>0.98</v>
      </c>
      <c r="C596">
        <v>130.06</v>
      </c>
      <c r="D596" t="s">
        <v>1262</v>
      </c>
      <c r="E596">
        <v>772284</v>
      </c>
      <c r="F596">
        <v>218</v>
      </c>
      <c r="G596">
        <v>309</v>
      </c>
      <c r="H596" t="s">
        <v>8228</v>
      </c>
      <c r="I596">
        <v>0.129</v>
      </c>
      <c r="J596">
        <v>722</v>
      </c>
    </row>
    <row r="597" spans="1:10" x14ac:dyDescent="0.25">
      <c r="A597" t="s">
        <v>6301</v>
      </c>
      <c r="B597">
        <v>1.33</v>
      </c>
      <c r="C597">
        <v>181.09</v>
      </c>
      <c r="D597" t="s">
        <v>6302</v>
      </c>
      <c r="E597">
        <v>875313</v>
      </c>
      <c r="F597">
        <v>629</v>
      </c>
      <c r="G597">
        <v>502</v>
      </c>
      <c r="H597" t="s">
        <v>8229</v>
      </c>
      <c r="I597">
        <v>0.11600000000000001</v>
      </c>
      <c r="J597">
        <v>706</v>
      </c>
    </row>
    <row r="598" spans="1:10" x14ac:dyDescent="0.25">
      <c r="A598" t="s">
        <v>1376</v>
      </c>
      <c r="B598">
        <v>1.1399999999999999</v>
      </c>
      <c r="C598">
        <v>151.04</v>
      </c>
      <c r="D598" t="s">
        <v>1275</v>
      </c>
      <c r="E598">
        <v>4964521</v>
      </c>
      <c r="F598">
        <v>1097</v>
      </c>
      <c r="G598">
        <v>1376</v>
      </c>
      <c r="H598" t="s">
        <v>2129</v>
      </c>
      <c r="I598">
        <v>0.14299999999999999</v>
      </c>
      <c r="J598">
        <v>868</v>
      </c>
    </row>
    <row r="599" spans="1:10" x14ac:dyDescent="0.25">
      <c r="A599" t="s">
        <v>1368</v>
      </c>
      <c r="B599">
        <v>1.42</v>
      </c>
      <c r="C599">
        <v>56.08</v>
      </c>
      <c r="D599" t="s">
        <v>1045</v>
      </c>
      <c r="E599">
        <v>322915</v>
      </c>
      <c r="F599">
        <v>111</v>
      </c>
      <c r="G599">
        <v>78</v>
      </c>
      <c r="H599" t="s">
        <v>8230</v>
      </c>
      <c r="I599">
        <v>7.5999999999999998E-2</v>
      </c>
      <c r="J599">
        <v>728</v>
      </c>
    </row>
    <row r="600" spans="1:10" x14ac:dyDescent="0.25">
      <c r="A600" t="s">
        <v>8231</v>
      </c>
      <c r="B600">
        <v>1.17</v>
      </c>
      <c r="C600">
        <v>55.07</v>
      </c>
      <c r="D600" t="s">
        <v>104</v>
      </c>
      <c r="E600">
        <v>590191</v>
      </c>
      <c r="F600">
        <v>119</v>
      </c>
      <c r="G600">
        <v>100</v>
      </c>
      <c r="H600" t="s">
        <v>8232</v>
      </c>
      <c r="I600">
        <v>0.121</v>
      </c>
      <c r="J600">
        <v>760</v>
      </c>
    </row>
    <row r="601" spans="1:10" x14ac:dyDescent="0.25">
      <c r="A601" t="s">
        <v>8233</v>
      </c>
      <c r="B601">
        <v>1.08</v>
      </c>
      <c r="C601">
        <v>132.09</v>
      </c>
      <c r="D601" t="s">
        <v>614</v>
      </c>
      <c r="E601">
        <v>2463125</v>
      </c>
      <c r="F601">
        <v>1024</v>
      </c>
      <c r="G601">
        <v>962</v>
      </c>
      <c r="H601" t="s">
        <v>8234</v>
      </c>
      <c r="I601">
        <v>0.106</v>
      </c>
      <c r="J601">
        <v>807</v>
      </c>
    </row>
    <row r="602" spans="1:10" x14ac:dyDescent="0.25">
      <c r="A602" t="s">
        <v>1387</v>
      </c>
      <c r="B602">
        <v>1.92</v>
      </c>
      <c r="C602">
        <v>153.05000000000001</v>
      </c>
      <c r="D602" t="s">
        <v>1388</v>
      </c>
      <c r="E602">
        <v>6872834</v>
      </c>
      <c r="F602">
        <v>1506</v>
      </c>
      <c r="G602">
        <v>1299</v>
      </c>
      <c r="H602" t="s">
        <v>6797</v>
      </c>
      <c r="I602">
        <v>0.16700000000000001</v>
      </c>
      <c r="J602">
        <v>932</v>
      </c>
    </row>
    <row r="603" spans="1:10" x14ac:dyDescent="0.25">
      <c r="A603" t="s">
        <v>1354</v>
      </c>
      <c r="B603">
        <v>1.0900000000000001</v>
      </c>
      <c r="C603">
        <v>173.13</v>
      </c>
      <c r="D603" t="s">
        <v>2141</v>
      </c>
      <c r="E603">
        <v>951234</v>
      </c>
      <c r="F603">
        <v>375</v>
      </c>
      <c r="G603">
        <v>560</v>
      </c>
      <c r="H603" t="s">
        <v>8235</v>
      </c>
      <c r="I603">
        <v>0.107</v>
      </c>
      <c r="J603">
        <v>788</v>
      </c>
    </row>
    <row r="604" spans="1:10" x14ac:dyDescent="0.25">
      <c r="A604" t="s">
        <v>1390</v>
      </c>
      <c r="B604">
        <v>1.45</v>
      </c>
      <c r="C604">
        <v>167.08</v>
      </c>
      <c r="D604" t="s">
        <v>2421</v>
      </c>
      <c r="E604">
        <v>250254</v>
      </c>
      <c r="F604">
        <v>146</v>
      </c>
      <c r="G604">
        <v>193</v>
      </c>
      <c r="H604" t="s">
        <v>8236</v>
      </c>
      <c r="I604">
        <v>0.112</v>
      </c>
      <c r="J604">
        <v>711</v>
      </c>
    </row>
    <row r="605" spans="1:10" x14ac:dyDescent="0.25">
      <c r="A605" t="s">
        <v>6800</v>
      </c>
      <c r="B605">
        <v>1.01</v>
      </c>
      <c r="C605">
        <v>44</v>
      </c>
      <c r="D605" t="s">
        <v>338</v>
      </c>
      <c r="E605">
        <v>2106122</v>
      </c>
      <c r="F605">
        <v>232</v>
      </c>
      <c r="G605">
        <v>37</v>
      </c>
      <c r="H605" t="s">
        <v>8237</v>
      </c>
      <c r="I605">
        <v>0.11799999999999999</v>
      </c>
      <c r="J605">
        <v>738</v>
      </c>
    </row>
    <row r="606" spans="1:10" x14ac:dyDescent="0.25">
      <c r="A606" t="s">
        <v>1398</v>
      </c>
      <c r="B606">
        <v>1.29</v>
      </c>
      <c r="C606">
        <v>127.05</v>
      </c>
      <c r="D606" t="s">
        <v>1399</v>
      </c>
      <c r="E606">
        <v>2319321</v>
      </c>
      <c r="F606">
        <v>486</v>
      </c>
      <c r="G606">
        <v>559</v>
      </c>
      <c r="H606" t="s">
        <v>8238</v>
      </c>
      <c r="I606">
        <v>0.157</v>
      </c>
      <c r="J606">
        <v>702</v>
      </c>
    </row>
    <row r="607" spans="1:10" x14ac:dyDescent="0.25">
      <c r="A607" t="s">
        <v>7624</v>
      </c>
      <c r="B607">
        <v>1.1499999999999999</v>
      </c>
      <c r="C607">
        <v>105.07</v>
      </c>
      <c r="D607" t="s">
        <v>548</v>
      </c>
      <c r="E607">
        <v>679677</v>
      </c>
      <c r="F607">
        <v>228</v>
      </c>
      <c r="G607">
        <v>210</v>
      </c>
      <c r="H607" t="s">
        <v>8239</v>
      </c>
      <c r="I607">
        <v>0.10199999999999999</v>
      </c>
      <c r="J607">
        <v>886</v>
      </c>
    </row>
    <row r="608" spans="1:10" x14ac:dyDescent="0.25">
      <c r="A608" t="s">
        <v>6354</v>
      </c>
      <c r="B608">
        <v>1.05</v>
      </c>
      <c r="C608">
        <v>182.11</v>
      </c>
      <c r="D608" t="s">
        <v>1458</v>
      </c>
      <c r="E608">
        <v>308415</v>
      </c>
      <c r="F608">
        <v>208</v>
      </c>
      <c r="G608">
        <v>291</v>
      </c>
      <c r="H608" t="s">
        <v>8240</v>
      </c>
      <c r="I608">
        <v>0.11600000000000001</v>
      </c>
      <c r="J608">
        <v>816</v>
      </c>
    </row>
    <row r="609" spans="1:10" x14ac:dyDescent="0.25">
      <c r="A609" t="s">
        <v>7626</v>
      </c>
      <c r="B609">
        <v>1.0900000000000001</v>
      </c>
      <c r="C609">
        <v>153.07</v>
      </c>
      <c r="D609" t="s">
        <v>1366</v>
      </c>
      <c r="E609">
        <v>1722504</v>
      </c>
      <c r="F609">
        <v>302</v>
      </c>
      <c r="G609">
        <v>620</v>
      </c>
      <c r="H609" t="s">
        <v>8241</v>
      </c>
      <c r="I609">
        <v>0.13100000000000001</v>
      </c>
      <c r="J609">
        <v>790</v>
      </c>
    </row>
    <row r="610" spans="1:10" x14ac:dyDescent="0.25">
      <c r="A610" t="s">
        <v>8242</v>
      </c>
      <c r="B610">
        <v>1.03</v>
      </c>
      <c r="C610">
        <v>205.16</v>
      </c>
      <c r="D610" t="s">
        <v>7018</v>
      </c>
      <c r="E610">
        <v>317580</v>
      </c>
      <c r="F610">
        <v>182</v>
      </c>
      <c r="G610">
        <v>308</v>
      </c>
      <c r="H610" t="s">
        <v>8243</v>
      </c>
      <c r="I610">
        <v>0.107</v>
      </c>
      <c r="J610">
        <v>765</v>
      </c>
    </row>
    <row r="611" spans="1:10" x14ac:dyDescent="0.25">
      <c r="A611" t="s">
        <v>1417</v>
      </c>
      <c r="B611">
        <v>1.87</v>
      </c>
      <c r="C611">
        <v>153.06</v>
      </c>
      <c r="D611" t="s">
        <v>2131</v>
      </c>
      <c r="E611">
        <v>5076325</v>
      </c>
      <c r="F611">
        <v>863</v>
      </c>
      <c r="G611">
        <v>806</v>
      </c>
      <c r="H611" t="s">
        <v>8244</v>
      </c>
      <c r="I611">
        <v>0.16400000000000001</v>
      </c>
      <c r="J611">
        <v>932</v>
      </c>
    </row>
    <row r="612" spans="1:10" x14ac:dyDescent="0.25">
      <c r="A612" t="s">
        <v>8245</v>
      </c>
      <c r="B612">
        <v>1.02</v>
      </c>
      <c r="C612">
        <v>109.1</v>
      </c>
      <c r="D612" t="s">
        <v>4655</v>
      </c>
      <c r="E612">
        <v>456868</v>
      </c>
      <c r="F612">
        <v>184</v>
      </c>
      <c r="G612">
        <v>180</v>
      </c>
      <c r="H612" t="s">
        <v>7632</v>
      </c>
      <c r="I612">
        <v>0.104</v>
      </c>
      <c r="J612">
        <v>767</v>
      </c>
    </row>
    <row r="613" spans="1:10" x14ac:dyDescent="0.25">
      <c r="A613" t="s">
        <v>1421</v>
      </c>
      <c r="B613">
        <v>1.5</v>
      </c>
      <c r="C613">
        <v>44</v>
      </c>
      <c r="D613" t="s">
        <v>338</v>
      </c>
      <c r="E613">
        <v>4115661</v>
      </c>
      <c r="F613">
        <v>461</v>
      </c>
      <c r="G613">
        <v>70</v>
      </c>
      <c r="H613" t="s">
        <v>8246</v>
      </c>
      <c r="I613">
        <v>0.11600000000000001</v>
      </c>
      <c r="J613">
        <v>788</v>
      </c>
    </row>
    <row r="614" spans="1:10" x14ac:dyDescent="0.25">
      <c r="A614" t="s">
        <v>1128</v>
      </c>
      <c r="B614">
        <v>1.4</v>
      </c>
      <c r="C614">
        <v>146.07</v>
      </c>
      <c r="D614" t="s">
        <v>920</v>
      </c>
      <c r="E614">
        <v>807747</v>
      </c>
      <c r="F614">
        <v>135</v>
      </c>
      <c r="G614">
        <v>322</v>
      </c>
      <c r="H614" t="s">
        <v>8247</v>
      </c>
      <c r="I614">
        <v>0.156</v>
      </c>
      <c r="J614">
        <v>701</v>
      </c>
    </row>
    <row r="615" spans="1:10" x14ac:dyDescent="0.25">
      <c r="A615" t="s">
        <v>1430</v>
      </c>
      <c r="B615">
        <v>1.1100000000000001</v>
      </c>
      <c r="C615">
        <v>137.06</v>
      </c>
      <c r="D615" t="s">
        <v>1062</v>
      </c>
      <c r="E615">
        <v>9620872</v>
      </c>
      <c r="F615">
        <v>1193</v>
      </c>
      <c r="G615">
        <v>2683</v>
      </c>
      <c r="H615" t="s">
        <v>8248</v>
      </c>
      <c r="I615">
        <v>0.13600000000000001</v>
      </c>
      <c r="J615">
        <v>777</v>
      </c>
    </row>
    <row r="616" spans="1:10" x14ac:dyDescent="0.25">
      <c r="A616" t="s">
        <v>1434</v>
      </c>
      <c r="B616">
        <v>1.05</v>
      </c>
      <c r="C616">
        <v>168.05</v>
      </c>
      <c r="D616" t="s">
        <v>1435</v>
      </c>
      <c r="E616">
        <v>2948868</v>
      </c>
      <c r="F616">
        <v>533</v>
      </c>
      <c r="G616">
        <v>1455</v>
      </c>
      <c r="H616" t="s">
        <v>8249</v>
      </c>
      <c r="I616">
        <v>0.13800000000000001</v>
      </c>
      <c r="J616">
        <v>886</v>
      </c>
    </row>
    <row r="617" spans="1:10" x14ac:dyDescent="0.25">
      <c r="A617" t="s">
        <v>1439</v>
      </c>
      <c r="B617">
        <v>0.51</v>
      </c>
      <c r="C617">
        <v>169.03</v>
      </c>
      <c r="D617" t="s">
        <v>1440</v>
      </c>
      <c r="E617">
        <v>1356753</v>
      </c>
      <c r="F617">
        <v>186</v>
      </c>
      <c r="G617">
        <v>444</v>
      </c>
      <c r="H617" t="s">
        <v>8250</v>
      </c>
      <c r="I617">
        <v>0.13500000000000001</v>
      </c>
      <c r="J617">
        <v>872</v>
      </c>
    </row>
    <row r="618" spans="1:10" x14ac:dyDescent="0.25">
      <c r="A618" t="s">
        <v>1437</v>
      </c>
      <c r="B618">
        <v>1.08</v>
      </c>
      <c r="C618">
        <v>170.11</v>
      </c>
      <c r="D618" t="s">
        <v>1422</v>
      </c>
      <c r="E618">
        <v>2973428</v>
      </c>
      <c r="F618">
        <v>660</v>
      </c>
      <c r="G618">
        <v>1291</v>
      </c>
      <c r="H618" t="s">
        <v>8251</v>
      </c>
      <c r="I618">
        <v>0.13700000000000001</v>
      </c>
      <c r="J618">
        <v>875</v>
      </c>
    </row>
    <row r="619" spans="1:10" x14ac:dyDescent="0.25">
      <c r="A619" t="s">
        <v>2137</v>
      </c>
      <c r="B619">
        <v>1.1200000000000001</v>
      </c>
      <c r="C619">
        <v>155.08000000000001</v>
      </c>
      <c r="D619" t="s">
        <v>1396</v>
      </c>
      <c r="E619">
        <v>5965941</v>
      </c>
      <c r="F619">
        <v>1266</v>
      </c>
      <c r="G619">
        <v>1994</v>
      </c>
      <c r="H619" t="s">
        <v>6338</v>
      </c>
      <c r="I619">
        <v>0.11700000000000001</v>
      </c>
      <c r="J619">
        <v>900</v>
      </c>
    </row>
    <row r="620" spans="1:10" x14ac:dyDescent="0.25">
      <c r="A620" t="s">
        <v>1444</v>
      </c>
      <c r="B620">
        <v>1.08</v>
      </c>
      <c r="C620">
        <v>165.07</v>
      </c>
      <c r="D620" t="s">
        <v>1445</v>
      </c>
      <c r="E620">
        <v>3339137</v>
      </c>
      <c r="F620">
        <v>777</v>
      </c>
      <c r="G620">
        <v>1265</v>
      </c>
      <c r="H620" t="s">
        <v>8252</v>
      </c>
      <c r="I620">
        <v>0.13300000000000001</v>
      </c>
      <c r="J620">
        <v>889</v>
      </c>
    </row>
    <row r="621" spans="1:10" x14ac:dyDescent="0.25">
      <c r="A621" t="s">
        <v>2921</v>
      </c>
      <c r="B621">
        <v>1.04</v>
      </c>
      <c r="C621">
        <v>69.010000000000005</v>
      </c>
      <c r="D621" t="s">
        <v>8253</v>
      </c>
      <c r="E621">
        <v>845768</v>
      </c>
      <c r="F621">
        <v>216</v>
      </c>
      <c r="G621">
        <v>240</v>
      </c>
      <c r="H621" t="s">
        <v>8254</v>
      </c>
      <c r="I621">
        <v>0.16900000000000001</v>
      </c>
      <c r="J621">
        <v>837</v>
      </c>
    </row>
    <row r="622" spans="1:10" x14ac:dyDescent="0.25">
      <c r="A622" t="s">
        <v>1447</v>
      </c>
      <c r="B622">
        <v>1.0900000000000001</v>
      </c>
      <c r="C622">
        <v>92.06</v>
      </c>
      <c r="D622" t="s">
        <v>1341</v>
      </c>
      <c r="E622">
        <v>1077387</v>
      </c>
      <c r="F622">
        <v>420</v>
      </c>
      <c r="G622">
        <v>346</v>
      </c>
      <c r="H622" t="s">
        <v>8255</v>
      </c>
      <c r="I622">
        <v>7.8E-2</v>
      </c>
      <c r="J622">
        <v>915</v>
      </c>
    </row>
    <row r="623" spans="1:10" x14ac:dyDescent="0.25">
      <c r="A623" t="s">
        <v>1451</v>
      </c>
      <c r="B623">
        <v>1.1200000000000001</v>
      </c>
      <c r="C623">
        <v>84.04</v>
      </c>
      <c r="D623" t="s">
        <v>513</v>
      </c>
      <c r="E623">
        <v>1076190</v>
      </c>
      <c r="F623">
        <v>566</v>
      </c>
      <c r="G623">
        <v>478</v>
      </c>
      <c r="H623" t="s">
        <v>8256</v>
      </c>
      <c r="I623">
        <v>8.3000000000000004E-2</v>
      </c>
      <c r="J623">
        <v>783</v>
      </c>
    </row>
    <row r="624" spans="1:10" x14ac:dyDescent="0.25">
      <c r="A624" t="s">
        <v>5372</v>
      </c>
      <c r="B624">
        <v>1.1399999999999999</v>
      </c>
      <c r="C624">
        <v>105.07</v>
      </c>
      <c r="D624" t="s">
        <v>548</v>
      </c>
      <c r="E624">
        <v>725004</v>
      </c>
      <c r="F624">
        <v>276</v>
      </c>
      <c r="G624">
        <v>221</v>
      </c>
      <c r="H624" t="s">
        <v>8257</v>
      </c>
      <c r="I624">
        <v>8.2000000000000003E-2</v>
      </c>
      <c r="J624">
        <v>792</v>
      </c>
    </row>
    <row r="625" spans="1:10" x14ac:dyDescent="0.25">
      <c r="A625" t="s">
        <v>1449</v>
      </c>
      <c r="B625">
        <v>1.2</v>
      </c>
      <c r="C625">
        <v>166.07</v>
      </c>
      <c r="D625" t="s">
        <v>6250</v>
      </c>
      <c r="E625">
        <v>13598177</v>
      </c>
      <c r="F625">
        <v>1787</v>
      </c>
      <c r="G625">
        <v>4498</v>
      </c>
      <c r="H625" t="s">
        <v>8258</v>
      </c>
      <c r="I625">
        <v>0.13400000000000001</v>
      </c>
      <c r="J625">
        <v>934</v>
      </c>
    </row>
    <row r="626" spans="1:10" x14ac:dyDescent="0.25">
      <c r="A626" t="s">
        <v>3391</v>
      </c>
      <c r="B626">
        <v>1.37</v>
      </c>
      <c r="C626">
        <v>151.04</v>
      </c>
      <c r="D626" t="s">
        <v>1275</v>
      </c>
      <c r="E626">
        <v>739203</v>
      </c>
      <c r="F626">
        <v>262</v>
      </c>
      <c r="G626">
        <v>377</v>
      </c>
      <c r="H626" t="s">
        <v>8259</v>
      </c>
      <c r="I626">
        <v>0.14000000000000001</v>
      </c>
      <c r="J626">
        <v>771</v>
      </c>
    </row>
    <row r="627" spans="1:10" x14ac:dyDescent="0.25">
      <c r="A627" t="s">
        <v>4638</v>
      </c>
      <c r="B627">
        <v>1.1200000000000001</v>
      </c>
      <c r="C627">
        <v>182.11</v>
      </c>
      <c r="D627" t="s">
        <v>1458</v>
      </c>
      <c r="E627">
        <v>419773</v>
      </c>
      <c r="F627">
        <v>269</v>
      </c>
      <c r="G627">
        <v>419</v>
      </c>
      <c r="H627" t="s">
        <v>6816</v>
      </c>
      <c r="I627">
        <v>0.106</v>
      </c>
      <c r="J627">
        <v>867</v>
      </c>
    </row>
    <row r="628" spans="1:10" x14ac:dyDescent="0.25">
      <c r="A628" t="s">
        <v>6349</v>
      </c>
      <c r="B628">
        <v>1.1399999999999999</v>
      </c>
      <c r="C628">
        <v>151.04</v>
      </c>
      <c r="D628" t="s">
        <v>1275</v>
      </c>
      <c r="E628">
        <v>599426</v>
      </c>
      <c r="F628">
        <v>221</v>
      </c>
      <c r="G628">
        <v>330</v>
      </c>
      <c r="H628" t="s">
        <v>7642</v>
      </c>
      <c r="I628">
        <v>0.13500000000000001</v>
      </c>
      <c r="J628">
        <v>741</v>
      </c>
    </row>
    <row r="629" spans="1:10" x14ac:dyDescent="0.25">
      <c r="A629" t="s">
        <v>1462</v>
      </c>
      <c r="B629">
        <v>1.0900000000000001</v>
      </c>
      <c r="C629">
        <v>168.09</v>
      </c>
      <c r="D629" t="s">
        <v>1272</v>
      </c>
      <c r="E629">
        <v>440712</v>
      </c>
      <c r="F629">
        <v>207</v>
      </c>
      <c r="G629">
        <v>371</v>
      </c>
      <c r="H629" t="s">
        <v>8260</v>
      </c>
      <c r="I629">
        <v>0.126</v>
      </c>
      <c r="J629">
        <v>759</v>
      </c>
    </row>
    <row r="630" spans="1:10" x14ac:dyDescent="0.25">
      <c r="A630" t="s">
        <v>1467</v>
      </c>
      <c r="B630">
        <v>1.04</v>
      </c>
      <c r="C630">
        <v>165.07</v>
      </c>
      <c r="D630" t="s">
        <v>1445</v>
      </c>
      <c r="E630">
        <v>1679298</v>
      </c>
      <c r="F630">
        <v>465</v>
      </c>
      <c r="G630">
        <v>907</v>
      </c>
      <c r="H630" t="s">
        <v>7031</v>
      </c>
      <c r="I630">
        <v>0.128</v>
      </c>
      <c r="J630">
        <v>892</v>
      </c>
    </row>
    <row r="631" spans="1:10" x14ac:dyDescent="0.25">
      <c r="A631" t="s">
        <v>1469</v>
      </c>
      <c r="B631">
        <v>1.1299999999999999</v>
      </c>
      <c r="C631">
        <v>194.1</v>
      </c>
      <c r="D631" t="s">
        <v>1470</v>
      </c>
      <c r="E631">
        <v>1796787</v>
      </c>
      <c r="F631">
        <v>796</v>
      </c>
      <c r="G631">
        <v>999</v>
      </c>
      <c r="H631" t="s">
        <v>3395</v>
      </c>
      <c r="I631">
        <v>0.123</v>
      </c>
      <c r="J631">
        <v>882</v>
      </c>
    </row>
    <row r="632" spans="1:10" x14ac:dyDescent="0.25">
      <c r="A632" t="s">
        <v>1479</v>
      </c>
      <c r="B632">
        <v>1.07</v>
      </c>
      <c r="C632">
        <v>182.07</v>
      </c>
      <c r="D632" t="s">
        <v>1480</v>
      </c>
      <c r="E632">
        <v>3930499</v>
      </c>
      <c r="F632">
        <v>462</v>
      </c>
      <c r="G632">
        <v>1985</v>
      </c>
      <c r="H632" t="s">
        <v>2927</v>
      </c>
      <c r="I632">
        <v>0.124</v>
      </c>
      <c r="J632">
        <v>829</v>
      </c>
    </row>
    <row r="633" spans="1:10" x14ac:dyDescent="0.25">
      <c r="A633" t="s">
        <v>1488</v>
      </c>
      <c r="B633">
        <v>1.1200000000000001</v>
      </c>
      <c r="C633">
        <v>182.07</v>
      </c>
      <c r="D633" t="s">
        <v>1480</v>
      </c>
      <c r="E633">
        <v>1046575</v>
      </c>
      <c r="F633">
        <v>422</v>
      </c>
      <c r="G633">
        <v>800</v>
      </c>
      <c r="H633" t="s">
        <v>7261</v>
      </c>
      <c r="I633">
        <v>0.12</v>
      </c>
      <c r="J633">
        <v>853</v>
      </c>
    </row>
    <row r="634" spans="1:10" x14ac:dyDescent="0.25">
      <c r="A634" t="s">
        <v>6373</v>
      </c>
      <c r="B634">
        <v>1.17</v>
      </c>
      <c r="C634">
        <v>183.05</v>
      </c>
      <c r="D634" t="s">
        <v>8261</v>
      </c>
      <c r="E634">
        <v>283096</v>
      </c>
      <c r="F634">
        <v>157</v>
      </c>
      <c r="G634">
        <v>276</v>
      </c>
      <c r="H634" t="s">
        <v>8262</v>
      </c>
      <c r="I634">
        <v>0.13</v>
      </c>
      <c r="J634">
        <v>707</v>
      </c>
    </row>
    <row r="635" spans="1:10" x14ac:dyDescent="0.25">
      <c r="A635" t="s">
        <v>1494</v>
      </c>
      <c r="B635">
        <v>1.1100000000000001</v>
      </c>
      <c r="C635">
        <v>182.06</v>
      </c>
      <c r="D635" t="s">
        <v>1495</v>
      </c>
      <c r="E635">
        <v>1011930</v>
      </c>
      <c r="F635">
        <v>259</v>
      </c>
      <c r="G635">
        <v>507</v>
      </c>
      <c r="H635" t="s">
        <v>8263</v>
      </c>
      <c r="I635">
        <v>0.14399999999999999</v>
      </c>
      <c r="J635">
        <v>860</v>
      </c>
    </row>
    <row r="636" spans="1:10" x14ac:dyDescent="0.25">
      <c r="A636" t="s">
        <v>1501</v>
      </c>
      <c r="B636">
        <v>1.05</v>
      </c>
      <c r="C636">
        <v>92.06</v>
      </c>
      <c r="D636" t="s">
        <v>1341</v>
      </c>
      <c r="E636">
        <v>426382</v>
      </c>
      <c r="F636">
        <v>181</v>
      </c>
      <c r="G636">
        <v>135</v>
      </c>
      <c r="H636" t="s">
        <v>8264</v>
      </c>
      <c r="I636">
        <v>7.4999999999999997E-2</v>
      </c>
      <c r="J636">
        <v>861</v>
      </c>
    </row>
    <row r="637" spans="1:10" x14ac:dyDescent="0.25">
      <c r="A637" t="s">
        <v>1497</v>
      </c>
      <c r="B637">
        <v>1.85</v>
      </c>
      <c r="C637">
        <v>55.07</v>
      </c>
      <c r="D637" t="s">
        <v>104</v>
      </c>
      <c r="E637">
        <v>1057439</v>
      </c>
      <c r="F637">
        <v>268</v>
      </c>
      <c r="G637">
        <v>159</v>
      </c>
      <c r="H637" t="s">
        <v>8265</v>
      </c>
      <c r="I637">
        <v>7.4999999999999997E-2</v>
      </c>
      <c r="J637">
        <v>853</v>
      </c>
    </row>
    <row r="638" spans="1:10" x14ac:dyDescent="0.25">
      <c r="A638" t="s">
        <v>1503</v>
      </c>
      <c r="B638">
        <v>1.66</v>
      </c>
      <c r="C638">
        <v>55.07</v>
      </c>
      <c r="D638" t="s">
        <v>104</v>
      </c>
      <c r="E638">
        <v>510856</v>
      </c>
      <c r="F638">
        <v>111</v>
      </c>
      <c r="G638">
        <v>101</v>
      </c>
      <c r="H638" t="s">
        <v>8266</v>
      </c>
      <c r="I638">
        <v>0.06</v>
      </c>
      <c r="J638">
        <v>926</v>
      </c>
    </row>
    <row r="639" spans="1:10" x14ac:dyDescent="0.25">
      <c r="A639" t="s">
        <v>1509</v>
      </c>
      <c r="B639">
        <v>1.1000000000000001</v>
      </c>
      <c r="C639">
        <v>165.07</v>
      </c>
      <c r="D639" t="s">
        <v>1445</v>
      </c>
      <c r="E639">
        <v>1054293</v>
      </c>
      <c r="F639">
        <v>390</v>
      </c>
      <c r="G639">
        <v>592</v>
      </c>
      <c r="H639" t="s">
        <v>8267</v>
      </c>
      <c r="I639">
        <v>0.13100000000000001</v>
      </c>
      <c r="J639">
        <v>895</v>
      </c>
    </row>
    <row r="640" spans="1:10" x14ac:dyDescent="0.25">
      <c r="A640" t="s">
        <v>2180</v>
      </c>
      <c r="B640">
        <v>1.01</v>
      </c>
      <c r="C640">
        <v>181.07</v>
      </c>
      <c r="D640" t="s">
        <v>1519</v>
      </c>
      <c r="E640">
        <v>434449</v>
      </c>
      <c r="F640">
        <v>254</v>
      </c>
      <c r="G640">
        <v>263</v>
      </c>
      <c r="H640" t="s">
        <v>7649</v>
      </c>
      <c r="I640">
        <v>0.115</v>
      </c>
      <c r="J640">
        <v>779</v>
      </c>
    </row>
    <row r="641" spans="1:10" x14ac:dyDescent="0.25">
      <c r="A641" t="s">
        <v>1521</v>
      </c>
      <c r="B641">
        <v>1.39</v>
      </c>
      <c r="C641">
        <v>180.06</v>
      </c>
      <c r="D641" t="s">
        <v>1522</v>
      </c>
      <c r="E641">
        <v>1597185</v>
      </c>
      <c r="F641">
        <v>959</v>
      </c>
      <c r="G641">
        <v>724</v>
      </c>
      <c r="H641" t="s">
        <v>7044</v>
      </c>
      <c r="I641">
        <v>0.157</v>
      </c>
      <c r="J641">
        <v>946</v>
      </c>
    </row>
    <row r="642" spans="1:10" x14ac:dyDescent="0.25">
      <c r="A642" t="s">
        <v>2183</v>
      </c>
      <c r="B642">
        <v>1.02</v>
      </c>
      <c r="C642">
        <v>57.08</v>
      </c>
      <c r="D642" t="s">
        <v>67</v>
      </c>
      <c r="E642">
        <v>1537029</v>
      </c>
      <c r="F642">
        <v>344</v>
      </c>
      <c r="G642">
        <v>390</v>
      </c>
      <c r="H642" t="s">
        <v>2184</v>
      </c>
      <c r="I642">
        <v>6.4000000000000001E-2</v>
      </c>
      <c r="J642">
        <v>858</v>
      </c>
    </row>
    <row r="643" spans="1:10" x14ac:dyDescent="0.25">
      <c r="A643" t="s">
        <v>1518</v>
      </c>
      <c r="B643">
        <v>1.07</v>
      </c>
      <c r="C643">
        <v>196.09</v>
      </c>
      <c r="D643" t="s">
        <v>1527</v>
      </c>
      <c r="E643">
        <v>693067</v>
      </c>
      <c r="F643">
        <v>356</v>
      </c>
      <c r="G643">
        <v>615</v>
      </c>
      <c r="H643" t="s">
        <v>2185</v>
      </c>
      <c r="I643">
        <v>0.11700000000000001</v>
      </c>
      <c r="J643">
        <v>841</v>
      </c>
    </row>
    <row r="644" spans="1:10" x14ac:dyDescent="0.25">
      <c r="A644" t="s">
        <v>8268</v>
      </c>
      <c r="B644">
        <v>1.1599999999999999</v>
      </c>
      <c r="C644">
        <v>181.05</v>
      </c>
      <c r="D644" t="s">
        <v>8269</v>
      </c>
      <c r="E644">
        <v>231419</v>
      </c>
      <c r="F644">
        <v>101</v>
      </c>
      <c r="G644">
        <v>161</v>
      </c>
      <c r="H644" t="s">
        <v>8270</v>
      </c>
      <c r="I644">
        <v>0.14099999999999999</v>
      </c>
      <c r="J644">
        <v>708</v>
      </c>
    </row>
    <row r="645" spans="1:10" x14ac:dyDescent="0.25">
      <c r="A645" t="s">
        <v>4158</v>
      </c>
      <c r="B645">
        <v>0.95</v>
      </c>
      <c r="C645">
        <v>91.06</v>
      </c>
      <c r="D645" t="s">
        <v>813</v>
      </c>
      <c r="E645">
        <v>1044054</v>
      </c>
      <c r="F645">
        <v>307</v>
      </c>
      <c r="G645">
        <v>153</v>
      </c>
      <c r="H645" t="s">
        <v>8271</v>
      </c>
      <c r="I645">
        <v>0.112</v>
      </c>
      <c r="J645">
        <v>743</v>
      </c>
    </row>
    <row r="646" spans="1:10" x14ac:dyDescent="0.25">
      <c r="A646" t="s">
        <v>1529</v>
      </c>
      <c r="B646">
        <v>1.21</v>
      </c>
      <c r="C646">
        <v>178.08</v>
      </c>
      <c r="D646" t="s">
        <v>1530</v>
      </c>
      <c r="E646">
        <v>22333100</v>
      </c>
      <c r="F646">
        <v>5528</v>
      </c>
      <c r="G646">
        <v>5081</v>
      </c>
      <c r="H646" t="s">
        <v>8272</v>
      </c>
      <c r="I646">
        <v>0.154</v>
      </c>
      <c r="J646">
        <v>947</v>
      </c>
    </row>
    <row r="647" spans="1:10" x14ac:dyDescent="0.25">
      <c r="A647" t="s">
        <v>2192</v>
      </c>
      <c r="B647">
        <v>1.0900000000000001</v>
      </c>
      <c r="C647">
        <v>178.08</v>
      </c>
      <c r="D647" t="s">
        <v>1530</v>
      </c>
      <c r="E647">
        <v>2000390</v>
      </c>
      <c r="F647">
        <v>1748</v>
      </c>
      <c r="G647">
        <v>876</v>
      </c>
      <c r="H647" t="s">
        <v>8273</v>
      </c>
      <c r="I647">
        <v>0.15</v>
      </c>
      <c r="J647">
        <v>939</v>
      </c>
    </row>
    <row r="648" spans="1:10" x14ac:dyDescent="0.25">
      <c r="A648" t="s">
        <v>1534</v>
      </c>
      <c r="B648">
        <v>2.3199999999999998</v>
      </c>
      <c r="C648">
        <v>41.05</v>
      </c>
      <c r="D648" t="s">
        <v>49</v>
      </c>
      <c r="E648">
        <v>2561878</v>
      </c>
      <c r="F648">
        <v>405</v>
      </c>
      <c r="G648">
        <v>215</v>
      </c>
      <c r="H648" t="s">
        <v>8274</v>
      </c>
      <c r="I648">
        <v>0.14099999999999999</v>
      </c>
      <c r="J648">
        <v>708</v>
      </c>
    </row>
    <row r="649" spans="1:10" x14ac:dyDescent="0.25">
      <c r="A649" t="s">
        <v>1536</v>
      </c>
      <c r="B649">
        <v>1.88</v>
      </c>
      <c r="C649">
        <v>57.08</v>
      </c>
      <c r="D649" t="s">
        <v>67</v>
      </c>
      <c r="E649">
        <v>476544</v>
      </c>
      <c r="F649">
        <v>204</v>
      </c>
      <c r="G649">
        <v>154</v>
      </c>
      <c r="H649" t="s">
        <v>8275</v>
      </c>
      <c r="I649">
        <v>8.2000000000000003E-2</v>
      </c>
      <c r="J649">
        <v>850</v>
      </c>
    </row>
    <row r="650" spans="1:10" x14ac:dyDescent="0.25">
      <c r="A650" t="s">
        <v>1538</v>
      </c>
      <c r="B650">
        <v>1.1499999999999999</v>
      </c>
      <c r="C650">
        <v>68.069999999999993</v>
      </c>
      <c r="D650" t="s">
        <v>1539</v>
      </c>
      <c r="E650">
        <v>224232</v>
      </c>
      <c r="F650">
        <v>100</v>
      </c>
      <c r="G650">
        <v>102</v>
      </c>
      <c r="H650" t="s">
        <v>8276</v>
      </c>
      <c r="I650">
        <v>6.3E-2</v>
      </c>
      <c r="J650">
        <v>861</v>
      </c>
    </row>
    <row r="651" spans="1:10" x14ac:dyDescent="0.25">
      <c r="A651" t="s">
        <v>1543</v>
      </c>
      <c r="B651">
        <v>1.1299999999999999</v>
      </c>
      <c r="C651">
        <v>204.09</v>
      </c>
      <c r="D651" t="s">
        <v>1544</v>
      </c>
      <c r="E651">
        <v>264713</v>
      </c>
      <c r="F651">
        <v>171</v>
      </c>
      <c r="G651">
        <v>303</v>
      </c>
      <c r="H651" t="s">
        <v>8277</v>
      </c>
      <c r="I651">
        <v>0.13800000000000001</v>
      </c>
      <c r="J651">
        <v>906</v>
      </c>
    </row>
    <row r="652" spans="1:10" x14ac:dyDescent="0.25">
      <c r="A652" t="s">
        <v>8278</v>
      </c>
      <c r="B652">
        <v>1.34</v>
      </c>
      <c r="C652">
        <v>192.09</v>
      </c>
      <c r="D652" t="s">
        <v>1547</v>
      </c>
      <c r="E652">
        <v>409103</v>
      </c>
      <c r="F652">
        <v>185</v>
      </c>
      <c r="G652">
        <v>360</v>
      </c>
      <c r="H652" t="s">
        <v>8279</v>
      </c>
      <c r="I652">
        <v>0.13</v>
      </c>
      <c r="J652">
        <v>900</v>
      </c>
    </row>
    <row r="653" spans="1:10" x14ac:dyDescent="0.25">
      <c r="A653" t="s">
        <v>2167</v>
      </c>
      <c r="B653">
        <v>1.02</v>
      </c>
      <c r="C653">
        <v>148.05000000000001</v>
      </c>
      <c r="D653" t="s">
        <v>1004</v>
      </c>
      <c r="E653">
        <v>285793</v>
      </c>
      <c r="F653">
        <v>161</v>
      </c>
      <c r="G653">
        <v>217</v>
      </c>
      <c r="H653" t="s">
        <v>8280</v>
      </c>
      <c r="I653">
        <v>0.128</v>
      </c>
      <c r="J653">
        <v>800</v>
      </c>
    </row>
    <row r="654" spans="1:10" x14ac:dyDescent="0.25">
      <c r="A654" t="s">
        <v>1554</v>
      </c>
      <c r="B654">
        <v>1.1499999999999999</v>
      </c>
      <c r="C654">
        <v>192.09</v>
      </c>
      <c r="D654" t="s">
        <v>1547</v>
      </c>
      <c r="E654">
        <v>554108</v>
      </c>
      <c r="F654">
        <v>219</v>
      </c>
      <c r="G654">
        <v>405</v>
      </c>
      <c r="H654" t="s">
        <v>8281</v>
      </c>
      <c r="I654">
        <v>0.13</v>
      </c>
      <c r="J654">
        <v>909</v>
      </c>
    </row>
    <row r="655" spans="1:10" x14ac:dyDescent="0.25">
      <c r="A655" t="s">
        <v>5417</v>
      </c>
      <c r="B655">
        <v>1.02</v>
      </c>
      <c r="C655">
        <v>81.040000000000006</v>
      </c>
      <c r="D655" t="s">
        <v>1665</v>
      </c>
      <c r="E655">
        <v>223434</v>
      </c>
      <c r="F655">
        <v>107</v>
      </c>
      <c r="G655">
        <v>112</v>
      </c>
      <c r="H655" t="s">
        <v>8282</v>
      </c>
      <c r="I655">
        <v>6.5000000000000002E-2</v>
      </c>
      <c r="J655">
        <v>777</v>
      </c>
    </row>
    <row r="656" spans="1:10" x14ac:dyDescent="0.25">
      <c r="A656" t="s">
        <v>1551</v>
      </c>
      <c r="B656">
        <v>1.1100000000000001</v>
      </c>
      <c r="C656">
        <v>190.08</v>
      </c>
      <c r="D656" t="s">
        <v>1552</v>
      </c>
      <c r="E656">
        <v>420221</v>
      </c>
      <c r="F656">
        <v>194</v>
      </c>
      <c r="G656">
        <v>428</v>
      </c>
      <c r="H656" t="s">
        <v>7061</v>
      </c>
      <c r="I656">
        <v>0.14000000000000001</v>
      </c>
      <c r="J656">
        <v>890</v>
      </c>
    </row>
    <row r="657" spans="1:10" x14ac:dyDescent="0.25">
      <c r="A657" t="s">
        <v>1556</v>
      </c>
      <c r="B657">
        <v>1.1100000000000001</v>
      </c>
      <c r="C657">
        <v>149.02000000000001</v>
      </c>
      <c r="D657" t="s">
        <v>1557</v>
      </c>
      <c r="E657">
        <v>15193239</v>
      </c>
      <c r="F657">
        <v>2127</v>
      </c>
      <c r="G657">
        <v>3896</v>
      </c>
      <c r="H657" t="s">
        <v>6848</v>
      </c>
      <c r="I657">
        <v>0.109</v>
      </c>
      <c r="J657">
        <v>908</v>
      </c>
    </row>
    <row r="658" spans="1:10" x14ac:dyDescent="0.25">
      <c r="A658" t="s">
        <v>1562</v>
      </c>
      <c r="B658">
        <v>2</v>
      </c>
      <c r="C658">
        <v>41.04</v>
      </c>
      <c r="D658" t="s">
        <v>75</v>
      </c>
      <c r="E658">
        <v>2116026</v>
      </c>
      <c r="F658">
        <v>172</v>
      </c>
      <c r="G658">
        <v>135</v>
      </c>
      <c r="H658" t="s">
        <v>4181</v>
      </c>
      <c r="I658">
        <v>0.16500000000000001</v>
      </c>
      <c r="J658">
        <v>864</v>
      </c>
    </row>
    <row r="659" spans="1:10" x14ac:dyDescent="0.25">
      <c r="A659" t="s">
        <v>1564</v>
      </c>
      <c r="B659">
        <v>1.2</v>
      </c>
      <c r="C659">
        <v>149.02000000000001</v>
      </c>
      <c r="D659" t="s">
        <v>1557</v>
      </c>
      <c r="E659">
        <v>3889895</v>
      </c>
      <c r="F659">
        <v>956</v>
      </c>
      <c r="G659">
        <v>1711</v>
      </c>
      <c r="H659" t="s">
        <v>8283</v>
      </c>
      <c r="I659">
        <v>0.11</v>
      </c>
      <c r="J659">
        <v>816</v>
      </c>
    </row>
    <row r="660" spans="1:10" x14ac:dyDescent="0.25">
      <c r="A660" t="s">
        <v>8284</v>
      </c>
      <c r="B660">
        <v>2.79</v>
      </c>
      <c r="C660">
        <v>55.07</v>
      </c>
      <c r="D660" t="s">
        <v>104</v>
      </c>
      <c r="E660">
        <v>2697705</v>
      </c>
      <c r="F660">
        <v>209</v>
      </c>
      <c r="G660">
        <v>366</v>
      </c>
      <c r="H660" t="s">
        <v>8285</v>
      </c>
      <c r="I660">
        <v>0.19700000000000001</v>
      </c>
      <c r="J660">
        <v>738</v>
      </c>
    </row>
    <row r="661" spans="1:10" x14ac:dyDescent="0.25">
      <c r="A661" t="s">
        <v>8286</v>
      </c>
      <c r="B661">
        <v>1.1299999999999999</v>
      </c>
      <c r="C661">
        <v>149.02000000000001</v>
      </c>
      <c r="D661" t="s">
        <v>1557</v>
      </c>
      <c r="E661">
        <v>684860</v>
      </c>
      <c r="F661">
        <v>299</v>
      </c>
      <c r="G661">
        <v>399</v>
      </c>
      <c r="H661" t="s">
        <v>8287</v>
      </c>
      <c r="I661">
        <v>0.10100000000000001</v>
      </c>
      <c r="J661">
        <v>866</v>
      </c>
    </row>
    <row r="662" spans="1:10" x14ac:dyDescent="0.25">
      <c r="A662" t="s">
        <v>1566</v>
      </c>
      <c r="B662">
        <v>1.17</v>
      </c>
      <c r="C662">
        <v>149.02000000000001</v>
      </c>
      <c r="D662" t="s">
        <v>1557</v>
      </c>
      <c r="E662">
        <v>757724</v>
      </c>
      <c r="F662">
        <v>357</v>
      </c>
      <c r="G662">
        <v>431</v>
      </c>
      <c r="H662" t="s">
        <v>8288</v>
      </c>
      <c r="I662">
        <v>0.104</v>
      </c>
      <c r="J662">
        <v>865</v>
      </c>
    </row>
    <row r="663" spans="1:10" x14ac:dyDescent="0.25">
      <c r="A663" t="s">
        <v>8289</v>
      </c>
      <c r="B663">
        <v>1.2</v>
      </c>
      <c r="C663">
        <v>202.08</v>
      </c>
      <c r="D663" t="s">
        <v>1571</v>
      </c>
      <c r="E663">
        <v>1024516</v>
      </c>
      <c r="F663">
        <v>709</v>
      </c>
      <c r="G663">
        <v>502</v>
      </c>
      <c r="H663" t="s">
        <v>8290</v>
      </c>
      <c r="I663">
        <v>0.155</v>
      </c>
      <c r="J663">
        <v>901</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9FFD20-F654-498C-A8C1-DA2026AEBE51}">
  <sheetPr>
    <tabColor theme="4" tint="0.79998168889431442"/>
  </sheetPr>
  <dimension ref="A1:J307"/>
  <sheetViews>
    <sheetView workbookViewId="0">
      <pane xSplit="1" ySplit="1" topLeftCell="B296" activePane="bottomRight" state="frozen"/>
      <selection pane="topRight" activeCell="B1" sqref="B1"/>
      <selection pane="bottomLeft" activeCell="A2" sqref="A2"/>
      <selection pane="bottomRight" sqref="A1:XFD1"/>
    </sheetView>
  </sheetViews>
  <sheetFormatPr defaultRowHeight="15" x14ac:dyDescent="0.25"/>
  <sheetData>
    <row r="1" spans="1:10" s="5" customFormat="1" x14ac:dyDescent="0.25">
      <c r="A1" s="5" t="s">
        <v>0</v>
      </c>
      <c r="B1" s="5" t="s">
        <v>4</v>
      </c>
      <c r="C1" s="5" t="s">
        <v>5</v>
      </c>
      <c r="D1" s="5" t="s">
        <v>6</v>
      </c>
      <c r="E1" s="5" t="s">
        <v>7</v>
      </c>
      <c r="F1" s="5" t="s">
        <v>8</v>
      </c>
      <c r="G1" s="5" t="s">
        <v>9</v>
      </c>
      <c r="H1" s="5" t="s">
        <v>10</v>
      </c>
      <c r="I1" s="5" t="s">
        <v>11</v>
      </c>
      <c r="J1" s="5" t="s">
        <v>12</v>
      </c>
    </row>
    <row r="2" spans="1:10" x14ac:dyDescent="0.25">
      <c r="A2" t="s">
        <v>34</v>
      </c>
      <c r="B2">
        <v>1.1299999999999999</v>
      </c>
      <c r="C2">
        <v>43.03</v>
      </c>
      <c r="D2" t="s">
        <v>18</v>
      </c>
      <c r="E2">
        <v>629963</v>
      </c>
      <c r="F2">
        <v>720</v>
      </c>
      <c r="G2">
        <v>20</v>
      </c>
      <c r="H2" t="s">
        <v>36</v>
      </c>
      <c r="I2">
        <v>0.11700000000000001</v>
      </c>
      <c r="J2">
        <v>705</v>
      </c>
    </row>
    <row r="3" spans="1:10" x14ac:dyDescent="0.25">
      <c r="A3" t="s">
        <v>2221</v>
      </c>
      <c r="B3">
        <v>0.7</v>
      </c>
      <c r="C3">
        <v>43.06</v>
      </c>
      <c r="D3" t="s">
        <v>89</v>
      </c>
      <c r="E3">
        <v>109967435</v>
      </c>
      <c r="F3">
        <v>2844</v>
      </c>
      <c r="G3">
        <v>3556</v>
      </c>
      <c r="H3" t="s">
        <v>8291</v>
      </c>
      <c r="I3">
        <v>0.107</v>
      </c>
      <c r="J3">
        <v>784</v>
      </c>
    </row>
    <row r="4" spans="1:10" x14ac:dyDescent="0.25">
      <c r="A4" t="s">
        <v>8292</v>
      </c>
      <c r="B4">
        <v>1.44</v>
      </c>
      <c r="C4">
        <v>59.06</v>
      </c>
      <c r="D4" t="s">
        <v>29</v>
      </c>
      <c r="E4">
        <v>36881445</v>
      </c>
      <c r="F4">
        <v>2293</v>
      </c>
      <c r="G4">
        <v>5734</v>
      </c>
      <c r="H4" t="s">
        <v>8293</v>
      </c>
      <c r="I4">
        <v>0.152</v>
      </c>
      <c r="J4">
        <v>727</v>
      </c>
    </row>
    <row r="5" spans="1:10" x14ac:dyDescent="0.25">
      <c r="A5" t="s">
        <v>1590</v>
      </c>
      <c r="B5">
        <v>1.27</v>
      </c>
      <c r="C5">
        <v>69.040000000000006</v>
      </c>
      <c r="D5" t="s">
        <v>21</v>
      </c>
      <c r="E5">
        <v>48241181</v>
      </c>
      <c r="F5">
        <v>3338</v>
      </c>
      <c r="G5">
        <v>5303</v>
      </c>
      <c r="H5" t="s">
        <v>41</v>
      </c>
      <c r="I5">
        <v>0.10199999999999999</v>
      </c>
      <c r="J5">
        <v>883</v>
      </c>
    </row>
    <row r="6" spans="1:10" x14ac:dyDescent="0.25">
      <c r="A6" t="s">
        <v>1594</v>
      </c>
      <c r="B6">
        <v>2.39</v>
      </c>
      <c r="C6">
        <v>79.040000000000006</v>
      </c>
      <c r="D6" t="s">
        <v>1595</v>
      </c>
      <c r="E6">
        <v>130229233</v>
      </c>
      <c r="F6">
        <v>6600</v>
      </c>
      <c r="G6">
        <v>5250</v>
      </c>
      <c r="H6" t="s">
        <v>3442</v>
      </c>
      <c r="I6">
        <v>0.13900000000000001</v>
      </c>
      <c r="J6">
        <v>935</v>
      </c>
    </row>
    <row r="7" spans="1:10" x14ac:dyDescent="0.25">
      <c r="A7" t="s">
        <v>53</v>
      </c>
      <c r="B7">
        <v>1.66</v>
      </c>
      <c r="C7">
        <v>53.05</v>
      </c>
      <c r="D7" t="s">
        <v>54</v>
      </c>
      <c r="E7">
        <v>14544130</v>
      </c>
      <c r="F7">
        <v>1803</v>
      </c>
      <c r="G7">
        <v>1854</v>
      </c>
      <c r="H7" t="s">
        <v>7078</v>
      </c>
      <c r="I7">
        <v>0.10100000000000001</v>
      </c>
      <c r="J7">
        <v>789</v>
      </c>
    </row>
    <row r="8" spans="1:10" x14ac:dyDescent="0.25">
      <c r="A8" t="s">
        <v>91</v>
      </c>
      <c r="B8">
        <v>2.4700000000000002</v>
      </c>
      <c r="C8">
        <v>55.07</v>
      </c>
      <c r="D8" t="s">
        <v>104</v>
      </c>
      <c r="E8">
        <v>6512920</v>
      </c>
      <c r="F8">
        <v>735</v>
      </c>
      <c r="G8">
        <v>1263</v>
      </c>
      <c r="H8" t="s">
        <v>2944</v>
      </c>
      <c r="I8">
        <v>9.4E-2</v>
      </c>
      <c r="J8">
        <v>831</v>
      </c>
    </row>
    <row r="9" spans="1:10" x14ac:dyDescent="0.25">
      <c r="A9" t="s">
        <v>8294</v>
      </c>
      <c r="B9">
        <v>1.1100000000000001</v>
      </c>
      <c r="C9">
        <v>79.06</v>
      </c>
      <c r="D9" t="s">
        <v>243</v>
      </c>
      <c r="E9">
        <v>1269081</v>
      </c>
      <c r="F9">
        <v>208</v>
      </c>
      <c r="G9">
        <v>186</v>
      </c>
      <c r="H9" t="s">
        <v>7082</v>
      </c>
      <c r="I9">
        <v>0.107</v>
      </c>
      <c r="J9">
        <v>865</v>
      </c>
    </row>
    <row r="10" spans="1:10" x14ac:dyDescent="0.25">
      <c r="A10" t="s">
        <v>59</v>
      </c>
      <c r="B10">
        <v>1.2</v>
      </c>
      <c r="C10">
        <v>69.040000000000006</v>
      </c>
      <c r="D10" t="s">
        <v>21</v>
      </c>
      <c r="E10">
        <v>7365826</v>
      </c>
      <c r="F10">
        <v>1584</v>
      </c>
      <c r="G10">
        <v>1674</v>
      </c>
      <c r="H10" t="s">
        <v>2481</v>
      </c>
      <c r="I10">
        <v>9.9000000000000005E-2</v>
      </c>
      <c r="J10">
        <v>792</v>
      </c>
    </row>
    <row r="11" spans="1:10" x14ac:dyDescent="0.25">
      <c r="A11" t="s">
        <v>2234</v>
      </c>
      <c r="B11">
        <v>1.1499999999999999</v>
      </c>
      <c r="C11">
        <v>86.03</v>
      </c>
      <c r="D11" t="s">
        <v>64</v>
      </c>
      <c r="E11">
        <v>29168440</v>
      </c>
      <c r="F11">
        <v>3393</v>
      </c>
      <c r="G11">
        <v>6549</v>
      </c>
      <c r="H11" t="s">
        <v>2235</v>
      </c>
      <c r="I11">
        <v>0.121</v>
      </c>
      <c r="J11">
        <v>821</v>
      </c>
    </row>
    <row r="12" spans="1:10" x14ac:dyDescent="0.25">
      <c r="A12" t="s">
        <v>1608</v>
      </c>
      <c r="B12">
        <v>1.48</v>
      </c>
      <c r="C12">
        <v>57.05</v>
      </c>
      <c r="D12" t="s">
        <v>617</v>
      </c>
      <c r="E12">
        <v>100570831</v>
      </c>
      <c r="F12">
        <v>5756</v>
      </c>
      <c r="G12">
        <v>6669</v>
      </c>
      <c r="H12" t="s">
        <v>8295</v>
      </c>
      <c r="I12">
        <v>0.114</v>
      </c>
      <c r="J12">
        <v>919</v>
      </c>
    </row>
    <row r="13" spans="1:10" x14ac:dyDescent="0.25">
      <c r="A13" t="s">
        <v>1659</v>
      </c>
      <c r="B13">
        <v>3.02</v>
      </c>
      <c r="C13">
        <v>43.03</v>
      </c>
      <c r="D13" t="s">
        <v>18</v>
      </c>
      <c r="E13">
        <v>7984470</v>
      </c>
      <c r="F13">
        <v>178</v>
      </c>
      <c r="G13">
        <v>290</v>
      </c>
      <c r="H13" t="s">
        <v>8296</v>
      </c>
      <c r="I13">
        <v>0.11899999999999999</v>
      </c>
      <c r="J13">
        <v>717</v>
      </c>
    </row>
    <row r="14" spans="1:10" x14ac:dyDescent="0.25">
      <c r="A14" t="s">
        <v>66</v>
      </c>
      <c r="B14">
        <v>0.7</v>
      </c>
      <c r="C14">
        <v>43.07</v>
      </c>
      <c r="D14" t="s">
        <v>24</v>
      </c>
      <c r="E14">
        <v>47346427</v>
      </c>
      <c r="F14">
        <v>893</v>
      </c>
      <c r="G14">
        <v>1643</v>
      </c>
      <c r="H14" t="s">
        <v>8297</v>
      </c>
      <c r="I14">
        <v>9.2999999999999999E-2</v>
      </c>
      <c r="J14">
        <v>925</v>
      </c>
    </row>
    <row r="15" spans="1:10" x14ac:dyDescent="0.25">
      <c r="A15" t="s">
        <v>69</v>
      </c>
      <c r="B15">
        <v>0.66</v>
      </c>
      <c r="C15">
        <v>41.05</v>
      </c>
      <c r="D15" t="s">
        <v>49</v>
      </c>
      <c r="E15">
        <v>3771230</v>
      </c>
      <c r="F15">
        <v>385</v>
      </c>
      <c r="G15">
        <v>198</v>
      </c>
      <c r="H15" t="s">
        <v>2237</v>
      </c>
      <c r="I15">
        <v>0.106</v>
      </c>
      <c r="J15">
        <v>879</v>
      </c>
    </row>
    <row r="16" spans="1:10" x14ac:dyDescent="0.25">
      <c r="A16" t="s">
        <v>85</v>
      </c>
      <c r="B16">
        <v>1.18</v>
      </c>
      <c r="C16">
        <v>60.03</v>
      </c>
      <c r="D16" t="s">
        <v>86</v>
      </c>
      <c r="E16">
        <v>77328183</v>
      </c>
      <c r="F16">
        <v>4117</v>
      </c>
      <c r="G16">
        <v>3728</v>
      </c>
      <c r="H16" t="s">
        <v>8298</v>
      </c>
      <c r="I16">
        <v>9.7000000000000003E-2</v>
      </c>
      <c r="J16">
        <v>930</v>
      </c>
    </row>
    <row r="17" spans="1:10" x14ac:dyDescent="0.25">
      <c r="A17" t="s">
        <v>82</v>
      </c>
      <c r="B17">
        <v>1.36</v>
      </c>
      <c r="C17">
        <v>42.06</v>
      </c>
      <c r="D17" t="s">
        <v>83</v>
      </c>
      <c r="E17">
        <v>39400403</v>
      </c>
      <c r="F17">
        <v>981</v>
      </c>
      <c r="G17">
        <v>628</v>
      </c>
      <c r="H17" t="s">
        <v>1616</v>
      </c>
      <c r="I17">
        <v>0.13</v>
      </c>
      <c r="J17">
        <v>805</v>
      </c>
    </row>
    <row r="18" spans="1:10" x14ac:dyDescent="0.25">
      <c r="A18" t="s">
        <v>93</v>
      </c>
      <c r="B18">
        <v>1.21</v>
      </c>
      <c r="C18">
        <v>55.03</v>
      </c>
      <c r="D18" t="s">
        <v>78</v>
      </c>
      <c r="E18">
        <v>86388953</v>
      </c>
      <c r="F18">
        <v>4916</v>
      </c>
      <c r="G18">
        <v>5553</v>
      </c>
      <c r="H18" t="s">
        <v>7295</v>
      </c>
      <c r="I18">
        <v>0.13400000000000001</v>
      </c>
      <c r="J18">
        <v>923</v>
      </c>
    </row>
    <row r="19" spans="1:10" x14ac:dyDescent="0.25">
      <c r="A19" t="s">
        <v>26</v>
      </c>
      <c r="B19">
        <v>1.1499999999999999</v>
      </c>
      <c r="C19">
        <v>43.03</v>
      </c>
      <c r="D19" t="s">
        <v>18</v>
      </c>
      <c r="E19">
        <v>191087665</v>
      </c>
      <c r="F19">
        <v>5552</v>
      </c>
      <c r="G19">
        <v>2990</v>
      </c>
      <c r="H19" t="s">
        <v>8299</v>
      </c>
      <c r="I19">
        <v>0.13700000000000001</v>
      </c>
      <c r="J19">
        <v>928</v>
      </c>
    </row>
    <row r="20" spans="1:10" x14ac:dyDescent="0.25">
      <c r="A20" t="s">
        <v>1622</v>
      </c>
      <c r="B20">
        <v>1.31</v>
      </c>
      <c r="C20">
        <v>55.07</v>
      </c>
      <c r="D20" t="s">
        <v>104</v>
      </c>
      <c r="E20">
        <v>11415403</v>
      </c>
      <c r="F20">
        <v>1131</v>
      </c>
      <c r="G20">
        <v>1304</v>
      </c>
      <c r="H20" t="s">
        <v>8300</v>
      </c>
      <c r="I20">
        <v>0.14399999999999999</v>
      </c>
      <c r="J20">
        <v>885</v>
      </c>
    </row>
    <row r="21" spans="1:10" x14ac:dyDescent="0.25">
      <c r="A21" t="s">
        <v>95</v>
      </c>
      <c r="B21">
        <v>1.33</v>
      </c>
      <c r="C21">
        <v>84.02</v>
      </c>
      <c r="D21" t="s">
        <v>1624</v>
      </c>
      <c r="E21">
        <v>116696669</v>
      </c>
      <c r="F21">
        <v>2813</v>
      </c>
      <c r="G21">
        <v>8131</v>
      </c>
      <c r="H21" t="s">
        <v>8301</v>
      </c>
      <c r="I21">
        <v>0.14299999999999999</v>
      </c>
      <c r="J21">
        <v>755</v>
      </c>
    </row>
    <row r="22" spans="1:10" x14ac:dyDescent="0.25">
      <c r="A22" t="s">
        <v>8302</v>
      </c>
      <c r="B22">
        <v>5.36</v>
      </c>
      <c r="C22">
        <v>55.07</v>
      </c>
      <c r="D22" t="s">
        <v>104</v>
      </c>
      <c r="E22">
        <v>2099937</v>
      </c>
      <c r="F22">
        <v>247</v>
      </c>
      <c r="G22">
        <v>247</v>
      </c>
      <c r="H22" t="s">
        <v>8303</v>
      </c>
      <c r="I22">
        <v>0.14399999999999999</v>
      </c>
      <c r="J22">
        <v>827</v>
      </c>
    </row>
    <row r="23" spans="1:10" x14ac:dyDescent="0.25">
      <c r="A23" t="s">
        <v>199</v>
      </c>
      <c r="B23">
        <v>0.28000000000000003</v>
      </c>
      <c r="C23">
        <v>55.07</v>
      </c>
      <c r="D23" t="s">
        <v>104</v>
      </c>
      <c r="E23">
        <v>1886247</v>
      </c>
      <c r="F23">
        <v>241</v>
      </c>
      <c r="G23">
        <v>260</v>
      </c>
      <c r="H23" t="s">
        <v>8304</v>
      </c>
      <c r="I23">
        <v>0.11799999999999999</v>
      </c>
      <c r="J23">
        <v>816</v>
      </c>
    </row>
    <row r="24" spans="1:10" x14ac:dyDescent="0.25">
      <c r="A24" t="s">
        <v>3469</v>
      </c>
      <c r="B24">
        <v>6.29</v>
      </c>
      <c r="C24">
        <v>41.05</v>
      </c>
      <c r="D24" t="s">
        <v>49</v>
      </c>
      <c r="E24">
        <v>2026708</v>
      </c>
      <c r="F24">
        <v>779</v>
      </c>
      <c r="G24">
        <v>126</v>
      </c>
      <c r="H24" t="s">
        <v>8305</v>
      </c>
      <c r="I24">
        <v>9.7000000000000003E-2</v>
      </c>
      <c r="J24">
        <v>762</v>
      </c>
    </row>
    <row r="25" spans="1:10" x14ac:dyDescent="0.25">
      <c r="A25" t="s">
        <v>108</v>
      </c>
      <c r="B25">
        <v>2.4700000000000002</v>
      </c>
      <c r="C25">
        <v>93.05</v>
      </c>
      <c r="D25" t="s">
        <v>109</v>
      </c>
      <c r="E25">
        <v>39198057</v>
      </c>
      <c r="F25">
        <v>3489</v>
      </c>
      <c r="G25">
        <v>2702</v>
      </c>
      <c r="H25" t="s">
        <v>2498</v>
      </c>
      <c r="I25">
        <v>0.154</v>
      </c>
      <c r="J25">
        <v>929</v>
      </c>
    </row>
    <row r="26" spans="1:10" x14ac:dyDescent="0.25">
      <c r="A26" t="s">
        <v>115</v>
      </c>
      <c r="B26">
        <v>1.68</v>
      </c>
      <c r="C26">
        <v>94.05</v>
      </c>
      <c r="D26" t="s">
        <v>1637</v>
      </c>
      <c r="E26">
        <v>141365851</v>
      </c>
      <c r="F26">
        <v>11929</v>
      </c>
      <c r="G26">
        <v>6673</v>
      </c>
      <c r="H26" t="s">
        <v>1638</v>
      </c>
      <c r="I26">
        <v>0.14399999999999999</v>
      </c>
      <c r="J26">
        <v>925</v>
      </c>
    </row>
    <row r="27" spans="1:10" x14ac:dyDescent="0.25">
      <c r="A27" t="s">
        <v>118</v>
      </c>
      <c r="B27">
        <v>1.91</v>
      </c>
      <c r="C27">
        <v>74.040000000000006</v>
      </c>
      <c r="D27" t="s">
        <v>119</v>
      </c>
      <c r="E27">
        <v>3184637</v>
      </c>
      <c r="F27">
        <v>321</v>
      </c>
      <c r="G27">
        <v>465</v>
      </c>
      <c r="H27" t="s">
        <v>2735</v>
      </c>
      <c r="I27">
        <v>0.105</v>
      </c>
      <c r="J27">
        <v>717</v>
      </c>
    </row>
    <row r="28" spans="1:10" x14ac:dyDescent="0.25">
      <c r="A28" t="s">
        <v>121</v>
      </c>
      <c r="B28">
        <v>1.23</v>
      </c>
      <c r="C28">
        <v>54.03</v>
      </c>
      <c r="D28" t="s">
        <v>240</v>
      </c>
      <c r="E28">
        <v>24583097</v>
      </c>
      <c r="F28">
        <v>1431</v>
      </c>
      <c r="G28">
        <v>3235</v>
      </c>
      <c r="H28" t="s">
        <v>2503</v>
      </c>
      <c r="I28">
        <v>0.156</v>
      </c>
      <c r="J28">
        <v>701</v>
      </c>
    </row>
    <row r="29" spans="1:10" x14ac:dyDescent="0.25">
      <c r="A29" t="s">
        <v>2249</v>
      </c>
      <c r="B29">
        <v>1.37</v>
      </c>
      <c r="C29">
        <v>59.06</v>
      </c>
      <c r="D29" t="s">
        <v>29</v>
      </c>
      <c r="E29">
        <v>6646963</v>
      </c>
      <c r="F29">
        <v>1284</v>
      </c>
      <c r="G29">
        <v>1774</v>
      </c>
      <c r="H29" t="s">
        <v>8306</v>
      </c>
      <c r="I29">
        <v>0.14199999999999999</v>
      </c>
      <c r="J29">
        <v>768</v>
      </c>
    </row>
    <row r="30" spans="1:10" x14ac:dyDescent="0.25">
      <c r="A30" t="s">
        <v>1643</v>
      </c>
      <c r="B30">
        <v>1.54</v>
      </c>
      <c r="C30">
        <v>82.04</v>
      </c>
      <c r="D30" t="s">
        <v>335</v>
      </c>
      <c r="E30">
        <v>250349351</v>
      </c>
      <c r="F30">
        <v>14134</v>
      </c>
      <c r="G30">
        <v>15302</v>
      </c>
      <c r="H30" t="s">
        <v>8307</v>
      </c>
      <c r="I30">
        <v>0.17199999999999999</v>
      </c>
      <c r="J30">
        <v>836</v>
      </c>
    </row>
    <row r="31" spans="1:10" x14ac:dyDescent="0.25">
      <c r="A31" t="s">
        <v>140</v>
      </c>
      <c r="B31">
        <v>1.1100000000000001</v>
      </c>
      <c r="C31">
        <v>93.07</v>
      </c>
      <c r="D31" t="s">
        <v>563</v>
      </c>
      <c r="E31">
        <v>532651</v>
      </c>
      <c r="F31">
        <v>180</v>
      </c>
      <c r="G31">
        <v>192</v>
      </c>
      <c r="H31" t="s">
        <v>8308</v>
      </c>
      <c r="I31">
        <v>0.11600000000000001</v>
      </c>
      <c r="J31">
        <v>806</v>
      </c>
    </row>
    <row r="32" spans="1:10" x14ac:dyDescent="0.25">
      <c r="A32" t="s">
        <v>3486</v>
      </c>
      <c r="B32">
        <v>1.1599999999999999</v>
      </c>
      <c r="C32">
        <v>69.040000000000006</v>
      </c>
      <c r="D32" t="s">
        <v>21</v>
      </c>
      <c r="E32">
        <v>5963552</v>
      </c>
      <c r="F32">
        <v>924</v>
      </c>
      <c r="G32">
        <v>996</v>
      </c>
      <c r="H32" t="s">
        <v>8309</v>
      </c>
      <c r="I32">
        <v>0.151</v>
      </c>
      <c r="J32">
        <v>888</v>
      </c>
    </row>
    <row r="33" spans="1:10" x14ac:dyDescent="0.25">
      <c r="A33" t="s">
        <v>145</v>
      </c>
      <c r="B33">
        <v>4.46</v>
      </c>
      <c r="C33">
        <v>55.07</v>
      </c>
      <c r="D33" t="s">
        <v>104</v>
      </c>
      <c r="E33">
        <v>1962504</v>
      </c>
      <c r="F33">
        <v>314</v>
      </c>
      <c r="G33">
        <v>307</v>
      </c>
      <c r="H33" t="s">
        <v>7322</v>
      </c>
      <c r="I33">
        <v>0.121</v>
      </c>
      <c r="J33">
        <v>823</v>
      </c>
    </row>
    <row r="34" spans="1:10" x14ac:dyDescent="0.25">
      <c r="A34" t="s">
        <v>147</v>
      </c>
      <c r="B34">
        <v>1.93</v>
      </c>
      <c r="C34">
        <v>74.040000000000006</v>
      </c>
      <c r="D34" t="s">
        <v>119</v>
      </c>
      <c r="E34">
        <v>1661542</v>
      </c>
      <c r="F34">
        <v>471</v>
      </c>
      <c r="G34">
        <v>288</v>
      </c>
      <c r="H34" t="s">
        <v>8310</v>
      </c>
      <c r="I34">
        <v>0.125</v>
      </c>
      <c r="J34">
        <v>746</v>
      </c>
    </row>
    <row r="35" spans="1:10" x14ac:dyDescent="0.25">
      <c r="A35" t="s">
        <v>149</v>
      </c>
      <c r="B35">
        <v>1.28</v>
      </c>
      <c r="C35">
        <v>43.03</v>
      </c>
      <c r="D35" t="s">
        <v>18</v>
      </c>
      <c r="E35">
        <v>36969543</v>
      </c>
      <c r="F35">
        <v>2328</v>
      </c>
      <c r="G35">
        <v>1521</v>
      </c>
      <c r="H35" t="s">
        <v>7100</v>
      </c>
      <c r="I35">
        <v>0.13100000000000001</v>
      </c>
      <c r="J35">
        <v>966</v>
      </c>
    </row>
    <row r="36" spans="1:10" x14ac:dyDescent="0.25">
      <c r="A36" t="s">
        <v>153</v>
      </c>
      <c r="B36">
        <v>1.2</v>
      </c>
      <c r="C36">
        <v>98.03</v>
      </c>
      <c r="D36" t="s">
        <v>154</v>
      </c>
      <c r="E36">
        <v>111050101</v>
      </c>
      <c r="F36">
        <v>4466</v>
      </c>
      <c r="G36">
        <v>8167</v>
      </c>
      <c r="H36" t="s">
        <v>8311</v>
      </c>
      <c r="I36">
        <v>0.14499999999999999</v>
      </c>
      <c r="J36">
        <v>895</v>
      </c>
    </row>
    <row r="37" spans="1:10" x14ac:dyDescent="0.25">
      <c r="A37" t="s">
        <v>164</v>
      </c>
      <c r="B37">
        <v>3.16</v>
      </c>
      <c r="C37">
        <v>93.05</v>
      </c>
      <c r="D37" t="s">
        <v>109</v>
      </c>
      <c r="E37">
        <v>25019251</v>
      </c>
      <c r="F37">
        <v>804</v>
      </c>
      <c r="G37">
        <v>1964</v>
      </c>
      <c r="H37" t="s">
        <v>6872</v>
      </c>
      <c r="I37">
        <v>0.16900000000000001</v>
      </c>
      <c r="J37">
        <v>899</v>
      </c>
    </row>
    <row r="38" spans="1:10" x14ac:dyDescent="0.25">
      <c r="A38" t="s">
        <v>1662</v>
      </c>
      <c r="B38">
        <v>1.1399999999999999</v>
      </c>
      <c r="C38">
        <v>83.05</v>
      </c>
      <c r="D38" t="s">
        <v>131</v>
      </c>
      <c r="E38">
        <v>2046488</v>
      </c>
      <c r="F38">
        <v>548</v>
      </c>
      <c r="G38">
        <v>499</v>
      </c>
      <c r="H38" t="s">
        <v>8312</v>
      </c>
      <c r="I38">
        <v>0.11700000000000001</v>
      </c>
      <c r="J38">
        <v>752</v>
      </c>
    </row>
    <row r="39" spans="1:10" x14ac:dyDescent="0.25">
      <c r="A39" t="s">
        <v>1669</v>
      </c>
      <c r="B39">
        <v>1.32</v>
      </c>
      <c r="C39">
        <v>81.03</v>
      </c>
      <c r="D39" t="s">
        <v>390</v>
      </c>
      <c r="E39">
        <v>14466597</v>
      </c>
      <c r="F39">
        <v>1694</v>
      </c>
      <c r="G39">
        <v>1648</v>
      </c>
      <c r="H39" t="s">
        <v>7105</v>
      </c>
      <c r="I39">
        <v>0.16400000000000001</v>
      </c>
      <c r="J39">
        <v>812</v>
      </c>
    </row>
    <row r="40" spans="1:10" x14ac:dyDescent="0.25">
      <c r="A40" t="s">
        <v>171</v>
      </c>
      <c r="B40">
        <v>1.81</v>
      </c>
      <c r="C40">
        <v>43.03</v>
      </c>
      <c r="D40" t="s">
        <v>18</v>
      </c>
      <c r="E40">
        <v>3024614</v>
      </c>
      <c r="F40">
        <v>156</v>
      </c>
      <c r="G40">
        <v>135</v>
      </c>
      <c r="H40" t="s">
        <v>8313</v>
      </c>
      <c r="I40">
        <v>0.154</v>
      </c>
      <c r="J40">
        <v>708</v>
      </c>
    </row>
    <row r="41" spans="1:10" x14ac:dyDescent="0.25">
      <c r="A41" t="s">
        <v>3496</v>
      </c>
      <c r="B41">
        <v>0.56000000000000005</v>
      </c>
      <c r="C41">
        <v>43.04</v>
      </c>
      <c r="D41" t="s">
        <v>32</v>
      </c>
      <c r="E41">
        <v>4439231</v>
      </c>
      <c r="F41">
        <v>363</v>
      </c>
      <c r="G41">
        <v>177</v>
      </c>
      <c r="H41" t="s">
        <v>8314</v>
      </c>
      <c r="I41">
        <v>0.126</v>
      </c>
      <c r="J41">
        <v>736</v>
      </c>
    </row>
    <row r="42" spans="1:10" x14ac:dyDescent="0.25">
      <c r="A42" t="s">
        <v>176</v>
      </c>
      <c r="B42">
        <v>1.1200000000000001</v>
      </c>
      <c r="C42">
        <v>96.02</v>
      </c>
      <c r="D42" t="s">
        <v>1671</v>
      </c>
      <c r="E42">
        <v>11742141</v>
      </c>
      <c r="F42">
        <v>1946</v>
      </c>
      <c r="G42">
        <v>1458</v>
      </c>
      <c r="H42" t="s">
        <v>8315</v>
      </c>
      <c r="I42">
        <v>0.16500000000000001</v>
      </c>
      <c r="J42">
        <v>894</v>
      </c>
    </row>
    <row r="43" spans="1:10" x14ac:dyDescent="0.25">
      <c r="A43" t="s">
        <v>182</v>
      </c>
      <c r="B43">
        <v>1.28</v>
      </c>
      <c r="C43">
        <v>60.03</v>
      </c>
      <c r="D43" t="s">
        <v>86</v>
      </c>
      <c r="E43">
        <v>3750582</v>
      </c>
      <c r="F43">
        <v>790</v>
      </c>
      <c r="G43">
        <v>498</v>
      </c>
      <c r="H43" t="s">
        <v>8316</v>
      </c>
      <c r="I43">
        <v>0.10299999999999999</v>
      </c>
      <c r="J43">
        <v>872</v>
      </c>
    </row>
    <row r="44" spans="1:10" x14ac:dyDescent="0.25">
      <c r="A44" t="s">
        <v>179</v>
      </c>
      <c r="B44">
        <v>2.9</v>
      </c>
      <c r="C44">
        <v>42.05</v>
      </c>
      <c r="D44" t="s">
        <v>180</v>
      </c>
      <c r="E44">
        <v>6958390</v>
      </c>
      <c r="F44">
        <v>447</v>
      </c>
      <c r="G44">
        <v>293</v>
      </c>
      <c r="H44" t="s">
        <v>2751</v>
      </c>
      <c r="I44">
        <v>0.14499999999999999</v>
      </c>
      <c r="J44">
        <v>846</v>
      </c>
    </row>
    <row r="45" spans="1:10" x14ac:dyDescent="0.25">
      <c r="A45" t="s">
        <v>1780</v>
      </c>
      <c r="B45">
        <v>1.1000000000000001</v>
      </c>
      <c r="C45">
        <v>67.06</v>
      </c>
      <c r="D45" t="s">
        <v>195</v>
      </c>
      <c r="E45">
        <v>2546162</v>
      </c>
      <c r="F45">
        <v>409</v>
      </c>
      <c r="G45">
        <v>548</v>
      </c>
      <c r="H45" t="s">
        <v>8317</v>
      </c>
      <c r="I45">
        <v>0.155</v>
      </c>
      <c r="J45">
        <v>825</v>
      </c>
    </row>
    <row r="46" spans="1:10" x14ac:dyDescent="0.25">
      <c r="A46" t="s">
        <v>4746</v>
      </c>
      <c r="B46">
        <v>1.62</v>
      </c>
      <c r="C46">
        <v>55.06</v>
      </c>
      <c r="D46" t="s">
        <v>57</v>
      </c>
      <c r="E46">
        <v>1040409</v>
      </c>
      <c r="F46">
        <v>208</v>
      </c>
      <c r="G46">
        <v>155</v>
      </c>
      <c r="H46" t="s">
        <v>8318</v>
      </c>
      <c r="I46">
        <v>0.19900000000000001</v>
      </c>
      <c r="J46">
        <v>771</v>
      </c>
    </row>
    <row r="47" spans="1:10" x14ac:dyDescent="0.25">
      <c r="A47" t="s">
        <v>3505</v>
      </c>
      <c r="B47">
        <v>4.67</v>
      </c>
      <c r="C47">
        <v>43.03</v>
      </c>
      <c r="D47" t="s">
        <v>18</v>
      </c>
      <c r="E47">
        <v>1189984</v>
      </c>
      <c r="F47">
        <v>125</v>
      </c>
      <c r="G47">
        <v>73</v>
      </c>
      <c r="H47" t="s">
        <v>7343</v>
      </c>
      <c r="I47">
        <v>0.11799999999999999</v>
      </c>
      <c r="J47">
        <v>703</v>
      </c>
    </row>
    <row r="48" spans="1:10" x14ac:dyDescent="0.25">
      <c r="A48" t="s">
        <v>6479</v>
      </c>
      <c r="B48">
        <v>1.21</v>
      </c>
      <c r="C48">
        <v>69.040000000000006</v>
      </c>
      <c r="D48" t="s">
        <v>21</v>
      </c>
      <c r="E48">
        <v>1750289</v>
      </c>
      <c r="F48">
        <v>445</v>
      </c>
      <c r="G48">
        <v>366</v>
      </c>
      <c r="H48" t="s">
        <v>2758</v>
      </c>
      <c r="I48">
        <v>0.15</v>
      </c>
      <c r="J48">
        <v>749</v>
      </c>
    </row>
    <row r="49" spans="1:10" x14ac:dyDescent="0.25">
      <c r="A49" t="s">
        <v>1685</v>
      </c>
      <c r="B49">
        <v>1.23</v>
      </c>
      <c r="C49">
        <v>95.01</v>
      </c>
      <c r="D49" t="s">
        <v>187</v>
      </c>
      <c r="E49">
        <v>7574179</v>
      </c>
      <c r="F49">
        <v>1255</v>
      </c>
      <c r="G49">
        <v>1662</v>
      </c>
      <c r="H49" t="s">
        <v>6481</v>
      </c>
      <c r="I49">
        <v>0.14599999999999999</v>
      </c>
      <c r="J49">
        <v>861</v>
      </c>
    </row>
    <row r="50" spans="1:10" x14ac:dyDescent="0.25">
      <c r="A50" t="s">
        <v>2522</v>
      </c>
      <c r="B50">
        <v>2.54</v>
      </c>
      <c r="C50">
        <v>106.06</v>
      </c>
      <c r="D50" t="s">
        <v>212</v>
      </c>
      <c r="E50">
        <v>6973966</v>
      </c>
      <c r="F50">
        <v>1332</v>
      </c>
      <c r="G50">
        <v>1106</v>
      </c>
      <c r="H50" t="s">
        <v>8319</v>
      </c>
      <c r="I50">
        <v>0.16900000000000001</v>
      </c>
      <c r="J50">
        <v>789</v>
      </c>
    </row>
    <row r="51" spans="1:10" x14ac:dyDescent="0.25">
      <c r="A51" t="s">
        <v>209</v>
      </c>
      <c r="B51">
        <v>1.33</v>
      </c>
      <c r="C51">
        <v>95.01</v>
      </c>
      <c r="D51" t="s">
        <v>187</v>
      </c>
      <c r="E51">
        <v>145985479</v>
      </c>
      <c r="F51">
        <v>7221</v>
      </c>
      <c r="G51">
        <v>7072</v>
      </c>
      <c r="H51" t="s">
        <v>8320</v>
      </c>
      <c r="I51">
        <v>0.16</v>
      </c>
      <c r="J51">
        <v>903</v>
      </c>
    </row>
    <row r="52" spans="1:10" x14ac:dyDescent="0.25">
      <c r="A52" t="s">
        <v>218</v>
      </c>
      <c r="B52">
        <v>1.07</v>
      </c>
      <c r="C52">
        <v>42.03</v>
      </c>
      <c r="D52" t="s">
        <v>219</v>
      </c>
      <c r="E52">
        <v>4887893</v>
      </c>
      <c r="F52">
        <v>657</v>
      </c>
      <c r="G52">
        <v>144</v>
      </c>
      <c r="H52" t="s">
        <v>2761</v>
      </c>
      <c r="I52">
        <v>0.14599999999999999</v>
      </c>
      <c r="J52">
        <v>817</v>
      </c>
    </row>
    <row r="53" spans="1:10" x14ac:dyDescent="0.25">
      <c r="A53" t="s">
        <v>216</v>
      </c>
      <c r="B53">
        <v>2.02</v>
      </c>
      <c r="C53">
        <v>108.07</v>
      </c>
      <c r="D53" t="s">
        <v>1692</v>
      </c>
      <c r="E53">
        <v>12417630</v>
      </c>
      <c r="F53">
        <v>852</v>
      </c>
      <c r="G53">
        <v>2387</v>
      </c>
      <c r="H53" t="s">
        <v>2525</v>
      </c>
      <c r="I53">
        <v>0.16500000000000001</v>
      </c>
      <c r="J53">
        <v>899</v>
      </c>
    </row>
    <row r="54" spans="1:10" x14ac:dyDescent="0.25">
      <c r="A54" t="s">
        <v>224</v>
      </c>
      <c r="B54">
        <v>1.8</v>
      </c>
      <c r="C54">
        <v>43.03</v>
      </c>
      <c r="D54" t="s">
        <v>18</v>
      </c>
      <c r="E54">
        <v>19900753</v>
      </c>
      <c r="F54">
        <v>1561</v>
      </c>
      <c r="G54">
        <v>847</v>
      </c>
      <c r="H54" t="s">
        <v>8321</v>
      </c>
      <c r="I54">
        <v>0.17100000000000001</v>
      </c>
      <c r="J54">
        <v>951</v>
      </c>
    </row>
    <row r="55" spans="1:10" x14ac:dyDescent="0.25">
      <c r="A55" t="s">
        <v>226</v>
      </c>
      <c r="B55">
        <v>1.3</v>
      </c>
      <c r="C55">
        <v>42.06</v>
      </c>
      <c r="D55" t="s">
        <v>83</v>
      </c>
      <c r="E55">
        <v>145777744</v>
      </c>
      <c r="F55">
        <v>6021</v>
      </c>
      <c r="G55">
        <v>2596</v>
      </c>
      <c r="H55" t="s">
        <v>6488</v>
      </c>
      <c r="I55">
        <v>0.19500000000000001</v>
      </c>
      <c r="J55">
        <v>942</v>
      </c>
    </row>
    <row r="56" spans="1:10" x14ac:dyDescent="0.25">
      <c r="A56" t="s">
        <v>228</v>
      </c>
      <c r="B56">
        <v>1.82</v>
      </c>
      <c r="C56">
        <v>107.06</v>
      </c>
      <c r="D56" t="s">
        <v>1699</v>
      </c>
      <c r="E56">
        <v>39812862</v>
      </c>
      <c r="F56">
        <v>1800</v>
      </c>
      <c r="G56">
        <v>3573</v>
      </c>
      <c r="H56" t="s">
        <v>5559</v>
      </c>
      <c r="I56">
        <v>0.155</v>
      </c>
      <c r="J56">
        <v>927</v>
      </c>
    </row>
    <row r="57" spans="1:10" x14ac:dyDescent="0.25">
      <c r="A57" t="s">
        <v>77</v>
      </c>
      <c r="B57">
        <v>1.19</v>
      </c>
      <c r="C57">
        <v>55.03</v>
      </c>
      <c r="D57" t="s">
        <v>2263</v>
      </c>
      <c r="E57">
        <v>300441180</v>
      </c>
      <c r="F57">
        <v>22808</v>
      </c>
      <c r="G57">
        <v>14006</v>
      </c>
      <c r="H57" t="s">
        <v>8322</v>
      </c>
      <c r="I57">
        <v>0.19500000000000001</v>
      </c>
      <c r="J57">
        <v>929</v>
      </c>
    </row>
    <row r="58" spans="1:10" x14ac:dyDescent="0.25">
      <c r="A58" t="s">
        <v>242</v>
      </c>
      <c r="B58">
        <v>1.28</v>
      </c>
      <c r="C58">
        <v>79.06</v>
      </c>
      <c r="D58" t="s">
        <v>243</v>
      </c>
      <c r="E58">
        <v>4125823</v>
      </c>
      <c r="F58">
        <v>691</v>
      </c>
      <c r="G58">
        <v>474</v>
      </c>
      <c r="H58" t="s">
        <v>8323</v>
      </c>
      <c r="I58">
        <v>0.16900000000000001</v>
      </c>
      <c r="J58">
        <v>769</v>
      </c>
    </row>
    <row r="59" spans="1:10" x14ac:dyDescent="0.25">
      <c r="A59" t="s">
        <v>245</v>
      </c>
      <c r="B59">
        <v>1.23</v>
      </c>
      <c r="C59">
        <v>98.03</v>
      </c>
      <c r="D59" t="s">
        <v>154</v>
      </c>
      <c r="E59">
        <v>4454015</v>
      </c>
      <c r="F59">
        <v>2133</v>
      </c>
      <c r="G59">
        <v>1166</v>
      </c>
      <c r="H59" t="s">
        <v>8324</v>
      </c>
      <c r="I59">
        <v>0.14699999999999999</v>
      </c>
      <c r="J59">
        <v>916</v>
      </c>
    </row>
    <row r="60" spans="1:10" x14ac:dyDescent="0.25">
      <c r="A60" t="s">
        <v>249</v>
      </c>
      <c r="B60">
        <v>1.36</v>
      </c>
      <c r="C60">
        <v>40.049999999999997</v>
      </c>
      <c r="D60" t="s">
        <v>1689</v>
      </c>
      <c r="E60">
        <v>6285881</v>
      </c>
      <c r="F60">
        <v>527</v>
      </c>
      <c r="G60">
        <v>330</v>
      </c>
      <c r="H60" t="s">
        <v>8325</v>
      </c>
      <c r="I60">
        <v>0.185</v>
      </c>
      <c r="J60">
        <v>729</v>
      </c>
    </row>
    <row r="61" spans="1:10" x14ac:dyDescent="0.25">
      <c r="A61" t="s">
        <v>254</v>
      </c>
      <c r="B61">
        <v>1.46</v>
      </c>
      <c r="C61">
        <v>106.05</v>
      </c>
      <c r="D61" t="s">
        <v>255</v>
      </c>
      <c r="E61">
        <v>4817398</v>
      </c>
      <c r="F61">
        <v>1100</v>
      </c>
      <c r="G61">
        <v>1259</v>
      </c>
      <c r="H61" t="s">
        <v>1711</v>
      </c>
      <c r="I61">
        <v>0.151</v>
      </c>
      <c r="J61">
        <v>718</v>
      </c>
    </row>
    <row r="62" spans="1:10" x14ac:dyDescent="0.25">
      <c r="A62" t="s">
        <v>257</v>
      </c>
      <c r="B62">
        <v>1.23</v>
      </c>
      <c r="C62">
        <v>43.03</v>
      </c>
      <c r="D62" t="s">
        <v>18</v>
      </c>
      <c r="E62">
        <v>16755997</v>
      </c>
      <c r="F62">
        <v>1456</v>
      </c>
      <c r="G62">
        <v>655</v>
      </c>
      <c r="H62" t="s">
        <v>3528</v>
      </c>
      <c r="I62">
        <v>0.17599999999999999</v>
      </c>
      <c r="J62">
        <v>857</v>
      </c>
    </row>
    <row r="63" spans="1:10" x14ac:dyDescent="0.25">
      <c r="A63" t="s">
        <v>259</v>
      </c>
      <c r="B63">
        <v>1.26</v>
      </c>
      <c r="C63">
        <v>68.040000000000006</v>
      </c>
      <c r="D63" t="s">
        <v>351</v>
      </c>
      <c r="E63">
        <v>26610873</v>
      </c>
      <c r="F63">
        <v>1446</v>
      </c>
      <c r="G63">
        <v>2641</v>
      </c>
      <c r="H63" t="s">
        <v>7116</v>
      </c>
      <c r="I63">
        <v>0.18099999999999999</v>
      </c>
      <c r="J63">
        <v>852</v>
      </c>
    </row>
    <row r="64" spans="1:10" x14ac:dyDescent="0.25">
      <c r="A64" t="s">
        <v>4278</v>
      </c>
      <c r="B64">
        <v>1.29</v>
      </c>
      <c r="C64">
        <v>93.07</v>
      </c>
      <c r="D64" t="s">
        <v>563</v>
      </c>
      <c r="E64">
        <v>1510554</v>
      </c>
      <c r="F64">
        <v>609</v>
      </c>
      <c r="G64">
        <v>490</v>
      </c>
      <c r="H64" t="s">
        <v>8326</v>
      </c>
      <c r="I64">
        <v>0.184</v>
      </c>
      <c r="J64">
        <v>832</v>
      </c>
    </row>
    <row r="65" spans="1:10" x14ac:dyDescent="0.25">
      <c r="A65" t="s">
        <v>4781</v>
      </c>
      <c r="B65">
        <v>3.01</v>
      </c>
      <c r="C65">
        <v>107.07</v>
      </c>
      <c r="D65" t="s">
        <v>190</v>
      </c>
      <c r="E65">
        <v>11396474</v>
      </c>
      <c r="F65">
        <v>1412</v>
      </c>
      <c r="G65">
        <v>1085</v>
      </c>
      <c r="H65" t="s">
        <v>8327</v>
      </c>
      <c r="I65">
        <v>0.17199999999999999</v>
      </c>
      <c r="J65">
        <v>898</v>
      </c>
    </row>
    <row r="66" spans="1:10" x14ac:dyDescent="0.25">
      <c r="A66" t="s">
        <v>277</v>
      </c>
      <c r="B66">
        <v>1.17</v>
      </c>
      <c r="C66">
        <v>67.06</v>
      </c>
      <c r="D66" t="s">
        <v>195</v>
      </c>
      <c r="E66">
        <v>13862417</v>
      </c>
      <c r="F66">
        <v>1463</v>
      </c>
      <c r="G66">
        <v>1317</v>
      </c>
      <c r="H66" t="s">
        <v>278</v>
      </c>
      <c r="I66">
        <v>0.16200000000000001</v>
      </c>
      <c r="J66">
        <v>834</v>
      </c>
    </row>
    <row r="67" spans="1:10" x14ac:dyDescent="0.25">
      <c r="A67" t="s">
        <v>284</v>
      </c>
      <c r="B67">
        <v>1.21</v>
      </c>
      <c r="C67">
        <v>55.03</v>
      </c>
      <c r="D67" t="s">
        <v>78</v>
      </c>
      <c r="E67">
        <v>31156792</v>
      </c>
      <c r="F67">
        <v>1127</v>
      </c>
      <c r="G67">
        <v>2836</v>
      </c>
      <c r="H67" t="s">
        <v>2273</v>
      </c>
      <c r="I67">
        <v>0.19</v>
      </c>
      <c r="J67">
        <v>877</v>
      </c>
    </row>
    <row r="68" spans="1:10" x14ac:dyDescent="0.25">
      <c r="A68" t="s">
        <v>289</v>
      </c>
      <c r="B68">
        <v>2.4300000000000002</v>
      </c>
      <c r="C68">
        <v>107.07</v>
      </c>
      <c r="D68" t="s">
        <v>190</v>
      </c>
      <c r="E68">
        <v>3119710</v>
      </c>
      <c r="F68">
        <v>394</v>
      </c>
      <c r="G68">
        <v>638</v>
      </c>
      <c r="H68" t="s">
        <v>3538</v>
      </c>
      <c r="I68">
        <v>0.18099999999999999</v>
      </c>
      <c r="J68">
        <v>781</v>
      </c>
    </row>
    <row r="69" spans="1:10" x14ac:dyDescent="0.25">
      <c r="A69" t="s">
        <v>305</v>
      </c>
      <c r="B69">
        <v>1.6</v>
      </c>
      <c r="C69">
        <v>83.05</v>
      </c>
      <c r="D69" t="s">
        <v>131</v>
      </c>
      <c r="E69">
        <v>1336470</v>
      </c>
      <c r="F69">
        <v>373</v>
      </c>
      <c r="G69">
        <v>320</v>
      </c>
      <c r="H69" t="s">
        <v>4797</v>
      </c>
      <c r="I69">
        <v>0.153</v>
      </c>
      <c r="J69">
        <v>849</v>
      </c>
    </row>
    <row r="70" spans="1:10" x14ac:dyDescent="0.25">
      <c r="A70" t="s">
        <v>307</v>
      </c>
      <c r="B70">
        <v>1.22</v>
      </c>
      <c r="C70">
        <v>79.06</v>
      </c>
      <c r="D70" t="s">
        <v>243</v>
      </c>
      <c r="E70">
        <v>9270994</v>
      </c>
      <c r="F70">
        <v>936</v>
      </c>
      <c r="G70">
        <v>918</v>
      </c>
      <c r="H70" t="s">
        <v>8328</v>
      </c>
      <c r="I70">
        <v>0.14699999999999999</v>
      </c>
      <c r="J70">
        <v>851</v>
      </c>
    </row>
    <row r="71" spans="1:10" x14ac:dyDescent="0.25">
      <c r="A71" t="s">
        <v>300</v>
      </c>
      <c r="B71">
        <v>1.19</v>
      </c>
      <c r="C71">
        <v>56.06</v>
      </c>
      <c r="D71" t="s">
        <v>301</v>
      </c>
      <c r="E71">
        <v>3701901</v>
      </c>
      <c r="F71">
        <v>1767</v>
      </c>
      <c r="G71">
        <v>510</v>
      </c>
      <c r="H71" t="s">
        <v>8329</v>
      </c>
      <c r="I71">
        <v>0.18099999999999999</v>
      </c>
      <c r="J71">
        <v>928</v>
      </c>
    </row>
    <row r="72" spans="1:10" x14ac:dyDescent="0.25">
      <c r="A72" t="s">
        <v>3042</v>
      </c>
      <c r="B72">
        <v>1.07</v>
      </c>
      <c r="C72">
        <v>110.03</v>
      </c>
      <c r="D72" t="s">
        <v>321</v>
      </c>
      <c r="E72">
        <v>7646706</v>
      </c>
      <c r="F72">
        <v>822</v>
      </c>
      <c r="G72">
        <v>2206</v>
      </c>
      <c r="H72" t="s">
        <v>8330</v>
      </c>
      <c r="I72">
        <v>0.14899999999999999</v>
      </c>
      <c r="J72">
        <v>701</v>
      </c>
    </row>
    <row r="73" spans="1:10" x14ac:dyDescent="0.25">
      <c r="A73" t="s">
        <v>325</v>
      </c>
      <c r="B73">
        <v>1.02</v>
      </c>
      <c r="C73">
        <v>69.040000000000006</v>
      </c>
      <c r="D73" t="s">
        <v>21</v>
      </c>
      <c r="E73">
        <v>2764119</v>
      </c>
      <c r="F73">
        <v>324</v>
      </c>
      <c r="G73">
        <v>565</v>
      </c>
      <c r="H73" t="s">
        <v>8331</v>
      </c>
      <c r="I73">
        <v>0.151</v>
      </c>
      <c r="J73">
        <v>741</v>
      </c>
    </row>
    <row r="74" spans="1:10" x14ac:dyDescent="0.25">
      <c r="A74" t="s">
        <v>331</v>
      </c>
      <c r="B74">
        <v>1.0900000000000001</v>
      </c>
      <c r="C74">
        <v>57.05</v>
      </c>
      <c r="D74" t="s">
        <v>617</v>
      </c>
      <c r="E74">
        <v>44061188</v>
      </c>
      <c r="F74">
        <v>1942</v>
      </c>
      <c r="G74">
        <v>6369</v>
      </c>
      <c r="H74" t="s">
        <v>333</v>
      </c>
      <c r="I74">
        <v>0.14099999999999999</v>
      </c>
      <c r="J74">
        <v>823</v>
      </c>
    </row>
    <row r="75" spans="1:10" x14ac:dyDescent="0.25">
      <c r="A75" t="s">
        <v>345</v>
      </c>
      <c r="B75">
        <v>1.2</v>
      </c>
      <c r="C75">
        <v>43.03</v>
      </c>
      <c r="D75" t="s">
        <v>18</v>
      </c>
      <c r="E75">
        <v>37818315</v>
      </c>
      <c r="F75">
        <v>1850</v>
      </c>
      <c r="G75">
        <v>1208</v>
      </c>
      <c r="H75" t="s">
        <v>8332</v>
      </c>
      <c r="I75">
        <v>0.13800000000000001</v>
      </c>
      <c r="J75">
        <v>901</v>
      </c>
    </row>
    <row r="76" spans="1:10" x14ac:dyDescent="0.25">
      <c r="A76" t="s">
        <v>5433</v>
      </c>
      <c r="B76">
        <v>1.83</v>
      </c>
      <c r="C76">
        <v>42.03</v>
      </c>
      <c r="D76" t="s">
        <v>219</v>
      </c>
      <c r="E76">
        <v>4238147</v>
      </c>
      <c r="F76">
        <v>590</v>
      </c>
      <c r="G76">
        <v>133</v>
      </c>
      <c r="H76" t="s">
        <v>5618</v>
      </c>
      <c r="I76">
        <v>0.33900000000000002</v>
      </c>
      <c r="J76">
        <v>713</v>
      </c>
    </row>
    <row r="77" spans="1:10" x14ac:dyDescent="0.25">
      <c r="A77" t="s">
        <v>350</v>
      </c>
      <c r="B77">
        <v>1.33</v>
      </c>
      <c r="C77">
        <v>68.040000000000006</v>
      </c>
      <c r="D77" t="s">
        <v>351</v>
      </c>
      <c r="E77">
        <v>21174202</v>
      </c>
      <c r="F77">
        <v>4195</v>
      </c>
      <c r="G77">
        <v>2677</v>
      </c>
      <c r="H77" t="s">
        <v>3545</v>
      </c>
      <c r="I77">
        <v>0.18</v>
      </c>
      <c r="J77">
        <v>834</v>
      </c>
    </row>
    <row r="78" spans="1:10" x14ac:dyDescent="0.25">
      <c r="A78" t="s">
        <v>353</v>
      </c>
      <c r="B78">
        <v>1.41</v>
      </c>
      <c r="C78">
        <v>109.03</v>
      </c>
      <c r="D78" t="s">
        <v>354</v>
      </c>
      <c r="E78">
        <v>3336083</v>
      </c>
      <c r="F78">
        <v>1495</v>
      </c>
      <c r="G78">
        <v>1241</v>
      </c>
      <c r="H78" t="s">
        <v>8333</v>
      </c>
      <c r="I78">
        <v>0.152</v>
      </c>
      <c r="J78">
        <v>858</v>
      </c>
    </row>
    <row r="79" spans="1:10" x14ac:dyDescent="0.25">
      <c r="A79" t="s">
        <v>362</v>
      </c>
      <c r="B79">
        <v>1.1599999999999999</v>
      </c>
      <c r="C79">
        <v>95.01</v>
      </c>
      <c r="D79" t="s">
        <v>187</v>
      </c>
      <c r="E79">
        <v>53161749</v>
      </c>
      <c r="F79">
        <v>2490</v>
      </c>
      <c r="G79">
        <v>7105</v>
      </c>
      <c r="H79" t="s">
        <v>8334</v>
      </c>
      <c r="I79">
        <v>0.14499999999999999</v>
      </c>
      <c r="J79">
        <v>937</v>
      </c>
    </row>
    <row r="80" spans="1:10" x14ac:dyDescent="0.25">
      <c r="A80" t="s">
        <v>365</v>
      </c>
      <c r="B80">
        <v>1.1299999999999999</v>
      </c>
      <c r="C80">
        <v>110.03</v>
      </c>
      <c r="D80" t="s">
        <v>321</v>
      </c>
      <c r="E80">
        <v>40662093</v>
      </c>
      <c r="F80">
        <v>4992</v>
      </c>
      <c r="G80">
        <v>5270</v>
      </c>
      <c r="H80" t="s">
        <v>2778</v>
      </c>
      <c r="I80">
        <v>0.17</v>
      </c>
      <c r="J80">
        <v>717</v>
      </c>
    </row>
    <row r="81" spans="1:10" x14ac:dyDescent="0.25">
      <c r="A81" t="s">
        <v>367</v>
      </c>
      <c r="B81">
        <v>0.95</v>
      </c>
      <c r="C81">
        <v>41.05</v>
      </c>
      <c r="D81" t="s">
        <v>49</v>
      </c>
      <c r="E81">
        <v>36915687</v>
      </c>
      <c r="F81">
        <v>1599</v>
      </c>
      <c r="G81">
        <v>1512</v>
      </c>
      <c r="H81" t="s">
        <v>2549</v>
      </c>
      <c r="I81">
        <v>0.17299999999999999</v>
      </c>
      <c r="J81">
        <v>813</v>
      </c>
    </row>
    <row r="82" spans="1:10" x14ac:dyDescent="0.25">
      <c r="A82" t="s">
        <v>3552</v>
      </c>
      <c r="B82">
        <v>1.21</v>
      </c>
      <c r="C82">
        <v>57.05</v>
      </c>
      <c r="D82" t="s">
        <v>617</v>
      </c>
      <c r="E82">
        <v>7305610</v>
      </c>
      <c r="F82">
        <v>2480</v>
      </c>
      <c r="G82">
        <v>1311</v>
      </c>
      <c r="H82" t="s">
        <v>8335</v>
      </c>
      <c r="I82">
        <v>0.187</v>
      </c>
      <c r="J82">
        <v>889</v>
      </c>
    </row>
    <row r="83" spans="1:10" x14ac:dyDescent="0.25">
      <c r="A83" t="s">
        <v>375</v>
      </c>
      <c r="B83">
        <v>1.1000000000000001</v>
      </c>
      <c r="C83">
        <v>43.03</v>
      </c>
      <c r="D83" t="s">
        <v>18</v>
      </c>
      <c r="E83">
        <v>9395602</v>
      </c>
      <c r="F83">
        <v>527</v>
      </c>
      <c r="G83">
        <v>418</v>
      </c>
      <c r="H83" t="s">
        <v>8336</v>
      </c>
      <c r="I83">
        <v>0.14499999999999999</v>
      </c>
      <c r="J83">
        <v>901</v>
      </c>
    </row>
    <row r="84" spans="1:10" x14ac:dyDescent="0.25">
      <c r="A84" t="s">
        <v>6530</v>
      </c>
      <c r="B84">
        <v>1.89</v>
      </c>
      <c r="C84">
        <v>41.05</v>
      </c>
      <c r="D84" t="s">
        <v>49</v>
      </c>
      <c r="E84">
        <v>369738</v>
      </c>
      <c r="F84">
        <v>118</v>
      </c>
      <c r="G84">
        <v>37</v>
      </c>
      <c r="H84" t="s">
        <v>8337</v>
      </c>
      <c r="I84">
        <v>0.113</v>
      </c>
      <c r="J84">
        <v>758</v>
      </c>
    </row>
    <row r="85" spans="1:10" x14ac:dyDescent="0.25">
      <c r="A85" t="s">
        <v>286</v>
      </c>
      <c r="B85">
        <v>0.69</v>
      </c>
      <c r="C85">
        <v>117.07</v>
      </c>
      <c r="D85" t="s">
        <v>287</v>
      </c>
      <c r="E85">
        <v>5311017</v>
      </c>
      <c r="F85">
        <v>471</v>
      </c>
      <c r="G85">
        <v>1467</v>
      </c>
      <c r="H85" t="s">
        <v>4840</v>
      </c>
      <c r="I85">
        <v>0.128</v>
      </c>
      <c r="J85">
        <v>853</v>
      </c>
    </row>
    <row r="86" spans="1:10" x14ac:dyDescent="0.25">
      <c r="A86" t="s">
        <v>383</v>
      </c>
      <c r="B86">
        <v>1.0900000000000001</v>
      </c>
      <c r="C86">
        <v>118.04</v>
      </c>
      <c r="D86" t="s">
        <v>1278</v>
      </c>
      <c r="E86">
        <v>16339596</v>
      </c>
      <c r="F86">
        <v>1353</v>
      </c>
      <c r="G86">
        <v>6656</v>
      </c>
      <c r="H86" t="s">
        <v>8338</v>
      </c>
      <c r="I86">
        <v>0.14000000000000001</v>
      </c>
      <c r="J86">
        <v>953</v>
      </c>
    </row>
    <row r="87" spans="1:10" x14ac:dyDescent="0.25">
      <c r="A87" t="s">
        <v>414</v>
      </c>
      <c r="B87">
        <v>2.81</v>
      </c>
      <c r="C87">
        <v>109.05</v>
      </c>
      <c r="D87" t="s">
        <v>415</v>
      </c>
      <c r="E87">
        <v>12476336</v>
      </c>
      <c r="F87">
        <v>1480</v>
      </c>
      <c r="G87">
        <v>1189</v>
      </c>
      <c r="H87" t="s">
        <v>8339</v>
      </c>
      <c r="I87">
        <v>0.17</v>
      </c>
      <c r="J87">
        <v>886</v>
      </c>
    </row>
    <row r="88" spans="1:10" x14ac:dyDescent="0.25">
      <c r="A88" t="s">
        <v>417</v>
      </c>
      <c r="B88">
        <v>1.26</v>
      </c>
      <c r="C88">
        <v>69.040000000000006</v>
      </c>
      <c r="D88" t="s">
        <v>21</v>
      </c>
      <c r="E88">
        <v>32980170</v>
      </c>
      <c r="F88">
        <v>1810</v>
      </c>
      <c r="G88">
        <v>2838</v>
      </c>
      <c r="H88" t="s">
        <v>3571</v>
      </c>
      <c r="I88">
        <v>0.17499999999999999</v>
      </c>
      <c r="J88">
        <v>858</v>
      </c>
    </row>
    <row r="89" spans="1:10" x14ac:dyDescent="0.25">
      <c r="A89" t="s">
        <v>421</v>
      </c>
      <c r="B89">
        <v>0.7</v>
      </c>
      <c r="C89">
        <v>109.05</v>
      </c>
      <c r="D89" t="s">
        <v>415</v>
      </c>
      <c r="E89">
        <v>3039555</v>
      </c>
      <c r="F89">
        <v>540</v>
      </c>
      <c r="G89">
        <v>511</v>
      </c>
      <c r="H89" t="s">
        <v>1759</v>
      </c>
      <c r="I89">
        <v>0.17599999999999999</v>
      </c>
      <c r="J89">
        <v>843</v>
      </c>
    </row>
    <row r="90" spans="1:10" x14ac:dyDescent="0.25">
      <c r="A90" t="s">
        <v>126</v>
      </c>
      <c r="B90">
        <v>1.36</v>
      </c>
      <c r="C90">
        <v>71.05</v>
      </c>
      <c r="D90" t="s">
        <v>972</v>
      </c>
      <c r="E90">
        <v>90629674</v>
      </c>
      <c r="F90">
        <v>2912</v>
      </c>
      <c r="G90">
        <v>5931</v>
      </c>
      <c r="H90" t="s">
        <v>8340</v>
      </c>
      <c r="I90">
        <v>0.183</v>
      </c>
      <c r="J90">
        <v>815</v>
      </c>
    </row>
    <row r="91" spans="1:10" x14ac:dyDescent="0.25">
      <c r="A91" t="s">
        <v>423</v>
      </c>
      <c r="B91">
        <v>1.74</v>
      </c>
      <c r="C91">
        <v>104.03</v>
      </c>
      <c r="D91" t="s">
        <v>360</v>
      </c>
      <c r="E91">
        <v>2718762</v>
      </c>
      <c r="F91">
        <v>683</v>
      </c>
      <c r="G91">
        <v>679</v>
      </c>
      <c r="H91" t="s">
        <v>3578</v>
      </c>
      <c r="I91">
        <v>0.16600000000000001</v>
      </c>
      <c r="J91">
        <v>921</v>
      </c>
    </row>
    <row r="92" spans="1:10" x14ac:dyDescent="0.25">
      <c r="A92" t="s">
        <v>427</v>
      </c>
      <c r="B92">
        <v>1.25</v>
      </c>
      <c r="C92">
        <v>95.03</v>
      </c>
      <c r="D92" t="s">
        <v>428</v>
      </c>
      <c r="E92">
        <v>6167512</v>
      </c>
      <c r="F92">
        <v>856</v>
      </c>
      <c r="G92">
        <v>1095</v>
      </c>
      <c r="H92" t="s">
        <v>8341</v>
      </c>
      <c r="I92">
        <v>0.14699999999999999</v>
      </c>
      <c r="J92">
        <v>927</v>
      </c>
    </row>
    <row r="93" spans="1:10" x14ac:dyDescent="0.25">
      <c r="A93" t="s">
        <v>447</v>
      </c>
      <c r="B93">
        <v>1.1599999999999999</v>
      </c>
      <c r="C93">
        <v>122.07</v>
      </c>
      <c r="D93" t="s">
        <v>431</v>
      </c>
      <c r="E93">
        <v>2155366</v>
      </c>
      <c r="F93">
        <v>417</v>
      </c>
      <c r="G93">
        <v>861</v>
      </c>
      <c r="H93" t="s">
        <v>2559</v>
      </c>
      <c r="I93">
        <v>0.14299999999999999</v>
      </c>
      <c r="J93">
        <v>844</v>
      </c>
    </row>
    <row r="94" spans="1:10" x14ac:dyDescent="0.25">
      <c r="A94" t="s">
        <v>763</v>
      </c>
      <c r="B94">
        <v>1.1200000000000001</v>
      </c>
      <c r="C94">
        <v>68.040000000000006</v>
      </c>
      <c r="D94" t="s">
        <v>351</v>
      </c>
      <c r="E94">
        <v>6528132</v>
      </c>
      <c r="F94">
        <v>362</v>
      </c>
      <c r="G94">
        <v>800</v>
      </c>
      <c r="H94" t="s">
        <v>8342</v>
      </c>
      <c r="I94">
        <v>0.192</v>
      </c>
      <c r="J94">
        <v>757</v>
      </c>
    </row>
    <row r="95" spans="1:10" x14ac:dyDescent="0.25">
      <c r="A95" t="s">
        <v>4319</v>
      </c>
      <c r="B95">
        <v>1.78</v>
      </c>
      <c r="C95">
        <v>120.07</v>
      </c>
      <c r="D95" t="s">
        <v>343</v>
      </c>
      <c r="E95">
        <v>1333373</v>
      </c>
      <c r="F95">
        <v>543</v>
      </c>
      <c r="G95">
        <v>569</v>
      </c>
      <c r="H95" t="s">
        <v>8343</v>
      </c>
      <c r="I95">
        <v>0.157</v>
      </c>
      <c r="J95">
        <v>744</v>
      </c>
    </row>
    <row r="96" spans="1:10" x14ac:dyDescent="0.25">
      <c r="A96" t="s">
        <v>347</v>
      </c>
      <c r="B96">
        <v>1.27</v>
      </c>
      <c r="C96">
        <v>81.069999999999993</v>
      </c>
      <c r="D96" t="s">
        <v>348</v>
      </c>
      <c r="E96">
        <v>1417645</v>
      </c>
      <c r="F96">
        <v>615</v>
      </c>
      <c r="G96">
        <v>331</v>
      </c>
      <c r="H96" t="s">
        <v>3068</v>
      </c>
      <c r="I96">
        <v>0.16</v>
      </c>
      <c r="J96">
        <v>814</v>
      </c>
    </row>
    <row r="97" spans="1:10" x14ac:dyDescent="0.25">
      <c r="A97" t="s">
        <v>455</v>
      </c>
      <c r="B97">
        <v>1.1499999999999999</v>
      </c>
      <c r="C97">
        <v>112.05</v>
      </c>
      <c r="D97" t="s">
        <v>1126</v>
      </c>
      <c r="E97">
        <v>30938230</v>
      </c>
      <c r="F97">
        <v>1594</v>
      </c>
      <c r="G97">
        <v>4175</v>
      </c>
      <c r="H97" t="s">
        <v>3591</v>
      </c>
      <c r="I97">
        <v>0.14199999999999999</v>
      </c>
      <c r="J97">
        <v>911</v>
      </c>
    </row>
    <row r="98" spans="1:10" x14ac:dyDescent="0.25">
      <c r="A98" t="s">
        <v>8344</v>
      </c>
      <c r="B98">
        <v>0.32</v>
      </c>
      <c r="C98">
        <v>57.05</v>
      </c>
      <c r="D98" t="s">
        <v>617</v>
      </c>
      <c r="E98">
        <v>832656</v>
      </c>
      <c r="F98">
        <v>220</v>
      </c>
      <c r="G98">
        <v>182</v>
      </c>
      <c r="H98" t="s">
        <v>8345</v>
      </c>
      <c r="I98">
        <v>0.216</v>
      </c>
      <c r="J98">
        <v>715</v>
      </c>
    </row>
    <row r="99" spans="1:10" x14ac:dyDescent="0.25">
      <c r="A99" t="s">
        <v>472</v>
      </c>
      <c r="B99">
        <v>1.1200000000000001</v>
      </c>
      <c r="C99">
        <v>54.04</v>
      </c>
      <c r="D99" t="s">
        <v>1778</v>
      </c>
      <c r="E99">
        <v>5416743</v>
      </c>
      <c r="F99">
        <v>1522</v>
      </c>
      <c r="G99">
        <v>1023</v>
      </c>
      <c r="H99" t="s">
        <v>8346</v>
      </c>
      <c r="I99">
        <v>0.154</v>
      </c>
      <c r="J99">
        <v>858</v>
      </c>
    </row>
    <row r="100" spans="1:10" x14ac:dyDescent="0.25">
      <c r="A100" t="s">
        <v>482</v>
      </c>
      <c r="B100">
        <v>2.5299999999999998</v>
      </c>
      <c r="C100">
        <v>81.069999999999993</v>
      </c>
      <c r="D100" t="s">
        <v>348</v>
      </c>
      <c r="E100">
        <v>826264</v>
      </c>
      <c r="F100">
        <v>188</v>
      </c>
      <c r="G100">
        <v>209</v>
      </c>
      <c r="H100" t="s">
        <v>8347</v>
      </c>
      <c r="I100">
        <v>0.184</v>
      </c>
      <c r="J100">
        <v>771</v>
      </c>
    </row>
    <row r="101" spans="1:10" x14ac:dyDescent="0.25">
      <c r="A101" t="s">
        <v>696</v>
      </c>
      <c r="B101">
        <v>0.5</v>
      </c>
      <c r="C101">
        <v>121.03</v>
      </c>
      <c r="D101" t="s">
        <v>478</v>
      </c>
      <c r="E101">
        <v>1247652</v>
      </c>
      <c r="F101">
        <v>225</v>
      </c>
      <c r="G101">
        <v>654</v>
      </c>
      <c r="H101" t="s">
        <v>479</v>
      </c>
      <c r="I101">
        <v>0.13400000000000001</v>
      </c>
      <c r="J101">
        <v>711</v>
      </c>
    </row>
    <row r="102" spans="1:10" x14ac:dyDescent="0.25">
      <c r="A102" t="s">
        <v>7913</v>
      </c>
      <c r="B102">
        <v>1.66</v>
      </c>
      <c r="C102">
        <v>44</v>
      </c>
      <c r="D102" t="s">
        <v>338</v>
      </c>
      <c r="E102">
        <v>3563638</v>
      </c>
      <c r="F102">
        <v>123</v>
      </c>
      <c r="G102">
        <v>88</v>
      </c>
      <c r="H102" t="s">
        <v>8348</v>
      </c>
      <c r="I102">
        <v>4.9000000000000002E-2</v>
      </c>
      <c r="J102">
        <v>753</v>
      </c>
    </row>
    <row r="103" spans="1:10" x14ac:dyDescent="0.25">
      <c r="A103" t="s">
        <v>497</v>
      </c>
      <c r="B103">
        <v>1.18</v>
      </c>
      <c r="C103">
        <v>83.04</v>
      </c>
      <c r="D103" t="s">
        <v>1788</v>
      </c>
      <c r="E103">
        <v>4988238</v>
      </c>
      <c r="F103">
        <v>1886</v>
      </c>
      <c r="G103">
        <v>1260</v>
      </c>
      <c r="H103" t="s">
        <v>8349</v>
      </c>
      <c r="I103">
        <v>0.17199999999999999</v>
      </c>
      <c r="J103">
        <v>835</v>
      </c>
    </row>
    <row r="104" spans="1:10" x14ac:dyDescent="0.25">
      <c r="A104" t="s">
        <v>500</v>
      </c>
      <c r="B104">
        <v>1.0900000000000001</v>
      </c>
      <c r="C104">
        <v>116.06</v>
      </c>
      <c r="D104" t="s">
        <v>4338</v>
      </c>
      <c r="E104">
        <v>24292317</v>
      </c>
      <c r="F104">
        <v>2105</v>
      </c>
      <c r="G104">
        <v>6282</v>
      </c>
      <c r="H104" t="s">
        <v>8350</v>
      </c>
      <c r="I104">
        <v>0.14000000000000001</v>
      </c>
      <c r="J104">
        <v>896</v>
      </c>
    </row>
    <row r="105" spans="1:10" x14ac:dyDescent="0.25">
      <c r="A105" t="s">
        <v>503</v>
      </c>
      <c r="B105">
        <v>1.1599999999999999</v>
      </c>
      <c r="C105">
        <v>122.03</v>
      </c>
      <c r="D105" t="s">
        <v>504</v>
      </c>
      <c r="E105">
        <v>7258373</v>
      </c>
      <c r="F105">
        <v>1147</v>
      </c>
      <c r="G105">
        <v>1637</v>
      </c>
      <c r="H105" t="s">
        <v>2309</v>
      </c>
      <c r="I105">
        <v>0.14899999999999999</v>
      </c>
      <c r="J105">
        <v>928</v>
      </c>
    </row>
    <row r="106" spans="1:10" x14ac:dyDescent="0.25">
      <c r="A106" t="s">
        <v>509</v>
      </c>
      <c r="B106">
        <v>1.33</v>
      </c>
      <c r="C106">
        <v>123.04</v>
      </c>
      <c r="D106" t="s">
        <v>510</v>
      </c>
      <c r="E106">
        <v>1268778</v>
      </c>
      <c r="F106">
        <v>973</v>
      </c>
      <c r="G106">
        <v>602</v>
      </c>
      <c r="H106" t="s">
        <v>7142</v>
      </c>
      <c r="I106">
        <v>0.154</v>
      </c>
      <c r="J106">
        <v>725</v>
      </c>
    </row>
    <row r="107" spans="1:10" x14ac:dyDescent="0.25">
      <c r="A107" t="s">
        <v>1145</v>
      </c>
      <c r="B107">
        <v>2.54</v>
      </c>
      <c r="C107">
        <v>43.05</v>
      </c>
      <c r="D107" t="s">
        <v>263</v>
      </c>
      <c r="E107">
        <v>1621611</v>
      </c>
      <c r="F107">
        <v>116</v>
      </c>
      <c r="G107">
        <v>122</v>
      </c>
      <c r="H107" t="s">
        <v>525</v>
      </c>
      <c r="I107">
        <v>0.13900000000000001</v>
      </c>
      <c r="J107">
        <v>711</v>
      </c>
    </row>
    <row r="108" spans="1:10" x14ac:dyDescent="0.25">
      <c r="A108" t="s">
        <v>526</v>
      </c>
      <c r="B108">
        <v>1.28</v>
      </c>
      <c r="C108">
        <v>42.03</v>
      </c>
      <c r="D108" t="s">
        <v>219</v>
      </c>
      <c r="E108">
        <v>15107815</v>
      </c>
      <c r="F108">
        <v>1544</v>
      </c>
      <c r="G108">
        <v>487</v>
      </c>
      <c r="H108" t="s">
        <v>7893</v>
      </c>
      <c r="I108">
        <v>0.20499999999999999</v>
      </c>
      <c r="J108">
        <v>910</v>
      </c>
    </row>
    <row r="109" spans="1:10" x14ac:dyDescent="0.25">
      <c r="A109" t="s">
        <v>528</v>
      </c>
      <c r="B109">
        <v>1.75</v>
      </c>
      <c r="C109">
        <v>43.05</v>
      </c>
      <c r="D109" t="s">
        <v>263</v>
      </c>
      <c r="E109">
        <v>2510989</v>
      </c>
      <c r="F109">
        <v>202</v>
      </c>
      <c r="G109">
        <v>156</v>
      </c>
      <c r="H109" t="s">
        <v>8351</v>
      </c>
      <c r="I109">
        <v>0.158</v>
      </c>
      <c r="J109">
        <v>737</v>
      </c>
    </row>
    <row r="110" spans="1:10" x14ac:dyDescent="0.25">
      <c r="A110" t="s">
        <v>8352</v>
      </c>
      <c r="B110">
        <v>0.88</v>
      </c>
      <c r="C110">
        <v>57.08</v>
      </c>
      <c r="D110" t="s">
        <v>67</v>
      </c>
      <c r="E110">
        <v>563767</v>
      </c>
      <c r="F110">
        <v>132</v>
      </c>
      <c r="G110">
        <v>143</v>
      </c>
      <c r="H110" t="s">
        <v>8353</v>
      </c>
      <c r="I110">
        <v>9.6000000000000002E-2</v>
      </c>
      <c r="J110">
        <v>769</v>
      </c>
    </row>
    <row r="111" spans="1:10" x14ac:dyDescent="0.25">
      <c r="A111" t="s">
        <v>542</v>
      </c>
      <c r="B111">
        <v>1.22</v>
      </c>
      <c r="C111">
        <v>94.03</v>
      </c>
      <c r="D111" t="s">
        <v>543</v>
      </c>
      <c r="E111">
        <v>2145482</v>
      </c>
      <c r="F111">
        <v>569</v>
      </c>
      <c r="G111">
        <v>341</v>
      </c>
      <c r="H111" t="s">
        <v>7905</v>
      </c>
      <c r="I111">
        <v>0.15</v>
      </c>
      <c r="J111">
        <v>880</v>
      </c>
    </row>
    <row r="112" spans="1:10" x14ac:dyDescent="0.25">
      <c r="A112" t="s">
        <v>550</v>
      </c>
      <c r="B112">
        <v>1.07</v>
      </c>
      <c r="C112">
        <v>94.04</v>
      </c>
      <c r="D112" t="s">
        <v>116</v>
      </c>
      <c r="E112">
        <v>3229295</v>
      </c>
      <c r="F112">
        <v>530</v>
      </c>
      <c r="G112">
        <v>527</v>
      </c>
      <c r="H112" t="s">
        <v>8354</v>
      </c>
      <c r="I112">
        <v>0.13800000000000001</v>
      </c>
      <c r="J112">
        <v>801</v>
      </c>
    </row>
    <row r="113" spans="1:10" x14ac:dyDescent="0.25">
      <c r="A113" t="s">
        <v>485</v>
      </c>
      <c r="B113">
        <v>1.34</v>
      </c>
      <c r="C113">
        <v>79.06</v>
      </c>
      <c r="D113" t="s">
        <v>243</v>
      </c>
      <c r="E113">
        <v>3070748</v>
      </c>
      <c r="F113">
        <v>394</v>
      </c>
      <c r="G113">
        <v>318</v>
      </c>
      <c r="H113" t="s">
        <v>8355</v>
      </c>
      <c r="I113">
        <v>0.16300000000000001</v>
      </c>
      <c r="J113">
        <v>852</v>
      </c>
    </row>
    <row r="114" spans="1:10" x14ac:dyDescent="0.25">
      <c r="A114" t="s">
        <v>565</v>
      </c>
      <c r="B114">
        <v>1.29</v>
      </c>
      <c r="C114">
        <v>91.05</v>
      </c>
      <c r="D114" t="s">
        <v>507</v>
      </c>
      <c r="E114">
        <v>20703697</v>
      </c>
      <c r="F114">
        <v>2394</v>
      </c>
      <c r="G114">
        <v>1648</v>
      </c>
      <c r="H114" t="s">
        <v>8356</v>
      </c>
      <c r="I114">
        <v>0.15</v>
      </c>
      <c r="J114">
        <v>920</v>
      </c>
    </row>
    <row r="115" spans="1:10" x14ac:dyDescent="0.25">
      <c r="A115" t="s">
        <v>1819</v>
      </c>
      <c r="B115">
        <v>1.37</v>
      </c>
      <c r="C115">
        <v>117.05</v>
      </c>
      <c r="D115" t="s">
        <v>568</v>
      </c>
      <c r="E115">
        <v>6225396</v>
      </c>
      <c r="F115">
        <v>832</v>
      </c>
      <c r="G115">
        <v>1436</v>
      </c>
      <c r="H115" t="s">
        <v>8357</v>
      </c>
      <c r="I115">
        <v>0.16200000000000001</v>
      </c>
      <c r="J115">
        <v>741</v>
      </c>
    </row>
    <row r="116" spans="1:10" x14ac:dyDescent="0.25">
      <c r="A116" t="s">
        <v>574</v>
      </c>
      <c r="B116">
        <v>1.0900000000000001</v>
      </c>
      <c r="C116">
        <v>124.05</v>
      </c>
      <c r="D116" t="s">
        <v>575</v>
      </c>
      <c r="E116">
        <v>1819387</v>
      </c>
      <c r="F116">
        <v>435</v>
      </c>
      <c r="G116">
        <v>651</v>
      </c>
      <c r="H116" t="s">
        <v>8358</v>
      </c>
      <c r="I116">
        <v>0.14599999999999999</v>
      </c>
      <c r="J116">
        <v>810</v>
      </c>
    </row>
    <row r="117" spans="1:10" x14ac:dyDescent="0.25">
      <c r="A117" t="s">
        <v>580</v>
      </c>
      <c r="B117">
        <v>1.29</v>
      </c>
      <c r="C117">
        <v>55.07</v>
      </c>
      <c r="D117" t="s">
        <v>104</v>
      </c>
      <c r="E117">
        <v>4860964</v>
      </c>
      <c r="F117">
        <v>744</v>
      </c>
      <c r="G117">
        <v>433</v>
      </c>
      <c r="H117" t="s">
        <v>8359</v>
      </c>
      <c r="I117">
        <v>0.16600000000000001</v>
      </c>
      <c r="J117">
        <v>791</v>
      </c>
    </row>
    <row r="118" spans="1:10" x14ac:dyDescent="0.25">
      <c r="A118" t="s">
        <v>3104</v>
      </c>
      <c r="B118">
        <v>1.51</v>
      </c>
      <c r="C118">
        <v>81.040000000000006</v>
      </c>
      <c r="D118" t="s">
        <v>1665</v>
      </c>
      <c r="E118">
        <v>9252119</v>
      </c>
      <c r="F118">
        <v>1607</v>
      </c>
      <c r="G118">
        <v>1428</v>
      </c>
      <c r="H118" t="s">
        <v>7446</v>
      </c>
      <c r="I118">
        <v>0.153</v>
      </c>
      <c r="J118">
        <v>840</v>
      </c>
    </row>
    <row r="119" spans="1:10" x14ac:dyDescent="0.25">
      <c r="A119" t="s">
        <v>596</v>
      </c>
      <c r="B119">
        <v>1.22</v>
      </c>
      <c r="C119">
        <v>60.03</v>
      </c>
      <c r="D119" t="s">
        <v>86</v>
      </c>
      <c r="E119">
        <v>938718</v>
      </c>
      <c r="F119">
        <v>305</v>
      </c>
      <c r="G119">
        <v>204</v>
      </c>
      <c r="H119" t="s">
        <v>8360</v>
      </c>
      <c r="I119">
        <v>9.7000000000000003E-2</v>
      </c>
      <c r="J119">
        <v>919</v>
      </c>
    </row>
    <row r="120" spans="1:10" x14ac:dyDescent="0.25">
      <c r="A120" t="s">
        <v>593</v>
      </c>
      <c r="B120">
        <v>1.24</v>
      </c>
      <c r="C120">
        <v>108.05</v>
      </c>
      <c r="D120" t="s">
        <v>232</v>
      </c>
      <c r="E120">
        <v>162602968</v>
      </c>
      <c r="F120">
        <v>4758</v>
      </c>
      <c r="G120">
        <v>5522</v>
      </c>
      <c r="H120" t="s">
        <v>595</v>
      </c>
      <c r="I120">
        <v>0.13700000000000001</v>
      </c>
      <c r="J120">
        <v>941</v>
      </c>
    </row>
    <row r="121" spans="1:10" x14ac:dyDescent="0.25">
      <c r="A121" t="s">
        <v>601</v>
      </c>
      <c r="B121">
        <v>1.1599999999999999</v>
      </c>
      <c r="C121">
        <v>124.05</v>
      </c>
      <c r="D121" t="s">
        <v>575</v>
      </c>
      <c r="E121">
        <v>5721848</v>
      </c>
      <c r="F121">
        <v>686</v>
      </c>
      <c r="G121">
        <v>1960</v>
      </c>
      <c r="H121" t="s">
        <v>8361</v>
      </c>
      <c r="I121">
        <v>0.16</v>
      </c>
      <c r="J121">
        <v>725</v>
      </c>
    </row>
    <row r="122" spans="1:10" x14ac:dyDescent="0.25">
      <c r="A122" t="s">
        <v>619</v>
      </c>
      <c r="B122">
        <v>1</v>
      </c>
      <c r="C122">
        <v>117.07</v>
      </c>
      <c r="D122" t="s">
        <v>287</v>
      </c>
      <c r="E122">
        <v>845467</v>
      </c>
      <c r="F122">
        <v>253</v>
      </c>
      <c r="G122">
        <v>349</v>
      </c>
      <c r="H122" t="s">
        <v>3111</v>
      </c>
      <c r="I122">
        <v>0.129</v>
      </c>
      <c r="J122">
        <v>876</v>
      </c>
    </row>
    <row r="123" spans="1:10" x14ac:dyDescent="0.25">
      <c r="A123" t="s">
        <v>3114</v>
      </c>
      <c r="B123">
        <v>1.1000000000000001</v>
      </c>
      <c r="C123">
        <v>119.08</v>
      </c>
      <c r="D123" t="s">
        <v>996</v>
      </c>
      <c r="E123">
        <v>7229324</v>
      </c>
      <c r="F123">
        <v>1722</v>
      </c>
      <c r="G123">
        <v>1722</v>
      </c>
      <c r="H123" t="s">
        <v>8362</v>
      </c>
      <c r="I123">
        <v>0.122</v>
      </c>
      <c r="J123">
        <v>911</v>
      </c>
    </row>
    <row r="124" spans="1:10" x14ac:dyDescent="0.25">
      <c r="A124" t="s">
        <v>616</v>
      </c>
      <c r="B124">
        <v>0.95</v>
      </c>
      <c r="C124">
        <v>57.05</v>
      </c>
      <c r="D124" t="s">
        <v>617</v>
      </c>
      <c r="E124">
        <v>689403</v>
      </c>
      <c r="F124">
        <v>147</v>
      </c>
      <c r="G124">
        <v>158</v>
      </c>
      <c r="H124" t="s">
        <v>3638</v>
      </c>
      <c r="I124">
        <v>0.13</v>
      </c>
      <c r="J124">
        <v>739</v>
      </c>
    </row>
    <row r="125" spans="1:10" x14ac:dyDescent="0.25">
      <c r="A125" t="s">
        <v>4934</v>
      </c>
      <c r="B125">
        <v>1.26</v>
      </c>
      <c r="C125">
        <v>93.07</v>
      </c>
      <c r="D125" t="s">
        <v>563</v>
      </c>
      <c r="E125">
        <v>235342</v>
      </c>
      <c r="F125">
        <v>114</v>
      </c>
      <c r="G125">
        <v>82</v>
      </c>
      <c r="H125" t="s">
        <v>8363</v>
      </c>
      <c r="I125">
        <v>0.10299999999999999</v>
      </c>
      <c r="J125">
        <v>769</v>
      </c>
    </row>
    <row r="126" spans="1:10" x14ac:dyDescent="0.25">
      <c r="A126" t="s">
        <v>623</v>
      </c>
      <c r="B126">
        <v>1.1599999999999999</v>
      </c>
      <c r="C126">
        <v>109.02</v>
      </c>
      <c r="D126" t="s">
        <v>538</v>
      </c>
      <c r="E126">
        <v>151352653</v>
      </c>
      <c r="F126">
        <v>3943</v>
      </c>
      <c r="G126">
        <v>5754</v>
      </c>
      <c r="H126" t="s">
        <v>8364</v>
      </c>
      <c r="I126">
        <v>0.14699999999999999</v>
      </c>
      <c r="J126">
        <v>902</v>
      </c>
    </row>
    <row r="127" spans="1:10" x14ac:dyDescent="0.25">
      <c r="A127" t="s">
        <v>5800</v>
      </c>
      <c r="B127">
        <v>1.45</v>
      </c>
      <c r="C127">
        <v>117.05</v>
      </c>
      <c r="D127" t="s">
        <v>568</v>
      </c>
      <c r="E127">
        <v>5533427</v>
      </c>
      <c r="F127">
        <v>1095</v>
      </c>
      <c r="G127">
        <v>1379</v>
      </c>
      <c r="H127" t="s">
        <v>8365</v>
      </c>
      <c r="I127">
        <v>0.14899999999999999</v>
      </c>
      <c r="J127">
        <v>906</v>
      </c>
    </row>
    <row r="128" spans="1:10" x14ac:dyDescent="0.25">
      <c r="A128" t="s">
        <v>629</v>
      </c>
      <c r="B128">
        <v>1.43</v>
      </c>
      <c r="C128">
        <v>113.04</v>
      </c>
      <c r="D128" t="s">
        <v>630</v>
      </c>
      <c r="E128">
        <v>14100422</v>
      </c>
      <c r="F128">
        <v>1269</v>
      </c>
      <c r="G128">
        <v>3250</v>
      </c>
      <c r="H128" t="s">
        <v>2328</v>
      </c>
      <c r="I128">
        <v>0.20100000000000001</v>
      </c>
      <c r="J128">
        <v>915</v>
      </c>
    </row>
    <row r="129" spans="1:10" x14ac:dyDescent="0.25">
      <c r="A129" t="s">
        <v>632</v>
      </c>
      <c r="B129">
        <v>1.25</v>
      </c>
      <c r="C129">
        <v>44.04</v>
      </c>
      <c r="D129" t="s">
        <v>207</v>
      </c>
      <c r="E129">
        <v>19444925</v>
      </c>
      <c r="F129">
        <v>574</v>
      </c>
      <c r="G129">
        <v>294</v>
      </c>
      <c r="H129" t="s">
        <v>2329</v>
      </c>
      <c r="I129">
        <v>0.188</v>
      </c>
      <c r="J129">
        <v>777</v>
      </c>
    </row>
    <row r="130" spans="1:10" x14ac:dyDescent="0.25">
      <c r="A130" t="s">
        <v>640</v>
      </c>
      <c r="B130">
        <v>1.17</v>
      </c>
      <c r="C130">
        <v>105.03</v>
      </c>
      <c r="D130" t="s">
        <v>641</v>
      </c>
      <c r="E130">
        <v>6369173</v>
      </c>
      <c r="F130">
        <v>2018</v>
      </c>
      <c r="G130">
        <v>1382</v>
      </c>
      <c r="H130" t="s">
        <v>3656</v>
      </c>
      <c r="I130">
        <v>0.13800000000000001</v>
      </c>
      <c r="J130">
        <v>925</v>
      </c>
    </row>
    <row r="131" spans="1:10" x14ac:dyDescent="0.25">
      <c r="A131" t="s">
        <v>636</v>
      </c>
      <c r="B131">
        <v>1.62</v>
      </c>
      <c r="C131">
        <v>82.05</v>
      </c>
      <c r="D131" t="s">
        <v>1805</v>
      </c>
      <c r="E131">
        <v>1301775</v>
      </c>
      <c r="F131">
        <v>514</v>
      </c>
      <c r="G131">
        <v>261</v>
      </c>
      <c r="H131" t="s">
        <v>8366</v>
      </c>
      <c r="I131">
        <v>0.183</v>
      </c>
      <c r="J131">
        <v>718</v>
      </c>
    </row>
    <row r="132" spans="1:10" x14ac:dyDescent="0.25">
      <c r="A132" t="s">
        <v>582</v>
      </c>
      <c r="B132">
        <v>1.01</v>
      </c>
      <c r="C132">
        <v>117.07</v>
      </c>
      <c r="D132" t="s">
        <v>287</v>
      </c>
      <c r="E132">
        <v>1381284</v>
      </c>
      <c r="F132">
        <v>447</v>
      </c>
      <c r="G132">
        <v>443</v>
      </c>
      <c r="H132" t="s">
        <v>8367</v>
      </c>
      <c r="I132">
        <v>0.13300000000000001</v>
      </c>
      <c r="J132">
        <v>821</v>
      </c>
    </row>
    <row r="133" spans="1:10" x14ac:dyDescent="0.25">
      <c r="A133" t="s">
        <v>643</v>
      </c>
      <c r="B133">
        <v>1.28</v>
      </c>
      <c r="C133">
        <v>97.03</v>
      </c>
      <c r="D133" t="s">
        <v>644</v>
      </c>
      <c r="E133">
        <v>6727146</v>
      </c>
      <c r="F133">
        <v>1261</v>
      </c>
      <c r="G133">
        <v>1633</v>
      </c>
      <c r="H133" t="s">
        <v>6927</v>
      </c>
      <c r="I133">
        <v>0.157</v>
      </c>
      <c r="J133">
        <v>824</v>
      </c>
    </row>
    <row r="134" spans="1:10" x14ac:dyDescent="0.25">
      <c r="A134" t="s">
        <v>646</v>
      </c>
      <c r="B134">
        <v>1.06</v>
      </c>
      <c r="C134">
        <v>131.05000000000001</v>
      </c>
      <c r="D134" t="s">
        <v>647</v>
      </c>
      <c r="E134">
        <v>10059979</v>
      </c>
      <c r="F134">
        <v>1503</v>
      </c>
      <c r="G134">
        <v>3300</v>
      </c>
      <c r="H134" t="s">
        <v>8368</v>
      </c>
      <c r="I134">
        <v>0.14000000000000001</v>
      </c>
      <c r="J134">
        <v>901</v>
      </c>
    </row>
    <row r="135" spans="1:10" x14ac:dyDescent="0.25">
      <c r="A135" t="s">
        <v>3238</v>
      </c>
      <c r="B135">
        <v>1.35</v>
      </c>
      <c r="C135">
        <v>109.05</v>
      </c>
      <c r="D135" t="s">
        <v>415</v>
      </c>
      <c r="E135">
        <v>1578473</v>
      </c>
      <c r="F135">
        <v>252</v>
      </c>
      <c r="G135">
        <v>311</v>
      </c>
      <c r="H135" t="s">
        <v>8369</v>
      </c>
      <c r="I135">
        <v>0.14799999999999999</v>
      </c>
      <c r="J135">
        <v>817</v>
      </c>
    </row>
    <row r="136" spans="1:10" x14ac:dyDescent="0.25">
      <c r="A136" t="s">
        <v>515</v>
      </c>
      <c r="B136">
        <v>0.91</v>
      </c>
      <c r="C136">
        <v>79.06</v>
      </c>
      <c r="D136" t="s">
        <v>243</v>
      </c>
      <c r="E136">
        <v>2139467</v>
      </c>
      <c r="F136">
        <v>320</v>
      </c>
      <c r="G136">
        <v>281</v>
      </c>
      <c r="H136" t="s">
        <v>3140</v>
      </c>
      <c r="I136">
        <v>0.185</v>
      </c>
      <c r="J136">
        <v>782</v>
      </c>
    </row>
    <row r="137" spans="1:10" x14ac:dyDescent="0.25">
      <c r="A137" t="s">
        <v>662</v>
      </c>
      <c r="B137">
        <v>3.05</v>
      </c>
      <c r="C137">
        <v>81.069999999999993</v>
      </c>
      <c r="D137" t="s">
        <v>348</v>
      </c>
      <c r="E137">
        <v>2490665</v>
      </c>
      <c r="F137">
        <v>555</v>
      </c>
      <c r="G137">
        <v>440</v>
      </c>
      <c r="H137" t="s">
        <v>7464</v>
      </c>
      <c r="I137">
        <v>0.16200000000000001</v>
      </c>
      <c r="J137">
        <v>783</v>
      </c>
    </row>
    <row r="138" spans="1:10" x14ac:dyDescent="0.25">
      <c r="A138" t="s">
        <v>440</v>
      </c>
      <c r="B138">
        <v>1.1100000000000001</v>
      </c>
      <c r="C138">
        <v>68.040000000000006</v>
      </c>
      <c r="D138" t="s">
        <v>351</v>
      </c>
      <c r="E138">
        <v>3416233</v>
      </c>
      <c r="F138">
        <v>451</v>
      </c>
      <c r="G138">
        <v>542</v>
      </c>
      <c r="H138" t="s">
        <v>8370</v>
      </c>
      <c r="I138">
        <v>0.13600000000000001</v>
      </c>
      <c r="J138">
        <v>773</v>
      </c>
    </row>
    <row r="139" spans="1:10" x14ac:dyDescent="0.25">
      <c r="A139" t="s">
        <v>664</v>
      </c>
      <c r="B139">
        <v>1.44</v>
      </c>
      <c r="C139">
        <v>117.05</v>
      </c>
      <c r="D139" t="s">
        <v>568</v>
      </c>
      <c r="E139">
        <v>2087216</v>
      </c>
      <c r="F139">
        <v>908</v>
      </c>
      <c r="G139">
        <v>698</v>
      </c>
      <c r="H139" t="s">
        <v>8371</v>
      </c>
      <c r="I139">
        <v>0.14199999999999999</v>
      </c>
      <c r="J139">
        <v>905</v>
      </c>
    </row>
    <row r="140" spans="1:10" x14ac:dyDescent="0.25">
      <c r="A140" t="s">
        <v>1857</v>
      </c>
      <c r="B140">
        <v>1.17</v>
      </c>
      <c r="C140">
        <v>107.05</v>
      </c>
      <c r="D140" t="s">
        <v>229</v>
      </c>
      <c r="E140">
        <v>7740564</v>
      </c>
      <c r="F140">
        <v>719</v>
      </c>
      <c r="G140">
        <v>1333</v>
      </c>
      <c r="H140" t="s">
        <v>6604</v>
      </c>
      <c r="I140">
        <v>0.13800000000000001</v>
      </c>
      <c r="J140">
        <v>798</v>
      </c>
    </row>
    <row r="141" spans="1:10" x14ac:dyDescent="0.25">
      <c r="A141" t="s">
        <v>8372</v>
      </c>
      <c r="B141">
        <v>1.02</v>
      </c>
      <c r="C141">
        <v>135.04</v>
      </c>
      <c r="D141" t="s">
        <v>715</v>
      </c>
      <c r="E141">
        <v>2044414</v>
      </c>
      <c r="F141">
        <v>476</v>
      </c>
      <c r="G141">
        <v>674</v>
      </c>
      <c r="H141" t="s">
        <v>8373</v>
      </c>
      <c r="I141">
        <v>0.129</v>
      </c>
      <c r="J141">
        <v>772</v>
      </c>
    </row>
    <row r="142" spans="1:10" x14ac:dyDescent="0.25">
      <c r="A142" t="s">
        <v>1868</v>
      </c>
      <c r="B142">
        <v>1.44</v>
      </c>
      <c r="C142">
        <v>42.06</v>
      </c>
      <c r="D142" t="s">
        <v>83</v>
      </c>
      <c r="E142">
        <v>6226145</v>
      </c>
      <c r="F142">
        <v>409</v>
      </c>
      <c r="G142">
        <v>251</v>
      </c>
      <c r="H142" t="s">
        <v>8374</v>
      </c>
      <c r="I142">
        <v>0.186</v>
      </c>
      <c r="J142">
        <v>710</v>
      </c>
    </row>
    <row r="143" spans="1:10" x14ac:dyDescent="0.25">
      <c r="A143" t="s">
        <v>745</v>
      </c>
      <c r="B143">
        <v>1.77</v>
      </c>
      <c r="C143">
        <v>136.09</v>
      </c>
      <c r="D143" t="s">
        <v>1870</v>
      </c>
      <c r="E143">
        <v>7765538</v>
      </c>
      <c r="F143">
        <v>1603</v>
      </c>
      <c r="G143">
        <v>2466</v>
      </c>
      <c r="H143" t="s">
        <v>1871</v>
      </c>
      <c r="I143">
        <v>0.14199999999999999</v>
      </c>
      <c r="J143">
        <v>908</v>
      </c>
    </row>
    <row r="144" spans="1:10" x14ac:dyDescent="0.25">
      <c r="A144" t="s">
        <v>689</v>
      </c>
      <c r="B144">
        <v>1.22</v>
      </c>
      <c r="C144">
        <v>43.04</v>
      </c>
      <c r="D144" t="s">
        <v>32</v>
      </c>
      <c r="E144">
        <v>8608341</v>
      </c>
      <c r="F144">
        <v>923</v>
      </c>
      <c r="G144">
        <v>490</v>
      </c>
      <c r="H144" t="s">
        <v>8375</v>
      </c>
      <c r="I144">
        <v>0.17399999999999999</v>
      </c>
      <c r="J144">
        <v>712</v>
      </c>
    </row>
    <row r="145" spans="1:10" x14ac:dyDescent="0.25">
      <c r="A145" t="s">
        <v>722</v>
      </c>
      <c r="B145">
        <v>1.05</v>
      </c>
      <c r="C145">
        <v>130.07</v>
      </c>
      <c r="D145" t="s">
        <v>599</v>
      </c>
      <c r="E145">
        <v>908751</v>
      </c>
      <c r="F145">
        <v>440</v>
      </c>
      <c r="G145">
        <v>661</v>
      </c>
      <c r="H145" t="s">
        <v>6607</v>
      </c>
      <c r="I145">
        <v>0.123</v>
      </c>
      <c r="J145">
        <v>775</v>
      </c>
    </row>
    <row r="146" spans="1:10" x14ac:dyDescent="0.25">
      <c r="A146" t="s">
        <v>699</v>
      </c>
      <c r="B146">
        <v>1.05</v>
      </c>
      <c r="C146">
        <v>98.04</v>
      </c>
      <c r="D146" t="s">
        <v>700</v>
      </c>
      <c r="E146">
        <v>1565448</v>
      </c>
      <c r="F146">
        <v>359</v>
      </c>
      <c r="G146">
        <v>563</v>
      </c>
      <c r="H146" t="s">
        <v>701</v>
      </c>
      <c r="I146">
        <v>0.191</v>
      </c>
      <c r="J146">
        <v>896</v>
      </c>
    </row>
    <row r="147" spans="1:10" x14ac:dyDescent="0.25">
      <c r="A147" t="s">
        <v>8021</v>
      </c>
      <c r="B147">
        <v>1.0900000000000001</v>
      </c>
      <c r="C147">
        <v>82.01</v>
      </c>
      <c r="D147" t="s">
        <v>1876</v>
      </c>
      <c r="E147">
        <v>1518904</v>
      </c>
      <c r="F147">
        <v>327</v>
      </c>
      <c r="G147">
        <v>517</v>
      </c>
      <c r="H147" t="s">
        <v>8376</v>
      </c>
      <c r="I147">
        <v>0.13300000000000001</v>
      </c>
      <c r="J147">
        <v>753</v>
      </c>
    </row>
    <row r="148" spans="1:10" x14ac:dyDescent="0.25">
      <c r="A148" t="s">
        <v>1878</v>
      </c>
      <c r="B148">
        <v>1.1200000000000001</v>
      </c>
      <c r="C148">
        <v>136.09</v>
      </c>
      <c r="D148" t="s">
        <v>1870</v>
      </c>
      <c r="E148">
        <v>3050734</v>
      </c>
      <c r="F148">
        <v>523</v>
      </c>
      <c r="G148">
        <v>1095</v>
      </c>
      <c r="H148" t="s">
        <v>8377</v>
      </c>
      <c r="I148">
        <v>0.13300000000000001</v>
      </c>
      <c r="J148">
        <v>825</v>
      </c>
    </row>
    <row r="149" spans="1:10" x14ac:dyDescent="0.25">
      <c r="A149" t="s">
        <v>2820</v>
      </c>
      <c r="B149">
        <v>1.0900000000000001</v>
      </c>
      <c r="C149">
        <v>73.03</v>
      </c>
      <c r="D149" t="s">
        <v>7122</v>
      </c>
      <c r="E149">
        <v>355442</v>
      </c>
      <c r="F149">
        <v>165</v>
      </c>
      <c r="G149">
        <v>134</v>
      </c>
      <c r="H149" t="s">
        <v>8378</v>
      </c>
      <c r="I149">
        <v>0.11</v>
      </c>
      <c r="J149">
        <v>818</v>
      </c>
    </row>
    <row r="150" spans="1:10" x14ac:dyDescent="0.25">
      <c r="A150" t="s">
        <v>3683</v>
      </c>
      <c r="B150">
        <v>1.1000000000000001</v>
      </c>
      <c r="C150">
        <v>56.04</v>
      </c>
      <c r="D150" t="s">
        <v>470</v>
      </c>
      <c r="E150">
        <v>5656126</v>
      </c>
      <c r="F150">
        <v>991</v>
      </c>
      <c r="G150">
        <v>891</v>
      </c>
      <c r="H150" t="s">
        <v>6614</v>
      </c>
      <c r="I150">
        <v>0.218</v>
      </c>
      <c r="J150">
        <v>722</v>
      </c>
    </row>
    <row r="151" spans="1:10" x14ac:dyDescent="0.25">
      <c r="A151" t="s">
        <v>731</v>
      </c>
      <c r="B151">
        <v>0.94</v>
      </c>
      <c r="C151">
        <v>43.03</v>
      </c>
      <c r="D151" t="s">
        <v>18</v>
      </c>
      <c r="E151">
        <v>2153018</v>
      </c>
      <c r="F151">
        <v>199</v>
      </c>
      <c r="G151">
        <v>151</v>
      </c>
      <c r="H151" t="s">
        <v>8379</v>
      </c>
      <c r="I151">
        <v>0.14399999999999999</v>
      </c>
      <c r="J151">
        <v>908</v>
      </c>
    </row>
    <row r="152" spans="1:10" x14ac:dyDescent="0.25">
      <c r="A152" t="s">
        <v>733</v>
      </c>
      <c r="B152">
        <v>1.1299999999999999</v>
      </c>
      <c r="C152">
        <v>85.03</v>
      </c>
      <c r="D152" t="s">
        <v>535</v>
      </c>
      <c r="E152">
        <v>15465714</v>
      </c>
      <c r="F152">
        <v>586</v>
      </c>
      <c r="G152">
        <v>3177</v>
      </c>
      <c r="H152" t="s">
        <v>8380</v>
      </c>
      <c r="I152">
        <v>0.16300000000000001</v>
      </c>
      <c r="J152">
        <v>875</v>
      </c>
    </row>
    <row r="153" spans="1:10" x14ac:dyDescent="0.25">
      <c r="A153" t="s">
        <v>3703</v>
      </c>
      <c r="B153">
        <v>1</v>
      </c>
      <c r="C153">
        <v>83.08</v>
      </c>
      <c r="D153" t="s">
        <v>7935</v>
      </c>
      <c r="E153">
        <v>356466</v>
      </c>
      <c r="F153">
        <v>149</v>
      </c>
      <c r="G153">
        <v>144</v>
      </c>
      <c r="H153" t="s">
        <v>6619</v>
      </c>
      <c r="I153">
        <v>9.5000000000000001E-2</v>
      </c>
      <c r="J153">
        <v>780</v>
      </c>
    </row>
    <row r="154" spans="1:10" x14ac:dyDescent="0.25">
      <c r="A154" t="s">
        <v>638</v>
      </c>
      <c r="B154">
        <v>1.05</v>
      </c>
      <c r="C154">
        <v>117.07</v>
      </c>
      <c r="D154" t="s">
        <v>287</v>
      </c>
      <c r="E154">
        <v>3416306</v>
      </c>
      <c r="F154">
        <v>848</v>
      </c>
      <c r="G154">
        <v>1535</v>
      </c>
      <c r="H154" t="s">
        <v>8381</v>
      </c>
      <c r="I154">
        <v>0.123</v>
      </c>
      <c r="J154">
        <v>881</v>
      </c>
    </row>
    <row r="155" spans="1:10" x14ac:dyDescent="0.25">
      <c r="A155" t="s">
        <v>759</v>
      </c>
      <c r="B155">
        <v>2.3199999999999998</v>
      </c>
      <c r="C155">
        <v>91.05</v>
      </c>
      <c r="D155" t="s">
        <v>507</v>
      </c>
      <c r="E155">
        <v>1462952</v>
      </c>
      <c r="F155">
        <v>349</v>
      </c>
      <c r="G155">
        <v>250</v>
      </c>
      <c r="H155" t="s">
        <v>8382</v>
      </c>
      <c r="I155">
        <v>0.14699999999999999</v>
      </c>
      <c r="J155">
        <v>868</v>
      </c>
    </row>
    <row r="156" spans="1:10" x14ac:dyDescent="0.25">
      <c r="A156" t="s">
        <v>567</v>
      </c>
      <c r="B156">
        <v>1.36</v>
      </c>
      <c r="C156">
        <v>117.05</v>
      </c>
      <c r="D156" t="s">
        <v>568</v>
      </c>
      <c r="E156">
        <v>5279276</v>
      </c>
      <c r="F156">
        <v>1255</v>
      </c>
      <c r="G156">
        <v>1491</v>
      </c>
      <c r="H156" t="s">
        <v>3707</v>
      </c>
      <c r="I156">
        <v>0.161</v>
      </c>
      <c r="J156">
        <v>933</v>
      </c>
    </row>
    <row r="157" spans="1:10" x14ac:dyDescent="0.25">
      <c r="A157" t="s">
        <v>766</v>
      </c>
      <c r="B157">
        <v>1.1599999999999999</v>
      </c>
      <c r="C157">
        <v>107.05</v>
      </c>
      <c r="D157" t="s">
        <v>229</v>
      </c>
      <c r="E157">
        <v>11519896</v>
      </c>
      <c r="F157">
        <v>2049</v>
      </c>
      <c r="G157">
        <v>1693</v>
      </c>
      <c r="H157" t="s">
        <v>1890</v>
      </c>
      <c r="I157">
        <v>0.125</v>
      </c>
      <c r="J157">
        <v>905</v>
      </c>
    </row>
    <row r="158" spans="1:10" x14ac:dyDescent="0.25">
      <c r="A158" t="s">
        <v>768</v>
      </c>
      <c r="B158">
        <v>1.23</v>
      </c>
      <c r="C158">
        <v>59.04</v>
      </c>
      <c r="D158" t="s">
        <v>7494</v>
      </c>
      <c r="E158">
        <v>861287</v>
      </c>
      <c r="F158">
        <v>279</v>
      </c>
      <c r="G158">
        <v>376</v>
      </c>
      <c r="H158" t="s">
        <v>2825</v>
      </c>
      <c r="I158">
        <v>0.12</v>
      </c>
      <c r="J158">
        <v>906</v>
      </c>
    </row>
    <row r="159" spans="1:10" x14ac:dyDescent="0.25">
      <c r="A159" t="s">
        <v>771</v>
      </c>
      <c r="B159">
        <v>0.9</v>
      </c>
      <c r="C159">
        <v>55.07</v>
      </c>
      <c r="D159" t="s">
        <v>104</v>
      </c>
      <c r="E159">
        <v>2578718</v>
      </c>
      <c r="F159">
        <v>462</v>
      </c>
      <c r="G159">
        <v>329</v>
      </c>
      <c r="H159" t="s">
        <v>6628</v>
      </c>
      <c r="I159">
        <v>0.17899999999999999</v>
      </c>
      <c r="J159">
        <v>757</v>
      </c>
    </row>
    <row r="160" spans="1:10" x14ac:dyDescent="0.25">
      <c r="A160" t="s">
        <v>805</v>
      </c>
      <c r="B160">
        <v>0.95</v>
      </c>
      <c r="C160">
        <v>130.07</v>
      </c>
      <c r="D160" t="s">
        <v>599</v>
      </c>
      <c r="E160">
        <v>13659389</v>
      </c>
      <c r="F160">
        <v>1149</v>
      </c>
      <c r="G160">
        <v>4936</v>
      </c>
      <c r="H160" t="s">
        <v>3720</v>
      </c>
      <c r="I160">
        <v>0.126</v>
      </c>
      <c r="J160">
        <v>922</v>
      </c>
    </row>
    <row r="161" spans="1:10" x14ac:dyDescent="0.25">
      <c r="A161" t="s">
        <v>1898</v>
      </c>
      <c r="B161">
        <v>1.57</v>
      </c>
      <c r="C161">
        <v>138.07</v>
      </c>
      <c r="D161" t="s">
        <v>1855</v>
      </c>
      <c r="E161">
        <v>5745315</v>
      </c>
      <c r="F161">
        <v>1065</v>
      </c>
      <c r="G161">
        <v>1672</v>
      </c>
      <c r="H161" t="s">
        <v>8383</v>
      </c>
      <c r="I161">
        <v>0.161</v>
      </c>
      <c r="J161">
        <v>903</v>
      </c>
    </row>
    <row r="162" spans="1:10" x14ac:dyDescent="0.25">
      <c r="A162" t="s">
        <v>801</v>
      </c>
      <c r="B162">
        <v>1.18</v>
      </c>
      <c r="C162">
        <v>107.05</v>
      </c>
      <c r="D162" t="s">
        <v>229</v>
      </c>
      <c r="E162">
        <v>36850615</v>
      </c>
      <c r="F162">
        <v>2372</v>
      </c>
      <c r="G162">
        <v>2978</v>
      </c>
      <c r="H162" t="s">
        <v>802</v>
      </c>
      <c r="I162">
        <v>0.124</v>
      </c>
      <c r="J162">
        <v>916</v>
      </c>
    </row>
    <row r="163" spans="1:10" x14ac:dyDescent="0.25">
      <c r="A163" t="s">
        <v>803</v>
      </c>
      <c r="B163">
        <v>1.33</v>
      </c>
      <c r="C163">
        <v>83.05</v>
      </c>
      <c r="D163" t="s">
        <v>131</v>
      </c>
      <c r="E163">
        <v>2554097</v>
      </c>
      <c r="F163">
        <v>1065</v>
      </c>
      <c r="G163">
        <v>573</v>
      </c>
      <c r="H163" t="s">
        <v>8384</v>
      </c>
      <c r="I163">
        <v>0.17199999999999999</v>
      </c>
      <c r="J163">
        <v>800</v>
      </c>
    </row>
    <row r="164" spans="1:10" x14ac:dyDescent="0.25">
      <c r="A164" t="s">
        <v>3730</v>
      </c>
      <c r="B164">
        <v>1.07</v>
      </c>
      <c r="C164">
        <v>42.06</v>
      </c>
      <c r="D164" t="s">
        <v>83</v>
      </c>
      <c r="E164">
        <v>18956570</v>
      </c>
      <c r="F164">
        <v>811</v>
      </c>
      <c r="G164">
        <v>643</v>
      </c>
      <c r="H164" t="s">
        <v>8385</v>
      </c>
      <c r="I164">
        <v>0.2</v>
      </c>
      <c r="J164">
        <v>702</v>
      </c>
    </row>
    <row r="165" spans="1:10" x14ac:dyDescent="0.25">
      <c r="A165" t="s">
        <v>819</v>
      </c>
      <c r="B165">
        <v>1.1399999999999999</v>
      </c>
      <c r="C165">
        <v>130.07</v>
      </c>
      <c r="D165" t="s">
        <v>599</v>
      </c>
      <c r="E165">
        <v>13063826</v>
      </c>
      <c r="F165">
        <v>2004</v>
      </c>
      <c r="G165">
        <v>4231</v>
      </c>
      <c r="H165" t="s">
        <v>8386</v>
      </c>
      <c r="I165">
        <v>0.17599999999999999</v>
      </c>
      <c r="J165">
        <v>920</v>
      </c>
    </row>
    <row r="166" spans="1:10" x14ac:dyDescent="0.25">
      <c r="A166" t="s">
        <v>807</v>
      </c>
      <c r="B166">
        <v>1.08</v>
      </c>
      <c r="C166">
        <v>134.07</v>
      </c>
      <c r="D166" t="s">
        <v>808</v>
      </c>
      <c r="E166">
        <v>1769941</v>
      </c>
      <c r="F166">
        <v>602</v>
      </c>
      <c r="G166">
        <v>881</v>
      </c>
      <c r="H166" t="s">
        <v>8387</v>
      </c>
      <c r="I166">
        <v>0.122</v>
      </c>
      <c r="J166">
        <v>829</v>
      </c>
    </row>
    <row r="167" spans="1:10" x14ac:dyDescent="0.25">
      <c r="A167" t="s">
        <v>812</v>
      </c>
      <c r="B167">
        <v>1.03</v>
      </c>
      <c r="C167">
        <v>91.06</v>
      </c>
      <c r="D167" t="s">
        <v>813</v>
      </c>
      <c r="E167">
        <v>1437072</v>
      </c>
      <c r="F167">
        <v>231</v>
      </c>
      <c r="G167">
        <v>255</v>
      </c>
      <c r="H167" t="s">
        <v>7506</v>
      </c>
      <c r="I167">
        <v>0.124</v>
      </c>
      <c r="J167">
        <v>872</v>
      </c>
    </row>
    <row r="168" spans="1:10" x14ac:dyDescent="0.25">
      <c r="A168" t="s">
        <v>5034</v>
      </c>
      <c r="B168">
        <v>1.18</v>
      </c>
      <c r="C168">
        <v>134.07</v>
      </c>
      <c r="D168" t="s">
        <v>808</v>
      </c>
      <c r="E168">
        <v>721158</v>
      </c>
      <c r="F168">
        <v>254</v>
      </c>
      <c r="G168">
        <v>411</v>
      </c>
      <c r="H168" t="s">
        <v>8388</v>
      </c>
      <c r="I168">
        <v>0.13300000000000001</v>
      </c>
      <c r="J168">
        <v>704</v>
      </c>
    </row>
    <row r="169" spans="1:10" x14ac:dyDescent="0.25">
      <c r="A169" t="s">
        <v>841</v>
      </c>
      <c r="B169">
        <v>1.08</v>
      </c>
      <c r="C169">
        <v>138.07</v>
      </c>
      <c r="D169" t="s">
        <v>1855</v>
      </c>
      <c r="E169">
        <v>1549589</v>
      </c>
      <c r="F169">
        <v>351</v>
      </c>
      <c r="G169">
        <v>1047</v>
      </c>
      <c r="H169" t="s">
        <v>7188</v>
      </c>
      <c r="I169">
        <v>0.13100000000000001</v>
      </c>
      <c r="J169">
        <v>791</v>
      </c>
    </row>
    <row r="170" spans="1:10" x14ac:dyDescent="0.25">
      <c r="A170" t="s">
        <v>1951</v>
      </c>
      <c r="B170">
        <v>1.1000000000000001</v>
      </c>
      <c r="C170">
        <v>133.1</v>
      </c>
      <c r="D170" t="s">
        <v>774</v>
      </c>
      <c r="E170">
        <v>600584</v>
      </c>
      <c r="F170">
        <v>273</v>
      </c>
      <c r="G170">
        <v>297</v>
      </c>
      <c r="H170" t="s">
        <v>5928</v>
      </c>
      <c r="I170">
        <v>0.12</v>
      </c>
      <c r="J170">
        <v>791</v>
      </c>
    </row>
    <row r="171" spans="1:10" x14ac:dyDescent="0.25">
      <c r="A171" t="s">
        <v>845</v>
      </c>
      <c r="B171">
        <v>1.28</v>
      </c>
      <c r="C171">
        <v>119.05</v>
      </c>
      <c r="D171" t="s">
        <v>846</v>
      </c>
      <c r="E171">
        <v>3895756</v>
      </c>
      <c r="F171">
        <v>702</v>
      </c>
      <c r="G171">
        <v>1035</v>
      </c>
      <c r="H171" t="s">
        <v>8389</v>
      </c>
      <c r="I171">
        <v>0.13400000000000001</v>
      </c>
      <c r="J171">
        <v>900</v>
      </c>
    </row>
    <row r="172" spans="1:10" x14ac:dyDescent="0.25">
      <c r="A172" t="s">
        <v>1921</v>
      </c>
      <c r="B172">
        <v>1.18</v>
      </c>
      <c r="C172">
        <v>133.06</v>
      </c>
      <c r="D172" t="s">
        <v>777</v>
      </c>
      <c r="E172">
        <v>1068068</v>
      </c>
      <c r="F172">
        <v>465</v>
      </c>
      <c r="G172">
        <v>357</v>
      </c>
      <c r="H172" t="s">
        <v>1923</v>
      </c>
      <c r="I172">
        <v>0.13500000000000001</v>
      </c>
      <c r="J172">
        <v>851</v>
      </c>
    </row>
    <row r="173" spans="1:10" x14ac:dyDescent="0.25">
      <c r="A173" t="s">
        <v>605</v>
      </c>
      <c r="B173">
        <v>1.02</v>
      </c>
      <c r="C173">
        <v>129.07</v>
      </c>
      <c r="D173" t="s">
        <v>606</v>
      </c>
      <c r="E173">
        <v>1763113</v>
      </c>
      <c r="F173">
        <v>414</v>
      </c>
      <c r="G173">
        <v>593</v>
      </c>
      <c r="H173" t="s">
        <v>6952</v>
      </c>
      <c r="I173">
        <v>0.13300000000000001</v>
      </c>
      <c r="J173">
        <v>843</v>
      </c>
    </row>
    <row r="174" spans="1:10" x14ac:dyDescent="0.25">
      <c r="A174" t="s">
        <v>889</v>
      </c>
      <c r="B174">
        <v>1.17</v>
      </c>
      <c r="C174">
        <v>123.04</v>
      </c>
      <c r="D174" t="s">
        <v>510</v>
      </c>
      <c r="E174">
        <v>5735604</v>
      </c>
      <c r="F174">
        <v>642</v>
      </c>
      <c r="G174">
        <v>1808</v>
      </c>
      <c r="H174" t="s">
        <v>3207</v>
      </c>
      <c r="I174">
        <v>0.129</v>
      </c>
      <c r="J174">
        <v>848</v>
      </c>
    </row>
    <row r="175" spans="1:10" x14ac:dyDescent="0.25">
      <c r="A175" t="s">
        <v>861</v>
      </c>
      <c r="B175">
        <v>1.1399999999999999</v>
      </c>
      <c r="C175">
        <v>107.05</v>
      </c>
      <c r="D175" t="s">
        <v>229</v>
      </c>
      <c r="E175">
        <v>7781171</v>
      </c>
      <c r="F175">
        <v>709</v>
      </c>
      <c r="G175">
        <v>1187</v>
      </c>
      <c r="H175" t="s">
        <v>8390</v>
      </c>
      <c r="I175">
        <v>0.127</v>
      </c>
      <c r="J175">
        <v>881</v>
      </c>
    </row>
    <row r="176" spans="1:10" x14ac:dyDescent="0.25">
      <c r="A176" t="s">
        <v>878</v>
      </c>
      <c r="B176">
        <v>0.56999999999999995</v>
      </c>
      <c r="C176">
        <v>131.08000000000001</v>
      </c>
      <c r="D176" t="s">
        <v>692</v>
      </c>
      <c r="E176">
        <v>1192769</v>
      </c>
      <c r="F176">
        <v>156</v>
      </c>
      <c r="G176">
        <v>345</v>
      </c>
      <c r="H176" t="s">
        <v>8391</v>
      </c>
      <c r="I176">
        <v>0.122</v>
      </c>
      <c r="J176">
        <v>814</v>
      </c>
    </row>
    <row r="177" spans="1:10" x14ac:dyDescent="0.25">
      <c r="A177" t="s">
        <v>866</v>
      </c>
      <c r="B177">
        <v>1.03</v>
      </c>
      <c r="C177">
        <v>131.05000000000001</v>
      </c>
      <c r="D177" t="s">
        <v>647</v>
      </c>
      <c r="E177">
        <v>2699773</v>
      </c>
      <c r="F177">
        <v>706</v>
      </c>
      <c r="G177">
        <v>1212</v>
      </c>
      <c r="H177" t="s">
        <v>6654</v>
      </c>
      <c r="I177">
        <v>0.127</v>
      </c>
      <c r="J177">
        <v>848</v>
      </c>
    </row>
    <row r="178" spans="1:10" x14ac:dyDescent="0.25">
      <c r="A178" t="s">
        <v>2377</v>
      </c>
      <c r="B178">
        <v>1.1299999999999999</v>
      </c>
      <c r="C178">
        <v>121.06</v>
      </c>
      <c r="D178" t="s">
        <v>697</v>
      </c>
      <c r="E178">
        <v>1550332</v>
      </c>
      <c r="F178">
        <v>354</v>
      </c>
      <c r="G178">
        <v>545</v>
      </c>
      <c r="H178" t="s">
        <v>7194</v>
      </c>
      <c r="I178">
        <v>0.126</v>
      </c>
      <c r="J178">
        <v>804</v>
      </c>
    </row>
    <row r="179" spans="1:10" x14ac:dyDescent="0.25">
      <c r="A179" t="s">
        <v>8392</v>
      </c>
      <c r="B179">
        <v>1.42</v>
      </c>
      <c r="C179">
        <v>119.05</v>
      </c>
      <c r="D179" t="s">
        <v>846</v>
      </c>
      <c r="E179">
        <v>3177440</v>
      </c>
      <c r="F179">
        <v>538</v>
      </c>
      <c r="G179">
        <v>763</v>
      </c>
      <c r="H179" t="s">
        <v>6657</v>
      </c>
      <c r="I179">
        <v>0.14299999999999999</v>
      </c>
      <c r="J179">
        <v>762</v>
      </c>
    </row>
    <row r="180" spans="1:10" x14ac:dyDescent="0.25">
      <c r="A180" t="s">
        <v>2435</v>
      </c>
      <c r="B180">
        <v>2.15</v>
      </c>
      <c r="C180">
        <v>57.08</v>
      </c>
      <c r="D180" t="s">
        <v>67</v>
      </c>
      <c r="E180">
        <v>386064</v>
      </c>
      <c r="F180">
        <v>123</v>
      </c>
      <c r="G180">
        <v>100</v>
      </c>
      <c r="H180" t="s">
        <v>8393</v>
      </c>
      <c r="I180">
        <v>0.152</v>
      </c>
      <c r="J180">
        <v>770</v>
      </c>
    </row>
    <row r="181" spans="1:10" x14ac:dyDescent="0.25">
      <c r="A181" t="s">
        <v>863</v>
      </c>
      <c r="B181">
        <v>1.1200000000000001</v>
      </c>
      <c r="C181">
        <v>123.04</v>
      </c>
      <c r="D181" t="s">
        <v>510</v>
      </c>
      <c r="E181">
        <v>2486390</v>
      </c>
      <c r="F181">
        <v>534</v>
      </c>
      <c r="G181">
        <v>890</v>
      </c>
      <c r="H181" t="s">
        <v>1933</v>
      </c>
      <c r="I181">
        <v>0.127</v>
      </c>
      <c r="J181">
        <v>864</v>
      </c>
    </row>
    <row r="182" spans="1:10" x14ac:dyDescent="0.25">
      <c r="A182" t="s">
        <v>882</v>
      </c>
      <c r="B182">
        <v>1.19</v>
      </c>
      <c r="C182">
        <v>131.05000000000001</v>
      </c>
      <c r="D182" t="s">
        <v>647</v>
      </c>
      <c r="E182">
        <v>694153</v>
      </c>
      <c r="F182">
        <v>238</v>
      </c>
      <c r="G182">
        <v>255</v>
      </c>
      <c r="H182" t="s">
        <v>8394</v>
      </c>
      <c r="I182">
        <v>0.17599999999999999</v>
      </c>
      <c r="J182">
        <v>752</v>
      </c>
    </row>
    <row r="183" spans="1:10" x14ac:dyDescent="0.25">
      <c r="A183" t="s">
        <v>884</v>
      </c>
      <c r="B183">
        <v>1.03</v>
      </c>
      <c r="C183">
        <v>134.02000000000001</v>
      </c>
      <c r="D183" t="s">
        <v>1935</v>
      </c>
      <c r="E183">
        <v>2841140</v>
      </c>
      <c r="F183">
        <v>625</v>
      </c>
      <c r="G183">
        <v>1588</v>
      </c>
      <c r="H183" t="s">
        <v>5957</v>
      </c>
      <c r="I183">
        <v>0.14099999999999999</v>
      </c>
      <c r="J183">
        <v>927</v>
      </c>
    </row>
    <row r="184" spans="1:10" x14ac:dyDescent="0.25">
      <c r="A184" t="s">
        <v>956</v>
      </c>
      <c r="B184">
        <v>0.81</v>
      </c>
      <c r="C184">
        <v>117.07</v>
      </c>
      <c r="D184" t="s">
        <v>287</v>
      </c>
      <c r="E184">
        <v>416839</v>
      </c>
      <c r="F184">
        <v>113</v>
      </c>
      <c r="G184">
        <v>184</v>
      </c>
      <c r="H184" t="s">
        <v>8395</v>
      </c>
      <c r="I184">
        <v>0.12</v>
      </c>
      <c r="J184">
        <v>726</v>
      </c>
    </row>
    <row r="185" spans="1:10" x14ac:dyDescent="0.25">
      <c r="A185" t="s">
        <v>893</v>
      </c>
      <c r="B185">
        <v>1.08</v>
      </c>
      <c r="C185">
        <v>55.06</v>
      </c>
      <c r="D185" t="s">
        <v>57</v>
      </c>
      <c r="E185">
        <v>3299740</v>
      </c>
      <c r="F185">
        <v>790</v>
      </c>
      <c r="G185">
        <v>305</v>
      </c>
      <c r="H185" t="s">
        <v>6666</v>
      </c>
      <c r="I185">
        <v>0.223</v>
      </c>
      <c r="J185">
        <v>719</v>
      </c>
    </row>
    <row r="186" spans="1:10" x14ac:dyDescent="0.25">
      <c r="A186" t="s">
        <v>671</v>
      </c>
      <c r="B186">
        <v>1.22</v>
      </c>
      <c r="C186">
        <v>107.05</v>
      </c>
      <c r="D186" t="s">
        <v>229</v>
      </c>
      <c r="E186">
        <v>10328721</v>
      </c>
      <c r="F186">
        <v>2005</v>
      </c>
      <c r="G186">
        <v>1195</v>
      </c>
      <c r="H186" t="s">
        <v>8396</v>
      </c>
      <c r="I186">
        <v>0.13100000000000001</v>
      </c>
      <c r="J186">
        <v>807</v>
      </c>
    </row>
    <row r="187" spans="1:10" x14ac:dyDescent="0.25">
      <c r="A187" t="s">
        <v>1089</v>
      </c>
      <c r="B187">
        <v>1.0900000000000001</v>
      </c>
      <c r="C187">
        <v>133.1</v>
      </c>
      <c r="D187" t="s">
        <v>774</v>
      </c>
      <c r="E187">
        <v>687423</v>
      </c>
      <c r="F187">
        <v>218</v>
      </c>
      <c r="G187">
        <v>312</v>
      </c>
      <c r="H187" t="s">
        <v>7198</v>
      </c>
      <c r="I187">
        <v>0.123</v>
      </c>
      <c r="J187">
        <v>777</v>
      </c>
    </row>
    <row r="188" spans="1:10" x14ac:dyDescent="0.25">
      <c r="A188" t="s">
        <v>919</v>
      </c>
      <c r="B188">
        <v>1.0900000000000001</v>
      </c>
      <c r="C188">
        <v>146.07</v>
      </c>
      <c r="D188" t="s">
        <v>920</v>
      </c>
      <c r="E188">
        <v>4323578</v>
      </c>
      <c r="F188">
        <v>1258</v>
      </c>
      <c r="G188">
        <v>3327</v>
      </c>
      <c r="H188" t="s">
        <v>8397</v>
      </c>
      <c r="I188">
        <v>0.127</v>
      </c>
      <c r="J188">
        <v>843</v>
      </c>
    </row>
    <row r="189" spans="1:10" x14ac:dyDescent="0.25">
      <c r="A189" t="s">
        <v>3223</v>
      </c>
      <c r="B189">
        <v>1.1100000000000001</v>
      </c>
      <c r="C189">
        <v>121.06</v>
      </c>
      <c r="D189" t="s">
        <v>697</v>
      </c>
      <c r="E189">
        <v>2729641</v>
      </c>
      <c r="F189">
        <v>269</v>
      </c>
      <c r="G189">
        <v>782</v>
      </c>
      <c r="H189" t="s">
        <v>5988</v>
      </c>
      <c r="I189">
        <v>0.124</v>
      </c>
      <c r="J189">
        <v>815</v>
      </c>
    </row>
    <row r="190" spans="1:10" x14ac:dyDescent="0.25">
      <c r="A190" t="s">
        <v>932</v>
      </c>
      <c r="B190">
        <v>0.88</v>
      </c>
      <c r="C190">
        <v>55.06</v>
      </c>
      <c r="D190" t="s">
        <v>57</v>
      </c>
      <c r="E190">
        <v>519233</v>
      </c>
      <c r="F190">
        <v>120</v>
      </c>
      <c r="G190">
        <v>81</v>
      </c>
      <c r="H190" t="s">
        <v>8398</v>
      </c>
      <c r="I190">
        <v>0.127</v>
      </c>
      <c r="J190">
        <v>734</v>
      </c>
    </row>
    <row r="191" spans="1:10" x14ac:dyDescent="0.25">
      <c r="A191" t="s">
        <v>4460</v>
      </c>
      <c r="B191">
        <v>1.0900000000000001</v>
      </c>
      <c r="C191">
        <v>135.08000000000001</v>
      </c>
      <c r="D191" t="s">
        <v>898</v>
      </c>
      <c r="E191">
        <v>1051283</v>
      </c>
      <c r="F191">
        <v>286</v>
      </c>
      <c r="G191">
        <v>231</v>
      </c>
      <c r="H191" t="s">
        <v>8399</v>
      </c>
      <c r="I191">
        <v>0.122</v>
      </c>
      <c r="J191">
        <v>785</v>
      </c>
    </row>
    <row r="192" spans="1:10" x14ac:dyDescent="0.25">
      <c r="A192" t="s">
        <v>936</v>
      </c>
      <c r="B192">
        <v>1.1399999999999999</v>
      </c>
      <c r="C192">
        <v>120.06</v>
      </c>
      <c r="D192" t="s">
        <v>1029</v>
      </c>
      <c r="E192">
        <v>3617331</v>
      </c>
      <c r="F192">
        <v>798</v>
      </c>
      <c r="G192">
        <v>1219</v>
      </c>
      <c r="H192" t="s">
        <v>8400</v>
      </c>
      <c r="I192">
        <v>0.12</v>
      </c>
      <c r="J192">
        <v>766</v>
      </c>
    </row>
    <row r="193" spans="1:10" x14ac:dyDescent="0.25">
      <c r="A193" t="s">
        <v>938</v>
      </c>
      <c r="B193">
        <v>1.2</v>
      </c>
      <c r="C193">
        <v>66.06</v>
      </c>
      <c r="D193" t="s">
        <v>6961</v>
      </c>
      <c r="E193">
        <v>1464021</v>
      </c>
      <c r="F193">
        <v>218</v>
      </c>
      <c r="G193">
        <v>260</v>
      </c>
      <c r="H193" t="s">
        <v>7200</v>
      </c>
      <c r="I193">
        <v>0.15</v>
      </c>
      <c r="J193">
        <v>739</v>
      </c>
    </row>
    <row r="194" spans="1:10" x14ac:dyDescent="0.25">
      <c r="A194" t="s">
        <v>942</v>
      </c>
      <c r="B194">
        <v>1.1200000000000001</v>
      </c>
      <c r="C194">
        <v>131.05000000000001</v>
      </c>
      <c r="D194" t="s">
        <v>647</v>
      </c>
      <c r="E194">
        <v>8542645</v>
      </c>
      <c r="F194">
        <v>3011</v>
      </c>
      <c r="G194">
        <v>2091</v>
      </c>
      <c r="H194" t="s">
        <v>3817</v>
      </c>
      <c r="I194">
        <v>0.17</v>
      </c>
      <c r="J194">
        <v>865</v>
      </c>
    </row>
    <row r="195" spans="1:10" x14ac:dyDescent="0.25">
      <c r="A195" t="s">
        <v>8401</v>
      </c>
      <c r="B195">
        <v>1.17</v>
      </c>
      <c r="C195">
        <v>107.05</v>
      </c>
      <c r="D195" t="s">
        <v>229</v>
      </c>
      <c r="E195">
        <v>856020</v>
      </c>
      <c r="F195">
        <v>244</v>
      </c>
      <c r="G195">
        <v>257</v>
      </c>
      <c r="H195" t="s">
        <v>8402</v>
      </c>
      <c r="I195">
        <v>0.11700000000000001</v>
      </c>
      <c r="J195">
        <v>725</v>
      </c>
    </row>
    <row r="196" spans="1:10" x14ac:dyDescent="0.25">
      <c r="A196" t="s">
        <v>902</v>
      </c>
      <c r="B196">
        <v>1.94</v>
      </c>
      <c r="C196">
        <v>147.07</v>
      </c>
      <c r="D196" t="s">
        <v>3265</v>
      </c>
      <c r="E196">
        <v>1243083</v>
      </c>
      <c r="F196">
        <v>195</v>
      </c>
      <c r="G196">
        <v>415</v>
      </c>
      <c r="H196" t="s">
        <v>8403</v>
      </c>
      <c r="I196">
        <v>0.13600000000000001</v>
      </c>
      <c r="J196">
        <v>722</v>
      </c>
    </row>
    <row r="197" spans="1:10" x14ac:dyDescent="0.25">
      <c r="A197" t="s">
        <v>2847</v>
      </c>
      <c r="B197">
        <v>0.9</v>
      </c>
      <c r="C197">
        <v>44.04</v>
      </c>
      <c r="D197" t="s">
        <v>207</v>
      </c>
      <c r="E197">
        <v>2050692</v>
      </c>
      <c r="F197">
        <v>264</v>
      </c>
      <c r="G197">
        <v>43</v>
      </c>
      <c r="H197" t="s">
        <v>8404</v>
      </c>
      <c r="I197">
        <v>0.158</v>
      </c>
      <c r="J197">
        <v>808</v>
      </c>
    </row>
    <row r="198" spans="1:10" x14ac:dyDescent="0.25">
      <c r="A198" t="s">
        <v>969</v>
      </c>
      <c r="B198">
        <v>1.08</v>
      </c>
      <c r="C198">
        <v>131.05000000000001</v>
      </c>
      <c r="D198" t="s">
        <v>647</v>
      </c>
      <c r="E198">
        <v>1157634</v>
      </c>
      <c r="F198">
        <v>414</v>
      </c>
      <c r="G198">
        <v>489</v>
      </c>
      <c r="H198" t="s">
        <v>8405</v>
      </c>
      <c r="I198">
        <v>0.125</v>
      </c>
      <c r="J198">
        <v>814</v>
      </c>
    </row>
    <row r="199" spans="1:10" x14ac:dyDescent="0.25">
      <c r="A199" t="s">
        <v>1969</v>
      </c>
      <c r="B199">
        <v>1.4</v>
      </c>
      <c r="C199">
        <v>71.05</v>
      </c>
      <c r="D199" t="s">
        <v>972</v>
      </c>
      <c r="E199">
        <v>2512594</v>
      </c>
      <c r="F199">
        <v>526</v>
      </c>
      <c r="G199">
        <v>610</v>
      </c>
      <c r="H199" t="s">
        <v>5134</v>
      </c>
      <c r="I199">
        <v>0.16</v>
      </c>
      <c r="J199">
        <v>726</v>
      </c>
    </row>
    <row r="200" spans="1:10" x14ac:dyDescent="0.25">
      <c r="A200" t="s">
        <v>985</v>
      </c>
      <c r="B200">
        <v>1.1200000000000001</v>
      </c>
      <c r="C200">
        <v>121.06</v>
      </c>
      <c r="D200" t="s">
        <v>697</v>
      </c>
      <c r="E200">
        <v>7245832</v>
      </c>
      <c r="F200">
        <v>859</v>
      </c>
      <c r="G200">
        <v>1436</v>
      </c>
      <c r="H200" t="s">
        <v>2371</v>
      </c>
      <c r="I200">
        <v>0.11600000000000001</v>
      </c>
      <c r="J200">
        <v>840</v>
      </c>
    </row>
    <row r="201" spans="1:10" x14ac:dyDescent="0.25">
      <c r="A201" t="s">
        <v>1081</v>
      </c>
      <c r="B201">
        <v>0.35</v>
      </c>
      <c r="C201">
        <v>121.06</v>
      </c>
      <c r="D201" t="s">
        <v>697</v>
      </c>
      <c r="E201">
        <v>1895542</v>
      </c>
      <c r="F201">
        <v>294</v>
      </c>
      <c r="G201">
        <v>662</v>
      </c>
      <c r="H201" t="s">
        <v>8406</v>
      </c>
      <c r="I201">
        <v>0.122</v>
      </c>
      <c r="J201">
        <v>865</v>
      </c>
    </row>
    <row r="202" spans="1:10" x14ac:dyDescent="0.25">
      <c r="A202" t="s">
        <v>962</v>
      </c>
      <c r="B202">
        <v>1.05</v>
      </c>
      <c r="C202">
        <v>144.06</v>
      </c>
      <c r="D202" t="s">
        <v>1962</v>
      </c>
      <c r="E202">
        <v>4148830</v>
      </c>
      <c r="F202">
        <v>719</v>
      </c>
      <c r="G202">
        <v>2306</v>
      </c>
      <c r="H202" t="s">
        <v>2638</v>
      </c>
      <c r="I202">
        <v>0.121</v>
      </c>
      <c r="J202">
        <v>865</v>
      </c>
    </row>
    <row r="203" spans="1:10" x14ac:dyDescent="0.25">
      <c r="A203" t="s">
        <v>980</v>
      </c>
      <c r="B203">
        <v>1.1599999999999999</v>
      </c>
      <c r="C203">
        <v>124.05</v>
      </c>
      <c r="D203" t="s">
        <v>575</v>
      </c>
      <c r="E203">
        <v>1411510</v>
      </c>
      <c r="F203">
        <v>715</v>
      </c>
      <c r="G203">
        <v>463</v>
      </c>
      <c r="H203" t="s">
        <v>8407</v>
      </c>
      <c r="I203">
        <v>0.129</v>
      </c>
      <c r="J203">
        <v>844</v>
      </c>
    </row>
    <row r="204" spans="1:10" x14ac:dyDescent="0.25">
      <c r="A204" t="s">
        <v>982</v>
      </c>
      <c r="B204">
        <v>1.01</v>
      </c>
      <c r="C204">
        <v>78.05</v>
      </c>
      <c r="D204" t="s">
        <v>983</v>
      </c>
      <c r="E204">
        <v>2438146</v>
      </c>
      <c r="F204">
        <v>145</v>
      </c>
      <c r="G204">
        <v>141</v>
      </c>
      <c r="H204" t="s">
        <v>8408</v>
      </c>
      <c r="I204">
        <v>0.155</v>
      </c>
      <c r="J204">
        <v>845</v>
      </c>
    </row>
    <row r="205" spans="1:10" x14ac:dyDescent="0.25">
      <c r="A205" t="s">
        <v>987</v>
      </c>
      <c r="B205">
        <v>2.04</v>
      </c>
      <c r="C205">
        <v>67.06</v>
      </c>
      <c r="D205" t="s">
        <v>195</v>
      </c>
      <c r="E205">
        <v>247206</v>
      </c>
      <c r="F205">
        <v>111</v>
      </c>
      <c r="G205">
        <v>70</v>
      </c>
      <c r="H205" t="s">
        <v>8409</v>
      </c>
      <c r="I205">
        <v>0.122</v>
      </c>
      <c r="J205">
        <v>729</v>
      </c>
    </row>
    <row r="206" spans="1:10" x14ac:dyDescent="0.25">
      <c r="A206" t="s">
        <v>990</v>
      </c>
      <c r="B206">
        <v>2.4700000000000002</v>
      </c>
      <c r="C206">
        <v>129.05000000000001</v>
      </c>
      <c r="D206" t="s">
        <v>873</v>
      </c>
      <c r="E206">
        <v>5872128</v>
      </c>
      <c r="F206">
        <v>864</v>
      </c>
      <c r="G206">
        <v>1097</v>
      </c>
      <c r="H206" t="s">
        <v>8410</v>
      </c>
      <c r="I206">
        <v>0.17299999999999999</v>
      </c>
      <c r="J206">
        <v>932</v>
      </c>
    </row>
    <row r="207" spans="1:10" x14ac:dyDescent="0.25">
      <c r="A207" t="s">
        <v>1001</v>
      </c>
      <c r="B207">
        <v>0.98</v>
      </c>
      <c r="C207">
        <v>129.07</v>
      </c>
      <c r="D207" t="s">
        <v>606</v>
      </c>
      <c r="E207">
        <v>354392</v>
      </c>
      <c r="F207">
        <v>102</v>
      </c>
      <c r="G207">
        <v>127</v>
      </c>
      <c r="H207" t="s">
        <v>8411</v>
      </c>
      <c r="I207">
        <v>0.12</v>
      </c>
      <c r="J207">
        <v>764</v>
      </c>
    </row>
    <row r="208" spans="1:10" x14ac:dyDescent="0.25">
      <c r="A208" t="s">
        <v>2854</v>
      </c>
      <c r="B208">
        <v>1.1599999999999999</v>
      </c>
      <c r="C208">
        <v>85.03</v>
      </c>
      <c r="D208" t="s">
        <v>535</v>
      </c>
      <c r="E208">
        <v>5755189</v>
      </c>
      <c r="F208">
        <v>1196</v>
      </c>
      <c r="G208">
        <v>1596</v>
      </c>
      <c r="H208" t="s">
        <v>3258</v>
      </c>
      <c r="I208">
        <v>0.17799999999999999</v>
      </c>
      <c r="J208">
        <v>807</v>
      </c>
    </row>
    <row r="209" spans="1:10" x14ac:dyDescent="0.25">
      <c r="A209" t="s">
        <v>8412</v>
      </c>
      <c r="B209">
        <v>1.1399999999999999</v>
      </c>
      <c r="C209">
        <v>121.06</v>
      </c>
      <c r="D209" t="s">
        <v>697</v>
      </c>
      <c r="E209">
        <v>11067195</v>
      </c>
      <c r="F209">
        <v>2227</v>
      </c>
      <c r="G209">
        <v>1662</v>
      </c>
      <c r="H209" t="s">
        <v>8413</v>
      </c>
      <c r="I209">
        <v>0.11600000000000001</v>
      </c>
      <c r="J209">
        <v>884</v>
      </c>
    </row>
    <row r="210" spans="1:10" x14ac:dyDescent="0.25">
      <c r="A210" t="s">
        <v>1013</v>
      </c>
      <c r="B210">
        <v>1.19</v>
      </c>
      <c r="C210">
        <v>134.03</v>
      </c>
      <c r="D210" t="s">
        <v>1014</v>
      </c>
      <c r="E210">
        <v>1904316</v>
      </c>
      <c r="F210">
        <v>843</v>
      </c>
      <c r="G210">
        <v>745</v>
      </c>
      <c r="H210" t="s">
        <v>6692</v>
      </c>
      <c r="I210">
        <v>0.13900000000000001</v>
      </c>
      <c r="J210">
        <v>865</v>
      </c>
    </row>
    <row r="211" spans="1:10" x14ac:dyDescent="0.25">
      <c r="A211" t="s">
        <v>1016</v>
      </c>
      <c r="B211">
        <v>1.4</v>
      </c>
      <c r="C211">
        <v>91.05</v>
      </c>
      <c r="D211" t="s">
        <v>507</v>
      </c>
      <c r="E211">
        <v>4866780</v>
      </c>
      <c r="F211">
        <v>1124</v>
      </c>
      <c r="G211">
        <v>520</v>
      </c>
      <c r="H211" t="s">
        <v>5150</v>
      </c>
      <c r="I211">
        <v>0.16900000000000001</v>
      </c>
      <c r="J211">
        <v>877</v>
      </c>
    </row>
    <row r="212" spans="1:10" x14ac:dyDescent="0.25">
      <c r="A212" t="s">
        <v>1018</v>
      </c>
      <c r="B212">
        <v>1.45</v>
      </c>
      <c r="C212">
        <v>152.08000000000001</v>
      </c>
      <c r="D212" t="s">
        <v>851</v>
      </c>
      <c r="E212">
        <v>10716012</v>
      </c>
      <c r="F212">
        <v>3551</v>
      </c>
      <c r="G212">
        <v>1968</v>
      </c>
      <c r="H212" t="s">
        <v>6052</v>
      </c>
      <c r="I212">
        <v>0.14199999999999999</v>
      </c>
      <c r="J212">
        <v>903</v>
      </c>
    </row>
    <row r="213" spans="1:10" x14ac:dyDescent="0.25">
      <c r="A213" t="s">
        <v>922</v>
      </c>
      <c r="B213">
        <v>1.1299999999999999</v>
      </c>
      <c r="C213">
        <v>121.06</v>
      </c>
      <c r="D213" t="s">
        <v>697</v>
      </c>
      <c r="E213">
        <v>3861445</v>
      </c>
      <c r="F213">
        <v>513</v>
      </c>
      <c r="G213">
        <v>778</v>
      </c>
      <c r="H213" t="s">
        <v>8414</v>
      </c>
      <c r="I213">
        <v>0.113</v>
      </c>
      <c r="J213">
        <v>846</v>
      </c>
    </row>
    <row r="214" spans="1:10" x14ac:dyDescent="0.25">
      <c r="A214" t="s">
        <v>7543</v>
      </c>
      <c r="B214">
        <v>1.39</v>
      </c>
      <c r="C214">
        <v>55.04</v>
      </c>
      <c r="D214" t="s">
        <v>1613</v>
      </c>
      <c r="E214">
        <v>4242306</v>
      </c>
      <c r="F214">
        <v>473</v>
      </c>
      <c r="G214">
        <v>484</v>
      </c>
      <c r="H214" t="s">
        <v>8415</v>
      </c>
      <c r="I214">
        <v>0.189</v>
      </c>
      <c r="J214">
        <v>879</v>
      </c>
    </row>
    <row r="215" spans="1:10" x14ac:dyDescent="0.25">
      <c r="A215" t="s">
        <v>1990</v>
      </c>
      <c r="B215">
        <v>1.19</v>
      </c>
      <c r="C215">
        <v>43.03</v>
      </c>
      <c r="D215" t="s">
        <v>18</v>
      </c>
      <c r="E215">
        <v>1953783</v>
      </c>
      <c r="F215">
        <v>331</v>
      </c>
      <c r="G215">
        <v>159</v>
      </c>
      <c r="H215" t="s">
        <v>7212</v>
      </c>
      <c r="I215">
        <v>0.20200000000000001</v>
      </c>
      <c r="J215">
        <v>752</v>
      </c>
    </row>
    <row r="216" spans="1:10" x14ac:dyDescent="0.25">
      <c r="A216" t="s">
        <v>1026</v>
      </c>
      <c r="B216">
        <v>2.04</v>
      </c>
      <c r="C216">
        <v>135.04</v>
      </c>
      <c r="D216" t="s">
        <v>715</v>
      </c>
      <c r="E216">
        <v>1772597</v>
      </c>
      <c r="F216">
        <v>682</v>
      </c>
      <c r="G216">
        <v>511</v>
      </c>
      <c r="H216" t="s">
        <v>2860</v>
      </c>
      <c r="I216">
        <v>0.12</v>
      </c>
      <c r="J216">
        <v>778</v>
      </c>
    </row>
    <row r="217" spans="1:10" x14ac:dyDescent="0.25">
      <c r="A217" t="s">
        <v>1028</v>
      </c>
      <c r="B217">
        <v>1.06</v>
      </c>
      <c r="C217">
        <v>120.06</v>
      </c>
      <c r="D217" t="s">
        <v>1029</v>
      </c>
      <c r="E217">
        <v>875828</v>
      </c>
      <c r="F217">
        <v>471</v>
      </c>
      <c r="G217">
        <v>412</v>
      </c>
      <c r="H217" t="s">
        <v>7213</v>
      </c>
      <c r="I217">
        <v>0.14699999999999999</v>
      </c>
      <c r="J217">
        <v>894</v>
      </c>
    </row>
    <row r="218" spans="1:10" x14ac:dyDescent="0.25">
      <c r="A218" t="s">
        <v>1999</v>
      </c>
      <c r="B218">
        <v>2.2400000000000002</v>
      </c>
      <c r="C218">
        <v>43.04</v>
      </c>
      <c r="D218" t="s">
        <v>32</v>
      </c>
      <c r="E218">
        <v>4410411</v>
      </c>
      <c r="F218">
        <v>1592</v>
      </c>
      <c r="G218">
        <v>289</v>
      </c>
      <c r="H218" t="s">
        <v>6702</v>
      </c>
      <c r="I218">
        <v>0.13</v>
      </c>
      <c r="J218">
        <v>717</v>
      </c>
    </row>
    <row r="219" spans="1:10" x14ac:dyDescent="0.25">
      <c r="A219" t="s">
        <v>1049</v>
      </c>
      <c r="B219">
        <v>1.07</v>
      </c>
      <c r="C219">
        <v>91.05</v>
      </c>
      <c r="D219" t="s">
        <v>507</v>
      </c>
      <c r="E219">
        <v>1641094</v>
      </c>
      <c r="F219">
        <v>753</v>
      </c>
      <c r="G219">
        <v>338</v>
      </c>
      <c r="H219" t="s">
        <v>8416</v>
      </c>
      <c r="I219">
        <v>9.5000000000000001E-2</v>
      </c>
      <c r="J219">
        <v>920</v>
      </c>
    </row>
    <row r="220" spans="1:10" x14ac:dyDescent="0.25">
      <c r="A220" t="s">
        <v>1055</v>
      </c>
      <c r="B220">
        <v>1.19</v>
      </c>
      <c r="C220">
        <v>107.05</v>
      </c>
      <c r="D220" t="s">
        <v>229</v>
      </c>
      <c r="E220">
        <v>3644666</v>
      </c>
      <c r="F220">
        <v>1171</v>
      </c>
      <c r="G220">
        <v>1148</v>
      </c>
      <c r="H220" t="s">
        <v>8417</v>
      </c>
      <c r="I220">
        <v>0.111</v>
      </c>
      <c r="J220">
        <v>879</v>
      </c>
    </row>
    <row r="221" spans="1:10" x14ac:dyDescent="0.25">
      <c r="A221" t="s">
        <v>1061</v>
      </c>
      <c r="B221">
        <v>0.54</v>
      </c>
      <c r="C221">
        <v>137.06</v>
      </c>
      <c r="D221" t="s">
        <v>1062</v>
      </c>
      <c r="E221">
        <v>943526</v>
      </c>
      <c r="F221">
        <v>179</v>
      </c>
      <c r="G221">
        <v>461</v>
      </c>
      <c r="H221" t="s">
        <v>5177</v>
      </c>
      <c r="I221">
        <v>0.121</v>
      </c>
      <c r="J221">
        <v>769</v>
      </c>
    </row>
    <row r="222" spans="1:10" x14ac:dyDescent="0.25">
      <c r="A222" t="s">
        <v>1003</v>
      </c>
      <c r="B222">
        <v>1.1299999999999999</v>
      </c>
      <c r="C222">
        <v>148.05000000000001</v>
      </c>
      <c r="D222" t="s">
        <v>1004</v>
      </c>
      <c r="E222">
        <v>1165736</v>
      </c>
      <c r="F222">
        <v>259</v>
      </c>
      <c r="G222">
        <v>612</v>
      </c>
      <c r="H222" t="s">
        <v>2652</v>
      </c>
      <c r="I222">
        <v>0.122</v>
      </c>
      <c r="J222">
        <v>747</v>
      </c>
    </row>
    <row r="223" spans="1:10" x14ac:dyDescent="0.25">
      <c r="A223" t="s">
        <v>978</v>
      </c>
      <c r="B223">
        <v>1.71</v>
      </c>
      <c r="C223">
        <v>121.06</v>
      </c>
      <c r="D223" t="s">
        <v>697</v>
      </c>
      <c r="E223">
        <v>2914271</v>
      </c>
      <c r="F223">
        <v>307</v>
      </c>
      <c r="G223">
        <v>809</v>
      </c>
      <c r="H223" t="s">
        <v>6978</v>
      </c>
      <c r="I223">
        <v>0.11899999999999999</v>
      </c>
      <c r="J223">
        <v>828</v>
      </c>
    </row>
    <row r="224" spans="1:10" x14ac:dyDescent="0.25">
      <c r="A224" t="s">
        <v>1072</v>
      </c>
      <c r="B224">
        <v>1.1299999999999999</v>
      </c>
      <c r="C224">
        <v>152.08000000000001</v>
      </c>
      <c r="D224" t="s">
        <v>851</v>
      </c>
      <c r="E224">
        <v>4331761</v>
      </c>
      <c r="F224">
        <v>990</v>
      </c>
      <c r="G224">
        <v>1827</v>
      </c>
      <c r="H224" t="s">
        <v>3277</v>
      </c>
      <c r="I224">
        <v>0.126</v>
      </c>
      <c r="J224">
        <v>889</v>
      </c>
    </row>
    <row r="225" spans="1:10" x14ac:dyDescent="0.25">
      <c r="A225" t="s">
        <v>1076</v>
      </c>
      <c r="B225">
        <v>1.07</v>
      </c>
      <c r="C225">
        <v>115.06</v>
      </c>
      <c r="D225" t="s">
        <v>2009</v>
      </c>
      <c r="E225">
        <v>1043740</v>
      </c>
      <c r="F225">
        <v>248</v>
      </c>
      <c r="G225">
        <v>373</v>
      </c>
      <c r="H225" t="s">
        <v>3279</v>
      </c>
      <c r="I225">
        <v>0.13200000000000001</v>
      </c>
      <c r="J225">
        <v>876</v>
      </c>
    </row>
    <row r="226" spans="1:10" x14ac:dyDescent="0.25">
      <c r="A226" t="s">
        <v>1087</v>
      </c>
      <c r="B226">
        <v>1.35</v>
      </c>
      <c r="C226">
        <v>104.06</v>
      </c>
      <c r="D226" t="s">
        <v>794</v>
      </c>
      <c r="E226">
        <v>11490096</v>
      </c>
      <c r="F226">
        <v>1271</v>
      </c>
      <c r="G226">
        <v>1994</v>
      </c>
      <c r="H226" t="s">
        <v>5197</v>
      </c>
      <c r="I226">
        <v>0.16500000000000001</v>
      </c>
      <c r="J226">
        <v>896</v>
      </c>
    </row>
    <row r="227" spans="1:10" x14ac:dyDescent="0.25">
      <c r="A227" t="s">
        <v>2014</v>
      </c>
      <c r="B227">
        <v>1.1200000000000001</v>
      </c>
      <c r="C227">
        <v>43.04</v>
      </c>
      <c r="D227" t="s">
        <v>32</v>
      </c>
      <c r="E227">
        <v>5382313</v>
      </c>
      <c r="F227">
        <v>216</v>
      </c>
      <c r="G227">
        <v>244</v>
      </c>
      <c r="H227" t="s">
        <v>8418</v>
      </c>
      <c r="I227">
        <v>0.16200000000000001</v>
      </c>
      <c r="J227">
        <v>774</v>
      </c>
    </row>
    <row r="228" spans="1:10" x14ac:dyDescent="0.25">
      <c r="A228" t="s">
        <v>1103</v>
      </c>
      <c r="B228">
        <v>1.0900000000000001</v>
      </c>
      <c r="C228">
        <v>145.06</v>
      </c>
      <c r="D228" t="s">
        <v>1104</v>
      </c>
      <c r="E228">
        <v>569101</v>
      </c>
      <c r="F228">
        <v>327</v>
      </c>
      <c r="G228">
        <v>321</v>
      </c>
      <c r="H228" t="s">
        <v>8419</v>
      </c>
      <c r="I228">
        <v>0.115</v>
      </c>
      <c r="J228">
        <v>759</v>
      </c>
    </row>
    <row r="229" spans="1:10" x14ac:dyDescent="0.25">
      <c r="A229" t="s">
        <v>1106</v>
      </c>
      <c r="B229">
        <v>1.21</v>
      </c>
      <c r="C229">
        <v>117.07</v>
      </c>
      <c r="D229" t="s">
        <v>287</v>
      </c>
      <c r="E229">
        <v>2391115</v>
      </c>
      <c r="F229">
        <v>851</v>
      </c>
      <c r="G229">
        <v>580</v>
      </c>
      <c r="H229" t="s">
        <v>8420</v>
      </c>
      <c r="I229">
        <v>0.158</v>
      </c>
      <c r="J229">
        <v>825</v>
      </c>
    </row>
    <row r="230" spans="1:10" x14ac:dyDescent="0.25">
      <c r="A230" t="s">
        <v>1122</v>
      </c>
      <c r="B230">
        <v>1.07</v>
      </c>
      <c r="C230">
        <v>142.07</v>
      </c>
      <c r="D230" t="s">
        <v>1123</v>
      </c>
      <c r="E230">
        <v>47936720</v>
      </c>
      <c r="F230">
        <v>3670</v>
      </c>
      <c r="G230">
        <v>11617</v>
      </c>
      <c r="H230" t="s">
        <v>2657</v>
      </c>
      <c r="I230">
        <v>0.128</v>
      </c>
      <c r="J230">
        <v>927</v>
      </c>
    </row>
    <row r="231" spans="1:10" x14ac:dyDescent="0.25">
      <c r="A231" t="s">
        <v>998</v>
      </c>
      <c r="B231">
        <v>1.0900000000000001</v>
      </c>
      <c r="C231">
        <v>145.07</v>
      </c>
      <c r="D231" t="s">
        <v>2020</v>
      </c>
      <c r="E231">
        <v>1598766</v>
      </c>
      <c r="F231">
        <v>387</v>
      </c>
      <c r="G231">
        <v>1051</v>
      </c>
      <c r="H231" t="s">
        <v>8421</v>
      </c>
      <c r="I231">
        <v>0.12</v>
      </c>
      <c r="J231">
        <v>793</v>
      </c>
    </row>
    <row r="232" spans="1:10" x14ac:dyDescent="0.25">
      <c r="A232" t="s">
        <v>714</v>
      </c>
      <c r="B232">
        <v>1.08</v>
      </c>
      <c r="C232">
        <v>135.08000000000001</v>
      </c>
      <c r="D232" t="s">
        <v>898</v>
      </c>
      <c r="E232">
        <v>798521</v>
      </c>
      <c r="F232">
        <v>202</v>
      </c>
      <c r="G232">
        <v>240</v>
      </c>
      <c r="H232" t="s">
        <v>8422</v>
      </c>
      <c r="I232">
        <v>0.121</v>
      </c>
      <c r="J232">
        <v>724</v>
      </c>
    </row>
    <row r="233" spans="1:10" x14ac:dyDescent="0.25">
      <c r="A233" t="s">
        <v>3914</v>
      </c>
      <c r="B233">
        <v>1.18</v>
      </c>
      <c r="C233">
        <v>43.03</v>
      </c>
      <c r="D233" t="s">
        <v>18</v>
      </c>
      <c r="E233">
        <v>2575491</v>
      </c>
      <c r="F233">
        <v>285</v>
      </c>
      <c r="G233">
        <v>246</v>
      </c>
      <c r="H233" t="s">
        <v>8423</v>
      </c>
      <c r="I233">
        <v>0.14000000000000001</v>
      </c>
      <c r="J233">
        <v>714</v>
      </c>
    </row>
    <row r="234" spans="1:10" x14ac:dyDescent="0.25">
      <c r="A234" t="s">
        <v>1096</v>
      </c>
      <c r="B234">
        <v>1.21</v>
      </c>
      <c r="C234">
        <v>143.08000000000001</v>
      </c>
      <c r="D234" t="s">
        <v>1097</v>
      </c>
      <c r="E234">
        <v>298194</v>
      </c>
      <c r="F234">
        <v>159</v>
      </c>
      <c r="G234">
        <v>162</v>
      </c>
      <c r="H234" t="s">
        <v>8424</v>
      </c>
      <c r="I234">
        <v>0.11700000000000001</v>
      </c>
      <c r="J234">
        <v>722</v>
      </c>
    </row>
    <row r="235" spans="1:10" x14ac:dyDescent="0.25">
      <c r="A235" t="s">
        <v>3291</v>
      </c>
      <c r="B235">
        <v>1.1399999999999999</v>
      </c>
      <c r="C235">
        <v>134.07</v>
      </c>
      <c r="D235" t="s">
        <v>808</v>
      </c>
      <c r="E235">
        <v>523710</v>
      </c>
      <c r="F235">
        <v>234</v>
      </c>
      <c r="G235">
        <v>312</v>
      </c>
      <c r="H235" t="s">
        <v>8425</v>
      </c>
      <c r="I235">
        <v>0.12</v>
      </c>
      <c r="J235">
        <v>733</v>
      </c>
    </row>
    <row r="236" spans="1:10" x14ac:dyDescent="0.25">
      <c r="A236" t="s">
        <v>5095</v>
      </c>
      <c r="B236">
        <v>0.95</v>
      </c>
      <c r="C236">
        <v>131.05000000000001</v>
      </c>
      <c r="D236" t="s">
        <v>647</v>
      </c>
      <c r="E236">
        <v>354286</v>
      </c>
      <c r="F236">
        <v>203</v>
      </c>
      <c r="G236">
        <v>143</v>
      </c>
      <c r="H236" t="s">
        <v>8426</v>
      </c>
      <c r="I236">
        <v>0.13600000000000001</v>
      </c>
      <c r="J236">
        <v>730</v>
      </c>
    </row>
    <row r="237" spans="1:10" x14ac:dyDescent="0.25">
      <c r="A237" t="s">
        <v>1118</v>
      </c>
      <c r="B237">
        <v>1.17</v>
      </c>
      <c r="C237">
        <v>145.06</v>
      </c>
      <c r="D237" t="s">
        <v>1104</v>
      </c>
      <c r="E237">
        <v>7954307</v>
      </c>
      <c r="F237">
        <v>2098</v>
      </c>
      <c r="G237">
        <v>2302</v>
      </c>
      <c r="H237" t="s">
        <v>2879</v>
      </c>
      <c r="I237">
        <v>0.11700000000000001</v>
      </c>
      <c r="J237">
        <v>791</v>
      </c>
    </row>
    <row r="238" spans="1:10" x14ac:dyDescent="0.25">
      <c r="A238" t="s">
        <v>7567</v>
      </c>
      <c r="B238">
        <v>1.52</v>
      </c>
      <c r="C238">
        <v>131.05000000000001</v>
      </c>
      <c r="D238" t="s">
        <v>647</v>
      </c>
      <c r="E238">
        <v>1575347</v>
      </c>
      <c r="F238">
        <v>377</v>
      </c>
      <c r="G238">
        <v>505</v>
      </c>
      <c r="H238" t="s">
        <v>8427</v>
      </c>
      <c r="I238">
        <v>0.189</v>
      </c>
      <c r="J238">
        <v>816</v>
      </c>
    </row>
    <row r="239" spans="1:10" x14ac:dyDescent="0.25">
      <c r="A239" t="s">
        <v>1139</v>
      </c>
      <c r="B239">
        <v>1.34</v>
      </c>
      <c r="C239">
        <v>168.08</v>
      </c>
      <c r="D239" t="s">
        <v>1321</v>
      </c>
      <c r="E239">
        <v>866112</v>
      </c>
      <c r="F239">
        <v>233</v>
      </c>
      <c r="G239">
        <v>587</v>
      </c>
      <c r="H239" t="s">
        <v>8428</v>
      </c>
      <c r="I239">
        <v>0.14499999999999999</v>
      </c>
      <c r="J239">
        <v>729</v>
      </c>
    </row>
    <row r="240" spans="1:10" x14ac:dyDescent="0.25">
      <c r="A240" t="s">
        <v>1142</v>
      </c>
      <c r="B240">
        <v>1.03</v>
      </c>
      <c r="C240">
        <v>160.09</v>
      </c>
      <c r="D240" t="s">
        <v>1236</v>
      </c>
      <c r="E240">
        <v>652792</v>
      </c>
      <c r="F240">
        <v>203</v>
      </c>
      <c r="G240">
        <v>678</v>
      </c>
      <c r="H240" t="s">
        <v>7227</v>
      </c>
      <c r="I240">
        <v>0.11</v>
      </c>
      <c r="J240">
        <v>749</v>
      </c>
    </row>
    <row r="241" spans="1:10" x14ac:dyDescent="0.25">
      <c r="A241" t="s">
        <v>1147</v>
      </c>
      <c r="B241">
        <v>2.3199999999999998</v>
      </c>
      <c r="C241">
        <v>134.07</v>
      </c>
      <c r="D241" t="s">
        <v>808</v>
      </c>
      <c r="E241">
        <v>451273</v>
      </c>
      <c r="F241">
        <v>161</v>
      </c>
      <c r="G241">
        <v>261</v>
      </c>
      <c r="H241" t="s">
        <v>8429</v>
      </c>
      <c r="I241">
        <v>0.13600000000000001</v>
      </c>
      <c r="J241">
        <v>780</v>
      </c>
    </row>
    <row r="242" spans="1:10" x14ac:dyDescent="0.25">
      <c r="A242" t="s">
        <v>1160</v>
      </c>
      <c r="B242">
        <v>1.1100000000000001</v>
      </c>
      <c r="C242">
        <v>138.07</v>
      </c>
      <c r="D242" t="s">
        <v>1855</v>
      </c>
      <c r="E242">
        <v>1537080</v>
      </c>
      <c r="F242">
        <v>303</v>
      </c>
      <c r="G242">
        <v>688</v>
      </c>
      <c r="H242" t="s">
        <v>8147</v>
      </c>
      <c r="I242">
        <v>0.125</v>
      </c>
      <c r="J242">
        <v>851</v>
      </c>
    </row>
    <row r="243" spans="1:10" x14ac:dyDescent="0.25">
      <c r="A243" t="s">
        <v>1165</v>
      </c>
      <c r="B243">
        <v>1.34</v>
      </c>
      <c r="C243">
        <v>151.07</v>
      </c>
      <c r="D243" t="s">
        <v>1166</v>
      </c>
      <c r="E243">
        <v>1921747</v>
      </c>
      <c r="F243">
        <v>608</v>
      </c>
      <c r="G243">
        <v>929</v>
      </c>
      <c r="H243" t="s">
        <v>5232</v>
      </c>
      <c r="I243">
        <v>0.126</v>
      </c>
      <c r="J243">
        <v>847</v>
      </c>
    </row>
    <row r="244" spans="1:10" x14ac:dyDescent="0.25">
      <c r="A244" t="s">
        <v>1174</v>
      </c>
      <c r="B244">
        <v>1.1000000000000001</v>
      </c>
      <c r="C244">
        <v>108.09</v>
      </c>
      <c r="D244" t="s">
        <v>667</v>
      </c>
      <c r="E244">
        <v>780910</v>
      </c>
      <c r="F244">
        <v>291</v>
      </c>
      <c r="G244">
        <v>354</v>
      </c>
      <c r="H244" t="s">
        <v>1175</v>
      </c>
      <c r="I244">
        <v>0.11799999999999999</v>
      </c>
      <c r="J244">
        <v>701</v>
      </c>
    </row>
    <row r="245" spans="1:10" x14ac:dyDescent="0.25">
      <c r="A245" t="s">
        <v>1182</v>
      </c>
      <c r="B245">
        <v>1.06</v>
      </c>
      <c r="C245">
        <v>158.07</v>
      </c>
      <c r="D245" t="s">
        <v>1177</v>
      </c>
      <c r="E245">
        <v>684416</v>
      </c>
      <c r="F245">
        <v>203</v>
      </c>
      <c r="G245">
        <v>513</v>
      </c>
      <c r="H245" t="s">
        <v>3306</v>
      </c>
      <c r="I245">
        <v>0.124</v>
      </c>
      <c r="J245">
        <v>787</v>
      </c>
    </row>
    <row r="246" spans="1:10" x14ac:dyDescent="0.25">
      <c r="A246" t="s">
        <v>2867</v>
      </c>
      <c r="B246">
        <v>2.25</v>
      </c>
      <c r="C246">
        <v>73.05</v>
      </c>
      <c r="D246" t="s">
        <v>2103</v>
      </c>
      <c r="E246">
        <v>2938792</v>
      </c>
      <c r="F246">
        <v>114</v>
      </c>
      <c r="G246">
        <v>852</v>
      </c>
      <c r="H246" t="s">
        <v>8430</v>
      </c>
      <c r="I246">
        <v>4.8000000000000001E-2</v>
      </c>
      <c r="J246">
        <v>712</v>
      </c>
    </row>
    <row r="247" spans="1:10" x14ac:dyDescent="0.25">
      <c r="A247" t="s">
        <v>1194</v>
      </c>
      <c r="B247">
        <v>1.28</v>
      </c>
      <c r="C247">
        <v>105.03</v>
      </c>
      <c r="D247" t="s">
        <v>560</v>
      </c>
      <c r="E247">
        <v>2454787</v>
      </c>
      <c r="F247">
        <v>545</v>
      </c>
      <c r="G247">
        <v>626</v>
      </c>
      <c r="H247" t="s">
        <v>8162</v>
      </c>
      <c r="I247">
        <v>0.184</v>
      </c>
      <c r="J247">
        <v>945</v>
      </c>
    </row>
    <row r="248" spans="1:10" x14ac:dyDescent="0.25">
      <c r="A248" t="s">
        <v>1198</v>
      </c>
      <c r="B248">
        <v>1.31</v>
      </c>
      <c r="C248">
        <v>146.07</v>
      </c>
      <c r="D248" t="s">
        <v>920</v>
      </c>
      <c r="E248">
        <v>1526017</v>
      </c>
      <c r="F248">
        <v>791</v>
      </c>
      <c r="G248">
        <v>701</v>
      </c>
      <c r="H248" t="s">
        <v>8431</v>
      </c>
      <c r="I248">
        <v>0.152</v>
      </c>
      <c r="J248">
        <v>836</v>
      </c>
    </row>
    <row r="249" spans="1:10" x14ac:dyDescent="0.25">
      <c r="A249" t="s">
        <v>1200</v>
      </c>
      <c r="B249">
        <v>1.58</v>
      </c>
      <c r="C249">
        <v>121.06</v>
      </c>
      <c r="D249" t="s">
        <v>697</v>
      </c>
      <c r="E249">
        <v>569026</v>
      </c>
      <c r="F249">
        <v>294</v>
      </c>
      <c r="G249">
        <v>244</v>
      </c>
      <c r="H249" t="s">
        <v>8432</v>
      </c>
      <c r="I249">
        <v>0.124</v>
      </c>
      <c r="J249">
        <v>717</v>
      </c>
    </row>
    <row r="250" spans="1:10" x14ac:dyDescent="0.25">
      <c r="A250" t="s">
        <v>1215</v>
      </c>
      <c r="B250">
        <v>1.1399999999999999</v>
      </c>
      <c r="C250">
        <v>154.06</v>
      </c>
      <c r="D250" t="s">
        <v>1216</v>
      </c>
      <c r="E250">
        <v>26182337</v>
      </c>
      <c r="F250">
        <v>1433</v>
      </c>
      <c r="G250">
        <v>3403</v>
      </c>
      <c r="H250" t="s">
        <v>7232</v>
      </c>
      <c r="I250">
        <v>0.13900000000000001</v>
      </c>
      <c r="J250">
        <v>883</v>
      </c>
    </row>
    <row r="251" spans="1:10" x14ac:dyDescent="0.25">
      <c r="A251" t="s">
        <v>2056</v>
      </c>
      <c r="B251">
        <v>2.58</v>
      </c>
      <c r="C251">
        <v>166.1</v>
      </c>
      <c r="D251" t="s">
        <v>1211</v>
      </c>
      <c r="E251">
        <v>1631282</v>
      </c>
      <c r="F251">
        <v>185</v>
      </c>
      <c r="G251">
        <v>1034</v>
      </c>
      <c r="H251" t="s">
        <v>2668</v>
      </c>
      <c r="I251">
        <v>0.12</v>
      </c>
      <c r="J251">
        <v>783</v>
      </c>
    </row>
    <row r="252" spans="1:10" x14ac:dyDescent="0.25">
      <c r="A252" t="s">
        <v>1228</v>
      </c>
      <c r="B252">
        <v>1.1100000000000001</v>
      </c>
      <c r="C252">
        <v>164.08</v>
      </c>
      <c r="D252" t="s">
        <v>1229</v>
      </c>
      <c r="E252">
        <v>4728583</v>
      </c>
      <c r="F252">
        <v>1657</v>
      </c>
      <c r="G252">
        <v>2035</v>
      </c>
      <c r="H252" t="s">
        <v>6996</v>
      </c>
      <c r="I252">
        <v>0.11799999999999999</v>
      </c>
      <c r="J252">
        <v>898</v>
      </c>
    </row>
    <row r="253" spans="1:10" x14ac:dyDescent="0.25">
      <c r="A253" t="s">
        <v>1233</v>
      </c>
      <c r="B253">
        <v>1.1200000000000001</v>
      </c>
      <c r="C253">
        <v>91.05</v>
      </c>
      <c r="D253" t="s">
        <v>507</v>
      </c>
      <c r="E253">
        <v>867013</v>
      </c>
      <c r="F253">
        <v>334</v>
      </c>
      <c r="G253">
        <v>176</v>
      </c>
      <c r="H253" t="s">
        <v>3324</v>
      </c>
      <c r="I253">
        <v>8.4000000000000005E-2</v>
      </c>
      <c r="J253">
        <v>856</v>
      </c>
    </row>
    <row r="254" spans="1:10" x14ac:dyDescent="0.25">
      <c r="A254" t="s">
        <v>1238</v>
      </c>
      <c r="B254">
        <v>1.06</v>
      </c>
      <c r="C254">
        <v>162.07</v>
      </c>
      <c r="D254" t="s">
        <v>1239</v>
      </c>
      <c r="E254">
        <v>2421274</v>
      </c>
      <c r="F254">
        <v>480</v>
      </c>
      <c r="G254">
        <v>1463</v>
      </c>
      <c r="H254" t="s">
        <v>2895</v>
      </c>
      <c r="I254">
        <v>0.129</v>
      </c>
      <c r="J254">
        <v>784</v>
      </c>
    </row>
    <row r="255" spans="1:10" x14ac:dyDescent="0.25">
      <c r="A255" t="s">
        <v>1247</v>
      </c>
      <c r="B255">
        <v>1.1299999999999999</v>
      </c>
      <c r="C255">
        <v>137.06</v>
      </c>
      <c r="D255" t="s">
        <v>1062</v>
      </c>
      <c r="E255">
        <v>9886559</v>
      </c>
      <c r="F255">
        <v>2615</v>
      </c>
      <c r="G255">
        <v>2630</v>
      </c>
      <c r="H255" t="s">
        <v>8433</v>
      </c>
      <c r="I255">
        <v>0.111</v>
      </c>
      <c r="J255">
        <v>879</v>
      </c>
    </row>
    <row r="256" spans="1:10" x14ac:dyDescent="0.25">
      <c r="A256" t="s">
        <v>1249</v>
      </c>
      <c r="B256">
        <v>1.56</v>
      </c>
      <c r="C256">
        <v>164.08</v>
      </c>
      <c r="D256" t="s">
        <v>1229</v>
      </c>
      <c r="E256">
        <v>1070190</v>
      </c>
      <c r="F256">
        <v>401</v>
      </c>
      <c r="G256">
        <v>621</v>
      </c>
      <c r="H256" t="s">
        <v>8434</v>
      </c>
      <c r="I256">
        <v>0.127</v>
      </c>
      <c r="J256">
        <v>861</v>
      </c>
    </row>
    <row r="257" spans="1:10" x14ac:dyDescent="0.25">
      <c r="A257" t="s">
        <v>8435</v>
      </c>
      <c r="B257">
        <v>1.73</v>
      </c>
      <c r="C257">
        <v>145.07</v>
      </c>
      <c r="D257" t="s">
        <v>2020</v>
      </c>
      <c r="E257">
        <v>744751</v>
      </c>
      <c r="F257">
        <v>164</v>
      </c>
      <c r="G257">
        <v>425</v>
      </c>
      <c r="H257" t="s">
        <v>8436</v>
      </c>
      <c r="I257">
        <v>0.23699999999999999</v>
      </c>
      <c r="J257">
        <v>706</v>
      </c>
    </row>
    <row r="258" spans="1:10" x14ac:dyDescent="0.25">
      <c r="A258" t="s">
        <v>2077</v>
      </c>
      <c r="B258">
        <v>1.36</v>
      </c>
      <c r="C258">
        <v>143.08000000000001</v>
      </c>
      <c r="D258" t="s">
        <v>1097</v>
      </c>
      <c r="E258">
        <v>419137</v>
      </c>
      <c r="F258">
        <v>182</v>
      </c>
      <c r="G258">
        <v>263</v>
      </c>
      <c r="H258" t="s">
        <v>8437</v>
      </c>
      <c r="I258">
        <v>0.112</v>
      </c>
      <c r="J258">
        <v>809</v>
      </c>
    </row>
    <row r="259" spans="1:10" x14ac:dyDescent="0.25">
      <c r="A259" t="s">
        <v>1261</v>
      </c>
      <c r="B259">
        <v>1.0900000000000001</v>
      </c>
      <c r="C259">
        <v>130.06</v>
      </c>
      <c r="D259" t="s">
        <v>1262</v>
      </c>
      <c r="E259">
        <v>1410849</v>
      </c>
      <c r="F259">
        <v>333</v>
      </c>
      <c r="G259">
        <v>675</v>
      </c>
      <c r="H259" t="s">
        <v>8438</v>
      </c>
      <c r="I259">
        <v>0.14000000000000001</v>
      </c>
      <c r="J259">
        <v>909</v>
      </c>
    </row>
    <row r="260" spans="1:10" x14ac:dyDescent="0.25">
      <c r="A260" t="s">
        <v>1269</v>
      </c>
      <c r="B260">
        <v>1.03</v>
      </c>
      <c r="C260">
        <v>141.07</v>
      </c>
      <c r="D260" t="s">
        <v>1065</v>
      </c>
      <c r="E260">
        <v>4058309</v>
      </c>
      <c r="F260">
        <v>1017</v>
      </c>
      <c r="G260">
        <v>2059</v>
      </c>
      <c r="H260" t="s">
        <v>8439</v>
      </c>
      <c r="I260">
        <v>0.11600000000000001</v>
      </c>
      <c r="J260">
        <v>882</v>
      </c>
    </row>
    <row r="261" spans="1:10" x14ac:dyDescent="0.25">
      <c r="A261" t="s">
        <v>2084</v>
      </c>
      <c r="B261">
        <v>1.02</v>
      </c>
      <c r="C261">
        <v>141.07</v>
      </c>
      <c r="D261" t="s">
        <v>1065</v>
      </c>
      <c r="E261">
        <v>4058862</v>
      </c>
      <c r="F261">
        <v>609</v>
      </c>
      <c r="G261">
        <v>1713</v>
      </c>
      <c r="H261" t="s">
        <v>7602</v>
      </c>
      <c r="I261">
        <v>0.125</v>
      </c>
      <c r="J261">
        <v>906</v>
      </c>
    </row>
    <row r="262" spans="1:10" x14ac:dyDescent="0.25">
      <c r="A262" t="s">
        <v>1271</v>
      </c>
      <c r="B262">
        <v>1.0900000000000001</v>
      </c>
      <c r="C262">
        <v>168.09</v>
      </c>
      <c r="D262" t="s">
        <v>1272</v>
      </c>
      <c r="E262">
        <v>625786</v>
      </c>
      <c r="F262">
        <v>306</v>
      </c>
      <c r="G262">
        <v>560</v>
      </c>
      <c r="H262" t="s">
        <v>2412</v>
      </c>
      <c r="I262">
        <v>0.123</v>
      </c>
      <c r="J262">
        <v>874</v>
      </c>
    </row>
    <row r="263" spans="1:10" x14ac:dyDescent="0.25">
      <c r="A263" t="s">
        <v>1274</v>
      </c>
      <c r="B263">
        <v>1.1200000000000001</v>
      </c>
      <c r="C263">
        <v>151.04</v>
      </c>
      <c r="D263" t="s">
        <v>1275</v>
      </c>
      <c r="E263">
        <v>7076970</v>
      </c>
      <c r="F263">
        <v>887</v>
      </c>
      <c r="G263">
        <v>1774</v>
      </c>
      <c r="H263" t="s">
        <v>8440</v>
      </c>
      <c r="I263">
        <v>0.14499999999999999</v>
      </c>
      <c r="J263">
        <v>933</v>
      </c>
    </row>
    <row r="264" spans="1:10" x14ac:dyDescent="0.25">
      <c r="A264" t="s">
        <v>1280</v>
      </c>
      <c r="B264">
        <v>1.08</v>
      </c>
      <c r="C264">
        <v>156.09</v>
      </c>
      <c r="D264" t="s">
        <v>1281</v>
      </c>
      <c r="E264">
        <v>4928678</v>
      </c>
      <c r="F264">
        <v>1229</v>
      </c>
      <c r="G264">
        <v>3055</v>
      </c>
      <c r="H264" t="s">
        <v>8441</v>
      </c>
      <c r="I264">
        <v>0.11899999999999999</v>
      </c>
      <c r="J264">
        <v>906</v>
      </c>
    </row>
    <row r="265" spans="1:10" x14ac:dyDescent="0.25">
      <c r="A265" t="s">
        <v>1318</v>
      </c>
      <c r="B265">
        <v>1.1399999999999999</v>
      </c>
      <c r="C265">
        <v>152.06</v>
      </c>
      <c r="D265" t="s">
        <v>1284</v>
      </c>
      <c r="E265">
        <v>1376635</v>
      </c>
      <c r="F265">
        <v>383</v>
      </c>
      <c r="G265">
        <v>501</v>
      </c>
      <c r="H265" t="s">
        <v>2091</v>
      </c>
      <c r="I265">
        <v>0.13</v>
      </c>
      <c r="J265">
        <v>913</v>
      </c>
    </row>
    <row r="266" spans="1:10" x14ac:dyDescent="0.25">
      <c r="A266" t="s">
        <v>1264</v>
      </c>
      <c r="B266">
        <v>1.04</v>
      </c>
      <c r="C266">
        <v>159.08000000000001</v>
      </c>
      <c r="D266" t="s">
        <v>1265</v>
      </c>
      <c r="E266">
        <v>1016656</v>
      </c>
      <c r="F266">
        <v>329</v>
      </c>
      <c r="G266">
        <v>690</v>
      </c>
      <c r="H266" t="s">
        <v>8442</v>
      </c>
      <c r="I266">
        <v>0.12</v>
      </c>
      <c r="J266">
        <v>762</v>
      </c>
    </row>
    <row r="267" spans="1:10" x14ac:dyDescent="0.25">
      <c r="A267" t="s">
        <v>1292</v>
      </c>
      <c r="B267">
        <v>1.34</v>
      </c>
      <c r="C267">
        <v>167.07</v>
      </c>
      <c r="D267" t="s">
        <v>1293</v>
      </c>
      <c r="E267">
        <v>1281043</v>
      </c>
      <c r="F267">
        <v>424</v>
      </c>
      <c r="G267">
        <v>812</v>
      </c>
      <c r="H267" t="s">
        <v>7003</v>
      </c>
      <c r="I267">
        <v>0.13800000000000001</v>
      </c>
      <c r="J267">
        <v>836</v>
      </c>
    </row>
    <row r="268" spans="1:10" x14ac:dyDescent="0.25">
      <c r="A268" t="s">
        <v>1365</v>
      </c>
      <c r="B268">
        <v>1.0900000000000001</v>
      </c>
      <c r="C268">
        <v>153.07</v>
      </c>
      <c r="D268" t="s">
        <v>1366</v>
      </c>
      <c r="E268">
        <v>1268913</v>
      </c>
      <c r="F268">
        <v>496</v>
      </c>
      <c r="G268">
        <v>686</v>
      </c>
      <c r="H268" t="s">
        <v>8443</v>
      </c>
      <c r="I268">
        <v>0.13</v>
      </c>
      <c r="J268">
        <v>841</v>
      </c>
    </row>
    <row r="269" spans="1:10" x14ac:dyDescent="0.25">
      <c r="A269" t="s">
        <v>1305</v>
      </c>
      <c r="B269">
        <v>1.55</v>
      </c>
      <c r="C269">
        <v>161.05000000000001</v>
      </c>
      <c r="D269" t="s">
        <v>2099</v>
      </c>
      <c r="E269">
        <v>860606</v>
      </c>
      <c r="F269">
        <v>302</v>
      </c>
      <c r="G269">
        <v>408</v>
      </c>
      <c r="H269" t="s">
        <v>8444</v>
      </c>
      <c r="I269">
        <v>0.17</v>
      </c>
      <c r="J269">
        <v>909</v>
      </c>
    </row>
    <row r="270" spans="1:10" x14ac:dyDescent="0.25">
      <c r="A270" t="s">
        <v>1320</v>
      </c>
      <c r="B270">
        <v>1.1100000000000001</v>
      </c>
      <c r="C270">
        <v>168.08</v>
      </c>
      <c r="D270" t="s">
        <v>1321</v>
      </c>
      <c r="E270">
        <v>4585317</v>
      </c>
      <c r="F270">
        <v>1075</v>
      </c>
      <c r="G270">
        <v>1875</v>
      </c>
      <c r="H270" t="s">
        <v>8445</v>
      </c>
      <c r="I270">
        <v>0.13100000000000001</v>
      </c>
      <c r="J270">
        <v>753</v>
      </c>
    </row>
    <row r="271" spans="1:10" x14ac:dyDescent="0.25">
      <c r="A271" t="s">
        <v>2908</v>
      </c>
      <c r="B271">
        <v>1.19</v>
      </c>
      <c r="C271">
        <v>161.06</v>
      </c>
      <c r="D271" t="s">
        <v>1324</v>
      </c>
      <c r="E271">
        <v>854928</v>
      </c>
      <c r="F271">
        <v>271</v>
      </c>
      <c r="G271">
        <v>716</v>
      </c>
      <c r="H271" t="s">
        <v>8218</v>
      </c>
      <c r="I271">
        <v>0.128</v>
      </c>
      <c r="J271">
        <v>768</v>
      </c>
    </row>
    <row r="272" spans="1:10" x14ac:dyDescent="0.25">
      <c r="A272" t="s">
        <v>1340</v>
      </c>
      <c r="B272">
        <v>1.0900000000000001</v>
      </c>
      <c r="C272">
        <v>92.06</v>
      </c>
      <c r="D272" t="s">
        <v>1341</v>
      </c>
      <c r="E272">
        <v>551381</v>
      </c>
      <c r="F272">
        <v>235</v>
      </c>
      <c r="G272">
        <v>198</v>
      </c>
      <c r="H272" t="s">
        <v>8446</v>
      </c>
      <c r="I272">
        <v>7.9000000000000001E-2</v>
      </c>
      <c r="J272">
        <v>876</v>
      </c>
    </row>
    <row r="273" spans="1:10" x14ac:dyDescent="0.25">
      <c r="A273" t="s">
        <v>1345</v>
      </c>
      <c r="B273">
        <v>1.23</v>
      </c>
      <c r="C273">
        <v>176.08</v>
      </c>
      <c r="D273" t="s">
        <v>1346</v>
      </c>
      <c r="E273">
        <v>810140</v>
      </c>
      <c r="F273">
        <v>381</v>
      </c>
      <c r="G273">
        <v>813</v>
      </c>
      <c r="H273" t="s">
        <v>7009</v>
      </c>
      <c r="I273">
        <v>0.121</v>
      </c>
      <c r="J273">
        <v>750</v>
      </c>
    </row>
    <row r="274" spans="1:10" x14ac:dyDescent="0.25">
      <c r="A274" t="s">
        <v>2430</v>
      </c>
      <c r="B274">
        <v>1.17</v>
      </c>
      <c r="C274">
        <v>84.04</v>
      </c>
      <c r="D274" t="s">
        <v>513</v>
      </c>
      <c r="E274">
        <v>1297902</v>
      </c>
      <c r="F274">
        <v>715</v>
      </c>
      <c r="G274">
        <v>576</v>
      </c>
      <c r="H274" t="s">
        <v>2123</v>
      </c>
      <c r="I274">
        <v>8.5999999999999993E-2</v>
      </c>
      <c r="J274">
        <v>765</v>
      </c>
    </row>
    <row r="275" spans="1:10" x14ac:dyDescent="0.25">
      <c r="A275" t="s">
        <v>2133</v>
      </c>
      <c r="B275">
        <v>1.07</v>
      </c>
      <c r="C275">
        <v>168.09</v>
      </c>
      <c r="D275" t="s">
        <v>1272</v>
      </c>
      <c r="E275">
        <v>2336716</v>
      </c>
      <c r="F275">
        <v>780</v>
      </c>
      <c r="G275">
        <v>1586</v>
      </c>
      <c r="H275" t="s">
        <v>8447</v>
      </c>
      <c r="I275">
        <v>0.12</v>
      </c>
      <c r="J275">
        <v>909</v>
      </c>
    </row>
    <row r="276" spans="1:10" x14ac:dyDescent="0.25">
      <c r="A276" t="s">
        <v>2686</v>
      </c>
      <c r="B276">
        <v>1.08</v>
      </c>
      <c r="C276">
        <v>151.04</v>
      </c>
      <c r="D276" t="s">
        <v>1275</v>
      </c>
      <c r="E276">
        <v>1885082</v>
      </c>
      <c r="F276">
        <v>512</v>
      </c>
      <c r="G276">
        <v>974</v>
      </c>
      <c r="H276" t="s">
        <v>2433</v>
      </c>
      <c r="I276">
        <v>0.13900000000000001</v>
      </c>
      <c r="J276">
        <v>895</v>
      </c>
    </row>
    <row r="277" spans="1:10" x14ac:dyDescent="0.25">
      <c r="A277" t="s">
        <v>8233</v>
      </c>
      <c r="B277">
        <v>1.1599999999999999</v>
      </c>
      <c r="C277">
        <v>132.09</v>
      </c>
      <c r="D277" t="s">
        <v>614</v>
      </c>
      <c r="E277">
        <v>521763</v>
      </c>
      <c r="F277">
        <v>374</v>
      </c>
      <c r="G277">
        <v>320</v>
      </c>
      <c r="H277" t="s">
        <v>8448</v>
      </c>
      <c r="I277">
        <v>0.105</v>
      </c>
      <c r="J277">
        <v>857</v>
      </c>
    </row>
    <row r="278" spans="1:10" x14ac:dyDescent="0.25">
      <c r="A278" t="s">
        <v>1387</v>
      </c>
      <c r="B278">
        <v>1.72</v>
      </c>
      <c r="C278">
        <v>153.05000000000001</v>
      </c>
      <c r="D278" t="s">
        <v>1388</v>
      </c>
      <c r="E278">
        <v>3080720</v>
      </c>
      <c r="F278">
        <v>1145</v>
      </c>
      <c r="G278">
        <v>896</v>
      </c>
      <c r="H278" t="s">
        <v>6313</v>
      </c>
      <c r="I278">
        <v>0.16800000000000001</v>
      </c>
      <c r="J278">
        <v>919</v>
      </c>
    </row>
    <row r="279" spans="1:10" x14ac:dyDescent="0.25">
      <c r="A279" t="s">
        <v>1432</v>
      </c>
      <c r="B279">
        <v>1.06</v>
      </c>
      <c r="C279">
        <v>168.09</v>
      </c>
      <c r="D279" t="s">
        <v>1272</v>
      </c>
      <c r="E279">
        <v>773678</v>
      </c>
      <c r="F279">
        <v>418</v>
      </c>
      <c r="G279">
        <v>844</v>
      </c>
      <c r="H279" t="s">
        <v>3370</v>
      </c>
      <c r="I279">
        <v>0.112</v>
      </c>
      <c r="J279">
        <v>861</v>
      </c>
    </row>
    <row r="280" spans="1:10" x14ac:dyDescent="0.25">
      <c r="A280" t="s">
        <v>1462</v>
      </c>
      <c r="B280">
        <v>0.95</v>
      </c>
      <c r="C280">
        <v>153.07</v>
      </c>
      <c r="D280" t="s">
        <v>1366</v>
      </c>
      <c r="E280">
        <v>356870</v>
      </c>
      <c r="F280">
        <v>163</v>
      </c>
      <c r="G280">
        <v>202</v>
      </c>
      <c r="H280" t="s">
        <v>2692</v>
      </c>
      <c r="I280">
        <v>0.123</v>
      </c>
      <c r="J280">
        <v>720</v>
      </c>
    </row>
    <row r="281" spans="1:10" x14ac:dyDescent="0.25">
      <c r="A281" t="s">
        <v>1430</v>
      </c>
      <c r="B281">
        <v>1.04</v>
      </c>
      <c r="C281">
        <v>137.06</v>
      </c>
      <c r="D281" t="s">
        <v>1062</v>
      </c>
      <c r="E281">
        <v>3910631</v>
      </c>
      <c r="F281">
        <v>896</v>
      </c>
      <c r="G281">
        <v>1616</v>
      </c>
      <c r="H281" t="s">
        <v>8248</v>
      </c>
      <c r="I281">
        <v>0.13400000000000001</v>
      </c>
      <c r="J281">
        <v>781</v>
      </c>
    </row>
    <row r="282" spans="1:10" x14ac:dyDescent="0.25">
      <c r="A282" t="s">
        <v>1434</v>
      </c>
      <c r="B282">
        <v>1.05</v>
      </c>
      <c r="C282">
        <v>168.05</v>
      </c>
      <c r="D282" t="s">
        <v>1435</v>
      </c>
      <c r="E282">
        <v>729916</v>
      </c>
      <c r="F282">
        <v>246</v>
      </c>
      <c r="G282">
        <v>602</v>
      </c>
      <c r="H282" t="s">
        <v>7022</v>
      </c>
      <c r="I282">
        <v>0.13400000000000001</v>
      </c>
      <c r="J282">
        <v>815</v>
      </c>
    </row>
    <row r="283" spans="1:10" x14ac:dyDescent="0.25">
      <c r="A283" t="s">
        <v>1421</v>
      </c>
      <c r="B283">
        <v>1.17</v>
      </c>
      <c r="C283">
        <v>170.11</v>
      </c>
      <c r="D283" t="s">
        <v>1422</v>
      </c>
      <c r="E283">
        <v>1012629</v>
      </c>
      <c r="F283">
        <v>254</v>
      </c>
      <c r="G283">
        <v>732</v>
      </c>
      <c r="H283" t="s">
        <v>8449</v>
      </c>
      <c r="I283">
        <v>0.13200000000000001</v>
      </c>
      <c r="J283">
        <v>863</v>
      </c>
    </row>
    <row r="284" spans="1:10" x14ac:dyDescent="0.25">
      <c r="A284" t="s">
        <v>1439</v>
      </c>
      <c r="B284">
        <v>1.65</v>
      </c>
      <c r="C284">
        <v>169.04</v>
      </c>
      <c r="D284" t="s">
        <v>1440</v>
      </c>
      <c r="E284">
        <v>388454</v>
      </c>
      <c r="F284">
        <v>227</v>
      </c>
      <c r="G284">
        <v>202</v>
      </c>
      <c r="H284" t="s">
        <v>8450</v>
      </c>
      <c r="I284">
        <v>0.15</v>
      </c>
      <c r="J284">
        <v>822</v>
      </c>
    </row>
    <row r="285" spans="1:10" x14ac:dyDescent="0.25">
      <c r="A285" t="s">
        <v>1444</v>
      </c>
      <c r="B285">
        <v>1.06</v>
      </c>
      <c r="C285">
        <v>165.07</v>
      </c>
      <c r="D285" t="s">
        <v>1445</v>
      </c>
      <c r="E285">
        <v>1253059</v>
      </c>
      <c r="F285">
        <v>458</v>
      </c>
      <c r="G285">
        <v>771</v>
      </c>
      <c r="H285" t="s">
        <v>8252</v>
      </c>
      <c r="I285">
        <v>0.13700000000000001</v>
      </c>
      <c r="J285">
        <v>885</v>
      </c>
    </row>
    <row r="286" spans="1:10" x14ac:dyDescent="0.25">
      <c r="A286" t="s">
        <v>3387</v>
      </c>
      <c r="B286">
        <v>1.1299999999999999</v>
      </c>
      <c r="C286">
        <v>60.03</v>
      </c>
      <c r="D286" t="s">
        <v>86</v>
      </c>
      <c r="E286">
        <v>252360</v>
      </c>
      <c r="F286">
        <v>138</v>
      </c>
      <c r="G286">
        <v>104</v>
      </c>
      <c r="H286" t="s">
        <v>8451</v>
      </c>
      <c r="I286">
        <v>7.0000000000000007E-2</v>
      </c>
      <c r="J286">
        <v>822</v>
      </c>
    </row>
    <row r="287" spans="1:10" x14ac:dyDescent="0.25">
      <c r="A287" t="s">
        <v>2921</v>
      </c>
      <c r="B287">
        <v>1</v>
      </c>
      <c r="C287">
        <v>69.010000000000005</v>
      </c>
      <c r="D287" t="s">
        <v>8253</v>
      </c>
      <c r="E287">
        <v>625046</v>
      </c>
      <c r="F287">
        <v>289</v>
      </c>
      <c r="G287">
        <v>201</v>
      </c>
      <c r="H287" t="s">
        <v>8452</v>
      </c>
      <c r="I287">
        <v>0.184</v>
      </c>
      <c r="J287">
        <v>854</v>
      </c>
    </row>
    <row r="288" spans="1:10" x14ac:dyDescent="0.25">
      <c r="A288" t="s">
        <v>1449</v>
      </c>
      <c r="B288">
        <v>1.02</v>
      </c>
      <c r="C288">
        <v>165.07</v>
      </c>
      <c r="D288" t="s">
        <v>1445</v>
      </c>
      <c r="E288">
        <v>741337</v>
      </c>
      <c r="F288">
        <v>295</v>
      </c>
      <c r="G288">
        <v>466</v>
      </c>
      <c r="H288" t="s">
        <v>8453</v>
      </c>
      <c r="I288">
        <v>0.13400000000000001</v>
      </c>
      <c r="J288">
        <v>902</v>
      </c>
    </row>
    <row r="289" spans="1:10" x14ac:dyDescent="0.25">
      <c r="A289" t="s">
        <v>1509</v>
      </c>
      <c r="B289">
        <v>1</v>
      </c>
      <c r="C289">
        <v>165.07</v>
      </c>
      <c r="D289" t="s">
        <v>1445</v>
      </c>
      <c r="E289">
        <v>676484</v>
      </c>
      <c r="F289">
        <v>260</v>
      </c>
      <c r="G289">
        <v>510</v>
      </c>
      <c r="H289" t="s">
        <v>7645</v>
      </c>
      <c r="I289">
        <v>0.128</v>
      </c>
      <c r="J289">
        <v>854</v>
      </c>
    </row>
    <row r="290" spans="1:10" x14ac:dyDescent="0.25">
      <c r="A290" t="s">
        <v>1469</v>
      </c>
      <c r="B290">
        <v>1.03</v>
      </c>
      <c r="C290">
        <v>194.1</v>
      </c>
      <c r="D290" t="s">
        <v>1470</v>
      </c>
      <c r="E290">
        <v>511466</v>
      </c>
      <c r="F290">
        <v>384</v>
      </c>
      <c r="G290">
        <v>480</v>
      </c>
      <c r="H290" t="s">
        <v>3395</v>
      </c>
      <c r="I290">
        <v>0.12</v>
      </c>
      <c r="J290">
        <v>851</v>
      </c>
    </row>
    <row r="291" spans="1:10" x14ac:dyDescent="0.25">
      <c r="A291" t="s">
        <v>2167</v>
      </c>
      <c r="B291">
        <v>1.08</v>
      </c>
      <c r="C291">
        <v>77.040000000000006</v>
      </c>
      <c r="D291" t="s">
        <v>7501</v>
      </c>
      <c r="E291">
        <v>688491</v>
      </c>
      <c r="F291">
        <v>180</v>
      </c>
      <c r="G291">
        <v>143</v>
      </c>
      <c r="H291" t="s">
        <v>8454</v>
      </c>
      <c r="I291">
        <v>0.123</v>
      </c>
      <c r="J291">
        <v>707</v>
      </c>
    </row>
    <row r="292" spans="1:10" x14ac:dyDescent="0.25">
      <c r="A292" t="s">
        <v>1486</v>
      </c>
      <c r="B292">
        <v>0.95</v>
      </c>
      <c r="C292">
        <v>182.07</v>
      </c>
      <c r="D292" t="s">
        <v>1480</v>
      </c>
      <c r="E292">
        <v>1678038</v>
      </c>
      <c r="F292">
        <v>325</v>
      </c>
      <c r="G292">
        <v>1360</v>
      </c>
      <c r="H292" t="s">
        <v>8455</v>
      </c>
      <c r="I292">
        <v>0.124</v>
      </c>
      <c r="J292">
        <v>862</v>
      </c>
    </row>
    <row r="293" spans="1:10" x14ac:dyDescent="0.25">
      <c r="A293" t="s">
        <v>4133</v>
      </c>
      <c r="B293">
        <v>8.02</v>
      </c>
      <c r="C293">
        <v>55.07</v>
      </c>
      <c r="D293" t="s">
        <v>104</v>
      </c>
      <c r="E293">
        <v>275990</v>
      </c>
      <c r="F293">
        <v>131</v>
      </c>
      <c r="G293">
        <v>81</v>
      </c>
      <c r="H293" t="s">
        <v>8456</v>
      </c>
      <c r="I293">
        <v>7.0000000000000007E-2</v>
      </c>
      <c r="J293">
        <v>839</v>
      </c>
    </row>
    <row r="294" spans="1:10" x14ac:dyDescent="0.25">
      <c r="A294" t="s">
        <v>4648</v>
      </c>
      <c r="B294">
        <v>1.03</v>
      </c>
      <c r="C294">
        <v>56.08</v>
      </c>
      <c r="D294" t="s">
        <v>1045</v>
      </c>
      <c r="E294">
        <v>1043467</v>
      </c>
      <c r="F294">
        <v>192</v>
      </c>
      <c r="G294">
        <v>198</v>
      </c>
      <c r="H294" t="s">
        <v>8457</v>
      </c>
      <c r="I294">
        <v>5.8999999999999997E-2</v>
      </c>
      <c r="J294">
        <v>884</v>
      </c>
    </row>
    <row r="295" spans="1:10" x14ac:dyDescent="0.25">
      <c r="A295" t="s">
        <v>1467</v>
      </c>
      <c r="B295">
        <v>1.03</v>
      </c>
      <c r="C295">
        <v>165.07</v>
      </c>
      <c r="D295" t="s">
        <v>1445</v>
      </c>
      <c r="E295">
        <v>417740</v>
      </c>
      <c r="F295">
        <v>161</v>
      </c>
      <c r="G295">
        <v>311</v>
      </c>
      <c r="H295" t="s">
        <v>8458</v>
      </c>
      <c r="I295">
        <v>0.121</v>
      </c>
      <c r="J295">
        <v>888</v>
      </c>
    </row>
    <row r="296" spans="1:10" x14ac:dyDescent="0.25">
      <c r="A296" t="s">
        <v>8459</v>
      </c>
      <c r="B296">
        <v>1.34</v>
      </c>
      <c r="C296">
        <v>57.08</v>
      </c>
      <c r="D296" t="s">
        <v>67</v>
      </c>
      <c r="E296">
        <v>1984341</v>
      </c>
      <c r="F296">
        <v>439</v>
      </c>
      <c r="G296">
        <v>468</v>
      </c>
      <c r="H296" t="s">
        <v>7042</v>
      </c>
      <c r="I296">
        <v>6.0999999999999999E-2</v>
      </c>
      <c r="J296">
        <v>817</v>
      </c>
    </row>
    <row r="297" spans="1:10" x14ac:dyDescent="0.25">
      <c r="A297" t="s">
        <v>1521</v>
      </c>
      <c r="B297">
        <v>1.33</v>
      </c>
      <c r="C297">
        <v>180.05</v>
      </c>
      <c r="D297" t="s">
        <v>1522</v>
      </c>
      <c r="E297">
        <v>814009</v>
      </c>
      <c r="F297">
        <v>234</v>
      </c>
      <c r="G297">
        <v>510</v>
      </c>
      <c r="H297" t="s">
        <v>6838</v>
      </c>
      <c r="I297">
        <v>0.14699999999999999</v>
      </c>
      <c r="J297">
        <v>937</v>
      </c>
    </row>
    <row r="298" spans="1:10" x14ac:dyDescent="0.25">
      <c r="A298" t="s">
        <v>2183</v>
      </c>
      <c r="B298">
        <v>1</v>
      </c>
      <c r="C298">
        <v>57.08</v>
      </c>
      <c r="D298" t="s">
        <v>67</v>
      </c>
      <c r="E298">
        <v>758033</v>
      </c>
      <c r="F298">
        <v>139</v>
      </c>
      <c r="G298">
        <v>205</v>
      </c>
      <c r="H298" t="s">
        <v>8460</v>
      </c>
      <c r="I298">
        <v>6.8000000000000005E-2</v>
      </c>
      <c r="J298">
        <v>842</v>
      </c>
    </row>
    <row r="299" spans="1:10" x14ac:dyDescent="0.25">
      <c r="A299" t="s">
        <v>1518</v>
      </c>
      <c r="B299">
        <v>1.1100000000000001</v>
      </c>
      <c r="C299">
        <v>196.09</v>
      </c>
      <c r="D299" t="s">
        <v>1527</v>
      </c>
      <c r="E299">
        <v>323336</v>
      </c>
      <c r="F299">
        <v>213</v>
      </c>
      <c r="G299">
        <v>355</v>
      </c>
      <c r="H299" t="s">
        <v>8461</v>
      </c>
      <c r="I299">
        <v>0.11600000000000001</v>
      </c>
      <c r="J299">
        <v>808</v>
      </c>
    </row>
    <row r="300" spans="1:10" x14ac:dyDescent="0.25">
      <c r="A300" t="s">
        <v>4158</v>
      </c>
      <c r="B300">
        <v>1.1399999999999999</v>
      </c>
      <c r="C300">
        <v>91.06</v>
      </c>
      <c r="D300" t="s">
        <v>813</v>
      </c>
      <c r="E300">
        <v>926091</v>
      </c>
      <c r="F300">
        <v>335</v>
      </c>
      <c r="G300">
        <v>146</v>
      </c>
      <c r="H300" t="s">
        <v>8462</v>
      </c>
      <c r="I300">
        <v>0.113</v>
      </c>
      <c r="J300">
        <v>734</v>
      </c>
    </row>
    <row r="301" spans="1:10" x14ac:dyDescent="0.25">
      <c r="A301" t="s">
        <v>1529</v>
      </c>
      <c r="B301">
        <v>1.1000000000000001</v>
      </c>
      <c r="C301">
        <v>178.08</v>
      </c>
      <c r="D301" t="s">
        <v>1530</v>
      </c>
      <c r="E301">
        <v>1024334</v>
      </c>
      <c r="F301">
        <v>568</v>
      </c>
      <c r="G301">
        <v>772</v>
      </c>
      <c r="H301" t="s">
        <v>8463</v>
      </c>
      <c r="I301">
        <v>0.14799999999999999</v>
      </c>
      <c r="J301">
        <v>933</v>
      </c>
    </row>
    <row r="302" spans="1:10" x14ac:dyDescent="0.25">
      <c r="A302" t="s">
        <v>1546</v>
      </c>
      <c r="B302">
        <v>1</v>
      </c>
      <c r="C302">
        <v>192.09</v>
      </c>
      <c r="D302" t="s">
        <v>1547</v>
      </c>
      <c r="E302">
        <v>274314</v>
      </c>
      <c r="F302">
        <v>160</v>
      </c>
      <c r="G302">
        <v>249</v>
      </c>
      <c r="H302" t="s">
        <v>8464</v>
      </c>
      <c r="I302">
        <v>0.14899999999999999</v>
      </c>
      <c r="J302">
        <v>893</v>
      </c>
    </row>
    <row r="303" spans="1:10" x14ac:dyDescent="0.25">
      <c r="A303" t="s">
        <v>1556</v>
      </c>
      <c r="B303">
        <v>1.1200000000000001</v>
      </c>
      <c r="C303">
        <v>149.02000000000001</v>
      </c>
      <c r="D303" t="s">
        <v>1557</v>
      </c>
      <c r="E303">
        <v>7537214</v>
      </c>
      <c r="F303">
        <v>1613</v>
      </c>
      <c r="G303">
        <v>3185</v>
      </c>
      <c r="H303" t="s">
        <v>6848</v>
      </c>
      <c r="I303">
        <v>0.109</v>
      </c>
      <c r="J303">
        <v>915</v>
      </c>
    </row>
    <row r="304" spans="1:10" x14ac:dyDescent="0.25">
      <c r="A304" t="s">
        <v>1562</v>
      </c>
      <c r="B304">
        <v>2.21</v>
      </c>
      <c r="C304">
        <v>41.04</v>
      </c>
      <c r="D304" t="s">
        <v>75</v>
      </c>
      <c r="E304">
        <v>1816839</v>
      </c>
      <c r="F304">
        <v>174</v>
      </c>
      <c r="G304">
        <v>119</v>
      </c>
      <c r="H304" t="s">
        <v>8465</v>
      </c>
      <c r="I304">
        <v>0.161</v>
      </c>
      <c r="J304">
        <v>862</v>
      </c>
    </row>
    <row r="305" spans="1:10" x14ac:dyDescent="0.25">
      <c r="A305" t="s">
        <v>1566</v>
      </c>
      <c r="B305">
        <v>1.17</v>
      </c>
      <c r="C305">
        <v>149.02000000000001</v>
      </c>
      <c r="D305" t="s">
        <v>1557</v>
      </c>
      <c r="E305">
        <v>2536543</v>
      </c>
      <c r="F305">
        <v>1095</v>
      </c>
      <c r="G305">
        <v>1481</v>
      </c>
      <c r="H305" t="s">
        <v>3425</v>
      </c>
      <c r="I305">
        <v>0.106</v>
      </c>
      <c r="J305">
        <v>845</v>
      </c>
    </row>
    <row r="306" spans="1:10" x14ac:dyDescent="0.25">
      <c r="A306" t="s">
        <v>1570</v>
      </c>
      <c r="B306">
        <v>1.27</v>
      </c>
      <c r="C306">
        <v>202.08</v>
      </c>
      <c r="D306" t="s">
        <v>1571</v>
      </c>
      <c r="E306">
        <v>448252</v>
      </c>
      <c r="F306">
        <v>406</v>
      </c>
      <c r="G306">
        <v>348</v>
      </c>
      <c r="H306" t="s">
        <v>8290</v>
      </c>
      <c r="I306">
        <v>0.155</v>
      </c>
      <c r="J306">
        <v>902</v>
      </c>
    </row>
    <row r="307" spans="1:10" x14ac:dyDescent="0.25">
      <c r="A307" t="s">
        <v>8466</v>
      </c>
      <c r="B307">
        <v>3.1</v>
      </c>
      <c r="C307">
        <v>73.05</v>
      </c>
      <c r="D307" t="s">
        <v>2103</v>
      </c>
      <c r="E307">
        <v>953677</v>
      </c>
      <c r="F307">
        <v>131</v>
      </c>
      <c r="G307">
        <v>373</v>
      </c>
      <c r="H307" t="s">
        <v>8467</v>
      </c>
      <c r="I307">
        <v>6.0999999999999999E-2</v>
      </c>
      <c r="J307">
        <v>703</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04F22B-1185-4209-B3B5-4498521683E2}">
  <sheetPr>
    <tabColor theme="4" tint="0.79998168889431442"/>
  </sheetPr>
  <dimension ref="A1:J698"/>
  <sheetViews>
    <sheetView workbookViewId="0">
      <pane xSplit="1" ySplit="1" topLeftCell="B687" activePane="bottomRight" state="frozen"/>
      <selection pane="topRight" activeCell="B1" sqref="B1"/>
      <selection pane="bottomLeft" activeCell="A2" sqref="A2"/>
      <selection pane="bottomRight" sqref="A1:XFD1"/>
    </sheetView>
  </sheetViews>
  <sheetFormatPr defaultRowHeight="15" x14ac:dyDescent="0.25"/>
  <sheetData>
    <row r="1" spans="1:10" s="5" customFormat="1" x14ac:dyDescent="0.25">
      <c r="A1" s="5" t="s">
        <v>0</v>
      </c>
      <c r="B1" s="5" t="s">
        <v>4</v>
      </c>
      <c r="C1" s="5" t="s">
        <v>5</v>
      </c>
      <c r="D1" s="5" t="s">
        <v>6</v>
      </c>
      <c r="E1" s="5" t="s">
        <v>7</v>
      </c>
      <c r="F1" s="5" t="s">
        <v>8</v>
      </c>
      <c r="G1" s="5" t="s">
        <v>9</v>
      </c>
      <c r="H1" s="5" t="s">
        <v>10</v>
      </c>
      <c r="I1" s="5" t="s">
        <v>11</v>
      </c>
      <c r="J1" s="5" t="s">
        <v>12</v>
      </c>
    </row>
    <row r="2" spans="1:10" x14ac:dyDescent="0.25">
      <c r="A2" t="s">
        <v>8468</v>
      </c>
      <c r="B2">
        <v>1.9</v>
      </c>
      <c r="C2">
        <v>69.03</v>
      </c>
      <c r="D2" t="s">
        <v>8469</v>
      </c>
      <c r="E2">
        <v>2197844</v>
      </c>
      <c r="F2">
        <v>448</v>
      </c>
      <c r="G2">
        <v>382</v>
      </c>
      <c r="H2" t="s">
        <v>8470</v>
      </c>
      <c r="I2">
        <v>0.105</v>
      </c>
      <c r="J2">
        <v>768</v>
      </c>
    </row>
    <row r="3" spans="1:10" x14ac:dyDescent="0.25">
      <c r="A3" t="s">
        <v>23</v>
      </c>
      <c r="B3">
        <v>0.19</v>
      </c>
      <c r="C3">
        <v>43.07</v>
      </c>
      <c r="D3" t="s">
        <v>24</v>
      </c>
      <c r="E3">
        <v>34571073</v>
      </c>
      <c r="F3">
        <v>435</v>
      </c>
      <c r="G3">
        <v>959</v>
      </c>
      <c r="H3" t="s">
        <v>8471</v>
      </c>
      <c r="I3">
        <v>0.13400000000000001</v>
      </c>
      <c r="J3">
        <v>853</v>
      </c>
    </row>
    <row r="4" spans="1:10" x14ac:dyDescent="0.25">
      <c r="A4" t="s">
        <v>7272</v>
      </c>
      <c r="B4">
        <v>2.78</v>
      </c>
      <c r="C4">
        <v>55.07</v>
      </c>
      <c r="D4" t="s">
        <v>104</v>
      </c>
      <c r="E4">
        <v>14139947</v>
      </c>
      <c r="F4">
        <v>794</v>
      </c>
      <c r="G4">
        <v>1316</v>
      </c>
      <c r="H4" t="s">
        <v>8472</v>
      </c>
      <c r="I4">
        <v>0.108</v>
      </c>
      <c r="J4">
        <v>867</v>
      </c>
    </row>
    <row r="5" spans="1:10" x14ac:dyDescent="0.25">
      <c r="A5" t="s">
        <v>5435</v>
      </c>
      <c r="B5">
        <v>1.28</v>
      </c>
      <c r="C5">
        <v>45.04</v>
      </c>
      <c r="D5" t="s">
        <v>5454</v>
      </c>
      <c r="E5">
        <v>69524444</v>
      </c>
      <c r="F5">
        <v>1794</v>
      </c>
      <c r="G5">
        <v>1710</v>
      </c>
      <c r="H5" t="s">
        <v>8473</v>
      </c>
      <c r="I5">
        <v>0.105</v>
      </c>
      <c r="J5">
        <v>858</v>
      </c>
    </row>
    <row r="6" spans="1:10" x14ac:dyDescent="0.25">
      <c r="A6" t="s">
        <v>34</v>
      </c>
      <c r="B6">
        <v>1.45</v>
      </c>
      <c r="C6">
        <v>84.99</v>
      </c>
      <c r="D6" t="s">
        <v>35</v>
      </c>
      <c r="E6">
        <v>7502694</v>
      </c>
      <c r="F6">
        <v>1249</v>
      </c>
      <c r="G6">
        <v>2363</v>
      </c>
      <c r="H6" t="s">
        <v>8474</v>
      </c>
      <c r="I6">
        <v>0.114</v>
      </c>
      <c r="J6">
        <v>830</v>
      </c>
    </row>
    <row r="7" spans="1:10" x14ac:dyDescent="0.25">
      <c r="A7" t="s">
        <v>2221</v>
      </c>
      <c r="B7">
        <v>1.56</v>
      </c>
      <c r="C7">
        <v>43.06</v>
      </c>
      <c r="D7" t="s">
        <v>89</v>
      </c>
      <c r="E7">
        <v>168763065</v>
      </c>
      <c r="F7">
        <v>1809</v>
      </c>
      <c r="G7">
        <v>4356</v>
      </c>
      <c r="H7" t="s">
        <v>8475</v>
      </c>
      <c r="I7">
        <v>0.11</v>
      </c>
      <c r="J7">
        <v>853</v>
      </c>
    </row>
    <row r="8" spans="1:10" x14ac:dyDescent="0.25">
      <c r="A8" t="s">
        <v>1602</v>
      </c>
      <c r="B8">
        <v>1.24</v>
      </c>
      <c r="C8">
        <v>79.05</v>
      </c>
      <c r="D8" t="s">
        <v>38</v>
      </c>
      <c r="E8">
        <v>18133531</v>
      </c>
      <c r="F8">
        <v>2891</v>
      </c>
      <c r="G8">
        <v>1737</v>
      </c>
      <c r="H8" t="s">
        <v>8476</v>
      </c>
      <c r="I8">
        <v>9.1999999999999998E-2</v>
      </c>
      <c r="J8">
        <v>870</v>
      </c>
    </row>
    <row r="9" spans="1:10" x14ac:dyDescent="0.25">
      <c r="A9" t="s">
        <v>40</v>
      </c>
      <c r="B9">
        <v>1.28</v>
      </c>
      <c r="C9">
        <v>69.03</v>
      </c>
      <c r="D9" t="s">
        <v>8469</v>
      </c>
      <c r="E9">
        <v>160508468</v>
      </c>
      <c r="F9">
        <v>4344</v>
      </c>
      <c r="G9">
        <v>10367</v>
      </c>
      <c r="H9" t="s">
        <v>8477</v>
      </c>
      <c r="I9">
        <v>0.108</v>
      </c>
      <c r="J9">
        <v>867</v>
      </c>
    </row>
    <row r="10" spans="1:10" x14ac:dyDescent="0.25">
      <c r="A10" t="s">
        <v>53</v>
      </c>
      <c r="B10">
        <v>1.77</v>
      </c>
      <c r="C10">
        <v>53.05</v>
      </c>
      <c r="D10" t="s">
        <v>54</v>
      </c>
      <c r="E10">
        <v>27248707</v>
      </c>
      <c r="F10">
        <v>2711</v>
      </c>
      <c r="G10">
        <v>2606</v>
      </c>
      <c r="H10" t="s">
        <v>8478</v>
      </c>
      <c r="I10">
        <v>9.6000000000000002E-2</v>
      </c>
      <c r="J10">
        <v>835</v>
      </c>
    </row>
    <row r="11" spans="1:10" x14ac:dyDescent="0.25">
      <c r="A11" t="s">
        <v>3447</v>
      </c>
      <c r="B11">
        <v>1.34</v>
      </c>
      <c r="C11">
        <v>55.03</v>
      </c>
      <c r="D11" t="s">
        <v>78</v>
      </c>
      <c r="E11">
        <v>51711294</v>
      </c>
      <c r="F11">
        <v>3234</v>
      </c>
      <c r="G11">
        <v>3665</v>
      </c>
      <c r="H11" t="s">
        <v>8479</v>
      </c>
      <c r="I11">
        <v>0.106</v>
      </c>
      <c r="J11">
        <v>780</v>
      </c>
    </row>
    <row r="12" spans="1:10" x14ac:dyDescent="0.25">
      <c r="A12" t="s">
        <v>56</v>
      </c>
      <c r="B12">
        <v>2.82</v>
      </c>
      <c r="C12">
        <v>55.06</v>
      </c>
      <c r="D12" t="s">
        <v>57</v>
      </c>
      <c r="E12">
        <v>19410224</v>
      </c>
      <c r="F12">
        <v>1117</v>
      </c>
      <c r="G12">
        <v>2277</v>
      </c>
      <c r="H12" t="s">
        <v>8480</v>
      </c>
      <c r="I12">
        <v>9.1999999999999998E-2</v>
      </c>
      <c r="J12">
        <v>849</v>
      </c>
    </row>
    <row r="13" spans="1:10" x14ac:dyDescent="0.25">
      <c r="A13" t="s">
        <v>1600</v>
      </c>
      <c r="B13">
        <v>1.1299999999999999</v>
      </c>
      <c r="C13">
        <v>67.040000000000006</v>
      </c>
      <c r="D13" t="s">
        <v>8481</v>
      </c>
      <c r="E13">
        <v>17258626</v>
      </c>
      <c r="F13">
        <v>1559</v>
      </c>
      <c r="G13">
        <v>3002</v>
      </c>
      <c r="H13" t="s">
        <v>8482</v>
      </c>
      <c r="I13">
        <v>0.104</v>
      </c>
      <c r="J13">
        <v>787</v>
      </c>
    </row>
    <row r="14" spans="1:10" x14ac:dyDescent="0.25">
      <c r="A14" t="s">
        <v>1594</v>
      </c>
      <c r="B14">
        <v>2.33</v>
      </c>
      <c r="C14">
        <v>79.040000000000006</v>
      </c>
      <c r="D14" t="s">
        <v>2229</v>
      </c>
      <c r="E14">
        <v>8043098</v>
      </c>
      <c r="F14">
        <v>796</v>
      </c>
      <c r="G14">
        <v>564</v>
      </c>
      <c r="H14" t="s">
        <v>8483</v>
      </c>
      <c r="I14">
        <v>0.13600000000000001</v>
      </c>
      <c r="J14">
        <v>706</v>
      </c>
    </row>
    <row r="15" spans="1:10" x14ac:dyDescent="0.25">
      <c r="A15" t="s">
        <v>5446</v>
      </c>
      <c r="B15">
        <v>1.52</v>
      </c>
      <c r="C15">
        <v>57.08</v>
      </c>
      <c r="D15" t="s">
        <v>67</v>
      </c>
      <c r="E15">
        <v>10677798</v>
      </c>
      <c r="F15">
        <v>1392</v>
      </c>
      <c r="G15">
        <v>1539</v>
      </c>
      <c r="H15" t="s">
        <v>8484</v>
      </c>
      <c r="I15">
        <v>8.6999999999999994E-2</v>
      </c>
      <c r="J15">
        <v>759</v>
      </c>
    </row>
    <row r="16" spans="1:10" x14ac:dyDescent="0.25">
      <c r="A16" t="s">
        <v>8485</v>
      </c>
      <c r="B16">
        <v>2.33</v>
      </c>
      <c r="C16">
        <v>55.06</v>
      </c>
      <c r="D16" t="s">
        <v>57</v>
      </c>
      <c r="E16">
        <v>8266119</v>
      </c>
      <c r="F16">
        <v>297</v>
      </c>
      <c r="G16">
        <v>940</v>
      </c>
      <c r="H16" t="s">
        <v>8486</v>
      </c>
      <c r="I16">
        <v>0.154</v>
      </c>
      <c r="J16">
        <v>736</v>
      </c>
    </row>
    <row r="17" spans="1:10" x14ac:dyDescent="0.25">
      <c r="A17" t="s">
        <v>59</v>
      </c>
      <c r="B17">
        <v>1.2</v>
      </c>
      <c r="C17">
        <v>69.03</v>
      </c>
      <c r="D17" t="s">
        <v>8469</v>
      </c>
      <c r="E17">
        <v>36667466</v>
      </c>
      <c r="F17">
        <v>2823</v>
      </c>
      <c r="G17">
        <v>5465</v>
      </c>
      <c r="H17" t="s">
        <v>8487</v>
      </c>
      <c r="I17">
        <v>0.1</v>
      </c>
      <c r="J17">
        <v>838</v>
      </c>
    </row>
    <row r="18" spans="1:10" x14ac:dyDescent="0.25">
      <c r="A18" t="s">
        <v>63</v>
      </c>
      <c r="B18">
        <v>1.1599999999999999</v>
      </c>
      <c r="C18">
        <v>86.02</v>
      </c>
      <c r="D18" t="s">
        <v>8488</v>
      </c>
      <c r="E18">
        <v>90739837</v>
      </c>
      <c r="F18">
        <v>6358</v>
      </c>
      <c r="G18">
        <v>7420</v>
      </c>
      <c r="H18" t="s">
        <v>8489</v>
      </c>
      <c r="I18">
        <v>0.127</v>
      </c>
      <c r="J18">
        <v>826</v>
      </c>
    </row>
    <row r="19" spans="1:10" x14ac:dyDescent="0.25">
      <c r="A19" t="s">
        <v>8490</v>
      </c>
      <c r="B19">
        <v>11.09</v>
      </c>
      <c r="C19">
        <v>55.07</v>
      </c>
      <c r="D19" t="s">
        <v>104</v>
      </c>
      <c r="E19">
        <v>8061755</v>
      </c>
      <c r="F19">
        <v>441</v>
      </c>
      <c r="G19">
        <v>553</v>
      </c>
      <c r="H19" t="s">
        <v>8491</v>
      </c>
      <c r="I19">
        <v>0.13700000000000001</v>
      </c>
      <c r="J19">
        <v>711</v>
      </c>
    </row>
    <row r="20" spans="1:10" x14ac:dyDescent="0.25">
      <c r="A20" t="s">
        <v>1611</v>
      </c>
      <c r="B20">
        <v>0.91</v>
      </c>
      <c r="C20">
        <v>41.05</v>
      </c>
      <c r="D20" t="s">
        <v>49</v>
      </c>
      <c r="E20">
        <v>18410245</v>
      </c>
      <c r="F20">
        <v>1000</v>
      </c>
      <c r="G20">
        <v>698</v>
      </c>
      <c r="H20" t="s">
        <v>8492</v>
      </c>
      <c r="I20">
        <v>0.105</v>
      </c>
      <c r="J20">
        <v>879</v>
      </c>
    </row>
    <row r="21" spans="1:10" x14ac:dyDescent="0.25">
      <c r="A21" t="s">
        <v>77</v>
      </c>
      <c r="B21">
        <v>1.19</v>
      </c>
      <c r="C21">
        <v>55.03</v>
      </c>
      <c r="D21" t="s">
        <v>78</v>
      </c>
      <c r="E21">
        <v>10618912</v>
      </c>
      <c r="F21">
        <v>1429</v>
      </c>
      <c r="G21">
        <v>568</v>
      </c>
      <c r="H21" t="s">
        <v>8493</v>
      </c>
      <c r="I21">
        <v>0.114</v>
      </c>
      <c r="J21">
        <v>812</v>
      </c>
    </row>
    <row r="22" spans="1:10" x14ac:dyDescent="0.25">
      <c r="A22" t="s">
        <v>3455</v>
      </c>
      <c r="B22">
        <v>2.1</v>
      </c>
      <c r="C22">
        <v>59.04</v>
      </c>
      <c r="D22" t="s">
        <v>7494</v>
      </c>
      <c r="E22">
        <v>57071780</v>
      </c>
      <c r="F22">
        <v>5795</v>
      </c>
      <c r="G22">
        <v>3833</v>
      </c>
      <c r="H22" t="s">
        <v>8494</v>
      </c>
      <c r="I22">
        <v>0.129</v>
      </c>
      <c r="J22">
        <v>969</v>
      </c>
    </row>
    <row r="23" spans="1:10" x14ac:dyDescent="0.25">
      <c r="A23" t="s">
        <v>2954</v>
      </c>
      <c r="B23">
        <v>1.21</v>
      </c>
      <c r="C23">
        <v>74.03</v>
      </c>
      <c r="D23" t="s">
        <v>8495</v>
      </c>
      <c r="E23">
        <v>9478903</v>
      </c>
      <c r="F23">
        <v>895</v>
      </c>
      <c r="G23">
        <v>1149</v>
      </c>
      <c r="H23" t="s">
        <v>8496</v>
      </c>
      <c r="I23">
        <v>0.12</v>
      </c>
      <c r="J23">
        <v>745</v>
      </c>
    </row>
    <row r="24" spans="1:10" x14ac:dyDescent="0.25">
      <c r="A24" t="s">
        <v>82</v>
      </c>
      <c r="B24">
        <v>1.4</v>
      </c>
      <c r="C24">
        <v>42.06</v>
      </c>
      <c r="D24" t="s">
        <v>83</v>
      </c>
      <c r="E24">
        <v>95474584</v>
      </c>
      <c r="F24">
        <v>1376</v>
      </c>
      <c r="G24">
        <v>1280</v>
      </c>
      <c r="H24" t="s">
        <v>8497</v>
      </c>
      <c r="I24">
        <v>0.126</v>
      </c>
      <c r="J24">
        <v>827</v>
      </c>
    </row>
    <row r="25" spans="1:10" x14ac:dyDescent="0.25">
      <c r="A25" t="s">
        <v>85</v>
      </c>
      <c r="B25">
        <v>1.1299999999999999</v>
      </c>
      <c r="C25">
        <v>60.03</v>
      </c>
      <c r="D25" t="s">
        <v>86</v>
      </c>
      <c r="E25">
        <v>261653850</v>
      </c>
      <c r="F25">
        <v>3904</v>
      </c>
      <c r="G25">
        <v>5885</v>
      </c>
      <c r="H25" t="s">
        <v>8498</v>
      </c>
      <c r="I25">
        <v>0.111</v>
      </c>
      <c r="J25">
        <v>853</v>
      </c>
    </row>
    <row r="26" spans="1:10" x14ac:dyDescent="0.25">
      <c r="A26" t="s">
        <v>88</v>
      </c>
      <c r="B26">
        <v>2.1800000000000002</v>
      </c>
      <c r="C26">
        <v>43.06</v>
      </c>
      <c r="D26" t="s">
        <v>89</v>
      </c>
      <c r="E26">
        <v>72635283</v>
      </c>
      <c r="F26">
        <v>1866</v>
      </c>
      <c r="G26">
        <v>2094</v>
      </c>
      <c r="H26" t="s">
        <v>8499</v>
      </c>
      <c r="I26">
        <v>0.105</v>
      </c>
      <c r="J26">
        <v>892</v>
      </c>
    </row>
    <row r="27" spans="1:10" x14ac:dyDescent="0.25">
      <c r="A27" t="s">
        <v>8500</v>
      </c>
      <c r="B27">
        <v>0.67</v>
      </c>
      <c r="C27">
        <v>84.05</v>
      </c>
      <c r="D27" t="s">
        <v>46</v>
      </c>
      <c r="E27">
        <v>16092545</v>
      </c>
      <c r="F27">
        <v>806</v>
      </c>
      <c r="G27">
        <v>2367</v>
      </c>
      <c r="H27" t="s">
        <v>8501</v>
      </c>
      <c r="I27">
        <v>0.112</v>
      </c>
      <c r="J27">
        <v>770</v>
      </c>
    </row>
    <row r="28" spans="1:10" x14ac:dyDescent="0.25">
      <c r="A28" t="s">
        <v>113</v>
      </c>
      <c r="B28">
        <v>0.91</v>
      </c>
      <c r="C28">
        <v>86.03</v>
      </c>
      <c r="D28" t="s">
        <v>64</v>
      </c>
      <c r="E28">
        <v>13202553</v>
      </c>
      <c r="F28">
        <v>1032</v>
      </c>
      <c r="G28">
        <v>1914</v>
      </c>
      <c r="H28" t="s">
        <v>8502</v>
      </c>
      <c r="I28">
        <v>0.108</v>
      </c>
      <c r="J28">
        <v>702</v>
      </c>
    </row>
    <row r="29" spans="1:10" x14ac:dyDescent="0.25">
      <c r="A29" t="s">
        <v>95</v>
      </c>
      <c r="B29">
        <v>1.34</v>
      </c>
      <c r="C29">
        <v>84.01</v>
      </c>
      <c r="D29" t="s">
        <v>96</v>
      </c>
      <c r="E29">
        <v>288744857</v>
      </c>
      <c r="F29">
        <v>24337</v>
      </c>
      <c r="G29">
        <v>12136</v>
      </c>
      <c r="H29" t="s">
        <v>8503</v>
      </c>
      <c r="I29">
        <v>0.157</v>
      </c>
      <c r="J29">
        <v>753</v>
      </c>
    </row>
    <row r="30" spans="1:10" x14ac:dyDescent="0.25">
      <c r="A30" t="s">
        <v>8504</v>
      </c>
      <c r="B30">
        <v>1.64</v>
      </c>
      <c r="C30">
        <v>57.05</v>
      </c>
      <c r="D30" t="s">
        <v>617</v>
      </c>
      <c r="E30">
        <v>20157701</v>
      </c>
      <c r="F30">
        <v>1363</v>
      </c>
      <c r="G30">
        <v>1511</v>
      </c>
      <c r="H30" t="s">
        <v>8505</v>
      </c>
      <c r="I30">
        <v>0.105</v>
      </c>
      <c r="J30">
        <v>729</v>
      </c>
    </row>
    <row r="31" spans="1:10" x14ac:dyDescent="0.25">
      <c r="A31" t="s">
        <v>140</v>
      </c>
      <c r="B31">
        <v>1.27</v>
      </c>
      <c r="C31">
        <v>93.06</v>
      </c>
      <c r="D31" t="s">
        <v>141</v>
      </c>
      <c r="E31">
        <v>1358289</v>
      </c>
      <c r="F31">
        <v>455</v>
      </c>
      <c r="G31">
        <v>439</v>
      </c>
      <c r="H31" t="s">
        <v>8506</v>
      </c>
      <c r="I31">
        <v>0.129</v>
      </c>
      <c r="J31">
        <v>844</v>
      </c>
    </row>
    <row r="32" spans="1:10" x14ac:dyDescent="0.25">
      <c r="A32" t="s">
        <v>2493</v>
      </c>
      <c r="B32">
        <v>1.17</v>
      </c>
      <c r="C32">
        <v>93.01</v>
      </c>
      <c r="D32" t="s">
        <v>8507</v>
      </c>
      <c r="E32">
        <v>3879112</v>
      </c>
      <c r="F32">
        <v>1034</v>
      </c>
      <c r="G32">
        <v>1434</v>
      </c>
      <c r="H32" t="s">
        <v>8508</v>
      </c>
      <c r="I32">
        <v>0.112</v>
      </c>
      <c r="J32">
        <v>753</v>
      </c>
    </row>
    <row r="33" spans="1:10" x14ac:dyDescent="0.25">
      <c r="A33" t="s">
        <v>8509</v>
      </c>
      <c r="B33">
        <v>1.21</v>
      </c>
      <c r="C33">
        <v>42.06</v>
      </c>
      <c r="D33" t="s">
        <v>83</v>
      </c>
      <c r="E33">
        <v>12760021</v>
      </c>
      <c r="F33">
        <v>426</v>
      </c>
      <c r="G33">
        <v>372</v>
      </c>
      <c r="H33" t="s">
        <v>8510</v>
      </c>
      <c r="I33">
        <v>0.127</v>
      </c>
      <c r="J33">
        <v>710</v>
      </c>
    </row>
    <row r="34" spans="1:10" x14ac:dyDescent="0.25">
      <c r="A34" t="s">
        <v>4689</v>
      </c>
      <c r="B34">
        <v>0.38</v>
      </c>
      <c r="C34">
        <v>43.03</v>
      </c>
      <c r="D34" t="s">
        <v>18</v>
      </c>
      <c r="E34">
        <v>12459194</v>
      </c>
      <c r="F34">
        <v>426</v>
      </c>
      <c r="G34">
        <v>348</v>
      </c>
      <c r="H34" t="s">
        <v>8511</v>
      </c>
      <c r="I34">
        <v>0.14000000000000001</v>
      </c>
      <c r="J34">
        <v>821</v>
      </c>
    </row>
    <row r="35" spans="1:10" x14ac:dyDescent="0.25">
      <c r="A35" t="s">
        <v>145</v>
      </c>
      <c r="B35">
        <v>1.59</v>
      </c>
      <c r="C35">
        <v>55.06</v>
      </c>
      <c r="D35" t="s">
        <v>57</v>
      </c>
      <c r="E35">
        <v>15821858</v>
      </c>
      <c r="F35">
        <v>1052</v>
      </c>
      <c r="G35">
        <v>911</v>
      </c>
      <c r="H35" t="s">
        <v>8512</v>
      </c>
      <c r="I35">
        <v>0.12</v>
      </c>
      <c r="J35">
        <v>744</v>
      </c>
    </row>
    <row r="36" spans="1:10" x14ac:dyDescent="0.25">
      <c r="A36" t="s">
        <v>8513</v>
      </c>
      <c r="B36">
        <v>0.91</v>
      </c>
      <c r="C36">
        <v>43.03</v>
      </c>
      <c r="D36" t="s">
        <v>18</v>
      </c>
      <c r="E36">
        <v>26835631</v>
      </c>
      <c r="F36">
        <v>151</v>
      </c>
      <c r="G36">
        <v>566</v>
      </c>
      <c r="H36" t="s">
        <v>8514</v>
      </c>
      <c r="I36">
        <v>0.151</v>
      </c>
      <c r="J36">
        <v>797</v>
      </c>
    </row>
    <row r="37" spans="1:10" x14ac:dyDescent="0.25">
      <c r="A37" t="s">
        <v>106</v>
      </c>
      <c r="B37">
        <v>1.38</v>
      </c>
      <c r="C37">
        <v>43.03</v>
      </c>
      <c r="D37" t="s">
        <v>18</v>
      </c>
      <c r="E37">
        <v>16352295</v>
      </c>
      <c r="F37">
        <v>202</v>
      </c>
      <c r="G37">
        <v>500</v>
      </c>
      <c r="H37" t="s">
        <v>8515</v>
      </c>
      <c r="I37">
        <v>9.8000000000000004E-2</v>
      </c>
      <c r="J37">
        <v>734</v>
      </c>
    </row>
    <row r="38" spans="1:10" x14ac:dyDescent="0.25">
      <c r="A38" t="s">
        <v>108</v>
      </c>
      <c r="B38">
        <v>2.58</v>
      </c>
      <c r="C38">
        <v>93.05</v>
      </c>
      <c r="D38" t="s">
        <v>109</v>
      </c>
      <c r="E38">
        <v>180182498</v>
      </c>
      <c r="F38">
        <v>2895</v>
      </c>
      <c r="G38">
        <v>7350</v>
      </c>
      <c r="H38" t="s">
        <v>8516</v>
      </c>
      <c r="I38">
        <v>0.157</v>
      </c>
      <c r="J38">
        <v>887</v>
      </c>
    </row>
    <row r="39" spans="1:10" x14ac:dyDescent="0.25">
      <c r="A39" t="s">
        <v>2985</v>
      </c>
      <c r="B39">
        <v>1.69</v>
      </c>
      <c r="C39">
        <v>83.04</v>
      </c>
      <c r="D39" t="s">
        <v>1788</v>
      </c>
      <c r="E39">
        <v>2370977</v>
      </c>
      <c r="F39">
        <v>454</v>
      </c>
      <c r="G39">
        <v>654</v>
      </c>
      <c r="H39" t="s">
        <v>8517</v>
      </c>
      <c r="I39">
        <v>0.113</v>
      </c>
      <c r="J39">
        <v>799</v>
      </c>
    </row>
    <row r="40" spans="1:10" x14ac:dyDescent="0.25">
      <c r="A40" t="s">
        <v>4225</v>
      </c>
      <c r="B40">
        <v>1.18</v>
      </c>
      <c r="C40">
        <v>43.07</v>
      </c>
      <c r="D40" t="s">
        <v>24</v>
      </c>
      <c r="E40">
        <v>27553941</v>
      </c>
      <c r="F40">
        <v>626</v>
      </c>
      <c r="G40">
        <v>955</v>
      </c>
      <c r="H40" t="s">
        <v>8518</v>
      </c>
      <c r="I40">
        <v>0.17399999999999999</v>
      </c>
      <c r="J40">
        <v>842</v>
      </c>
    </row>
    <row r="41" spans="1:10" x14ac:dyDescent="0.25">
      <c r="A41" t="s">
        <v>3469</v>
      </c>
      <c r="B41">
        <v>0.89</v>
      </c>
      <c r="C41">
        <v>41.05</v>
      </c>
      <c r="D41" t="s">
        <v>49</v>
      </c>
      <c r="E41">
        <v>23683800</v>
      </c>
      <c r="F41">
        <v>1330</v>
      </c>
      <c r="G41">
        <v>732</v>
      </c>
      <c r="H41" t="s">
        <v>8519</v>
      </c>
      <c r="I41">
        <v>0.10199999999999999</v>
      </c>
      <c r="J41">
        <v>810</v>
      </c>
    </row>
    <row r="42" spans="1:10" x14ac:dyDescent="0.25">
      <c r="A42" t="s">
        <v>115</v>
      </c>
      <c r="B42">
        <v>1.68</v>
      </c>
      <c r="C42">
        <v>94.04</v>
      </c>
      <c r="D42" t="s">
        <v>116</v>
      </c>
      <c r="E42">
        <v>283785036</v>
      </c>
      <c r="F42">
        <v>21195</v>
      </c>
      <c r="G42">
        <v>12096</v>
      </c>
      <c r="H42" t="s">
        <v>8520</v>
      </c>
      <c r="I42">
        <v>0.159</v>
      </c>
      <c r="J42">
        <v>921</v>
      </c>
    </row>
    <row r="43" spans="1:10" x14ac:dyDescent="0.25">
      <c r="A43" t="s">
        <v>118</v>
      </c>
      <c r="B43">
        <v>1.29</v>
      </c>
      <c r="C43">
        <v>74.03</v>
      </c>
      <c r="D43" t="s">
        <v>8495</v>
      </c>
      <c r="E43">
        <v>19983191</v>
      </c>
      <c r="F43">
        <v>1956</v>
      </c>
      <c r="G43">
        <v>2012</v>
      </c>
      <c r="H43" t="s">
        <v>8521</v>
      </c>
      <c r="I43">
        <v>0.109</v>
      </c>
      <c r="J43">
        <v>891</v>
      </c>
    </row>
    <row r="44" spans="1:10" x14ac:dyDescent="0.25">
      <c r="A44" t="s">
        <v>3493</v>
      </c>
      <c r="B44">
        <v>1.44</v>
      </c>
      <c r="C44">
        <v>55.07</v>
      </c>
      <c r="D44" t="s">
        <v>104</v>
      </c>
      <c r="E44">
        <v>5572351</v>
      </c>
      <c r="F44">
        <v>336</v>
      </c>
      <c r="G44">
        <v>492</v>
      </c>
      <c r="H44" t="s">
        <v>8522</v>
      </c>
      <c r="I44">
        <v>0.13600000000000001</v>
      </c>
      <c r="J44">
        <v>795</v>
      </c>
    </row>
    <row r="45" spans="1:10" x14ac:dyDescent="0.25">
      <c r="A45" t="s">
        <v>162</v>
      </c>
      <c r="B45">
        <v>1.1599999999999999</v>
      </c>
      <c r="C45">
        <v>81.03</v>
      </c>
      <c r="D45" t="s">
        <v>390</v>
      </c>
      <c r="E45">
        <v>5788260</v>
      </c>
      <c r="F45">
        <v>1284</v>
      </c>
      <c r="G45">
        <v>774</v>
      </c>
      <c r="H45" t="s">
        <v>8523</v>
      </c>
      <c r="I45">
        <v>0.12</v>
      </c>
      <c r="J45">
        <v>885</v>
      </c>
    </row>
    <row r="46" spans="1:10" x14ac:dyDescent="0.25">
      <c r="A46" t="s">
        <v>2736</v>
      </c>
      <c r="B46">
        <v>2.1</v>
      </c>
      <c r="C46">
        <v>71.05</v>
      </c>
      <c r="D46" t="s">
        <v>972</v>
      </c>
      <c r="E46">
        <v>53507427</v>
      </c>
      <c r="F46">
        <v>1334</v>
      </c>
      <c r="G46">
        <v>5121</v>
      </c>
      <c r="H46" t="s">
        <v>4705</v>
      </c>
      <c r="I46">
        <v>0.154</v>
      </c>
      <c r="J46">
        <v>850</v>
      </c>
    </row>
    <row r="47" spans="1:10" x14ac:dyDescent="0.25">
      <c r="A47" t="s">
        <v>121</v>
      </c>
      <c r="B47">
        <v>1.3</v>
      </c>
      <c r="C47">
        <v>54.02</v>
      </c>
      <c r="D47" t="s">
        <v>122</v>
      </c>
      <c r="E47">
        <v>119145350</v>
      </c>
      <c r="F47">
        <v>5272</v>
      </c>
      <c r="G47">
        <v>7107</v>
      </c>
      <c r="H47" t="s">
        <v>8524</v>
      </c>
      <c r="I47">
        <v>0.16400000000000001</v>
      </c>
      <c r="J47">
        <v>715</v>
      </c>
    </row>
    <row r="48" spans="1:10" x14ac:dyDescent="0.25">
      <c r="A48" t="s">
        <v>1643</v>
      </c>
      <c r="B48">
        <v>0.41</v>
      </c>
      <c r="C48">
        <v>82.03</v>
      </c>
      <c r="D48" t="s">
        <v>8525</v>
      </c>
      <c r="E48">
        <v>6239185</v>
      </c>
      <c r="F48">
        <v>450</v>
      </c>
      <c r="G48">
        <v>1157</v>
      </c>
      <c r="H48" t="s">
        <v>8526</v>
      </c>
      <c r="I48">
        <v>0.14199999999999999</v>
      </c>
      <c r="J48">
        <v>774</v>
      </c>
    </row>
    <row r="49" spans="1:10" x14ac:dyDescent="0.25">
      <c r="A49" t="s">
        <v>7080</v>
      </c>
      <c r="B49">
        <v>3.06</v>
      </c>
      <c r="C49">
        <v>59.05</v>
      </c>
      <c r="D49" t="s">
        <v>1891</v>
      </c>
      <c r="E49">
        <v>1619765</v>
      </c>
      <c r="F49">
        <v>131</v>
      </c>
      <c r="G49">
        <v>312</v>
      </c>
      <c r="H49" t="s">
        <v>8527</v>
      </c>
      <c r="I49">
        <v>8.3000000000000004E-2</v>
      </c>
      <c r="J49">
        <v>777</v>
      </c>
    </row>
    <row r="50" spans="1:10" x14ac:dyDescent="0.25">
      <c r="A50" t="s">
        <v>2249</v>
      </c>
      <c r="B50">
        <v>1.37</v>
      </c>
      <c r="C50">
        <v>59.06</v>
      </c>
      <c r="D50" t="s">
        <v>29</v>
      </c>
      <c r="E50">
        <v>28171543</v>
      </c>
      <c r="F50">
        <v>2367</v>
      </c>
      <c r="G50">
        <v>3459</v>
      </c>
      <c r="H50" t="s">
        <v>8528</v>
      </c>
      <c r="I50">
        <v>0.152</v>
      </c>
      <c r="J50">
        <v>777</v>
      </c>
    </row>
    <row r="51" spans="1:10" x14ac:dyDescent="0.25">
      <c r="A51" t="s">
        <v>8529</v>
      </c>
      <c r="B51">
        <v>5.41</v>
      </c>
      <c r="C51">
        <v>57.06</v>
      </c>
      <c r="D51" t="s">
        <v>463</v>
      </c>
      <c r="E51">
        <v>3760335</v>
      </c>
      <c r="F51">
        <v>863</v>
      </c>
      <c r="G51">
        <v>532</v>
      </c>
      <c r="H51" t="s">
        <v>8530</v>
      </c>
      <c r="I51">
        <v>0.13200000000000001</v>
      </c>
      <c r="J51">
        <v>717</v>
      </c>
    </row>
    <row r="52" spans="1:10" x14ac:dyDescent="0.25">
      <c r="A52" t="s">
        <v>69</v>
      </c>
      <c r="B52">
        <v>1.36</v>
      </c>
      <c r="C52">
        <v>69.03</v>
      </c>
      <c r="D52" t="s">
        <v>8469</v>
      </c>
      <c r="E52">
        <v>54899438</v>
      </c>
      <c r="F52">
        <v>4150</v>
      </c>
      <c r="G52">
        <v>6149</v>
      </c>
      <c r="H52" t="s">
        <v>8531</v>
      </c>
      <c r="I52">
        <v>0.121</v>
      </c>
      <c r="J52">
        <v>907</v>
      </c>
    </row>
    <row r="53" spans="1:10" x14ac:dyDescent="0.25">
      <c r="A53" t="s">
        <v>4676</v>
      </c>
      <c r="B53">
        <v>2.11</v>
      </c>
      <c r="C53">
        <v>55.07</v>
      </c>
      <c r="D53" t="s">
        <v>104</v>
      </c>
      <c r="E53">
        <v>16176342</v>
      </c>
      <c r="F53">
        <v>793</v>
      </c>
      <c r="G53">
        <v>1356</v>
      </c>
      <c r="H53" t="s">
        <v>8532</v>
      </c>
      <c r="I53">
        <v>0.13600000000000001</v>
      </c>
      <c r="J53">
        <v>843</v>
      </c>
    </row>
    <row r="54" spans="1:10" x14ac:dyDescent="0.25">
      <c r="A54" t="s">
        <v>8533</v>
      </c>
      <c r="B54">
        <v>2.5299999999999998</v>
      </c>
      <c r="C54">
        <v>44.04</v>
      </c>
      <c r="D54" t="s">
        <v>207</v>
      </c>
      <c r="E54">
        <v>13964826</v>
      </c>
      <c r="F54">
        <v>116</v>
      </c>
      <c r="G54">
        <v>251</v>
      </c>
      <c r="H54" t="s">
        <v>8534</v>
      </c>
      <c r="I54">
        <v>0.191</v>
      </c>
      <c r="J54">
        <v>717</v>
      </c>
    </row>
    <row r="55" spans="1:10" x14ac:dyDescent="0.25">
      <c r="A55" t="s">
        <v>3486</v>
      </c>
      <c r="B55">
        <v>1.18</v>
      </c>
      <c r="C55">
        <v>69.040000000000006</v>
      </c>
      <c r="D55" t="s">
        <v>21</v>
      </c>
      <c r="E55">
        <v>37564724</v>
      </c>
      <c r="F55">
        <v>2851</v>
      </c>
      <c r="G55">
        <v>3004</v>
      </c>
      <c r="H55" t="s">
        <v>8309</v>
      </c>
      <c r="I55">
        <v>0.154</v>
      </c>
      <c r="J55">
        <v>879</v>
      </c>
    </row>
    <row r="56" spans="1:10" x14ac:dyDescent="0.25">
      <c r="A56" t="s">
        <v>147</v>
      </c>
      <c r="B56">
        <v>1.49</v>
      </c>
      <c r="C56">
        <v>74.03</v>
      </c>
      <c r="D56" t="s">
        <v>8495</v>
      </c>
      <c r="E56">
        <v>10431136</v>
      </c>
      <c r="F56">
        <v>1844</v>
      </c>
      <c r="G56">
        <v>1131</v>
      </c>
      <c r="H56" t="s">
        <v>8535</v>
      </c>
      <c r="I56">
        <v>0.124</v>
      </c>
      <c r="J56">
        <v>829</v>
      </c>
    </row>
    <row r="57" spans="1:10" x14ac:dyDescent="0.25">
      <c r="A57" t="s">
        <v>149</v>
      </c>
      <c r="B57">
        <v>1.32</v>
      </c>
      <c r="C57">
        <v>43.03</v>
      </c>
      <c r="D57" t="s">
        <v>18</v>
      </c>
      <c r="E57">
        <v>135549426</v>
      </c>
      <c r="F57">
        <v>6314</v>
      </c>
      <c r="G57">
        <v>2790</v>
      </c>
      <c r="H57" t="s">
        <v>3487</v>
      </c>
      <c r="I57">
        <v>0.14299999999999999</v>
      </c>
      <c r="J57">
        <v>964</v>
      </c>
    </row>
    <row r="58" spans="1:10" x14ac:dyDescent="0.25">
      <c r="A58" t="s">
        <v>151</v>
      </c>
      <c r="B58">
        <v>1.17</v>
      </c>
      <c r="C58">
        <v>41.05</v>
      </c>
      <c r="D58" t="s">
        <v>49</v>
      </c>
      <c r="E58">
        <v>2598700</v>
      </c>
      <c r="F58">
        <v>131</v>
      </c>
      <c r="G58">
        <v>189</v>
      </c>
      <c r="H58" t="s">
        <v>8536</v>
      </c>
      <c r="I58">
        <v>0.105</v>
      </c>
      <c r="J58">
        <v>847</v>
      </c>
    </row>
    <row r="59" spans="1:10" x14ac:dyDescent="0.25">
      <c r="A59" t="s">
        <v>153</v>
      </c>
      <c r="B59">
        <v>1.54</v>
      </c>
      <c r="C59">
        <v>98.02</v>
      </c>
      <c r="D59" t="s">
        <v>8537</v>
      </c>
      <c r="E59">
        <v>333376938</v>
      </c>
      <c r="F59">
        <v>10454</v>
      </c>
      <c r="G59">
        <v>11751</v>
      </c>
      <c r="H59" t="s">
        <v>5506</v>
      </c>
      <c r="I59">
        <v>0.193</v>
      </c>
      <c r="J59">
        <v>907</v>
      </c>
    </row>
    <row r="60" spans="1:10" x14ac:dyDescent="0.25">
      <c r="A60" t="s">
        <v>474</v>
      </c>
      <c r="B60">
        <v>5.19</v>
      </c>
      <c r="C60">
        <v>96.02</v>
      </c>
      <c r="D60" t="s">
        <v>1671</v>
      </c>
      <c r="E60">
        <v>87192994</v>
      </c>
      <c r="F60">
        <v>552</v>
      </c>
      <c r="G60">
        <v>2150</v>
      </c>
      <c r="H60" t="s">
        <v>8538</v>
      </c>
      <c r="I60">
        <v>0.27</v>
      </c>
      <c r="J60">
        <v>735</v>
      </c>
    </row>
    <row r="61" spans="1:10" x14ac:dyDescent="0.25">
      <c r="A61" t="s">
        <v>2983</v>
      </c>
      <c r="B61">
        <v>1.18</v>
      </c>
      <c r="C61">
        <v>93.06</v>
      </c>
      <c r="D61" t="s">
        <v>141</v>
      </c>
      <c r="E61">
        <v>2465771</v>
      </c>
      <c r="F61">
        <v>576</v>
      </c>
      <c r="G61">
        <v>650</v>
      </c>
      <c r="H61" t="s">
        <v>8539</v>
      </c>
      <c r="I61">
        <v>0.127</v>
      </c>
      <c r="J61">
        <v>837</v>
      </c>
    </row>
    <row r="62" spans="1:10" x14ac:dyDescent="0.25">
      <c r="A62" t="s">
        <v>158</v>
      </c>
      <c r="B62">
        <v>0.87</v>
      </c>
      <c r="C62">
        <v>43.04</v>
      </c>
      <c r="D62" t="s">
        <v>32</v>
      </c>
      <c r="E62">
        <v>14517326</v>
      </c>
      <c r="F62">
        <v>231</v>
      </c>
      <c r="G62">
        <v>444</v>
      </c>
      <c r="H62" t="s">
        <v>8540</v>
      </c>
      <c r="I62">
        <v>0.13700000000000001</v>
      </c>
      <c r="J62">
        <v>714</v>
      </c>
    </row>
    <row r="63" spans="1:10" x14ac:dyDescent="0.25">
      <c r="A63" t="s">
        <v>8541</v>
      </c>
      <c r="B63">
        <v>1.64</v>
      </c>
      <c r="C63">
        <v>55.07</v>
      </c>
      <c r="D63" t="s">
        <v>104</v>
      </c>
      <c r="E63">
        <v>3690895</v>
      </c>
      <c r="F63">
        <v>413</v>
      </c>
      <c r="G63">
        <v>334</v>
      </c>
      <c r="H63" t="s">
        <v>8542</v>
      </c>
      <c r="I63">
        <v>0.14799999999999999</v>
      </c>
      <c r="J63">
        <v>800</v>
      </c>
    </row>
    <row r="64" spans="1:10" x14ac:dyDescent="0.25">
      <c r="A64" t="s">
        <v>164</v>
      </c>
      <c r="B64">
        <v>3.41</v>
      </c>
      <c r="C64">
        <v>93.05</v>
      </c>
      <c r="D64" t="s">
        <v>109</v>
      </c>
      <c r="E64">
        <v>165577855</v>
      </c>
      <c r="F64">
        <v>1942</v>
      </c>
      <c r="G64">
        <v>4203</v>
      </c>
      <c r="H64" t="s">
        <v>8543</v>
      </c>
      <c r="I64">
        <v>0.16900000000000001</v>
      </c>
      <c r="J64">
        <v>912</v>
      </c>
    </row>
    <row r="65" spans="1:10" x14ac:dyDescent="0.25">
      <c r="A65" t="s">
        <v>8544</v>
      </c>
      <c r="B65">
        <v>1.74</v>
      </c>
      <c r="C65">
        <v>41.05</v>
      </c>
      <c r="D65" t="s">
        <v>49</v>
      </c>
      <c r="E65">
        <v>1682889</v>
      </c>
      <c r="F65">
        <v>163</v>
      </c>
      <c r="G65">
        <v>110</v>
      </c>
      <c r="H65" t="s">
        <v>8545</v>
      </c>
      <c r="I65">
        <v>0.158</v>
      </c>
      <c r="J65">
        <v>730</v>
      </c>
    </row>
    <row r="66" spans="1:10" x14ac:dyDescent="0.25">
      <c r="A66" t="s">
        <v>166</v>
      </c>
      <c r="B66">
        <v>1.79</v>
      </c>
      <c r="C66">
        <v>44.03</v>
      </c>
      <c r="D66" t="s">
        <v>167</v>
      </c>
      <c r="E66">
        <v>24969232</v>
      </c>
      <c r="F66">
        <v>226</v>
      </c>
      <c r="G66">
        <v>249</v>
      </c>
      <c r="H66" t="s">
        <v>8546</v>
      </c>
      <c r="I66">
        <v>0.154</v>
      </c>
      <c r="J66">
        <v>912</v>
      </c>
    </row>
    <row r="67" spans="1:10" x14ac:dyDescent="0.25">
      <c r="A67" t="s">
        <v>5490</v>
      </c>
      <c r="B67">
        <v>1.28</v>
      </c>
      <c r="C67">
        <v>55.07</v>
      </c>
      <c r="D67" t="s">
        <v>104</v>
      </c>
      <c r="E67">
        <v>6946905</v>
      </c>
      <c r="F67">
        <v>396</v>
      </c>
      <c r="G67">
        <v>664</v>
      </c>
      <c r="H67" t="s">
        <v>8547</v>
      </c>
      <c r="I67">
        <v>0.125</v>
      </c>
      <c r="J67">
        <v>818</v>
      </c>
    </row>
    <row r="68" spans="1:10" x14ac:dyDescent="0.25">
      <c r="A68" t="s">
        <v>8548</v>
      </c>
      <c r="B68">
        <v>1.1299999999999999</v>
      </c>
      <c r="C68">
        <v>57.04</v>
      </c>
      <c r="D68" t="s">
        <v>332</v>
      </c>
      <c r="E68">
        <v>11743585</v>
      </c>
      <c r="F68">
        <v>1428</v>
      </c>
      <c r="G68">
        <v>1798</v>
      </c>
      <c r="H68" t="s">
        <v>8549</v>
      </c>
      <c r="I68">
        <v>0.13200000000000001</v>
      </c>
      <c r="J68">
        <v>712</v>
      </c>
    </row>
    <row r="69" spans="1:10" x14ac:dyDescent="0.25">
      <c r="A69" t="s">
        <v>1662</v>
      </c>
      <c r="B69">
        <v>1.23</v>
      </c>
      <c r="C69">
        <v>83.04</v>
      </c>
      <c r="D69" t="s">
        <v>1788</v>
      </c>
      <c r="E69">
        <v>16941933</v>
      </c>
      <c r="F69">
        <v>1465</v>
      </c>
      <c r="G69">
        <v>1971</v>
      </c>
      <c r="H69" t="s">
        <v>8550</v>
      </c>
      <c r="I69">
        <v>0.12</v>
      </c>
      <c r="J69">
        <v>863</v>
      </c>
    </row>
    <row r="70" spans="1:10" x14ac:dyDescent="0.25">
      <c r="A70" t="s">
        <v>128</v>
      </c>
      <c r="B70">
        <v>1.63</v>
      </c>
      <c r="C70">
        <v>81.03</v>
      </c>
      <c r="D70" t="s">
        <v>390</v>
      </c>
      <c r="E70">
        <v>45814745</v>
      </c>
      <c r="F70">
        <v>2320</v>
      </c>
      <c r="G70">
        <v>2465</v>
      </c>
      <c r="H70" t="s">
        <v>8551</v>
      </c>
      <c r="I70">
        <v>0.158</v>
      </c>
      <c r="J70">
        <v>811</v>
      </c>
    </row>
    <row r="71" spans="1:10" x14ac:dyDescent="0.25">
      <c r="A71" t="s">
        <v>2256</v>
      </c>
      <c r="B71">
        <v>1.4</v>
      </c>
      <c r="C71">
        <v>43.03</v>
      </c>
      <c r="D71" t="s">
        <v>18</v>
      </c>
      <c r="E71">
        <v>997917619</v>
      </c>
      <c r="F71">
        <v>5966</v>
      </c>
      <c r="G71">
        <v>9751</v>
      </c>
      <c r="H71" t="s">
        <v>8552</v>
      </c>
      <c r="I71">
        <v>0.29399999999999998</v>
      </c>
      <c r="J71">
        <v>954</v>
      </c>
    </row>
    <row r="72" spans="1:10" x14ac:dyDescent="0.25">
      <c r="A72" t="s">
        <v>8553</v>
      </c>
      <c r="B72">
        <v>1.7</v>
      </c>
      <c r="C72">
        <v>56.07</v>
      </c>
      <c r="D72" t="s">
        <v>4194</v>
      </c>
      <c r="E72">
        <v>1758134</v>
      </c>
      <c r="F72">
        <v>241</v>
      </c>
      <c r="G72">
        <v>232</v>
      </c>
      <c r="H72" t="s">
        <v>8554</v>
      </c>
      <c r="I72">
        <v>0.108</v>
      </c>
      <c r="J72">
        <v>832</v>
      </c>
    </row>
    <row r="73" spans="1:10" x14ac:dyDescent="0.25">
      <c r="A73" t="s">
        <v>8555</v>
      </c>
      <c r="B73">
        <v>0.76</v>
      </c>
      <c r="C73">
        <v>53.05</v>
      </c>
      <c r="D73" t="s">
        <v>54</v>
      </c>
      <c r="E73">
        <v>5851386</v>
      </c>
      <c r="F73">
        <v>266</v>
      </c>
      <c r="G73">
        <v>516</v>
      </c>
      <c r="H73" t="s">
        <v>8556</v>
      </c>
      <c r="I73">
        <v>0.152</v>
      </c>
      <c r="J73">
        <v>756</v>
      </c>
    </row>
    <row r="74" spans="1:10" x14ac:dyDescent="0.25">
      <c r="A74" t="s">
        <v>171</v>
      </c>
      <c r="B74">
        <v>0.95</v>
      </c>
      <c r="C74">
        <v>43.03</v>
      </c>
      <c r="D74" t="s">
        <v>18</v>
      </c>
      <c r="E74">
        <v>25155511</v>
      </c>
      <c r="F74">
        <v>380</v>
      </c>
      <c r="G74">
        <v>620</v>
      </c>
      <c r="H74" t="s">
        <v>8557</v>
      </c>
      <c r="I74">
        <v>0.12</v>
      </c>
      <c r="J74">
        <v>806</v>
      </c>
    </row>
    <row r="75" spans="1:10" x14ac:dyDescent="0.25">
      <c r="A75" t="s">
        <v>2749</v>
      </c>
      <c r="B75">
        <v>1.23</v>
      </c>
      <c r="C75">
        <v>81.03</v>
      </c>
      <c r="D75" t="s">
        <v>390</v>
      </c>
      <c r="E75">
        <v>36990919</v>
      </c>
      <c r="F75">
        <v>1948</v>
      </c>
      <c r="G75">
        <v>2412</v>
      </c>
      <c r="H75" t="s">
        <v>8558</v>
      </c>
      <c r="I75">
        <v>0.159</v>
      </c>
      <c r="J75">
        <v>828</v>
      </c>
    </row>
    <row r="76" spans="1:10" x14ac:dyDescent="0.25">
      <c r="A76" t="s">
        <v>3496</v>
      </c>
      <c r="B76">
        <v>2.67</v>
      </c>
      <c r="C76">
        <v>55.06</v>
      </c>
      <c r="D76" t="s">
        <v>57</v>
      </c>
      <c r="E76">
        <v>7015308</v>
      </c>
      <c r="F76">
        <v>602</v>
      </c>
      <c r="G76">
        <v>527</v>
      </c>
      <c r="H76" t="s">
        <v>8559</v>
      </c>
      <c r="I76">
        <v>0.113</v>
      </c>
      <c r="J76">
        <v>863</v>
      </c>
    </row>
    <row r="77" spans="1:10" x14ac:dyDescent="0.25">
      <c r="A77" t="s">
        <v>176</v>
      </c>
      <c r="B77">
        <v>1.1200000000000001</v>
      </c>
      <c r="C77">
        <v>96.01</v>
      </c>
      <c r="D77" t="s">
        <v>177</v>
      </c>
      <c r="E77">
        <v>28254612</v>
      </c>
      <c r="F77">
        <v>3984</v>
      </c>
      <c r="G77">
        <v>2242</v>
      </c>
      <c r="H77" t="s">
        <v>8560</v>
      </c>
      <c r="I77">
        <v>0.16600000000000001</v>
      </c>
      <c r="J77">
        <v>936</v>
      </c>
    </row>
    <row r="78" spans="1:10" x14ac:dyDescent="0.25">
      <c r="A78" t="s">
        <v>5521</v>
      </c>
      <c r="B78">
        <v>1.86</v>
      </c>
      <c r="C78">
        <v>79.040000000000006</v>
      </c>
      <c r="D78" t="s">
        <v>2229</v>
      </c>
      <c r="E78">
        <v>2786682</v>
      </c>
      <c r="F78">
        <v>1795</v>
      </c>
      <c r="G78">
        <v>411</v>
      </c>
      <c r="H78" t="s">
        <v>8561</v>
      </c>
      <c r="I78">
        <v>0.157</v>
      </c>
      <c r="J78">
        <v>803</v>
      </c>
    </row>
    <row r="79" spans="1:10" x14ac:dyDescent="0.25">
      <c r="A79" t="s">
        <v>182</v>
      </c>
      <c r="B79">
        <v>1.21</v>
      </c>
      <c r="C79">
        <v>60.03</v>
      </c>
      <c r="D79" t="s">
        <v>86</v>
      </c>
      <c r="E79">
        <v>25779775</v>
      </c>
      <c r="F79">
        <v>2149</v>
      </c>
      <c r="G79">
        <v>1350</v>
      </c>
      <c r="H79" t="s">
        <v>8562</v>
      </c>
      <c r="I79">
        <v>0.108</v>
      </c>
      <c r="J79">
        <v>907</v>
      </c>
    </row>
    <row r="80" spans="1:10" x14ac:dyDescent="0.25">
      <c r="A80" t="s">
        <v>179</v>
      </c>
      <c r="B80">
        <v>2.86</v>
      </c>
      <c r="C80">
        <v>42.04</v>
      </c>
      <c r="D80" t="s">
        <v>1702</v>
      </c>
      <c r="E80">
        <v>32455979</v>
      </c>
      <c r="F80">
        <v>1205</v>
      </c>
      <c r="G80">
        <v>1142</v>
      </c>
      <c r="H80" t="s">
        <v>8563</v>
      </c>
      <c r="I80">
        <v>0.151</v>
      </c>
      <c r="J80">
        <v>894</v>
      </c>
    </row>
    <row r="81" spans="1:10" x14ac:dyDescent="0.25">
      <c r="A81" t="s">
        <v>184</v>
      </c>
      <c r="B81">
        <v>1.23</v>
      </c>
      <c r="C81">
        <v>74.03</v>
      </c>
      <c r="D81" t="s">
        <v>8495</v>
      </c>
      <c r="E81">
        <v>6534164</v>
      </c>
      <c r="F81">
        <v>572</v>
      </c>
      <c r="G81">
        <v>939</v>
      </c>
      <c r="H81" t="s">
        <v>7757</v>
      </c>
      <c r="I81">
        <v>0.13400000000000001</v>
      </c>
      <c r="J81">
        <v>856</v>
      </c>
    </row>
    <row r="82" spans="1:10" x14ac:dyDescent="0.25">
      <c r="A82" t="s">
        <v>1657</v>
      </c>
      <c r="B82">
        <v>1.42</v>
      </c>
      <c r="C82">
        <v>95</v>
      </c>
      <c r="D82" t="s">
        <v>363</v>
      </c>
      <c r="E82">
        <v>9269522</v>
      </c>
      <c r="F82">
        <v>885</v>
      </c>
      <c r="G82">
        <v>1344</v>
      </c>
      <c r="H82" t="s">
        <v>8564</v>
      </c>
      <c r="I82">
        <v>0.11899999999999999</v>
      </c>
      <c r="J82">
        <v>760</v>
      </c>
    </row>
    <row r="83" spans="1:10" x14ac:dyDescent="0.25">
      <c r="A83" t="s">
        <v>189</v>
      </c>
      <c r="B83">
        <v>2.02</v>
      </c>
      <c r="C83">
        <v>107.06</v>
      </c>
      <c r="D83" t="s">
        <v>1699</v>
      </c>
      <c r="E83">
        <v>62515246</v>
      </c>
      <c r="F83">
        <v>3949</v>
      </c>
      <c r="G83">
        <v>4222</v>
      </c>
      <c r="H83" t="s">
        <v>4740</v>
      </c>
      <c r="I83">
        <v>0.16800000000000001</v>
      </c>
      <c r="J83">
        <v>889</v>
      </c>
    </row>
    <row r="84" spans="1:10" x14ac:dyDescent="0.25">
      <c r="A84" t="s">
        <v>1780</v>
      </c>
      <c r="B84">
        <v>1.18</v>
      </c>
      <c r="C84">
        <v>67.06</v>
      </c>
      <c r="D84" t="s">
        <v>195</v>
      </c>
      <c r="E84">
        <v>8839408</v>
      </c>
      <c r="F84">
        <v>1193</v>
      </c>
      <c r="G84">
        <v>1374</v>
      </c>
      <c r="H84" t="s">
        <v>6474</v>
      </c>
      <c r="I84">
        <v>0.151</v>
      </c>
      <c r="J84">
        <v>783</v>
      </c>
    </row>
    <row r="85" spans="1:10" x14ac:dyDescent="0.25">
      <c r="A85" t="s">
        <v>2995</v>
      </c>
      <c r="B85">
        <v>1.35</v>
      </c>
      <c r="C85">
        <v>74.03</v>
      </c>
      <c r="D85" t="s">
        <v>8495</v>
      </c>
      <c r="E85">
        <v>4453421</v>
      </c>
      <c r="F85">
        <v>870</v>
      </c>
      <c r="G85">
        <v>917</v>
      </c>
      <c r="H85" t="s">
        <v>2996</v>
      </c>
      <c r="I85">
        <v>0.13100000000000001</v>
      </c>
      <c r="J85">
        <v>747</v>
      </c>
    </row>
    <row r="86" spans="1:10" x14ac:dyDescent="0.25">
      <c r="A86" t="s">
        <v>197</v>
      </c>
      <c r="B86">
        <v>0.97</v>
      </c>
      <c r="C86">
        <v>43.03</v>
      </c>
      <c r="D86" t="s">
        <v>18</v>
      </c>
      <c r="E86">
        <v>30286357</v>
      </c>
      <c r="F86">
        <v>1169</v>
      </c>
      <c r="G86">
        <v>719</v>
      </c>
      <c r="H86" t="s">
        <v>8565</v>
      </c>
      <c r="I86">
        <v>0.113</v>
      </c>
      <c r="J86">
        <v>929</v>
      </c>
    </row>
    <row r="87" spans="1:10" x14ac:dyDescent="0.25">
      <c r="A87" t="s">
        <v>8566</v>
      </c>
      <c r="B87">
        <v>3.19</v>
      </c>
      <c r="C87">
        <v>55.05</v>
      </c>
      <c r="D87" t="s">
        <v>134</v>
      </c>
      <c r="E87">
        <v>5885879</v>
      </c>
      <c r="F87">
        <v>286</v>
      </c>
      <c r="G87">
        <v>565</v>
      </c>
      <c r="H87" t="s">
        <v>8567</v>
      </c>
      <c r="I87">
        <v>0.16800000000000001</v>
      </c>
      <c r="J87">
        <v>727</v>
      </c>
    </row>
    <row r="88" spans="1:10" x14ac:dyDescent="0.25">
      <c r="A88" t="s">
        <v>8568</v>
      </c>
      <c r="B88">
        <v>1.95</v>
      </c>
      <c r="C88">
        <v>83.04</v>
      </c>
      <c r="D88" t="s">
        <v>1788</v>
      </c>
      <c r="E88">
        <v>4497062</v>
      </c>
      <c r="F88">
        <v>704</v>
      </c>
      <c r="G88">
        <v>870</v>
      </c>
      <c r="H88" t="s">
        <v>8569</v>
      </c>
      <c r="I88">
        <v>0.13300000000000001</v>
      </c>
      <c r="J88">
        <v>797</v>
      </c>
    </row>
    <row r="89" spans="1:10" x14ac:dyDescent="0.25">
      <c r="A89" t="s">
        <v>8570</v>
      </c>
      <c r="B89">
        <v>2.78</v>
      </c>
      <c r="C89">
        <v>85.06</v>
      </c>
      <c r="D89" t="s">
        <v>202</v>
      </c>
      <c r="E89">
        <v>1402874</v>
      </c>
      <c r="F89">
        <v>466</v>
      </c>
      <c r="G89">
        <v>477</v>
      </c>
      <c r="H89" t="s">
        <v>8571</v>
      </c>
      <c r="I89">
        <v>0.13</v>
      </c>
      <c r="J89">
        <v>789</v>
      </c>
    </row>
    <row r="90" spans="1:10" x14ac:dyDescent="0.25">
      <c r="A90" t="s">
        <v>6479</v>
      </c>
      <c r="B90">
        <v>1.1599999999999999</v>
      </c>
      <c r="C90">
        <v>69.040000000000006</v>
      </c>
      <c r="D90" t="s">
        <v>21</v>
      </c>
      <c r="E90">
        <v>9509518</v>
      </c>
      <c r="F90">
        <v>1355</v>
      </c>
      <c r="G90">
        <v>1469</v>
      </c>
      <c r="H90" t="s">
        <v>8572</v>
      </c>
      <c r="I90">
        <v>0.151</v>
      </c>
      <c r="J90">
        <v>727</v>
      </c>
    </row>
    <row r="91" spans="1:10" x14ac:dyDescent="0.25">
      <c r="A91" t="s">
        <v>1685</v>
      </c>
      <c r="B91">
        <v>1.28</v>
      </c>
      <c r="C91">
        <v>95</v>
      </c>
      <c r="D91" t="s">
        <v>363</v>
      </c>
      <c r="E91">
        <v>29879041</v>
      </c>
      <c r="F91">
        <v>1729</v>
      </c>
      <c r="G91">
        <v>4041</v>
      </c>
      <c r="H91" t="s">
        <v>8573</v>
      </c>
      <c r="I91">
        <v>0.14599999999999999</v>
      </c>
      <c r="J91">
        <v>891</v>
      </c>
    </row>
    <row r="92" spans="1:10" x14ac:dyDescent="0.25">
      <c r="A92" t="s">
        <v>211</v>
      </c>
      <c r="B92">
        <v>2.41</v>
      </c>
      <c r="C92">
        <v>106.06</v>
      </c>
      <c r="D92" t="s">
        <v>212</v>
      </c>
      <c r="E92">
        <v>26813474</v>
      </c>
      <c r="F92">
        <v>2182</v>
      </c>
      <c r="G92">
        <v>2981</v>
      </c>
      <c r="H92" t="s">
        <v>8574</v>
      </c>
      <c r="I92">
        <v>0.17299999999999999</v>
      </c>
      <c r="J92">
        <v>824</v>
      </c>
    </row>
    <row r="93" spans="1:10" x14ac:dyDescent="0.25">
      <c r="A93" t="s">
        <v>1677</v>
      </c>
      <c r="B93">
        <v>1.19</v>
      </c>
      <c r="C93">
        <v>98.03</v>
      </c>
      <c r="D93" t="s">
        <v>154</v>
      </c>
      <c r="E93">
        <v>1087372</v>
      </c>
      <c r="F93">
        <v>275</v>
      </c>
      <c r="G93">
        <v>238</v>
      </c>
      <c r="H93" t="s">
        <v>8575</v>
      </c>
      <c r="I93">
        <v>0.105</v>
      </c>
      <c r="J93">
        <v>785</v>
      </c>
    </row>
    <row r="94" spans="1:10" x14ac:dyDescent="0.25">
      <c r="A94" t="s">
        <v>3458</v>
      </c>
      <c r="B94">
        <v>1.1399999999999999</v>
      </c>
      <c r="C94">
        <v>88.05</v>
      </c>
      <c r="D94" t="s">
        <v>3489</v>
      </c>
      <c r="E94">
        <v>3028899</v>
      </c>
      <c r="F94">
        <v>1216</v>
      </c>
      <c r="G94">
        <v>841</v>
      </c>
      <c r="H94" t="s">
        <v>8576</v>
      </c>
      <c r="I94">
        <v>0.155</v>
      </c>
      <c r="J94">
        <v>713</v>
      </c>
    </row>
    <row r="95" spans="1:10" x14ac:dyDescent="0.25">
      <c r="A95" t="s">
        <v>7319</v>
      </c>
      <c r="B95">
        <v>1.18</v>
      </c>
      <c r="C95">
        <v>66.05</v>
      </c>
      <c r="D95" t="s">
        <v>8577</v>
      </c>
      <c r="E95">
        <v>5946361</v>
      </c>
      <c r="F95">
        <v>594</v>
      </c>
      <c r="G95">
        <v>661</v>
      </c>
      <c r="H95" t="s">
        <v>8578</v>
      </c>
      <c r="I95">
        <v>0.17100000000000001</v>
      </c>
      <c r="J95">
        <v>781</v>
      </c>
    </row>
    <row r="96" spans="1:10" x14ac:dyDescent="0.25">
      <c r="A96" t="s">
        <v>216</v>
      </c>
      <c r="B96">
        <v>1.47</v>
      </c>
      <c r="C96">
        <v>108.06</v>
      </c>
      <c r="D96" t="s">
        <v>2266</v>
      </c>
      <c r="E96">
        <v>28071234</v>
      </c>
      <c r="F96">
        <v>689</v>
      </c>
      <c r="G96">
        <v>3815</v>
      </c>
      <c r="H96" t="s">
        <v>8579</v>
      </c>
      <c r="I96">
        <v>0.23100000000000001</v>
      </c>
      <c r="J96">
        <v>773</v>
      </c>
    </row>
    <row r="97" spans="1:10" x14ac:dyDescent="0.25">
      <c r="A97" t="s">
        <v>1047</v>
      </c>
      <c r="B97">
        <v>1.08</v>
      </c>
      <c r="C97">
        <v>42.02</v>
      </c>
      <c r="D97" t="s">
        <v>7677</v>
      </c>
      <c r="E97">
        <v>13252952</v>
      </c>
      <c r="F97">
        <v>252</v>
      </c>
      <c r="G97">
        <v>392</v>
      </c>
      <c r="H97" t="s">
        <v>8580</v>
      </c>
      <c r="I97">
        <v>5.1999999999999998E-2</v>
      </c>
      <c r="J97">
        <v>720</v>
      </c>
    </row>
    <row r="98" spans="1:10" x14ac:dyDescent="0.25">
      <c r="A98" t="s">
        <v>221</v>
      </c>
      <c r="B98">
        <v>0.16</v>
      </c>
      <c r="C98">
        <v>78.03</v>
      </c>
      <c r="D98" t="s">
        <v>222</v>
      </c>
      <c r="E98">
        <v>17714795</v>
      </c>
      <c r="F98">
        <v>289</v>
      </c>
      <c r="G98">
        <v>506</v>
      </c>
      <c r="H98" t="s">
        <v>8581</v>
      </c>
      <c r="I98">
        <v>0.27600000000000002</v>
      </c>
      <c r="J98">
        <v>898</v>
      </c>
    </row>
    <row r="99" spans="1:10" x14ac:dyDescent="0.25">
      <c r="A99" t="s">
        <v>226</v>
      </c>
      <c r="B99">
        <v>1.28</v>
      </c>
      <c r="C99">
        <v>42.06</v>
      </c>
      <c r="D99" t="s">
        <v>83</v>
      </c>
      <c r="E99">
        <v>518134511</v>
      </c>
      <c r="F99">
        <v>32283</v>
      </c>
      <c r="G99">
        <v>7075</v>
      </c>
      <c r="H99" t="s">
        <v>8582</v>
      </c>
      <c r="I99">
        <v>0.23599999999999999</v>
      </c>
      <c r="J99">
        <v>952</v>
      </c>
    </row>
    <row r="100" spans="1:10" x14ac:dyDescent="0.25">
      <c r="A100" t="s">
        <v>224</v>
      </c>
      <c r="B100">
        <v>1.73</v>
      </c>
      <c r="C100">
        <v>43.03</v>
      </c>
      <c r="D100" t="s">
        <v>18</v>
      </c>
      <c r="E100">
        <v>220735592</v>
      </c>
      <c r="F100">
        <v>1667</v>
      </c>
      <c r="G100">
        <v>4240</v>
      </c>
      <c r="H100" t="s">
        <v>8583</v>
      </c>
      <c r="I100">
        <v>0.14799999999999999</v>
      </c>
      <c r="J100">
        <v>951</v>
      </c>
    </row>
    <row r="101" spans="1:10" x14ac:dyDescent="0.25">
      <c r="A101" t="s">
        <v>8584</v>
      </c>
      <c r="B101">
        <v>0.61</v>
      </c>
      <c r="C101">
        <v>67.05</v>
      </c>
      <c r="D101" t="s">
        <v>235</v>
      </c>
      <c r="E101">
        <v>6471098</v>
      </c>
      <c r="F101">
        <v>499</v>
      </c>
      <c r="G101">
        <v>732</v>
      </c>
      <c r="H101" t="s">
        <v>8585</v>
      </c>
      <c r="I101">
        <v>0.19</v>
      </c>
      <c r="J101">
        <v>703</v>
      </c>
    </row>
    <row r="102" spans="1:10" x14ac:dyDescent="0.25">
      <c r="A102" t="s">
        <v>1695</v>
      </c>
      <c r="B102">
        <v>1.1000000000000001</v>
      </c>
      <c r="C102">
        <v>42.02</v>
      </c>
      <c r="D102" t="s">
        <v>7677</v>
      </c>
      <c r="E102">
        <v>38163425</v>
      </c>
      <c r="F102">
        <v>1074</v>
      </c>
      <c r="G102">
        <v>617</v>
      </c>
      <c r="H102" t="s">
        <v>8586</v>
      </c>
      <c r="I102">
        <v>0.191</v>
      </c>
      <c r="J102">
        <v>801</v>
      </c>
    </row>
    <row r="103" spans="1:10" x14ac:dyDescent="0.25">
      <c r="A103" t="s">
        <v>228</v>
      </c>
      <c r="B103">
        <v>1.78</v>
      </c>
      <c r="C103">
        <v>107.05</v>
      </c>
      <c r="D103" t="s">
        <v>229</v>
      </c>
      <c r="E103">
        <v>103794515</v>
      </c>
      <c r="F103">
        <v>3054</v>
      </c>
      <c r="G103">
        <v>7428</v>
      </c>
      <c r="H103" t="s">
        <v>4764</v>
      </c>
      <c r="I103">
        <v>0.161</v>
      </c>
      <c r="J103">
        <v>933</v>
      </c>
    </row>
    <row r="104" spans="1:10" x14ac:dyDescent="0.25">
      <c r="A104" t="s">
        <v>5563</v>
      </c>
      <c r="B104">
        <v>0.7</v>
      </c>
      <c r="C104">
        <v>43.03</v>
      </c>
      <c r="D104" t="s">
        <v>18</v>
      </c>
      <c r="E104">
        <v>10372940</v>
      </c>
      <c r="F104">
        <v>302</v>
      </c>
      <c r="G104">
        <v>469</v>
      </c>
      <c r="H104" t="s">
        <v>8587</v>
      </c>
      <c r="I104">
        <v>0.158</v>
      </c>
      <c r="J104">
        <v>704</v>
      </c>
    </row>
    <row r="105" spans="1:10" x14ac:dyDescent="0.25">
      <c r="A105" t="s">
        <v>472</v>
      </c>
      <c r="B105">
        <v>1.76</v>
      </c>
      <c r="C105">
        <v>54.03</v>
      </c>
      <c r="D105" t="s">
        <v>240</v>
      </c>
      <c r="E105">
        <v>8608264</v>
      </c>
      <c r="F105">
        <v>397</v>
      </c>
      <c r="G105">
        <v>738</v>
      </c>
      <c r="H105" t="s">
        <v>8588</v>
      </c>
      <c r="I105">
        <v>0.26600000000000001</v>
      </c>
      <c r="J105">
        <v>804</v>
      </c>
    </row>
    <row r="106" spans="1:10" x14ac:dyDescent="0.25">
      <c r="A106" t="s">
        <v>234</v>
      </c>
      <c r="B106">
        <v>2.08</v>
      </c>
      <c r="C106">
        <v>67.05</v>
      </c>
      <c r="D106" t="s">
        <v>235</v>
      </c>
      <c r="E106">
        <v>12979085</v>
      </c>
      <c r="F106">
        <v>1263</v>
      </c>
      <c r="G106">
        <v>1312</v>
      </c>
      <c r="H106" t="s">
        <v>8589</v>
      </c>
      <c r="I106">
        <v>0.185</v>
      </c>
      <c r="J106">
        <v>905</v>
      </c>
    </row>
    <row r="107" spans="1:10" x14ac:dyDescent="0.25">
      <c r="A107" t="s">
        <v>239</v>
      </c>
      <c r="B107">
        <v>0.85</v>
      </c>
      <c r="C107">
        <v>54.03</v>
      </c>
      <c r="D107" t="s">
        <v>240</v>
      </c>
      <c r="E107">
        <v>10867629</v>
      </c>
      <c r="F107">
        <v>784</v>
      </c>
      <c r="G107">
        <v>1057</v>
      </c>
      <c r="H107" t="s">
        <v>8590</v>
      </c>
      <c r="I107">
        <v>0.26100000000000001</v>
      </c>
      <c r="J107">
        <v>915</v>
      </c>
    </row>
    <row r="108" spans="1:10" x14ac:dyDescent="0.25">
      <c r="A108" t="s">
        <v>8591</v>
      </c>
      <c r="B108">
        <v>1.0900000000000001</v>
      </c>
      <c r="C108">
        <v>55.06</v>
      </c>
      <c r="D108" t="s">
        <v>57</v>
      </c>
      <c r="E108">
        <v>6455933</v>
      </c>
      <c r="F108">
        <v>375</v>
      </c>
      <c r="G108">
        <v>344</v>
      </c>
      <c r="H108" t="s">
        <v>8592</v>
      </c>
      <c r="I108">
        <v>0.111</v>
      </c>
      <c r="J108">
        <v>713</v>
      </c>
    </row>
    <row r="109" spans="1:10" x14ac:dyDescent="0.25">
      <c r="A109" t="s">
        <v>6494</v>
      </c>
      <c r="B109">
        <v>1.22</v>
      </c>
      <c r="C109">
        <v>95</v>
      </c>
      <c r="D109" t="s">
        <v>363</v>
      </c>
      <c r="E109">
        <v>8698791</v>
      </c>
      <c r="F109">
        <v>1113</v>
      </c>
      <c r="G109">
        <v>1697</v>
      </c>
      <c r="H109" t="s">
        <v>8593</v>
      </c>
      <c r="I109">
        <v>0.129</v>
      </c>
      <c r="J109">
        <v>858</v>
      </c>
    </row>
    <row r="110" spans="1:10" x14ac:dyDescent="0.25">
      <c r="A110" t="s">
        <v>242</v>
      </c>
      <c r="B110">
        <v>1.34</v>
      </c>
      <c r="C110">
        <v>79.05</v>
      </c>
      <c r="D110" t="s">
        <v>38</v>
      </c>
      <c r="E110">
        <v>10149159</v>
      </c>
      <c r="F110">
        <v>779</v>
      </c>
      <c r="G110">
        <v>941</v>
      </c>
      <c r="H110" t="s">
        <v>3018</v>
      </c>
      <c r="I110">
        <v>0.16800000000000001</v>
      </c>
      <c r="J110">
        <v>741</v>
      </c>
    </row>
    <row r="111" spans="1:10" x14ac:dyDescent="0.25">
      <c r="A111" t="s">
        <v>245</v>
      </c>
      <c r="B111">
        <v>1.1000000000000001</v>
      </c>
      <c r="C111">
        <v>55.03</v>
      </c>
      <c r="D111" t="s">
        <v>78</v>
      </c>
      <c r="E111">
        <v>22052916</v>
      </c>
      <c r="F111">
        <v>1249</v>
      </c>
      <c r="G111">
        <v>1314</v>
      </c>
      <c r="H111" t="s">
        <v>4770</v>
      </c>
      <c r="I111">
        <v>0.14099999999999999</v>
      </c>
      <c r="J111">
        <v>913</v>
      </c>
    </row>
    <row r="112" spans="1:10" x14ac:dyDescent="0.25">
      <c r="A112" t="s">
        <v>249</v>
      </c>
      <c r="B112">
        <v>0.62</v>
      </c>
      <c r="C112">
        <v>40.04</v>
      </c>
      <c r="D112" t="s">
        <v>250</v>
      </c>
      <c r="E112">
        <v>33966244</v>
      </c>
      <c r="F112">
        <v>818</v>
      </c>
      <c r="G112">
        <v>995</v>
      </c>
      <c r="H112" t="s">
        <v>8594</v>
      </c>
      <c r="I112">
        <v>0.16800000000000001</v>
      </c>
      <c r="J112">
        <v>747</v>
      </c>
    </row>
    <row r="113" spans="1:10" x14ac:dyDescent="0.25">
      <c r="A113" t="s">
        <v>8595</v>
      </c>
      <c r="B113">
        <v>1.29</v>
      </c>
      <c r="C113">
        <v>69.040000000000006</v>
      </c>
      <c r="D113" t="s">
        <v>21</v>
      </c>
      <c r="E113">
        <v>7175169</v>
      </c>
      <c r="F113">
        <v>1292</v>
      </c>
      <c r="G113">
        <v>936</v>
      </c>
      <c r="H113" t="s">
        <v>8596</v>
      </c>
      <c r="I113">
        <v>0.129</v>
      </c>
      <c r="J113">
        <v>755</v>
      </c>
    </row>
    <row r="114" spans="1:10" x14ac:dyDescent="0.25">
      <c r="A114" t="s">
        <v>1709</v>
      </c>
      <c r="B114">
        <v>1.64</v>
      </c>
      <c r="C114">
        <v>74.03</v>
      </c>
      <c r="D114" t="s">
        <v>8495</v>
      </c>
      <c r="E114">
        <v>8490192</v>
      </c>
      <c r="F114">
        <v>804</v>
      </c>
      <c r="G114">
        <v>702</v>
      </c>
      <c r="H114" t="s">
        <v>8597</v>
      </c>
      <c r="I114">
        <v>0.113</v>
      </c>
      <c r="J114">
        <v>807</v>
      </c>
    </row>
    <row r="115" spans="1:10" x14ac:dyDescent="0.25">
      <c r="A115" t="s">
        <v>254</v>
      </c>
      <c r="B115">
        <v>1.49</v>
      </c>
      <c r="C115">
        <v>106.04</v>
      </c>
      <c r="D115" t="s">
        <v>357</v>
      </c>
      <c r="E115">
        <v>16477314</v>
      </c>
      <c r="F115">
        <v>1495</v>
      </c>
      <c r="G115">
        <v>2395</v>
      </c>
      <c r="H115" t="s">
        <v>7789</v>
      </c>
      <c r="I115">
        <v>0.152</v>
      </c>
      <c r="J115">
        <v>898</v>
      </c>
    </row>
    <row r="116" spans="1:10" x14ac:dyDescent="0.25">
      <c r="A116" t="s">
        <v>257</v>
      </c>
      <c r="B116">
        <v>1.28</v>
      </c>
      <c r="C116">
        <v>43.03</v>
      </c>
      <c r="D116" t="s">
        <v>18</v>
      </c>
      <c r="E116">
        <v>136734862</v>
      </c>
      <c r="F116">
        <v>5155</v>
      </c>
      <c r="G116">
        <v>3015</v>
      </c>
      <c r="H116" t="s">
        <v>8598</v>
      </c>
      <c r="I116">
        <v>0.17899999999999999</v>
      </c>
      <c r="J116">
        <v>921</v>
      </c>
    </row>
    <row r="117" spans="1:10" x14ac:dyDescent="0.25">
      <c r="A117" t="s">
        <v>259</v>
      </c>
      <c r="B117">
        <v>1.24</v>
      </c>
      <c r="C117">
        <v>68.02</v>
      </c>
      <c r="D117" t="s">
        <v>8599</v>
      </c>
      <c r="E117">
        <v>97641170</v>
      </c>
      <c r="F117">
        <v>1692</v>
      </c>
      <c r="G117">
        <v>5610</v>
      </c>
      <c r="H117" t="s">
        <v>5576</v>
      </c>
      <c r="I117">
        <v>0.17599999999999999</v>
      </c>
      <c r="J117">
        <v>894</v>
      </c>
    </row>
    <row r="118" spans="1:10" x14ac:dyDescent="0.25">
      <c r="A118" t="s">
        <v>4278</v>
      </c>
      <c r="B118">
        <v>1.07</v>
      </c>
      <c r="C118">
        <v>93.06</v>
      </c>
      <c r="D118" t="s">
        <v>141</v>
      </c>
      <c r="E118">
        <v>3276617</v>
      </c>
      <c r="F118">
        <v>833</v>
      </c>
      <c r="G118">
        <v>642</v>
      </c>
      <c r="H118" t="s">
        <v>8600</v>
      </c>
      <c r="I118">
        <v>0.222</v>
      </c>
      <c r="J118">
        <v>873</v>
      </c>
    </row>
    <row r="119" spans="1:10" x14ac:dyDescent="0.25">
      <c r="A119" t="s">
        <v>252</v>
      </c>
      <c r="B119">
        <v>8.14</v>
      </c>
      <c r="C119">
        <v>43.06</v>
      </c>
      <c r="D119" t="s">
        <v>89</v>
      </c>
      <c r="E119">
        <v>583737</v>
      </c>
      <c r="F119">
        <v>188</v>
      </c>
      <c r="G119">
        <v>33</v>
      </c>
      <c r="H119" t="s">
        <v>264</v>
      </c>
      <c r="I119">
        <v>0.111</v>
      </c>
      <c r="J119">
        <v>775</v>
      </c>
    </row>
    <row r="120" spans="1:10" x14ac:dyDescent="0.25">
      <c r="A120" t="s">
        <v>5577</v>
      </c>
      <c r="B120">
        <v>1.5</v>
      </c>
      <c r="C120">
        <v>41.05</v>
      </c>
      <c r="D120" t="s">
        <v>49</v>
      </c>
      <c r="E120">
        <v>1568432</v>
      </c>
      <c r="F120">
        <v>239</v>
      </c>
      <c r="G120">
        <v>125</v>
      </c>
      <c r="H120" t="s">
        <v>8601</v>
      </c>
      <c r="I120">
        <v>0.23</v>
      </c>
      <c r="J120">
        <v>718</v>
      </c>
    </row>
    <row r="121" spans="1:10" x14ac:dyDescent="0.25">
      <c r="A121" t="s">
        <v>2535</v>
      </c>
      <c r="B121">
        <v>3.3</v>
      </c>
      <c r="C121">
        <v>107.06</v>
      </c>
      <c r="D121" t="s">
        <v>1699</v>
      </c>
      <c r="E121">
        <v>54685789</v>
      </c>
      <c r="F121">
        <v>1537</v>
      </c>
      <c r="G121">
        <v>2063</v>
      </c>
      <c r="H121" t="s">
        <v>8602</v>
      </c>
      <c r="I121">
        <v>0.17599999999999999</v>
      </c>
      <c r="J121">
        <v>895</v>
      </c>
    </row>
    <row r="122" spans="1:10" x14ac:dyDescent="0.25">
      <c r="A122" t="s">
        <v>267</v>
      </c>
      <c r="B122">
        <v>1.87</v>
      </c>
      <c r="C122">
        <v>105.05</v>
      </c>
      <c r="D122" t="s">
        <v>268</v>
      </c>
      <c r="E122">
        <v>10072093</v>
      </c>
      <c r="F122">
        <v>1753</v>
      </c>
      <c r="G122">
        <v>1293</v>
      </c>
      <c r="H122" t="s">
        <v>8603</v>
      </c>
      <c r="I122">
        <v>0.16300000000000001</v>
      </c>
      <c r="J122">
        <v>885</v>
      </c>
    </row>
    <row r="123" spans="1:10" x14ac:dyDescent="0.25">
      <c r="A123" t="s">
        <v>272</v>
      </c>
      <c r="B123">
        <v>5.22</v>
      </c>
      <c r="C123">
        <v>55.04</v>
      </c>
      <c r="D123" t="s">
        <v>1613</v>
      </c>
      <c r="E123">
        <v>4140709</v>
      </c>
      <c r="F123">
        <v>613</v>
      </c>
      <c r="G123">
        <v>487</v>
      </c>
      <c r="H123" t="s">
        <v>8604</v>
      </c>
      <c r="I123">
        <v>0.123</v>
      </c>
      <c r="J123">
        <v>844</v>
      </c>
    </row>
    <row r="124" spans="1:10" x14ac:dyDescent="0.25">
      <c r="A124" t="s">
        <v>277</v>
      </c>
      <c r="B124">
        <v>1.21</v>
      </c>
      <c r="C124">
        <v>67.06</v>
      </c>
      <c r="D124" t="s">
        <v>195</v>
      </c>
      <c r="E124">
        <v>71740181</v>
      </c>
      <c r="F124">
        <v>9702</v>
      </c>
      <c r="G124">
        <v>4443</v>
      </c>
      <c r="H124" t="s">
        <v>8605</v>
      </c>
      <c r="I124">
        <v>0.17</v>
      </c>
      <c r="J124">
        <v>834</v>
      </c>
    </row>
    <row r="125" spans="1:10" x14ac:dyDescent="0.25">
      <c r="A125" t="s">
        <v>279</v>
      </c>
      <c r="B125">
        <v>1.19</v>
      </c>
      <c r="C125">
        <v>54.02</v>
      </c>
      <c r="D125" t="s">
        <v>122</v>
      </c>
      <c r="E125">
        <v>8017660</v>
      </c>
      <c r="F125">
        <v>1899</v>
      </c>
      <c r="G125">
        <v>881</v>
      </c>
      <c r="H125" t="s">
        <v>8606</v>
      </c>
      <c r="I125">
        <v>0.17</v>
      </c>
      <c r="J125">
        <v>959</v>
      </c>
    </row>
    <row r="126" spans="1:10" x14ac:dyDescent="0.25">
      <c r="A126" t="s">
        <v>284</v>
      </c>
      <c r="B126">
        <v>1.21</v>
      </c>
      <c r="C126">
        <v>55.03</v>
      </c>
      <c r="D126" t="s">
        <v>78</v>
      </c>
      <c r="E126">
        <v>121702467</v>
      </c>
      <c r="F126">
        <v>5867</v>
      </c>
      <c r="G126">
        <v>5487</v>
      </c>
      <c r="H126" t="s">
        <v>8607</v>
      </c>
      <c r="I126">
        <v>0.182</v>
      </c>
      <c r="J126">
        <v>881</v>
      </c>
    </row>
    <row r="127" spans="1:10" x14ac:dyDescent="0.25">
      <c r="A127" t="s">
        <v>5727</v>
      </c>
      <c r="B127">
        <v>1.1399999999999999</v>
      </c>
      <c r="C127">
        <v>57.08</v>
      </c>
      <c r="D127" t="s">
        <v>67</v>
      </c>
      <c r="E127">
        <v>1376450</v>
      </c>
      <c r="F127">
        <v>249</v>
      </c>
      <c r="G127">
        <v>246</v>
      </c>
      <c r="H127" t="s">
        <v>8608</v>
      </c>
      <c r="I127">
        <v>0.121</v>
      </c>
      <c r="J127">
        <v>813</v>
      </c>
    </row>
    <row r="128" spans="1:10" x14ac:dyDescent="0.25">
      <c r="A128" t="s">
        <v>2552</v>
      </c>
      <c r="B128">
        <v>1.1000000000000001</v>
      </c>
      <c r="C128">
        <v>117.06</v>
      </c>
      <c r="D128" t="s">
        <v>1820</v>
      </c>
      <c r="E128">
        <v>908892</v>
      </c>
      <c r="F128">
        <v>391</v>
      </c>
      <c r="G128">
        <v>381</v>
      </c>
      <c r="H128" t="s">
        <v>6507</v>
      </c>
      <c r="I128">
        <v>0.124</v>
      </c>
      <c r="J128">
        <v>843</v>
      </c>
    </row>
    <row r="129" spans="1:10" x14ac:dyDescent="0.25">
      <c r="A129" t="s">
        <v>289</v>
      </c>
      <c r="B129">
        <v>4.1100000000000003</v>
      </c>
      <c r="C129">
        <v>107.06</v>
      </c>
      <c r="D129" t="s">
        <v>1699</v>
      </c>
      <c r="E129">
        <v>5189273</v>
      </c>
      <c r="F129">
        <v>318</v>
      </c>
      <c r="G129">
        <v>652</v>
      </c>
      <c r="H129" t="s">
        <v>8609</v>
      </c>
      <c r="I129">
        <v>0.19500000000000001</v>
      </c>
      <c r="J129">
        <v>799</v>
      </c>
    </row>
    <row r="130" spans="1:10" x14ac:dyDescent="0.25">
      <c r="A130" t="s">
        <v>3474</v>
      </c>
      <c r="B130">
        <v>2.15</v>
      </c>
      <c r="C130">
        <v>41.05</v>
      </c>
      <c r="D130" t="s">
        <v>49</v>
      </c>
      <c r="E130">
        <v>3207602</v>
      </c>
      <c r="F130">
        <v>268</v>
      </c>
      <c r="G130">
        <v>195</v>
      </c>
      <c r="H130" t="s">
        <v>8610</v>
      </c>
      <c r="I130">
        <v>0.21299999999999999</v>
      </c>
      <c r="J130">
        <v>727</v>
      </c>
    </row>
    <row r="131" spans="1:10" x14ac:dyDescent="0.25">
      <c r="A131" t="s">
        <v>291</v>
      </c>
      <c r="B131">
        <v>0.79</v>
      </c>
      <c r="C131">
        <v>79.05</v>
      </c>
      <c r="D131" t="s">
        <v>38</v>
      </c>
      <c r="E131">
        <v>5841050</v>
      </c>
      <c r="F131">
        <v>454</v>
      </c>
      <c r="G131">
        <v>619</v>
      </c>
      <c r="H131" t="s">
        <v>8611</v>
      </c>
      <c r="I131">
        <v>0.14199999999999999</v>
      </c>
      <c r="J131">
        <v>820</v>
      </c>
    </row>
    <row r="132" spans="1:10" x14ac:dyDescent="0.25">
      <c r="A132" t="s">
        <v>4787</v>
      </c>
      <c r="B132">
        <v>1.45</v>
      </c>
      <c r="C132">
        <v>40.04</v>
      </c>
      <c r="D132" t="s">
        <v>250</v>
      </c>
      <c r="E132">
        <v>19738999</v>
      </c>
      <c r="F132">
        <v>2655</v>
      </c>
      <c r="G132">
        <v>1044</v>
      </c>
      <c r="H132" t="s">
        <v>5592</v>
      </c>
      <c r="I132">
        <v>0.17799999999999999</v>
      </c>
      <c r="J132">
        <v>828</v>
      </c>
    </row>
    <row r="133" spans="1:10" x14ac:dyDescent="0.25">
      <c r="A133" t="s">
        <v>3027</v>
      </c>
      <c r="B133">
        <v>2.5</v>
      </c>
      <c r="C133">
        <v>69.040000000000006</v>
      </c>
      <c r="D133" t="s">
        <v>21</v>
      </c>
      <c r="E133">
        <v>4602271</v>
      </c>
      <c r="F133">
        <v>544</v>
      </c>
      <c r="G133">
        <v>772</v>
      </c>
      <c r="H133" t="s">
        <v>8612</v>
      </c>
      <c r="I133">
        <v>0.185</v>
      </c>
      <c r="J133">
        <v>838</v>
      </c>
    </row>
    <row r="134" spans="1:10" x14ac:dyDescent="0.25">
      <c r="A134" t="s">
        <v>293</v>
      </c>
      <c r="B134">
        <v>1.22</v>
      </c>
      <c r="C134">
        <v>41.05</v>
      </c>
      <c r="D134" t="s">
        <v>49</v>
      </c>
      <c r="E134">
        <v>13601981</v>
      </c>
      <c r="F134">
        <v>2699</v>
      </c>
      <c r="G134">
        <v>593</v>
      </c>
      <c r="H134" t="s">
        <v>4789</v>
      </c>
      <c r="I134">
        <v>0.19500000000000001</v>
      </c>
      <c r="J134">
        <v>867</v>
      </c>
    </row>
    <row r="135" spans="1:10" x14ac:dyDescent="0.25">
      <c r="A135" t="s">
        <v>296</v>
      </c>
      <c r="B135">
        <v>1.46</v>
      </c>
      <c r="C135">
        <v>95.04</v>
      </c>
      <c r="D135" t="s">
        <v>1766</v>
      </c>
      <c r="E135">
        <v>2397935</v>
      </c>
      <c r="F135">
        <v>292</v>
      </c>
      <c r="G135">
        <v>478</v>
      </c>
      <c r="H135" t="s">
        <v>8613</v>
      </c>
      <c r="I135">
        <v>0.16900000000000001</v>
      </c>
      <c r="J135">
        <v>787</v>
      </c>
    </row>
    <row r="136" spans="1:10" x14ac:dyDescent="0.25">
      <c r="A136" t="s">
        <v>300</v>
      </c>
      <c r="B136">
        <v>1.26</v>
      </c>
      <c r="C136">
        <v>56.06</v>
      </c>
      <c r="D136" t="s">
        <v>301</v>
      </c>
      <c r="E136">
        <v>29587577</v>
      </c>
      <c r="F136">
        <v>2494</v>
      </c>
      <c r="G136">
        <v>2009</v>
      </c>
      <c r="H136" t="s">
        <v>7367</v>
      </c>
      <c r="I136">
        <v>0.185</v>
      </c>
      <c r="J136">
        <v>938</v>
      </c>
    </row>
    <row r="137" spans="1:10" x14ac:dyDescent="0.25">
      <c r="A137" t="s">
        <v>303</v>
      </c>
      <c r="B137">
        <v>2.4500000000000002</v>
      </c>
      <c r="C137">
        <v>106.06</v>
      </c>
      <c r="D137" t="s">
        <v>212</v>
      </c>
      <c r="E137">
        <v>4680789</v>
      </c>
      <c r="F137">
        <v>268</v>
      </c>
      <c r="G137">
        <v>645</v>
      </c>
      <c r="H137" t="s">
        <v>8614</v>
      </c>
      <c r="I137">
        <v>0.184</v>
      </c>
      <c r="J137">
        <v>817</v>
      </c>
    </row>
    <row r="138" spans="1:10" x14ac:dyDescent="0.25">
      <c r="A138" t="s">
        <v>305</v>
      </c>
      <c r="B138">
        <v>1.52</v>
      </c>
      <c r="C138">
        <v>83.04</v>
      </c>
      <c r="D138" t="s">
        <v>1788</v>
      </c>
      <c r="E138">
        <v>7843661</v>
      </c>
      <c r="F138">
        <v>1540</v>
      </c>
      <c r="G138">
        <v>1376</v>
      </c>
      <c r="H138" t="s">
        <v>8615</v>
      </c>
      <c r="I138">
        <v>0.153</v>
      </c>
      <c r="J138">
        <v>816</v>
      </c>
    </row>
    <row r="139" spans="1:10" x14ac:dyDescent="0.25">
      <c r="A139" t="s">
        <v>307</v>
      </c>
      <c r="B139">
        <v>1.21</v>
      </c>
      <c r="C139">
        <v>79.05</v>
      </c>
      <c r="D139" t="s">
        <v>38</v>
      </c>
      <c r="E139">
        <v>31695011</v>
      </c>
      <c r="F139">
        <v>1708</v>
      </c>
      <c r="G139">
        <v>2136</v>
      </c>
      <c r="H139" t="s">
        <v>6513</v>
      </c>
      <c r="I139">
        <v>0.14799999999999999</v>
      </c>
      <c r="J139">
        <v>808</v>
      </c>
    </row>
    <row r="140" spans="1:10" x14ac:dyDescent="0.25">
      <c r="A140" t="s">
        <v>4798</v>
      </c>
      <c r="B140">
        <v>1.1399999999999999</v>
      </c>
      <c r="C140">
        <v>81.03</v>
      </c>
      <c r="D140" t="s">
        <v>390</v>
      </c>
      <c r="E140">
        <v>11156984</v>
      </c>
      <c r="F140">
        <v>943</v>
      </c>
      <c r="G140">
        <v>1736</v>
      </c>
      <c r="H140" t="s">
        <v>8616</v>
      </c>
      <c r="I140">
        <v>0.152</v>
      </c>
      <c r="J140">
        <v>772</v>
      </c>
    </row>
    <row r="141" spans="1:10" x14ac:dyDescent="0.25">
      <c r="A141" t="s">
        <v>317</v>
      </c>
      <c r="B141">
        <v>2.81</v>
      </c>
      <c r="C141">
        <v>92.04</v>
      </c>
      <c r="D141" t="s">
        <v>1900</v>
      </c>
      <c r="E141">
        <v>11740433</v>
      </c>
      <c r="F141">
        <v>562</v>
      </c>
      <c r="G141">
        <v>857</v>
      </c>
      <c r="H141" t="s">
        <v>8617</v>
      </c>
      <c r="I141">
        <v>0.185</v>
      </c>
      <c r="J141">
        <v>899</v>
      </c>
    </row>
    <row r="142" spans="1:10" x14ac:dyDescent="0.25">
      <c r="A142" t="s">
        <v>314</v>
      </c>
      <c r="B142">
        <v>5.04</v>
      </c>
      <c r="C142">
        <v>109.06</v>
      </c>
      <c r="D142" t="s">
        <v>315</v>
      </c>
      <c r="E142">
        <v>990681</v>
      </c>
      <c r="F142">
        <v>288</v>
      </c>
      <c r="G142">
        <v>323</v>
      </c>
      <c r="H142" t="s">
        <v>8618</v>
      </c>
      <c r="I142">
        <v>0.187</v>
      </c>
      <c r="J142">
        <v>703</v>
      </c>
    </row>
    <row r="143" spans="1:10" x14ac:dyDescent="0.25">
      <c r="A143" t="s">
        <v>325</v>
      </c>
      <c r="B143">
        <v>1.05</v>
      </c>
      <c r="C143">
        <v>69.040000000000006</v>
      </c>
      <c r="D143" t="s">
        <v>21</v>
      </c>
      <c r="E143">
        <v>10707181</v>
      </c>
      <c r="F143">
        <v>559</v>
      </c>
      <c r="G143">
        <v>1601</v>
      </c>
      <c r="H143" t="s">
        <v>8619</v>
      </c>
      <c r="I143">
        <v>0.151</v>
      </c>
      <c r="J143">
        <v>766</v>
      </c>
    </row>
    <row r="144" spans="1:10" x14ac:dyDescent="0.25">
      <c r="A144" t="s">
        <v>327</v>
      </c>
      <c r="B144">
        <v>1.06</v>
      </c>
      <c r="C144">
        <v>43.03</v>
      </c>
      <c r="D144" t="s">
        <v>18</v>
      </c>
      <c r="E144">
        <v>14137923</v>
      </c>
      <c r="F144">
        <v>581</v>
      </c>
      <c r="G144">
        <v>526</v>
      </c>
      <c r="H144" t="s">
        <v>7371</v>
      </c>
      <c r="I144">
        <v>0.14699999999999999</v>
      </c>
      <c r="J144">
        <v>781</v>
      </c>
    </row>
    <row r="145" spans="1:10" x14ac:dyDescent="0.25">
      <c r="A145" t="s">
        <v>331</v>
      </c>
      <c r="B145">
        <v>1.0900000000000001</v>
      </c>
      <c r="C145">
        <v>57.04</v>
      </c>
      <c r="D145" t="s">
        <v>332</v>
      </c>
      <c r="E145">
        <v>212994091</v>
      </c>
      <c r="F145">
        <v>6959</v>
      </c>
      <c r="G145">
        <v>13142</v>
      </c>
      <c r="H145" t="s">
        <v>8620</v>
      </c>
      <c r="I145">
        <v>0.16300000000000001</v>
      </c>
      <c r="J145">
        <v>826</v>
      </c>
    </row>
    <row r="146" spans="1:10" x14ac:dyDescent="0.25">
      <c r="A146" t="s">
        <v>371</v>
      </c>
      <c r="B146">
        <v>1.71</v>
      </c>
      <c r="C146">
        <v>82.04</v>
      </c>
      <c r="D146" t="s">
        <v>335</v>
      </c>
      <c r="E146">
        <v>7176920</v>
      </c>
      <c r="F146">
        <v>548</v>
      </c>
      <c r="G146">
        <v>951</v>
      </c>
      <c r="H146" t="s">
        <v>8621</v>
      </c>
      <c r="I146">
        <v>0.189</v>
      </c>
      <c r="J146">
        <v>736</v>
      </c>
    </row>
    <row r="147" spans="1:10" x14ac:dyDescent="0.25">
      <c r="A147" t="s">
        <v>5615</v>
      </c>
      <c r="B147">
        <v>0.67</v>
      </c>
      <c r="C147">
        <v>55.03</v>
      </c>
      <c r="D147" t="s">
        <v>78</v>
      </c>
      <c r="E147">
        <v>1107841</v>
      </c>
      <c r="F147">
        <v>224</v>
      </c>
      <c r="G147">
        <v>104</v>
      </c>
      <c r="H147" t="s">
        <v>8622</v>
      </c>
      <c r="I147">
        <v>0.14899999999999999</v>
      </c>
      <c r="J147">
        <v>803</v>
      </c>
    </row>
    <row r="148" spans="1:10" x14ac:dyDescent="0.25">
      <c r="A148" t="s">
        <v>342</v>
      </c>
      <c r="B148">
        <v>0.78</v>
      </c>
      <c r="C148">
        <v>120.07</v>
      </c>
      <c r="D148" t="s">
        <v>343</v>
      </c>
      <c r="E148">
        <v>17733361</v>
      </c>
      <c r="F148">
        <v>403</v>
      </c>
      <c r="G148">
        <v>2037</v>
      </c>
      <c r="H148" t="s">
        <v>8623</v>
      </c>
      <c r="I148">
        <v>0.13500000000000001</v>
      </c>
      <c r="J148">
        <v>857</v>
      </c>
    </row>
    <row r="149" spans="1:10" x14ac:dyDescent="0.25">
      <c r="A149" t="s">
        <v>345</v>
      </c>
      <c r="B149">
        <v>1.19</v>
      </c>
      <c r="C149">
        <v>43.03</v>
      </c>
      <c r="D149" t="s">
        <v>18</v>
      </c>
      <c r="E149">
        <v>120668056</v>
      </c>
      <c r="F149">
        <v>6452</v>
      </c>
      <c r="G149">
        <v>4244</v>
      </c>
      <c r="H149" t="s">
        <v>8624</v>
      </c>
      <c r="I149">
        <v>0.16</v>
      </c>
      <c r="J149">
        <v>941</v>
      </c>
    </row>
    <row r="150" spans="1:10" x14ac:dyDescent="0.25">
      <c r="A150" t="s">
        <v>133</v>
      </c>
      <c r="B150">
        <v>4.0199999999999996</v>
      </c>
      <c r="C150">
        <v>55.03</v>
      </c>
      <c r="D150" t="s">
        <v>78</v>
      </c>
      <c r="E150">
        <v>14160256</v>
      </c>
      <c r="F150">
        <v>430</v>
      </c>
      <c r="G150">
        <v>1252</v>
      </c>
      <c r="H150" t="s">
        <v>8625</v>
      </c>
      <c r="I150">
        <v>0.24199999999999999</v>
      </c>
      <c r="J150">
        <v>773</v>
      </c>
    </row>
    <row r="151" spans="1:10" x14ac:dyDescent="0.25">
      <c r="A151" t="s">
        <v>1083</v>
      </c>
      <c r="B151">
        <v>1.02</v>
      </c>
      <c r="C151">
        <v>57.08</v>
      </c>
      <c r="D151" t="s">
        <v>67</v>
      </c>
      <c r="E151">
        <v>920102</v>
      </c>
      <c r="F151">
        <v>217</v>
      </c>
      <c r="G151">
        <v>145</v>
      </c>
      <c r="H151" t="s">
        <v>8626</v>
      </c>
      <c r="I151">
        <v>9.2999999999999999E-2</v>
      </c>
      <c r="J151">
        <v>870</v>
      </c>
    </row>
    <row r="152" spans="1:10" x14ac:dyDescent="0.25">
      <c r="A152" t="s">
        <v>2851</v>
      </c>
      <c r="B152">
        <v>1.28</v>
      </c>
      <c r="C152">
        <v>71.05</v>
      </c>
      <c r="D152" t="s">
        <v>972</v>
      </c>
      <c r="E152">
        <v>3453459</v>
      </c>
      <c r="F152">
        <v>1332</v>
      </c>
      <c r="G152">
        <v>742</v>
      </c>
      <c r="H152" t="s">
        <v>8627</v>
      </c>
      <c r="I152">
        <v>0.122</v>
      </c>
      <c r="J152">
        <v>843</v>
      </c>
    </row>
    <row r="153" spans="1:10" x14ac:dyDescent="0.25">
      <c r="A153" t="s">
        <v>347</v>
      </c>
      <c r="B153">
        <v>6.17</v>
      </c>
      <c r="C153">
        <v>81.069999999999993</v>
      </c>
      <c r="D153" t="s">
        <v>348</v>
      </c>
      <c r="E153">
        <v>2168265</v>
      </c>
      <c r="F153">
        <v>404</v>
      </c>
      <c r="G153">
        <v>363</v>
      </c>
      <c r="H153" t="s">
        <v>8628</v>
      </c>
      <c r="I153">
        <v>0.17299999999999999</v>
      </c>
      <c r="J153">
        <v>764</v>
      </c>
    </row>
    <row r="154" spans="1:10" x14ac:dyDescent="0.25">
      <c r="A154" t="s">
        <v>8629</v>
      </c>
      <c r="B154">
        <v>1.32</v>
      </c>
      <c r="C154">
        <v>55.03</v>
      </c>
      <c r="D154" t="s">
        <v>78</v>
      </c>
      <c r="E154">
        <v>12815919</v>
      </c>
      <c r="F154">
        <v>746</v>
      </c>
      <c r="G154">
        <v>1119</v>
      </c>
      <c r="H154" t="s">
        <v>8630</v>
      </c>
      <c r="I154">
        <v>0.13800000000000001</v>
      </c>
      <c r="J154">
        <v>767</v>
      </c>
    </row>
    <row r="155" spans="1:10" x14ac:dyDescent="0.25">
      <c r="A155" t="s">
        <v>350</v>
      </c>
      <c r="B155">
        <v>1.38</v>
      </c>
      <c r="C155">
        <v>68.03</v>
      </c>
      <c r="D155" t="s">
        <v>260</v>
      </c>
      <c r="E155">
        <v>55273826</v>
      </c>
      <c r="F155">
        <v>18048</v>
      </c>
      <c r="G155">
        <v>4615</v>
      </c>
      <c r="H155" t="s">
        <v>8631</v>
      </c>
      <c r="I155">
        <v>0.188</v>
      </c>
      <c r="J155">
        <v>840</v>
      </c>
    </row>
    <row r="156" spans="1:10" x14ac:dyDescent="0.25">
      <c r="A156" t="s">
        <v>8632</v>
      </c>
      <c r="B156">
        <v>3.35</v>
      </c>
      <c r="C156">
        <v>41.05</v>
      </c>
      <c r="D156" t="s">
        <v>49</v>
      </c>
      <c r="E156">
        <v>3454880</v>
      </c>
      <c r="F156">
        <v>219</v>
      </c>
      <c r="G156">
        <v>184</v>
      </c>
      <c r="H156" t="s">
        <v>8633</v>
      </c>
      <c r="I156">
        <v>0.14099999999999999</v>
      </c>
      <c r="J156">
        <v>765</v>
      </c>
    </row>
    <row r="157" spans="1:10" x14ac:dyDescent="0.25">
      <c r="A157" t="s">
        <v>8634</v>
      </c>
      <c r="B157">
        <v>2.74</v>
      </c>
      <c r="C157">
        <v>109.02</v>
      </c>
      <c r="D157" t="s">
        <v>538</v>
      </c>
      <c r="E157">
        <v>9066271</v>
      </c>
      <c r="F157">
        <v>872</v>
      </c>
      <c r="G157">
        <v>1976</v>
      </c>
      <c r="H157" t="s">
        <v>4812</v>
      </c>
      <c r="I157">
        <v>0.158</v>
      </c>
      <c r="J157">
        <v>743</v>
      </c>
    </row>
    <row r="158" spans="1:10" x14ac:dyDescent="0.25">
      <c r="A158" t="s">
        <v>356</v>
      </c>
      <c r="B158">
        <v>1.1499999999999999</v>
      </c>
      <c r="C158">
        <v>106.03</v>
      </c>
      <c r="D158" t="s">
        <v>8635</v>
      </c>
      <c r="E158">
        <v>2338278</v>
      </c>
      <c r="F158">
        <v>433</v>
      </c>
      <c r="G158">
        <v>599</v>
      </c>
      <c r="H158" t="s">
        <v>8636</v>
      </c>
      <c r="I158">
        <v>0.16900000000000001</v>
      </c>
      <c r="J158">
        <v>782</v>
      </c>
    </row>
    <row r="159" spans="1:10" x14ac:dyDescent="0.25">
      <c r="A159" t="s">
        <v>359</v>
      </c>
      <c r="B159">
        <v>1.62</v>
      </c>
      <c r="C159">
        <v>104.03</v>
      </c>
      <c r="D159" t="s">
        <v>360</v>
      </c>
      <c r="E159">
        <v>7203146</v>
      </c>
      <c r="F159">
        <v>1379</v>
      </c>
      <c r="G159">
        <v>1369</v>
      </c>
      <c r="H159" t="s">
        <v>8637</v>
      </c>
      <c r="I159">
        <v>0.17299999999999999</v>
      </c>
      <c r="J159">
        <v>919</v>
      </c>
    </row>
    <row r="160" spans="1:10" x14ac:dyDescent="0.25">
      <c r="A160" t="s">
        <v>4827</v>
      </c>
      <c r="B160">
        <v>1.98</v>
      </c>
      <c r="C160">
        <v>96.01</v>
      </c>
      <c r="D160" t="s">
        <v>177</v>
      </c>
      <c r="E160">
        <v>25925159</v>
      </c>
      <c r="F160">
        <v>1139</v>
      </c>
      <c r="G160">
        <v>1687</v>
      </c>
      <c r="H160" t="s">
        <v>8638</v>
      </c>
      <c r="I160">
        <v>0.20399999999999999</v>
      </c>
      <c r="J160">
        <v>922</v>
      </c>
    </row>
    <row r="161" spans="1:10" x14ac:dyDescent="0.25">
      <c r="A161" t="s">
        <v>353</v>
      </c>
      <c r="B161">
        <v>1.39</v>
      </c>
      <c r="C161">
        <v>109.02</v>
      </c>
      <c r="D161" t="s">
        <v>538</v>
      </c>
      <c r="E161">
        <v>18909341</v>
      </c>
      <c r="F161">
        <v>2940</v>
      </c>
      <c r="G161">
        <v>3773</v>
      </c>
      <c r="H161" t="s">
        <v>8639</v>
      </c>
      <c r="I161">
        <v>0.158</v>
      </c>
      <c r="J161">
        <v>848</v>
      </c>
    </row>
    <row r="162" spans="1:10" x14ac:dyDescent="0.25">
      <c r="A162" t="s">
        <v>362</v>
      </c>
      <c r="B162">
        <v>1.18</v>
      </c>
      <c r="C162">
        <v>95</v>
      </c>
      <c r="D162" t="s">
        <v>363</v>
      </c>
      <c r="E162">
        <v>314404223</v>
      </c>
      <c r="F162">
        <v>6747</v>
      </c>
      <c r="G162">
        <v>15214</v>
      </c>
      <c r="H162" t="s">
        <v>8640</v>
      </c>
      <c r="I162">
        <v>0.16600000000000001</v>
      </c>
      <c r="J162">
        <v>913</v>
      </c>
    </row>
    <row r="163" spans="1:10" x14ac:dyDescent="0.25">
      <c r="A163" t="s">
        <v>367</v>
      </c>
      <c r="B163">
        <v>1.1200000000000001</v>
      </c>
      <c r="C163">
        <v>41.05</v>
      </c>
      <c r="D163" t="s">
        <v>49</v>
      </c>
      <c r="E163">
        <v>153349057</v>
      </c>
      <c r="F163">
        <v>5880</v>
      </c>
      <c r="G163">
        <v>3916</v>
      </c>
      <c r="H163" t="s">
        <v>5630</v>
      </c>
      <c r="I163">
        <v>0.191</v>
      </c>
      <c r="J163">
        <v>795</v>
      </c>
    </row>
    <row r="164" spans="1:10" x14ac:dyDescent="0.25">
      <c r="A164" t="s">
        <v>369</v>
      </c>
      <c r="B164">
        <v>1.0900000000000001</v>
      </c>
      <c r="C164">
        <v>68.03</v>
      </c>
      <c r="D164" t="s">
        <v>260</v>
      </c>
      <c r="E164">
        <v>9275193</v>
      </c>
      <c r="F164">
        <v>934</v>
      </c>
      <c r="G164">
        <v>638</v>
      </c>
      <c r="H164" t="s">
        <v>8641</v>
      </c>
      <c r="I164">
        <v>0.183</v>
      </c>
      <c r="J164">
        <v>854</v>
      </c>
    </row>
    <row r="165" spans="1:10" x14ac:dyDescent="0.25">
      <c r="A165" t="s">
        <v>2023</v>
      </c>
      <c r="B165">
        <v>1.34</v>
      </c>
      <c r="C165">
        <v>55.07</v>
      </c>
      <c r="D165" t="s">
        <v>104</v>
      </c>
      <c r="E165">
        <v>1353975</v>
      </c>
      <c r="F165">
        <v>214</v>
      </c>
      <c r="G165">
        <v>145</v>
      </c>
      <c r="H165" t="s">
        <v>7832</v>
      </c>
      <c r="I165">
        <v>0.13700000000000001</v>
      </c>
      <c r="J165">
        <v>815</v>
      </c>
    </row>
    <row r="166" spans="1:10" x14ac:dyDescent="0.25">
      <c r="A166" t="s">
        <v>7833</v>
      </c>
      <c r="B166">
        <v>1.08</v>
      </c>
      <c r="C166">
        <v>43.03</v>
      </c>
      <c r="D166" t="s">
        <v>18</v>
      </c>
      <c r="E166">
        <v>4426630</v>
      </c>
      <c r="F166">
        <v>342</v>
      </c>
      <c r="G166">
        <v>231</v>
      </c>
      <c r="H166" t="s">
        <v>8642</v>
      </c>
      <c r="I166">
        <v>0.122</v>
      </c>
      <c r="J166">
        <v>823</v>
      </c>
    </row>
    <row r="167" spans="1:10" x14ac:dyDescent="0.25">
      <c r="A167" t="s">
        <v>4832</v>
      </c>
      <c r="B167">
        <v>1.45</v>
      </c>
      <c r="C167">
        <v>82.04</v>
      </c>
      <c r="D167" t="s">
        <v>335</v>
      </c>
      <c r="E167">
        <v>9197505</v>
      </c>
      <c r="F167">
        <v>713</v>
      </c>
      <c r="G167">
        <v>1264</v>
      </c>
      <c r="H167" t="s">
        <v>8643</v>
      </c>
      <c r="I167">
        <v>0.20300000000000001</v>
      </c>
      <c r="J167">
        <v>743</v>
      </c>
    </row>
    <row r="168" spans="1:10" x14ac:dyDescent="0.25">
      <c r="A168" t="s">
        <v>373</v>
      </c>
      <c r="B168">
        <v>4.43</v>
      </c>
      <c r="C168">
        <v>43.06</v>
      </c>
      <c r="D168" t="s">
        <v>89</v>
      </c>
      <c r="E168">
        <v>2567326</v>
      </c>
      <c r="F168">
        <v>557</v>
      </c>
      <c r="G168">
        <v>182</v>
      </c>
      <c r="H168" t="s">
        <v>7836</v>
      </c>
      <c r="I168">
        <v>0.11600000000000001</v>
      </c>
      <c r="J168">
        <v>886</v>
      </c>
    </row>
    <row r="169" spans="1:10" x14ac:dyDescent="0.25">
      <c r="A169" t="s">
        <v>3552</v>
      </c>
      <c r="B169">
        <v>1.18</v>
      </c>
      <c r="C169">
        <v>57.05</v>
      </c>
      <c r="D169" t="s">
        <v>617</v>
      </c>
      <c r="E169">
        <v>35255511</v>
      </c>
      <c r="F169">
        <v>5341</v>
      </c>
      <c r="G169">
        <v>2704</v>
      </c>
      <c r="H169" t="s">
        <v>7839</v>
      </c>
      <c r="I169">
        <v>0.189</v>
      </c>
      <c r="J169">
        <v>856</v>
      </c>
    </row>
    <row r="170" spans="1:10" x14ac:dyDescent="0.25">
      <c r="A170" t="s">
        <v>375</v>
      </c>
      <c r="B170">
        <v>1.1399999999999999</v>
      </c>
      <c r="C170">
        <v>43.03</v>
      </c>
      <c r="D170" t="s">
        <v>18</v>
      </c>
      <c r="E170">
        <v>59505708</v>
      </c>
      <c r="F170">
        <v>1658</v>
      </c>
      <c r="G170">
        <v>1941</v>
      </c>
      <c r="H170" t="s">
        <v>2550</v>
      </c>
      <c r="I170">
        <v>0.14899999999999999</v>
      </c>
      <c r="J170">
        <v>919</v>
      </c>
    </row>
    <row r="171" spans="1:10" x14ac:dyDescent="0.25">
      <c r="A171" t="s">
        <v>286</v>
      </c>
      <c r="B171">
        <v>0.72</v>
      </c>
      <c r="C171">
        <v>117.06</v>
      </c>
      <c r="D171" t="s">
        <v>1820</v>
      </c>
      <c r="E171">
        <v>17593880</v>
      </c>
      <c r="F171">
        <v>963</v>
      </c>
      <c r="G171">
        <v>3850</v>
      </c>
      <c r="H171" t="s">
        <v>8644</v>
      </c>
      <c r="I171">
        <v>0.128</v>
      </c>
      <c r="J171">
        <v>883</v>
      </c>
    </row>
    <row r="172" spans="1:10" x14ac:dyDescent="0.25">
      <c r="A172" t="s">
        <v>7828</v>
      </c>
      <c r="B172">
        <v>1.45</v>
      </c>
      <c r="C172">
        <v>110.06</v>
      </c>
      <c r="D172" t="s">
        <v>7829</v>
      </c>
      <c r="E172">
        <v>18641202</v>
      </c>
      <c r="F172">
        <v>648</v>
      </c>
      <c r="G172">
        <v>1159</v>
      </c>
      <c r="H172" t="s">
        <v>8645</v>
      </c>
      <c r="I172">
        <v>0.66400000000000003</v>
      </c>
      <c r="J172">
        <v>762</v>
      </c>
    </row>
    <row r="173" spans="1:10" x14ac:dyDescent="0.25">
      <c r="A173" t="s">
        <v>380</v>
      </c>
      <c r="B173">
        <v>2.2999999999999998</v>
      </c>
      <c r="C173">
        <v>121.08</v>
      </c>
      <c r="D173" t="s">
        <v>381</v>
      </c>
      <c r="E173">
        <v>5689374</v>
      </c>
      <c r="F173">
        <v>365</v>
      </c>
      <c r="G173">
        <v>923</v>
      </c>
      <c r="H173" t="s">
        <v>8646</v>
      </c>
      <c r="I173">
        <v>0.19500000000000001</v>
      </c>
      <c r="J173">
        <v>751</v>
      </c>
    </row>
    <row r="174" spans="1:10" x14ac:dyDescent="0.25">
      <c r="A174" t="s">
        <v>383</v>
      </c>
      <c r="B174">
        <v>1.08</v>
      </c>
      <c r="C174">
        <v>118.03</v>
      </c>
      <c r="D174" t="s">
        <v>384</v>
      </c>
      <c r="E174">
        <v>84565099</v>
      </c>
      <c r="F174">
        <v>1652</v>
      </c>
      <c r="G174">
        <v>16990</v>
      </c>
      <c r="H174" t="s">
        <v>5653</v>
      </c>
      <c r="I174">
        <v>0.14199999999999999</v>
      </c>
      <c r="J174">
        <v>940</v>
      </c>
    </row>
    <row r="175" spans="1:10" x14ac:dyDescent="0.25">
      <c r="A175" t="s">
        <v>389</v>
      </c>
      <c r="B175">
        <v>3.24</v>
      </c>
      <c r="C175">
        <v>81.03</v>
      </c>
      <c r="D175" t="s">
        <v>390</v>
      </c>
      <c r="E175">
        <v>7385604</v>
      </c>
      <c r="F175">
        <v>673</v>
      </c>
      <c r="G175">
        <v>1097</v>
      </c>
      <c r="H175" t="s">
        <v>8647</v>
      </c>
      <c r="I175">
        <v>0.13300000000000001</v>
      </c>
      <c r="J175">
        <v>849</v>
      </c>
    </row>
    <row r="176" spans="1:10" x14ac:dyDescent="0.25">
      <c r="A176" t="s">
        <v>8648</v>
      </c>
      <c r="B176">
        <v>1.72</v>
      </c>
      <c r="C176">
        <v>107.03</v>
      </c>
      <c r="D176" t="s">
        <v>8649</v>
      </c>
      <c r="E176">
        <v>4938799</v>
      </c>
      <c r="F176">
        <v>1266</v>
      </c>
      <c r="G176">
        <v>907</v>
      </c>
      <c r="H176" t="s">
        <v>8650</v>
      </c>
      <c r="I176">
        <v>0.17699999999999999</v>
      </c>
      <c r="J176">
        <v>874</v>
      </c>
    </row>
    <row r="177" spans="1:10" x14ac:dyDescent="0.25">
      <c r="A177" t="s">
        <v>397</v>
      </c>
      <c r="B177">
        <v>1.28</v>
      </c>
      <c r="C177">
        <v>43.03</v>
      </c>
      <c r="D177" t="s">
        <v>18</v>
      </c>
      <c r="E177">
        <v>12160517</v>
      </c>
      <c r="F177">
        <v>829</v>
      </c>
      <c r="G177">
        <v>487</v>
      </c>
      <c r="H177" t="s">
        <v>8651</v>
      </c>
      <c r="I177">
        <v>0.155</v>
      </c>
      <c r="J177">
        <v>908</v>
      </c>
    </row>
    <row r="178" spans="1:10" x14ac:dyDescent="0.25">
      <c r="A178" t="s">
        <v>414</v>
      </c>
      <c r="B178">
        <v>3.7</v>
      </c>
      <c r="C178">
        <v>109.04</v>
      </c>
      <c r="D178" t="s">
        <v>4403</v>
      </c>
      <c r="E178">
        <v>163046311</v>
      </c>
      <c r="F178">
        <v>2986</v>
      </c>
      <c r="G178">
        <v>4109</v>
      </c>
      <c r="H178" t="s">
        <v>8652</v>
      </c>
      <c r="I178">
        <v>0.19600000000000001</v>
      </c>
      <c r="J178">
        <v>887</v>
      </c>
    </row>
    <row r="179" spans="1:10" x14ac:dyDescent="0.25">
      <c r="A179" t="s">
        <v>401</v>
      </c>
      <c r="B179">
        <v>0.3</v>
      </c>
      <c r="C179">
        <v>42.06</v>
      </c>
      <c r="D179" t="s">
        <v>83</v>
      </c>
      <c r="E179">
        <v>3045977</v>
      </c>
      <c r="F179">
        <v>170</v>
      </c>
      <c r="G179">
        <v>131</v>
      </c>
      <c r="H179" t="s">
        <v>8653</v>
      </c>
      <c r="I179">
        <v>0.105</v>
      </c>
      <c r="J179">
        <v>761</v>
      </c>
    </row>
    <row r="180" spans="1:10" x14ac:dyDescent="0.25">
      <c r="A180" t="s">
        <v>403</v>
      </c>
      <c r="B180">
        <v>0.51</v>
      </c>
      <c r="C180">
        <v>110.98</v>
      </c>
      <c r="D180" t="s">
        <v>404</v>
      </c>
      <c r="E180">
        <v>5204744</v>
      </c>
      <c r="F180">
        <v>518</v>
      </c>
      <c r="G180">
        <v>1287</v>
      </c>
      <c r="H180" t="s">
        <v>8654</v>
      </c>
      <c r="I180">
        <v>0.14899999999999999</v>
      </c>
      <c r="J180">
        <v>798</v>
      </c>
    </row>
    <row r="181" spans="1:10" x14ac:dyDescent="0.25">
      <c r="A181" t="s">
        <v>411</v>
      </c>
      <c r="B181">
        <v>1.06</v>
      </c>
      <c r="C181">
        <v>121.02</v>
      </c>
      <c r="D181" t="s">
        <v>412</v>
      </c>
      <c r="E181">
        <v>8211333</v>
      </c>
      <c r="F181">
        <v>616</v>
      </c>
      <c r="G181">
        <v>2381</v>
      </c>
      <c r="H181" t="s">
        <v>8655</v>
      </c>
      <c r="I181">
        <v>0.14099999999999999</v>
      </c>
      <c r="J181">
        <v>895</v>
      </c>
    </row>
    <row r="182" spans="1:10" x14ac:dyDescent="0.25">
      <c r="A182" t="s">
        <v>8656</v>
      </c>
      <c r="B182">
        <v>1.58</v>
      </c>
      <c r="C182">
        <v>59.05</v>
      </c>
      <c r="D182" t="s">
        <v>1891</v>
      </c>
      <c r="E182">
        <v>4762347</v>
      </c>
      <c r="F182">
        <v>803</v>
      </c>
      <c r="G182">
        <v>869</v>
      </c>
      <c r="H182" t="s">
        <v>8657</v>
      </c>
      <c r="I182">
        <v>0.17199999999999999</v>
      </c>
      <c r="J182">
        <v>764</v>
      </c>
    </row>
    <row r="183" spans="1:10" x14ac:dyDescent="0.25">
      <c r="A183" t="s">
        <v>417</v>
      </c>
      <c r="B183">
        <v>1.36</v>
      </c>
      <c r="C183">
        <v>69.03</v>
      </c>
      <c r="D183" t="s">
        <v>8469</v>
      </c>
      <c r="E183">
        <v>148542301</v>
      </c>
      <c r="F183">
        <v>9153</v>
      </c>
      <c r="G183">
        <v>6721</v>
      </c>
      <c r="H183" t="s">
        <v>8658</v>
      </c>
      <c r="I183">
        <v>0.19500000000000001</v>
      </c>
      <c r="J183">
        <v>898</v>
      </c>
    </row>
    <row r="184" spans="1:10" x14ac:dyDescent="0.25">
      <c r="A184" t="s">
        <v>421</v>
      </c>
      <c r="B184">
        <v>1.36</v>
      </c>
      <c r="C184">
        <v>109.04</v>
      </c>
      <c r="D184" t="s">
        <v>4403</v>
      </c>
      <c r="E184">
        <v>36348925</v>
      </c>
      <c r="F184">
        <v>1344</v>
      </c>
      <c r="G184">
        <v>1577</v>
      </c>
      <c r="H184" t="s">
        <v>8659</v>
      </c>
      <c r="I184">
        <v>0.17599999999999999</v>
      </c>
      <c r="J184">
        <v>913</v>
      </c>
    </row>
    <row r="185" spans="1:10" x14ac:dyDescent="0.25">
      <c r="A185" t="s">
        <v>7401</v>
      </c>
      <c r="B185">
        <v>1.2</v>
      </c>
      <c r="C185">
        <v>55.07</v>
      </c>
      <c r="D185" t="s">
        <v>104</v>
      </c>
      <c r="E185">
        <v>1350516</v>
      </c>
      <c r="F185">
        <v>165</v>
      </c>
      <c r="G185">
        <v>152</v>
      </c>
      <c r="H185" t="s">
        <v>8660</v>
      </c>
      <c r="I185">
        <v>8.6999999999999994E-2</v>
      </c>
      <c r="J185">
        <v>921</v>
      </c>
    </row>
    <row r="186" spans="1:10" x14ac:dyDescent="0.25">
      <c r="A186" t="s">
        <v>1760</v>
      </c>
      <c r="B186">
        <v>0.99</v>
      </c>
      <c r="C186">
        <v>94.05</v>
      </c>
      <c r="D186" t="s">
        <v>1637</v>
      </c>
      <c r="E186">
        <v>4684522</v>
      </c>
      <c r="F186">
        <v>187</v>
      </c>
      <c r="G186">
        <v>297</v>
      </c>
      <c r="H186" t="s">
        <v>8661</v>
      </c>
      <c r="I186">
        <v>0.13300000000000001</v>
      </c>
      <c r="J186">
        <v>741</v>
      </c>
    </row>
    <row r="187" spans="1:10" x14ac:dyDescent="0.25">
      <c r="A187" t="s">
        <v>423</v>
      </c>
      <c r="B187">
        <v>1.74</v>
      </c>
      <c r="C187">
        <v>104.03</v>
      </c>
      <c r="D187" t="s">
        <v>360</v>
      </c>
      <c r="E187">
        <v>18680195</v>
      </c>
      <c r="F187">
        <v>1397</v>
      </c>
      <c r="G187">
        <v>1745</v>
      </c>
      <c r="H187" t="s">
        <v>8662</v>
      </c>
      <c r="I187">
        <v>0.16800000000000001</v>
      </c>
      <c r="J187">
        <v>869</v>
      </c>
    </row>
    <row r="188" spans="1:10" x14ac:dyDescent="0.25">
      <c r="A188" t="s">
        <v>467</v>
      </c>
      <c r="B188">
        <v>2.59</v>
      </c>
      <c r="C188">
        <v>121.08</v>
      </c>
      <c r="D188" t="s">
        <v>381</v>
      </c>
      <c r="E188">
        <v>13327855</v>
      </c>
      <c r="F188">
        <v>965</v>
      </c>
      <c r="G188">
        <v>1616</v>
      </c>
      <c r="H188" t="s">
        <v>8663</v>
      </c>
      <c r="I188">
        <v>0.18</v>
      </c>
      <c r="J188">
        <v>772</v>
      </c>
    </row>
    <row r="189" spans="1:10" x14ac:dyDescent="0.25">
      <c r="A189" t="s">
        <v>399</v>
      </c>
      <c r="B189">
        <v>1.42</v>
      </c>
      <c r="C189">
        <v>95</v>
      </c>
      <c r="D189" t="s">
        <v>363</v>
      </c>
      <c r="E189">
        <v>50503123</v>
      </c>
      <c r="F189">
        <v>16029</v>
      </c>
      <c r="G189">
        <v>4738</v>
      </c>
      <c r="H189" t="s">
        <v>7857</v>
      </c>
      <c r="I189">
        <v>0.153</v>
      </c>
      <c r="J189">
        <v>895</v>
      </c>
    </row>
    <row r="190" spans="1:10" x14ac:dyDescent="0.25">
      <c r="A190" t="s">
        <v>5679</v>
      </c>
      <c r="B190">
        <v>0.33</v>
      </c>
      <c r="C190">
        <v>79.05</v>
      </c>
      <c r="D190" t="s">
        <v>38</v>
      </c>
      <c r="E190">
        <v>2557207</v>
      </c>
      <c r="F190">
        <v>168</v>
      </c>
      <c r="G190">
        <v>229</v>
      </c>
      <c r="H190" t="s">
        <v>8664</v>
      </c>
      <c r="I190">
        <v>0.14899999999999999</v>
      </c>
      <c r="J190">
        <v>711</v>
      </c>
    </row>
    <row r="191" spans="1:10" x14ac:dyDescent="0.25">
      <c r="A191" t="s">
        <v>427</v>
      </c>
      <c r="B191">
        <v>1.26</v>
      </c>
      <c r="C191">
        <v>95.03</v>
      </c>
      <c r="D191" t="s">
        <v>428</v>
      </c>
      <c r="E191">
        <v>27882127</v>
      </c>
      <c r="F191">
        <v>1906</v>
      </c>
      <c r="G191">
        <v>1772</v>
      </c>
      <c r="H191" t="s">
        <v>8665</v>
      </c>
      <c r="I191">
        <v>0.14899999999999999</v>
      </c>
      <c r="J191">
        <v>929</v>
      </c>
    </row>
    <row r="192" spans="1:10" x14ac:dyDescent="0.25">
      <c r="A192" t="s">
        <v>2243</v>
      </c>
      <c r="B192">
        <v>0.26</v>
      </c>
      <c r="C192">
        <v>42.06</v>
      </c>
      <c r="D192" t="s">
        <v>83</v>
      </c>
      <c r="E192">
        <v>2655860</v>
      </c>
      <c r="F192">
        <v>182</v>
      </c>
      <c r="G192">
        <v>125</v>
      </c>
      <c r="H192" t="s">
        <v>8666</v>
      </c>
      <c r="I192">
        <v>0.158</v>
      </c>
      <c r="J192">
        <v>757</v>
      </c>
    </row>
    <row r="193" spans="1:10" x14ac:dyDescent="0.25">
      <c r="A193" t="s">
        <v>3054</v>
      </c>
      <c r="B193">
        <v>1.19</v>
      </c>
      <c r="C193">
        <v>138.06</v>
      </c>
      <c r="D193" t="s">
        <v>789</v>
      </c>
      <c r="E193">
        <v>3405934</v>
      </c>
      <c r="F193">
        <v>277</v>
      </c>
      <c r="G193">
        <v>1687</v>
      </c>
      <c r="H193" t="s">
        <v>8667</v>
      </c>
      <c r="I193">
        <v>0.21</v>
      </c>
      <c r="J193">
        <v>729</v>
      </c>
    </row>
    <row r="194" spans="1:10" x14ac:dyDescent="0.25">
      <c r="A194" t="s">
        <v>433</v>
      </c>
      <c r="B194">
        <v>1.03</v>
      </c>
      <c r="C194">
        <v>54.02</v>
      </c>
      <c r="D194" t="s">
        <v>122</v>
      </c>
      <c r="E194">
        <v>3752743</v>
      </c>
      <c r="F194">
        <v>508</v>
      </c>
      <c r="G194">
        <v>548</v>
      </c>
      <c r="H194" t="s">
        <v>5682</v>
      </c>
      <c r="I194">
        <v>0.153</v>
      </c>
      <c r="J194">
        <v>855</v>
      </c>
    </row>
    <row r="195" spans="1:10" x14ac:dyDescent="0.25">
      <c r="A195" t="s">
        <v>2560</v>
      </c>
      <c r="B195">
        <v>1.35</v>
      </c>
      <c r="C195">
        <v>94.03</v>
      </c>
      <c r="D195" t="s">
        <v>543</v>
      </c>
      <c r="E195">
        <v>1543415</v>
      </c>
      <c r="F195">
        <v>233</v>
      </c>
      <c r="G195">
        <v>141</v>
      </c>
      <c r="H195" t="s">
        <v>8668</v>
      </c>
      <c r="I195">
        <v>0.14699999999999999</v>
      </c>
      <c r="J195">
        <v>760</v>
      </c>
    </row>
    <row r="196" spans="1:10" x14ac:dyDescent="0.25">
      <c r="A196" t="s">
        <v>8669</v>
      </c>
      <c r="B196">
        <v>7.98</v>
      </c>
      <c r="C196">
        <v>81.06</v>
      </c>
      <c r="D196" t="s">
        <v>8670</v>
      </c>
      <c r="E196">
        <v>960979</v>
      </c>
      <c r="F196">
        <v>171</v>
      </c>
      <c r="G196">
        <v>198</v>
      </c>
      <c r="H196" t="s">
        <v>8671</v>
      </c>
      <c r="I196">
        <v>0.17699999999999999</v>
      </c>
      <c r="J196">
        <v>740</v>
      </c>
    </row>
    <row r="197" spans="1:10" x14ac:dyDescent="0.25">
      <c r="A197" t="s">
        <v>5598</v>
      </c>
      <c r="B197">
        <v>3.17</v>
      </c>
      <c r="C197">
        <v>67.06</v>
      </c>
      <c r="D197" t="s">
        <v>195</v>
      </c>
      <c r="E197">
        <v>3127732</v>
      </c>
      <c r="F197">
        <v>860</v>
      </c>
      <c r="G197">
        <v>459</v>
      </c>
      <c r="H197" t="s">
        <v>8672</v>
      </c>
      <c r="I197">
        <v>0.158</v>
      </c>
      <c r="J197">
        <v>785</v>
      </c>
    </row>
    <row r="198" spans="1:10" x14ac:dyDescent="0.25">
      <c r="A198" t="s">
        <v>111</v>
      </c>
      <c r="B198">
        <v>2.88</v>
      </c>
      <c r="C198">
        <v>71.05</v>
      </c>
      <c r="D198" t="s">
        <v>972</v>
      </c>
      <c r="E198">
        <v>4863503</v>
      </c>
      <c r="F198">
        <v>264</v>
      </c>
      <c r="G198">
        <v>810</v>
      </c>
      <c r="H198" t="s">
        <v>8673</v>
      </c>
      <c r="I198">
        <v>0.154</v>
      </c>
      <c r="J198">
        <v>790</v>
      </c>
    </row>
    <row r="199" spans="1:10" x14ac:dyDescent="0.25">
      <c r="A199" t="s">
        <v>440</v>
      </c>
      <c r="B199">
        <v>1.1299999999999999</v>
      </c>
      <c r="C199">
        <v>68.03</v>
      </c>
      <c r="D199" t="s">
        <v>260</v>
      </c>
      <c r="E199">
        <v>23251085</v>
      </c>
      <c r="F199">
        <v>2245</v>
      </c>
      <c r="G199">
        <v>1819</v>
      </c>
      <c r="H199" t="s">
        <v>8674</v>
      </c>
      <c r="I199">
        <v>0.17399999999999999</v>
      </c>
      <c r="J199">
        <v>774</v>
      </c>
    </row>
    <row r="200" spans="1:10" x14ac:dyDescent="0.25">
      <c r="A200" t="s">
        <v>435</v>
      </c>
      <c r="B200">
        <v>1.18</v>
      </c>
      <c r="C200">
        <v>108.99</v>
      </c>
      <c r="D200" t="s">
        <v>387</v>
      </c>
      <c r="E200">
        <v>1861662</v>
      </c>
      <c r="F200">
        <v>417</v>
      </c>
      <c r="G200">
        <v>352</v>
      </c>
      <c r="H200" t="s">
        <v>8675</v>
      </c>
      <c r="I200">
        <v>0.18099999999999999</v>
      </c>
      <c r="J200">
        <v>763</v>
      </c>
    </row>
    <row r="201" spans="1:10" x14ac:dyDescent="0.25">
      <c r="A201" t="s">
        <v>444</v>
      </c>
      <c r="B201">
        <v>0.79</v>
      </c>
      <c r="C201">
        <v>119.02</v>
      </c>
      <c r="D201" t="s">
        <v>8676</v>
      </c>
      <c r="E201">
        <v>11097555</v>
      </c>
      <c r="F201">
        <v>425</v>
      </c>
      <c r="G201">
        <v>1614</v>
      </c>
      <c r="H201" t="s">
        <v>8677</v>
      </c>
      <c r="I201">
        <v>0.17199999999999999</v>
      </c>
      <c r="J201">
        <v>938</v>
      </c>
    </row>
    <row r="202" spans="1:10" x14ac:dyDescent="0.25">
      <c r="A202" t="s">
        <v>447</v>
      </c>
      <c r="B202">
        <v>1.1000000000000001</v>
      </c>
      <c r="C202">
        <v>122.06</v>
      </c>
      <c r="D202" t="s">
        <v>448</v>
      </c>
      <c r="E202">
        <v>121662996</v>
      </c>
      <c r="F202">
        <v>4853</v>
      </c>
      <c r="G202">
        <v>17238</v>
      </c>
      <c r="H202" t="s">
        <v>8678</v>
      </c>
      <c r="I202">
        <v>0.14499999999999999</v>
      </c>
      <c r="J202">
        <v>934</v>
      </c>
    </row>
    <row r="203" spans="1:10" x14ac:dyDescent="0.25">
      <c r="A203" t="s">
        <v>8679</v>
      </c>
      <c r="B203">
        <v>3.93</v>
      </c>
      <c r="C203">
        <v>110.06</v>
      </c>
      <c r="D203" t="s">
        <v>7829</v>
      </c>
      <c r="E203">
        <v>14000748</v>
      </c>
      <c r="F203">
        <v>585</v>
      </c>
      <c r="G203">
        <v>2326</v>
      </c>
      <c r="H203" t="s">
        <v>8680</v>
      </c>
      <c r="I203">
        <v>0.17799999999999999</v>
      </c>
      <c r="J203">
        <v>708</v>
      </c>
    </row>
    <row r="204" spans="1:10" x14ac:dyDescent="0.25">
      <c r="A204" t="s">
        <v>8681</v>
      </c>
      <c r="B204">
        <v>0.62</v>
      </c>
      <c r="C204">
        <v>95.08</v>
      </c>
      <c r="D204" t="s">
        <v>738</v>
      </c>
      <c r="E204">
        <v>858568</v>
      </c>
      <c r="F204">
        <v>177</v>
      </c>
      <c r="G204">
        <v>128</v>
      </c>
      <c r="H204" t="s">
        <v>8682</v>
      </c>
      <c r="I204">
        <v>0.215</v>
      </c>
      <c r="J204">
        <v>785</v>
      </c>
    </row>
    <row r="205" spans="1:10" x14ac:dyDescent="0.25">
      <c r="A205" t="s">
        <v>3070</v>
      </c>
      <c r="B205">
        <v>2.95</v>
      </c>
      <c r="C205">
        <v>106.05</v>
      </c>
      <c r="D205" t="s">
        <v>255</v>
      </c>
      <c r="E205">
        <v>3067876</v>
      </c>
      <c r="F205">
        <v>222</v>
      </c>
      <c r="G205">
        <v>498</v>
      </c>
      <c r="H205" t="s">
        <v>8683</v>
      </c>
      <c r="I205">
        <v>0.16</v>
      </c>
      <c r="J205">
        <v>750</v>
      </c>
    </row>
    <row r="206" spans="1:10" x14ac:dyDescent="0.25">
      <c r="A206" t="s">
        <v>453</v>
      </c>
      <c r="B206">
        <v>1.29</v>
      </c>
      <c r="C206">
        <v>81.069999999999993</v>
      </c>
      <c r="D206" t="s">
        <v>348</v>
      </c>
      <c r="E206">
        <v>9012510</v>
      </c>
      <c r="F206">
        <v>1656</v>
      </c>
      <c r="G206">
        <v>1073</v>
      </c>
      <c r="H206" t="s">
        <v>8684</v>
      </c>
      <c r="I206">
        <v>0.153</v>
      </c>
      <c r="J206">
        <v>823</v>
      </c>
    </row>
    <row r="207" spans="1:10" x14ac:dyDescent="0.25">
      <c r="A207" t="s">
        <v>455</v>
      </c>
      <c r="B207">
        <v>1.1499999999999999</v>
      </c>
      <c r="C207">
        <v>112.04</v>
      </c>
      <c r="D207" t="s">
        <v>456</v>
      </c>
      <c r="E207">
        <v>113407685</v>
      </c>
      <c r="F207">
        <v>3196</v>
      </c>
      <c r="G207">
        <v>5336</v>
      </c>
      <c r="H207" t="s">
        <v>8685</v>
      </c>
      <c r="I207">
        <v>0.158</v>
      </c>
      <c r="J207">
        <v>883</v>
      </c>
    </row>
    <row r="208" spans="1:10" x14ac:dyDescent="0.25">
      <c r="A208" t="s">
        <v>7871</v>
      </c>
      <c r="B208">
        <v>1.42</v>
      </c>
      <c r="C208">
        <v>109.04</v>
      </c>
      <c r="D208" t="s">
        <v>4403</v>
      </c>
      <c r="E208">
        <v>3786017</v>
      </c>
      <c r="F208">
        <v>510</v>
      </c>
      <c r="G208">
        <v>293</v>
      </c>
      <c r="H208" t="s">
        <v>8686</v>
      </c>
      <c r="I208">
        <v>0.184</v>
      </c>
      <c r="J208">
        <v>714</v>
      </c>
    </row>
    <row r="209" spans="1:10" x14ac:dyDescent="0.25">
      <c r="A209" t="s">
        <v>460</v>
      </c>
      <c r="B209">
        <v>1.19</v>
      </c>
      <c r="C209">
        <v>74.03</v>
      </c>
      <c r="D209" t="s">
        <v>8495</v>
      </c>
      <c r="E209">
        <v>3897544</v>
      </c>
      <c r="F209">
        <v>571</v>
      </c>
      <c r="G209">
        <v>468</v>
      </c>
      <c r="H209" t="s">
        <v>8687</v>
      </c>
      <c r="I209">
        <v>0.11</v>
      </c>
      <c r="J209">
        <v>841</v>
      </c>
    </row>
    <row r="210" spans="1:10" x14ac:dyDescent="0.25">
      <c r="A210" t="s">
        <v>465</v>
      </c>
      <c r="B210">
        <v>1.34</v>
      </c>
      <c r="C210">
        <v>106.04</v>
      </c>
      <c r="D210" t="s">
        <v>357</v>
      </c>
      <c r="E210">
        <v>20223654</v>
      </c>
      <c r="F210">
        <v>4226</v>
      </c>
      <c r="G210">
        <v>2772</v>
      </c>
      <c r="H210" t="s">
        <v>8688</v>
      </c>
      <c r="I210">
        <v>0.16700000000000001</v>
      </c>
      <c r="J210">
        <v>774</v>
      </c>
    </row>
    <row r="211" spans="1:10" x14ac:dyDescent="0.25">
      <c r="A211" t="s">
        <v>696</v>
      </c>
      <c r="B211">
        <v>0.88</v>
      </c>
      <c r="C211">
        <v>121.02</v>
      </c>
      <c r="D211" t="s">
        <v>412</v>
      </c>
      <c r="E211">
        <v>6659948</v>
      </c>
      <c r="F211">
        <v>541</v>
      </c>
      <c r="G211">
        <v>1371</v>
      </c>
      <c r="H211" t="s">
        <v>3074</v>
      </c>
      <c r="I211">
        <v>0.13600000000000001</v>
      </c>
      <c r="J211">
        <v>738</v>
      </c>
    </row>
    <row r="212" spans="1:10" x14ac:dyDescent="0.25">
      <c r="A212" t="s">
        <v>480</v>
      </c>
      <c r="B212">
        <v>1.1599999999999999</v>
      </c>
      <c r="C212">
        <v>40.04</v>
      </c>
      <c r="D212" t="s">
        <v>250</v>
      </c>
      <c r="E212">
        <v>9145638</v>
      </c>
      <c r="F212">
        <v>2202</v>
      </c>
      <c r="G212">
        <v>561</v>
      </c>
      <c r="H212" t="s">
        <v>7877</v>
      </c>
      <c r="I212">
        <v>0.16400000000000001</v>
      </c>
      <c r="J212">
        <v>701</v>
      </c>
    </row>
    <row r="213" spans="1:10" x14ac:dyDescent="0.25">
      <c r="A213" t="s">
        <v>482</v>
      </c>
      <c r="B213">
        <v>1.34</v>
      </c>
      <c r="C213">
        <v>96.05</v>
      </c>
      <c r="D213" t="s">
        <v>483</v>
      </c>
      <c r="E213">
        <v>17374663</v>
      </c>
      <c r="F213">
        <v>914</v>
      </c>
      <c r="G213">
        <v>1600</v>
      </c>
      <c r="H213" t="s">
        <v>8689</v>
      </c>
      <c r="I213">
        <v>0.158</v>
      </c>
      <c r="J213">
        <v>746</v>
      </c>
    </row>
    <row r="214" spans="1:10" x14ac:dyDescent="0.25">
      <c r="A214" t="s">
        <v>337</v>
      </c>
      <c r="B214">
        <v>1.62</v>
      </c>
      <c r="C214">
        <v>44</v>
      </c>
      <c r="D214" t="s">
        <v>338</v>
      </c>
      <c r="E214">
        <v>5707260</v>
      </c>
      <c r="F214">
        <v>169</v>
      </c>
      <c r="G214">
        <v>115</v>
      </c>
      <c r="H214" t="s">
        <v>8690</v>
      </c>
      <c r="I214">
        <v>0.05</v>
      </c>
      <c r="J214">
        <v>880</v>
      </c>
    </row>
    <row r="215" spans="1:10" x14ac:dyDescent="0.25">
      <c r="A215" t="s">
        <v>487</v>
      </c>
      <c r="B215">
        <v>1.44</v>
      </c>
      <c r="C215">
        <v>110.03</v>
      </c>
      <c r="D215" t="s">
        <v>321</v>
      </c>
      <c r="E215">
        <v>6313620</v>
      </c>
      <c r="F215">
        <v>1281</v>
      </c>
      <c r="G215">
        <v>944</v>
      </c>
      <c r="H215" t="s">
        <v>5716</v>
      </c>
      <c r="I215">
        <v>0.188</v>
      </c>
      <c r="J215">
        <v>784</v>
      </c>
    </row>
    <row r="216" spans="1:10" x14ac:dyDescent="0.25">
      <c r="A216" t="s">
        <v>4755</v>
      </c>
      <c r="B216">
        <v>1.23</v>
      </c>
      <c r="C216">
        <v>68.03</v>
      </c>
      <c r="D216" t="s">
        <v>260</v>
      </c>
      <c r="E216">
        <v>14576831</v>
      </c>
      <c r="F216">
        <v>1865</v>
      </c>
      <c r="G216">
        <v>1502</v>
      </c>
      <c r="H216" t="s">
        <v>5719</v>
      </c>
      <c r="I216">
        <v>0.19800000000000001</v>
      </c>
      <c r="J216">
        <v>864</v>
      </c>
    </row>
    <row r="217" spans="1:10" x14ac:dyDescent="0.25">
      <c r="A217" t="s">
        <v>5720</v>
      </c>
      <c r="B217">
        <v>1.33</v>
      </c>
      <c r="C217">
        <v>84.05</v>
      </c>
      <c r="D217" t="s">
        <v>46</v>
      </c>
      <c r="E217">
        <v>3739880</v>
      </c>
      <c r="F217">
        <v>670</v>
      </c>
      <c r="G217">
        <v>643</v>
      </c>
      <c r="H217" t="s">
        <v>8691</v>
      </c>
      <c r="I217">
        <v>0.14599999999999999</v>
      </c>
      <c r="J217">
        <v>789</v>
      </c>
    </row>
    <row r="218" spans="1:10" x14ac:dyDescent="0.25">
      <c r="A218" t="s">
        <v>8692</v>
      </c>
      <c r="B218">
        <v>1.1599999999999999</v>
      </c>
      <c r="C218">
        <v>109.02</v>
      </c>
      <c r="D218" t="s">
        <v>538</v>
      </c>
      <c r="E218">
        <v>19152001</v>
      </c>
      <c r="F218">
        <v>1037</v>
      </c>
      <c r="G218">
        <v>1907</v>
      </c>
      <c r="H218" t="s">
        <v>8693</v>
      </c>
      <c r="I218">
        <v>0.123</v>
      </c>
      <c r="J218">
        <v>718</v>
      </c>
    </row>
    <row r="219" spans="1:10" x14ac:dyDescent="0.25">
      <c r="A219" t="s">
        <v>1787</v>
      </c>
      <c r="B219">
        <v>1.21</v>
      </c>
      <c r="C219">
        <v>83.03</v>
      </c>
      <c r="D219" t="s">
        <v>498</v>
      </c>
      <c r="E219">
        <v>29265598</v>
      </c>
      <c r="F219">
        <v>4349</v>
      </c>
      <c r="G219">
        <v>2925</v>
      </c>
      <c r="H219" t="s">
        <v>8694</v>
      </c>
      <c r="I219">
        <v>0.16800000000000001</v>
      </c>
      <c r="J219">
        <v>887</v>
      </c>
    </row>
    <row r="220" spans="1:10" x14ac:dyDescent="0.25">
      <c r="A220" t="s">
        <v>8695</v>
      </c>
      <c r="B220">
        <v>2.13</v>
      </c>
      <c r="C220">
        <v>109</v>
      </c>
      <c r="D220" t="s">
        <v>5685</v>
      </c>
      <c r="E220">
        <v>14381083</v>
      </c>
      <c r="F220">
        <v>429</v>
      </c>
      <c r="G220">
        <v>1484</v>
      </c>
      <c r="H220" t="s">
        <v>8696</v>
      </c>
      <c r="I220">
        <v>0.23200000000000001</v>
      </c>
      <c r="J220">
        <v>709</v>
      </c>
    </row>
    <row r="221" spans="1:10" x14ac:dyDescent="0.25">
      <c r="A221" t="s">
        <v>3603</v>
      </c>
      <c r="B221">
        <v>1.0900000000000001</v>
      </c>
      <c r="C221">
        <v>54.06</v>
      </c>
      <c r="D221" t="s">
        <v>727</v>
      </c>
      <c r="E221">
        <v>7734307</v>
      </c>
      <c r="F221">
        <v>555</v>
      </c>
      <c r="G221">
        <v>821</v>
      </c>
      <c r="H221" t="s">
        <v>8697</v>
      </c>
      <c r="I221">
        <v>0.14899999999999999</v>
      </c>
      <c r="J221">
        <v>849</v>
      </c>
    </row>
    <row r="222" spans="1:10" x14ac:dyDescent="0.25">
      <c r="A222" t="s">
        <v>5730</v>
      </c>
      <c r="B222">
        <v>0.31</v>
      </c>
      <c r="C222">
        <v>44</v>
      </c>
      <c r="D222" t="s">
        <v>338</v>
      </c>
      <c r="E222">
        <v>5571181</v>
      </c>
      <c r="F222">
        <v>324</v>
      </c>
      <c r="G222">
        <v>82</v>
      </c>
      <c r="H222" t="s">
        <v>8698</v>
      </c>
      <c r="I222">
        <v>0.16</v>
      </c>
      <c r="J222">
        <v>713</v>
      </c>
    </row>
    <row r="223" spans="1:10" x14ac:dyDescent="0.25">
      <c r="A223" t="s">
        <v>500</v>
      </c>
      <c r="B223">
        <v>1.08</v>
      </c>
      <c r="C223">
        <v>116.05</v>
      </c>
      <c r="D223" t="s">
        <v>501</v>
      </c>
      <c r="E223">
        <v>62566587</v>
      </c>
      <c r="F223">
        <v>1949</v>
      </c>
      <c r="G223">
        <v>9232</v>
      </c>
      <c r="H223" t="s">
        <v>7423</v>
      </c>
      <c r="I223">
        <v>0.14399999999999999</v>
      </c>
      <c r="J223">
        <v>936</v>
      </c>
    </row>
    <row r="224" spans="1:10" x14ac:dyDescent="0.25">
      <c r="A224" t="s">
        <v>503</v>
      </c>
      <c r="B224">
        <v>1.21</v>
      </c>
      <c r="C224">
        <v>121.02</v>
      </c>
      <c r="D224" t="s">
        <v>412</v>
      </c>
      <c r="E224">
        <v>21666038</v>
      </c>
      <c r="F224">
        <v>267</v>
      </c>
      <c r="G224">
        <v>2122</v>
      </c>
      <c r="H224" t="s">
        <v>8699</v>
      </c>
      <c r="I224">
        <v>4.9000000000000002E-2</v>
      </c>
      <c r="J224">
        <v>863</v>
      </c>
    </row>
    <row r="225" spans="1:10" x14ac:dyDescent="0.25">
      <c r="A225" t="s">
        <v>1795</v>
      </c>
      <c r="B225">
        <v>1.34</v>
      </c>
      <c r="C225">
        <v>123.03</v>
      </c>
      <c r="D225" t="s">
        <v>8700</v>
      </c>
      <c r="E225">
        <v>5774981</v>
      </c>
      <c r="F225">
        <v>720</v>
      </c>
      <c r="G225">
        <v>1490</v>
      </c>
      <c r="H225" t="s">
        <v>8701</v>
      </c>
      <c r="I225">
        <v>0.153</v>
      </c>
      <c r="J225">
        <v>802</v>
      </c>
    </row>
    <row r="226" spans="1:10" x14ac:dyDescent="0.25">
      <c r="A226" t="s">
        <v>512</v>
      </c>
      <c r="B226">
        <v>1.31</v>
      </c>
      <c r="C226">
        <v>84.04</v>
      </c>
      <c r="D226" t="s">
        <v>513</v>
      </c>
      <c r="E226">
        <v>9412922</v>
      </c>
      <c r="F226">
        <v>930</v>
      </c>
      <c r="G226">
        <v>1429</v>
      </c>
      <c r="H226" t="s">
        <v>8702</v>
      </c>
      <c r="I226">
        <v>0.17100000000000001</v>
      </c>
      <c r="J226">
        <v>728</v>
      </c>
    </row>
    <row r="227" spans="1:10" x14ac:dyDescent="0.25">
      <c r="A227" t="s">
        <v>8703</v>
      </c>
      <c r="B227">
        <v>0.28999999999999998</v>
      </c>
      <c r="C227">
        <v>58.04</v>
      </c>
      <c r="D227" t="s">
        <v>8704</v>
      </c>
      <c r="E227">
        <v>1668307</v>
      </c>
      <c r="F227">
        <v>212</v>
      </c>
      <c r="G227">
        <v>309</v>
      </c>
      <c r="H227" t="s">
        <v>8705</v>
      </c>
      <c r="I227">
        <v>0.157</v>
      </c>
      <c r="J227">
        <v>708</v>
      </c>
    </row>
    <row r="228" spans="1:10" x14ac:dyDescent="0.25">
      <c r="A228" t="s">
        <v>515</v>
      </c>
      <c r="B228">
        <v>2.1800000000000002</v>
      </c>
      <c r="C228">
        <v>79.05</v>
      </c>
      <c r="D228" t="s">
        <v>38</v>
      </c>
      <c r="E228">
        <v>6048052</v>
      </c>
      <c r="F228">
        <v>1890</v>
      </c>
      <c r="G228">
        <v>586</v>
      </c>
      <c r="H228" t="s">
        <v>8706</v>
      </c>
      <c r="I228">
        <v>0.152</v>
      </c>
      <c r="J228">
        <v>703</v>
      </c>
    </row>
    <row r="229" spans="1:10" x14ac:dyDescent="0.25">
      <c r="A229" t="s">
        <v>8707</v>
      </c>
      <c r="B229">
        <v>3.71</v>
      </c>
      <c r="C229">
        <v>96.06</v>
      </c>
      <c r="D229" t="s">
        <v>475</v>
      </c>
      <c r="E229">
        <v>8046666</v>
      </c>
      <c r="F229">
        <v>782</v>
      </c>
      <c r="G229">
        <v>720</v>
      </c>
      <c r="H229" t="s">
        <v>3089</v>
      </c>
      <c r="I229">
        <v>0.152</v>
      </c>
      <c r="J229">
        <v>788</v>
      </c>
    </row>
    <row r="230" spans="1:10" x14ac:dyDescent="0.25">
      <c r="A230" t="s">
        <v>522</v>
      </c>
      <c r="B230">
        <v>0.56000000000000005</v>
      </c>
      <c r="C230">
        <v>43.03</v>
      </c>
      <c r="D230" t="s">
        <v>18</v>
      </c>
      <c r="E230">
        <v>3923829</v>
      </c>
      <c r="F230">
        <v>236</v>
      </c>
      <c r="G230">
        <v>265</v>
      </c>
      <c r="H230" t="s">
        <v>8708</v>
      </c>
      <c r="I230">
        <v>0.13400000000000001</v>
      </c>
      <c r="J230">
        <v>724</v>
      </c>
    </row>
    <row r="231" spans="1:10" x14ac:dyDescent="0.25">
      <c r="A231" t="s">
        <v>530</v>
      </c>
      <c r="B231">
        <v>1.43</v>
      </c>
      <c r="C231">
        <v>82.04</v>
      </c>
      <c r="D231" t="s">
        <v>335</v>
      </c>
      <c r="E231">
        <v>17197005</v>
      </c>
      <c r="F231">
        <v>944</v>
      </c>
      <c r="G231">
        <v>1338</v>
      </c>
      <c r="H231" t="s">
        <v>5744</v>
      </c>
      <c r="I231">
        <v>0.17699999999999999</v>
      </c>
      <c r="J231">
        <v>854</v>
      </c>
    </row>
    <row r="232" spans="1:10" x14ac:dyDescent="0.25">
      <c r="A232" t="s">
        <v>45</v>
      </c>
      <c r="B232">
        <v>4.5999999999999996</v>
      </c>
      <c r="C232">
        <v>55.05</v>
      </c>
      <c r="D232" t="s">
        <v>134</v>
      </c>
      <c r="E232">
        <v>2470875</v>
      </c>
      <c r="F232">
        <v>699</v>
      </c>
      <c r="G232">
        <v>294</v>
      </c>
      <c r="H232" t="s">
        <v>8709</v>
      </c>
      <c r="I232">
        <v>0.183</v>
      </c>
      <c r="J232">
        <v>736</v>
      </c>
    </row>
    <row r="233" spans="1:10" x14ac:dyDescent="0.25">
      <c r="A233" t="s">
        <v>526</v>
      </c>
      <c r="B233">
        <v>1.31</v>
      </c>
      <c r="C233">
        <v>42.03</v>
      </c>
      <c r="D233" t="s">
        <v>219</v>
      </c>
      <c r="E233">
        <v>117316212</v>
      </c>
      <c r="F233">
        <v>3659</v>
      </c>
      <c r="G233">
        <v>1873</v>
      </c>
      <c r="H233" t="s">
        <v>3090</v>
      </c>
      <c r="I233">
        <v>0.21099999999999999</v>
      </c>
      <c r="J233">
        <v>889</v>
      </c>
    </row>
    <row r="234" spans="1:10" x14ac:dyDescent="0.25">
      <c r="A234" t="s">
        <v>528</v>
      </c>
      <c r="B234">
        <v>1.58</v>
      </c>
      <c r="C234">
        <v>43.05</v>
      </c>
      <c r="D234" t="s">
        <v>263</v>
      </c>
      <c r="E234">
        <v>21577312</v>
      </c>
      <c r="F234">
        <v>1142</v>
      </c>
      <c r="G234">
        <v>853</v>
      </c>
      <c r="H234" t="s">
        <v>8710</v>
      </c>
      <c r="I234">
        <v>0.16300000000000001</v>
      </c>
      <c r="J234">
        <v>751</v>
      </c>
    </row>
    <row r="235" spans="1:10" x14ac:dyDescent="0.25">
      <c r="A235" t="s">
        <v>8711</v>
      </c>
      <c r="B235">
        <v>2.93</v>
      </c>
      <c r="C235">
        <v>119.03</v>
      </c>
      <c r="D235" t="s">
        <v>445</v>
      </c>
      <c r="E235">
        <v>8412885</v>
      </c>
      <c r="F235">
        <v>560</v>
      </c>
      <c r="G235">
        <v>971</v>
      </c>
      <c r="H235" t="s">
        <v>4898</v>
      </c>
      <c r="I235">
        <v>0.189</v>
      </c>
      <c r="J235">
        <v>859</v>
      </c>
    </row>
    <row r="236" spans="1:10" x14ac:dyDescent="0.25">
      <c r="A236" t="s">
        <v>534</v>
      </c>
      <c r="B236">
        <v>1.25</v>
      </c>
      <c r="C236">
        <v>85.02</v>
      </c>
      <c r="D236" t="s">
        <v>1880</v>
      </c>
      <c r="E236">
        <v>8003861</v>
      </c>
      <c r="F236">
        <v>1835</v>
      </c>
      <c r="G236">
        <v>1730</v>
      </c>
      <c r="H236" t="s">
        <v>3092</v>
      </c>
      <c r="I236">
        <v>0.17</v>
      </c>
      <c r="J236">
        <v>909</v>
      </c>
    </row>
    <row r="237" spans="1:10" x14ac:dyDescent="0.25">
      <c r="A237" t="s">
        <v>8712</v>
      </c>
      <c r="B237">
        <v>3.04</v>
      </c>
      <c r="C237">
        <v>43.03</v>
      </c>
      <c r="D237" t="s">
        <v>18</v>
      </c>
      <c r="E237">
        <v>1721447</v>
      </c>
      <c r="F237">
        <v>153</v>
      </c>
      <c r="G237">
        <v>163</v>
      </c>
      <c r="H237" t="s">
        <v>8713</v>
      </c>
      <c r="I237">
        <v>0.13600000000000001</v>
      </c>
      <c r="J237">
        <v>728</v>
      </c>
    </row>
    <row r="238" spans="1:10" x14ac:dyDescent="0.25">
      <c r="A238" t="s">
        <v>537</v>
      </c>
      <c r="B238">
        <v>0.36</v>
      </c>
      <c r="C238">
        <v>109.02</v>
      </c>
      <c r="D238" t="s">
        <v>538</v>
      </c>
      <c r="E238">
        <v>3252880</v>
      </c>
      <c r="F238">
        <v>374</v>
      </c>
      <c r="G238">
        <v>516</v>
      </c>
      <c r="H238" t="s">
        <v>8714</v>
      </c>
      <c r="I238">
        <v>0.128</v>
      </c>
      <c r="J238">
        <v>804</v>
      </c>
    </row>
    <row r="239" spans="1:10" x14ac:dyDescent="0.25">
      <c r="A239" t="s">
        <v>542</v>
      </c>
      <c r="B239">
        <v>1.29</v>
      </c>
      <c r="C239">
        <v>94.02</v>
      </c>
      <c r="D239" t="s">
        <v>8715</v>
      </c>
      <c r="E239">
        <v>16232405</v>
      </c>
      <c r="F239">
        <v>1774</v>
      </c>
      <c r="G239">
        <v>892</v>
      </c>
      <c r="H239" t="s">
        <v>8716</v>
      </c>
      <c r="I239">
        <v>0.152</v>
      </c>
      <c r="J239">
        <v>881</v>
      </c>
    </row>
    <row r="240" spans="1:10" x14ac:dyDescent="0.25">
      <c r="A240" t="s">
        <v>547</v>
      </c>
      <c r="B240">
        <v>0.9</v>
      </c>
      <c r="C240">
        <v>105.06</v>
      </c>
      <c r="D240" t="s">
        <v>1717</v>
      </c>
      <c r="E240">
        <v>1941623</v>
      </c>
      <c r="F240">
        <v>307</v>
      </c>
      <c r="G240">
        <v>360</v>
      </c>
      <c r="H240" t="s">
        <v>8717</v>
      </c>
      <c r="I240">
        <v>0.13200000000000001</v>
      </c>
      <c r="J240">
        <v>845</v>
      </c>
    </row>
    <row r="241" spans="1:10" x14ac:dyDescent="0.25">
      <c r="A241" t="s">
        <v>3617</v>
      </c>
      <c r="B241">
        <v>1.1000000000000001</v>
      </c>
      <c r="C241">
        <v>94.03</v>
      </c>
      <c r="D241" t="s">
        <v>543</v>
      </c>
      <c r="E241">
        <v>11212810</v>
      </c>
      <c r="F241">
        <v>973</v>
      </c>
      <c r="G241">
        <v>1019</v>
      </c>
      <c r="H241" t="s">
        <v>7907</v>
      </c>
      <c r="I241">
        <v>0.13800000000000001</v>
      </c>
      <c r="J241">
        <v>848</v>
      </c>
    </row>
    <row r="242" spans="1:10" x14ac:dyDescent="0.25">
      <c r="A242" t="s">
        <v>709</v>
      </c>
      <c r="B242">
        <v>1.1599999999999999</v>
      </c>
      <c r="C242">
        <v>95</v>
      </c>
      <c r="D242" t="s">
        <v>363</v>
      </c>
      <c r="E242">
        <v>25376715</v>
      </c>
      <c r="F242">
        <v>2834</v>
      </c>
      <c r="G242">
        <v>3209</v>
      </c>
      <c r="H242" t="s">
        <v>5759</v>
      </c>
      <c r="I242">
        <v>0.151</v>
      </c>
      <c r="J242">
        <v>738</v>
      </c>
    </row>
    <row r="243" spans="1:10" x14ac:dyDescent="0.25">
      <c r="A243" t="s">
        <v>485</v>
      </c>
      <c r="B243">
        <v>1.34</v>
      </c>
      <c r="C243">
        <v>79.05</v>
      </c>
      <c r="D243" t="s">
        <v>38</v>
      </c>
      <c r="E243">
        <v>10962092</v>
      </c>
      <c r="F243">
        <v>794</v>
      </c>
      <c r="G243">
        <v>667</v>
      </c>
      <c r="H243" t="s">
        <v>8718</v>
      </c>
      <c r="I243">
        <v>0.16200000000000001</v>
      </c>
      <c r="J243">
        <v>852</v>
      </c>
    </row>
    <row r="244" spans="1:10" x14ac:dyDescent="0.25">
      <c r="A244" t="s">
        <v>554</v>
      </c>
      <c r="B244">
        <v>1.34</v>
      </c>
      <c r="C244">
        <v>104.03</v>
      </c>
      <c r="D244" t="s">
        <v>360</v>
      </c>
      <c r="E244">
        <v>12971985</v>
      </c>
      <c r="F244">
        <v>1335</v>
      </c>
      <c r="G244">
        <v>1801</v>
      </c>
      <c r="H244" t="s">
        <v>5761</v>
      </c>
      <c r="I244">
        <v>0.17100000000000001</v>
      </c>
      <c r="J244">
        <v>922</v>
      </c>
    </row>
    <row r="245" spans="1:10" x14ac:dyDescent="0.25">
      <c r="A245" t="s">
        <v>4908</v>
      </c>
      <c r="B245">
        <v>1.02</v>
      </c>
      <c r="C245">
        <v>43.03</v>
      </c>
      <c r="D245" t="s">
        <v>18</v>
      </c>
      <c r="E245">
        <v>1038323</v>
      </c>
      <c r="F245">
        <v>125</v>
      </c>
      <c r="G245">
        <v>64</v>
      </c>
      <c r="H245" t="s">
        <v>8719</v>
      </c>
      <c r="I245">
        <v>0.128</v>
      </c>
      <c r="J245">
        <v>724</v>
      </c>
    </row>
    <row r="246" spans="1:10" x14ac:dyDescent="0.25">
      <c r="A246" t="s">
        <v>658</v>
      </c>
      <c r="B246">
        <v>1.6</v>
      </c>
      <c r="C246">
        <v>54.06</v>
      </c>
      <c r="D246" t="s">
        <v>727</v>
      </c>
      <c r="E246">
        <v>1391231</v>
      </c>
      <c r="F246">
        <v>246</v>
      </c>
      <c r="G246">
        <v>174</v>
      </c>
      <c r="H246" t="s">
        <v>7911</v>
      </c>
      <c r="I246">
        <v>0.159</v>
      </c>
      <c r="J246">
        <v>740</v>
      </c>
    </row>
    <row r="247" spans="1:10" x14ac:dyDescent="0.25">
      <c r="A247" t="s">
        <v>565</v>
      </c>
      <c r="B247">
        <v>1.35</v>
      </c>
      <c r="C247">
        <v>91.05</v>
      </c>
      <c r="D247" t="s">
        <v>507</v>
      </c>
      <c r="E247">
        <v>64872931</v>
      </c>
      <c r="F247">
        <v>2721</v>
      </c>
      <c r="G247">
        <v>3245</v>
      </c>
      <c r="H247" t="s">
        <v>7912</v>
      </c>
      <c r="I247">
        <v>0.14899999999999999</v>
      </c>
      <c r="J247">
        <v>917</v>
      </c>
    </row>
    <row r="248" spans="1:10" x14ac:dyDescent="0.25">
      <c r="A248" t="s">
        <v>495</v>
      </c>
      <c r="B248">
        <v>1.5</v>
      </c>
      <c r="C248">
        <v>44</v>
      </c>
      <c r="D248" t="s">
        <v>338</v>
      </c>
      <c r="E248">
        <v>5357626</v>
      </c>
      <c r="F248">
        <v>182</v>
      </c>
      <c r="G248">
        <v>118</v>
      </c>
      <c r="H248" t="s">
        <v>4357</v>
      </c>
      <c r="I248">
        <v>0.05</v>
      </c>
      <c r="J248">
        <v>824</v>
      </c>
    </row>
    <row r="249" spans="1:10" x14ac:dyDescent="0.25">
      <c r="A249" t="s">
        <v>567</v>
      </c>
      <c r="B249">
        <v>1.38</v>
      </c>
      <c r="C249">
        <v>117.05</v>
      </c>
      <c r="D249" t="s">
        <v>568</v>
      </c>
      <c r="E249">
        <v>24289483</v>
      </c>
      <c r="F249">
        <v>3710</v>
      </c>
      <c r="G249">
        <v>3332</v>
      </c>
      <c r="H249" t="s">
        <v>8720</v>
      </c>
      <c r="I249">
        <v>0.159</v>
      </c>
      <c r="J249">
        <v>799</v>
      </c>
    </row>
    <row r="250" spans="1:10" x14ac:dyDescent="0.25">
      <c r="A250" t="s">
        <v>570</v>
      </c>
      <c r="B250">
        <v>1.04</v>
      </c>
      <c r="C250">
        <v>117.06</v>
      </c>
      <c r="D250" t="s">
        <v>1820</v>
      </c>
      <c r="E250">
        <v>1002141</v>
      </c>
      <c r="F250">
        <v>313</v>
      </c>
      <c r="G250">
        <v>285</v>
      </c>
      <c r="H250" t="s">
        <v>3101</v>
      </c>
      <c r="I250">
        <v>0.11600000000000001</v>
      </c>
      <c r="J250">
        <v>712</v>
      </c>
    </row>
    <row r="251" spans="1:10" x14ac:dyDescent="0.25">
      <c r="A251" t="s">
        <v>8721</v>
      </c>
      <c r="B251">
        <v>1.2</v>
      </c>
      <c r="C251">
        <v>81.03</v>
      </c>
      <c r="D251" t="s">
        <v>390</v>
      </c>
      <c r="E251">
        <v>16209912</v>
      </c>
      <c r="F251">
        <v>1493</v>
      </c>
      <c r="G251">
        <v>1410</v>
      </c>
      <c r="H251" t="s">
        <v>8722</v>
      </c>
      <c r="I251">
        <v>0.17699999999999999</v>
      </c>
      <c r="J251">
        <v>717</v>
      </c>
    </row>
    <row r="252" spans="1:10" x14ac:dyDescent="0.25">
      <c r="A252" t="s">
        <v>574</v>
      </c>
      <c r="B252">
        <v>1.0900000000000001</v>
      </c>
      <c r="C252">
        <v>124.04</v>
      </c>
      <c r="D252" t="s">
        <v>8723</v>
      </c>
      <c r="E252">
        <v>5079710</v>
      </c>
      <c r="F252">
        <v>307</v>
      </c>
      <c r="G252">
        <v>1111</v>
      </c>
      <c r="H252" t="s">
        <v>8724</v>
      </c>
      <c r="I252">
        <v>0.14499999999999999</v>
      </c>
      <c r="J252">
        <v>746</v>
      </c>
    </row>
    <row r="253" spans="1:10" x14ac:dyDescent="0.25">
      <c r="A253" t="s">
        <v>7917</v>
      </c>
      <c r="B253">
        <v>1.21</v>
      </c>
      <c r="C253">
        <v>68.06</v>
      </c>
      <c r="D253" t="s">
        <v>8725</v>
      </c>
      <c r="E253">
        <v>1128956</v>
      </c>
      <c r="F253">
        <v>192</v>
      </c>
      <c r="G253">
        <v>156</v>
      </c>
      <c r="H253" t="s">
        <v>8726</v>
      </c>
      <c r="I253">
        <v>0.10199999999999999</v>
      </c>
      <c r="J253">
        <v>810</v>
      </c>
    </row>
    <row r="254" spans="1:10" x14ac:dyDescent="0.25">
      <c r="A254" t="s">
        <v>584</v>
      </c>
      <c r="B254">
        <v>0.91</v>
      </c>
      <c r="C254">
        <v>43.03</v>
      </c>
      <c r="D254" t="s">
        <v>18</v>
      </c>
      <c r="E254">
        <v>8748677</v>
      </c>
      <c r="F254">
        <v>490</v>
      </c>
      <c r="G254">
        <v>412</v>
      </c>
      <c r="H254" t="s">
        <v>8727</v>
      </c>
      <c r="I254">
        <v>0.16300000000000001</v>
      </c>
      <c r="J254">
        <v>803</v>
      </c>
    </row>
    <row r="255" spans="1:10" x14ac:dyDescent="0.25">
      <c r="A255" t="s">
        <v>656</v>
      </c>
      <c r="B255">
        <v>0.28000000000000003</v>
      </c>
      <c r="C255">
        <v>79.05</v>
      </c>
      <c r="D255" t="s">
        <v>38</v>
      </c>
      <c r="E255">
        <v>1795038</v>
      </c>
      <c r="F255">
        <v>231</v>
      </c>
      <c r="G255">
        <v>230</v>
      </c>
      <c r="H255" t="s">
        <v>8728</v>
      </c>
      <c r="I255">
        <v>0.184</v>
      </c>
      <c r="J255">
        <v>712</v>
      </c>
    </row>
    <row r="256" spans="1:10" x14ac:dyDescent="0.25">
      <c r="A256" t="s">
        <v>588</v>
      </c>
      <c r="B256">
        <v>1.27</v>
      </c>
      <c r="C256">
        <v>68.03</v>
      </c>
      <c r="D256" t="s">
        <v>260</v>
      </c>
      <c r="E256">
        <v>58316060</v>
      </c>
      <c r="F256">
        <v>3856</v>
      </c>
      <c r="G256">
        <v>3477</v>
      </c>
      <c r="H256" t="s">
        <v>8729</v>
      </c>
      <c r="I256">
        <v>0.187</v>
      </c>
      <c r="J256">
        <v>889</v>
      </c>
    </row>
    <row r="257" spans="1:10" x14ac:dyDescent="0.25">
      <c r="A257" t="s">
        <v>582</v>
      </c>
      <c r="B257">
        <v>1.06</v>
      </c>
      <c r="C257">
        <v>117.06</v>
      </c>
      <c r="D257" t="s">
        <v>1820</v>
      </c>
      <c r="E257">
        <v>1129038</v>
      </c>
      <c r="F257">
        <v>230</v>
      </c>
      <c r="G257">
        <v>368</v>
      </c>
      <c r="H257" t="s">
        <v>8730</v>
      </c>
      <c r="I257">
        <v>0.14599999999999999</v>
      </c>
      <c r="J257">
        <v>818</v>
      </c>
    </row>
    <row r="258" spans="1:10" x14ac:dyDescent="0.25">
      <c r="A258" t="s">
        <v>3104</v>
      </c>
      <c r="B258">
        <v>1.66</v>
      </c>
      <c r="C258">
        <v>81.03</v>
      </c>
      <c r="D258" t="s">
        <v>390</v>
      </c>
      <c r="E258">
        <v>44926087</v>
      </c>
      <c r="F258">
        <v>5943</v>
      </c>
      <c r="G258">
        <v>2920</v>
      </c>
      <c r="H258" t="s">
        <v>7446</v>
      </c>
      <c r="I258">
        <v>0.16</v>
      </c>
      <c r="J258">
        <v>839</v>
      </c>
    </row>
    <row r="259" spans="1:10" x14ac:dyDescent="0.25">
      <c r="A259" t="s">
        <v>4921</v>
      </c>
      <c r="B259">
        <v>1.82</v>
      </c>
      <c r="C259">
        <v>82.04</v>
      </c>
      <c r="D259" t="s">
        <v>335</v>
      </c>
      <c r="E259">
        <v>7762247</v>
      </c>
      <c r="F259">
        <v>846</v>
      </c>
      <c r="G259">
        <v>777</v>
      </c>
      <c r="H259" t="s">
        <v>8731</v>
      </c>
      <c r="I259">
        <v>0.187</v>
      </c>
      <c r="J259">
        <v>705</v>
      </c>
    </row>
    <row r="260" spans="1:10" x14ac:dyDescent="0.25">
      <c r="A260" t="s">
        <v>7923</v>
      </c>
      <c r="B260">
        <v>1.66</v>
      </c>
      <c r="C260">
        <v>40.04</v>
      </c>
      <c r="D260" t="s">
        <v>250</v>
      </c>
      <c r="E260">
        <v>5613645</v>
      </c>
      <c r="F260">
        <v>438</v>
      </c>
      <c r="G260">
        <v>335</v>
      </c>
      <c r="H260" t="s">
        <v>7924</v>
      </c>
      <c r="I260">
        <v>0.17</v>
      </c>
      <c r="J260">
        <v>720</v>
      </c>
    </row>
    <row r="261" spans="1:10" x14ac:dyDescent="0.25">
      <c r="A261" t="s">
        <v>593</v>
      </c>
      <c r="B261">
        <v>2.15</v>
      </c>
      <c r="C261">
        <v>107.04</v>
      </c>
      <c r="D261" t="s">
        <v>594</v>
      </c>
      <c r="E261">
        <v>638501106</v>
      </c>
      <c r="F261">
        <v>5894</v>
      </c>
      <c r="G261">
        <v>9721</v>
      </c>
      <c r="H261" t="s">
        <v>8732</v>
      </c>
      <c r="I261">
        <v>0.16900000000000001</v>
      </c>
      <c r="J261">
        <v>941</v>
      </c>
    </row>
    <row r="262" spans="1:10" x14ac:dyDescent="0.25">
      <c r="A262" t="s">
        <v>812</v>
      </c>
      <c r="B262">
        <v>0.98</v>
      </c>
      <c r="C262">
        <v>91.05</v>
      </c>
      <c r="D262" t="s">
        <v>507</v>
      </c>
      <c r="E262">
        <v>52565894</v>
      </c>
      <c r="F262">
        <v>1528</v>
      </c>
      <c r="G262">
        <v>2534</v>
      </c>
      <c r="H262" t="s">
        <v>8733</v>
      </c>
      <c r="I262">
        <v>0.14299999999999999</v>
      </c>
      <c r="J262">
        <v>826</v>
      </c>
    </row>
    <row r="263" spans="1:10" x14ac:dyDescent="0.25">
      <c r="A263" t="s">
        <v>8734</v>
      </c>
      <c r="B263">
        <v>1.64</v>
      </c>
      <c r="C263">
        <v>56.04</v>
      </c>
      <c r="D263" t="s">
        <v>470</v>
      </c>
      <c r="E263">
        <v>2285541</v>
      </c>
      <c r="F263">
        <v>279</v>
      </c>
      <c r="G263">
        <v>233</v>
      </c>
      <c r="H263" t="s">
        <v>8735</v>
      </c>
      <c r="I263">
        <v>0.19</v>
      </c>
      <c r="J263">
        <v>720</v>
      </c>
    </row>
    <row r="264" spans="1:10" x14ac:dyDescent="0.25">
      <c r="A264" t="s">
        <v>596</v>
      </c>
      <c r="B264">
        <v>1.29</v>
      </c>
      <c r="C264">
        <v>60.03</v>
      </c>
      <c r="D264" t="s">
        <v>86</v>
      </c>
      <c r="E264">
        <v>5166974</v>
      </c>
      <c r="F264">
        <v>595</v>
      </c>
      <c r="G264">
        <v>616</v>
      </c>
      <c r="H264" t="s">
        <v>5780</v>
      </c>
      <c r="I264">
        <v>9.6000000000000002E-2</v>
      </c>
      <c r="J264">
        <v>892</v>
      </c>
    </row>
    <row r="265" spans="1:10" x14ac:dyDescent="0.25">
      <c r="A265" t="s">
        <v>5788</v>
      </c>
      <c r="B265">
        <v>0.63</v>
      </c>
      <c r="C265">
        <v>55.04</v>
      </c>
      <c r="D265" t="s">
        <v>1613</v>
      </c>
      <c r="E265">
        <v>5513866</v>
      </c>
      <c r="F265">
        <v>336</v>
      </c>
      <c r="G265">
        <v>339</v>
      </c>
      <c r="H265" t="s">
        <v>8736</v>
      </c>
      <c r="I265">
        <v>0.30199999999999999</v>
      </c>
      <c r="J265">
        <v>704</v>
      </c>
    </row>
    <row r="266" spans="1:10" x14ac:dyDescent="0.25">
      <c r="A266" t="s">
        <v>598</v>
      </c>
      <c r="B266">
        <v>1.02</v>
      </c>
      <c r="C266">
        <v>130.07</v>
      </c>
      <c r="D266" t="s">
        <v>599</v>
      </c>
      <c r="E266">
        <v>2213698</v>
      </c>
      <c r="F266">
        <v>378</v>
      </c>
      <c r="G266">
        <v>1145</v>
      </c>
      <c r="H266" t="s">
        <v>8737</v>
      </c>
      <c r="I266">
        <v>0.13900000000000001</v>
      </c>
      <c r="J266">
        <v>807</v>
      </c>
    </row>
    <row r="267" spans="1:10" x14ac:dyDescent="0.25">
      <c r="A267" t="s">
        <v>601</v>
      </c>
      <c r="B267">
        <v>1.18</v>
      </c>
      <c r="C267">
        <v>124.04</v>
      </c>
      <c r="D267" t="s">
        <v>8723</v>
      </c>
      <c r="E267">
        <v>33207529</v>
      </c>
      <c r="F267">
        <v>1024</v>
      </c>
      <c r="G267">
        <v>4796</v>
      </c>
      <c r="H267" t="s">
        <v>4928</v>
      </c>
      <c r="I267">
        <v>0.154</v>
      </c>
      <c r="J267">
        <v>728</v>
      </c>
    </row>
    <row r="268" spans="1:10" x14ac:dyDescent="0.25">
      <c r="A268" t="s">
        <v>619</v>
      </c>
      <c r="B268">
        <v>1.33</v>
      </c>
      <c r="C268">
        <v>117.06</v>
      </c>
      <c r="D268" t="s">
        <v>1820</v>
      </c>
      <c r="E268">
        <v>3040844</v>
      </c>
      <c r="F268">
        <v>639</v>
      </c>
      <c r="G268">
        <v>906</v>
      </c>
      <c r="H268" t="s">
        <v>5790</v>
      </c>
      <c r="I268">
        <v>0.14399999999999999</v>
      </c>
      <c r="J268">
        <v>881</v>
      </c>
    </row>
    <row r="269" spans="1:10" x14ac:dyDescent="0.25">
      <c r="A269" t="s">
        <v>611</v>
      </c>
      <c r="B269">
        <v>0.97</v>
      </c>
      <c r="C269">
        <v>41.05</v>
      </c>
      <c r="D269" t="s">
        <v>49</v>
      </c>
      <c r="E269">
        <v>1566649</v>
      </c>
      <c r="F269">
        <v>215</v>
      </c>
      <c r="G269">
        <v>92</v>
      </c>
      <c r="H269" t="s">
        <v>8738</v>
      </c>
      <c r="I269">
        <v>9.0999999999999998E-2</v>
      </c>
      <c r="J269">
        <v>883</v>
      </c>
    </row>
    <row r="270" spans="1:10" x14ac:dyDescent="0.25">
      <c r="A270" t="s">
        <v>3114</v>
      </c>
      <c r="B270">
        <v>1.1200000000000001</v>
      </c>
      <c r="C270">
        <v>119.08</v>
      </c>
      <c r="D270" t="s">
        <v>996</v>
      </c>
      <c r="E270">
        <v>26145615</v>
      </c>
      <c r="F270">
        <v>3334</v>
      </c>
      <c r="G270">
        <v>4330</v>
      </c>
      <c r="H270" t="s">
        <v>7937</v>
      </c>
      <c r="I270">
        <v>0.124</v>
      </c>
      <c r="J270">
        <v>855</v>
      </c>
    </row>
    <row r="271" spans="1:10" x14ac:dyDescent="0.25">
      <c r="A271" t="s">
        <v>3116</v>
      </c>
      <c r="B271">
        <v>0.55000000000000004</v>
      </c>
      <c r="C271">
        <v>91.05</v>
      </c>
      <c r="D271" t="s">
        <v>507</v>
      </c>
      <c r="E271">
        <v>4046889</v>
      </c>
      <c r="F271">
        <v>253</v>
      </c>
      <c r="G271">
        <v>471</v>
      </c>
      <c r="H271" t="s">
        <v>3117</v>
      </c>
      <c r="I271">
        <v>0.11600000000000001</v>
      </c>
      <c r="J271">
        <v>851</v>
      </c>
    </row>
    <row r="272" spans="1:10" x14ac:dyDescent="0.25">
      <c r="A272" t="s">
        <v>616</v>
      </c>
      <c r="B272">
        <v>1.06</v>
      </c>
      <c r="C272">
        <v>57.04</v>
      </c>
      <c r="D272" t="s">
        <v>332</v>
      </c>
      <c r="E272">
        <v>3586319</v>
      </c>
      <c r="F272">
        <v>496</v>
      </c>
      <c r="G272">
        <v>571</v>
      </c>
      <c r="H272" t="s">
        <v>3638</v>
      </c>
      <c r="I272">
        <v>0.13200000000000001</v>
      </c>
      <c r="J272">
        <v>827</v>
      </c>
    </row>
    <row r="273" spans="1:10" x14ac:dyDescent="0.25">
      <c r="A273" t="s">
        <v>469</v>
      </c>
      <c r="B273">
        <v>1.1299999999999999</v>
      </c>
      <c r="C273">
        <v>112.04</v>
      </c>
      <c r="D273" t="s">
        <v>456</v>
      </c>
      <c r="E273">
        <v>8972717</v>
      </c>
      <c r="F273">
        <v>1012</v>
      </c>
      <c r="G273">
        <v>1302</v>
      </c>
      <c r="H273" t="s">
        <v>8739</v>
      </c>
      <c r="I273">
        <v>0.20499999999999999</v>
      </c>
      <c r="J273">
        <v>914</v>
      </c>
    </row>
    <row r="274" spans="1:10" x14ac:dyDescent="0.25">
      <c r="A274" t="s">
        <v>3123</v>
      </c>
      <c r="B274">
        <v>1.51</v>
      </c>
      <c r="C274">
        <v>43.06</v>
      </c>
      <c r="D274" t="s">
        <v>89</v>
      </c>
      <c r="E274">
        <v>1739510</v>
      </c>
      <c r="F274">
        <v>364</v>
      </c>
      <c r="G274">
        <v>102</v>
      </c>
      <c r="H274" t="s">
        <v>8740</v>
      </c>
      <c r="I274">
        <v>0.106</v>
      </c>
      <c r="J274">
        <v>879</v>
      </c>
    </row>
    <row r="275" spans="1:10" x14ac:dyDescent="0.25">
      <c r="A275" t="s">
        <v>623</v>
      </c>
      <c r="B275">
        <v>2.0699999999999998</v>
      </c>
      <c r="C275">
        <v>109.02</v>
      </c>
      <c r="D275" t="s">
        <v>538</v>
      </c>
      <c r="E275">
        <v>933558090</v>
      </c>
      <c r="F275">
        <v>5430</v>
      </c>
      <c r="G275">
        <v>10400</v>
      </c>
      <c r="H275" t="s">
        <v>8741</v>
      </c>
      <c r="I275">
        <v>0.214</v>
      </c>
      <c r="J275">
        <v>901</v>
      </c>
    </row>
    <row r="276" spans="1:10" x14ac:dyDescent="0.25">
      <c r="A276" t="s">
        <v>5800</v>
      </c>
      <c r="B276">
        <v>1.63</v>
      </c>
      <c r="C276">
        <v>117.05</v>
      </c>
      <c r="D276" t="s">
        <v>568</v>
      </c>
      <c r="E276">
        <v>20507444</v>
      </c>
      <c r="F276">
        <v>3046</v>
      </c>
      <c r="G276">
        <v>2527</v>
      </c>
      <c r="H276" t="s">
        <v>5801</v>
      </c>
      <c r="I276">
        <v>0.13900000000000001</v>
      </c>
      <c r="J276">
        <v>908</v>
      </c>
    </row>
    <row r="277" spans="1:10" x14ac:dyDescent="0.25">
      <c r="A277" t="s">
        <v>627</v>
      </c>
      <c r="B277">
        <v>0.51</v>
      </c>
      <c r="C277">
        <v>55.07</v>
      </c>
      <c r="D277" t="s">
        <v>104</v>
      </c>
      <c r="E277">
        <v>25469215</v>
      </c>
      <c r="F277">
        <v>461</v>
      </c>
      <c r="G277">
        <v>1546</v>
      </c>
      <c r="H277" t="s">
        <v>8742</v>
      </c>
      <c r="I277">
        <v>0.14000000000000001</v>
      </c>
      <c r="J277">
        <v>765</v>
      </c>
    </row>
    <row r="278" spans="1:10" x14ac:dyDescent="0.25">
      <c r="A278" t="s">
        <v>632</v>
      </c>
      <c r="B278">
        <v>1.19</v>
      </c>
      <c r="C278">
        <v>44.04</v>
      </c>
      <c r="D278" t="s">
        <v>207</v>
      </c>
      <c r="E278">
        <v>155553449</v>
      </c>
      <c r="F278">
        <v>1319</v>
      </c>
      <c r="G278">
        <v>1355</v>
      </c>
      <c r="H278" t="s">
        <v>7456</v>
      </c>
      <c r="I278">
        <v>0.16600000000000001</v>
      </c>
      <c r="J278">
        <v>753</v>
      </c>
    </row>
    <row r="279" spans="1:10" x14ac:dyDescent="0.25">
      <c r="A279" t="s">
        <v>629</v>
      </c>
      <c r="B279">
        <v>1.46</v>
      </c>
      <c r="C279">
        <v>113.04</v>
      </c>
      <c r="D279" t="s">
        <v>630</v>
      </c>
      <c r="E279">
        <v>63803273</v>
      </c>
      <c r="F279">
        <v>2506</v>
      </c>
      <c r="G279">
        <v>7789</v>
      </c>
      <c r="H279" t="s">
        <v>8743</v>
      </c>
      <c r="I279">
        <v>0.20499999999999999</v>
      </c>
      <c r="J279">
        <v>887</v>
      </c>
    </row>
    <row r="280" spans="1:10" x14ac:dyDescent="0.25">
      <c r="A280" t="s">
        <v>1833</v>
      </c>
      <c r="B280">
        <v>1.06</v>
      </c>
      <c r="C280">
        <v>117.06</v>
      </c>
      <c r="D280" t="s">
        <v>1820</v>
      </c>
      <c r="E280">
        <v>2495002</v>
      </c>
      <c r="F280">
        <v>446</v>
      </c>
      <c r="G280">
        <v>615</v>
      </c>
      <c r="H280" t="s">
        <v>8744</v>
      </c>
      <c r="I280">
        <v>0.11600000000000001</v>
      </c>
      <c r="J280">
        <v>795</v>
      </c>
    </row>
    <row r="281" spans="1:10" x14ac:dyDescent="0.25">
      <c r="A281" t="s">
        <v>634</v>
      </c>
      <c r="B281">
        <v>1.23</v>
      </c>
      <c r="C281">
        <v>55.07</v>
      </c>
      <c r="D281" t="s">
        <v>104</v>
      </c>
      <c r="E281">
        <v>15228168</v>
      </c>
      <c r="F281">
        <v>1006</v>
      </c>
      <c r="G281">
        <v>828</v>
      </c>
      <c r="H281" t="s">
        <v>7458</v>
      </c>
      <c r="I281">
        <v>8.2000000000000003E-2</v>
      </c>
      <c r="J281">
        <v>933</v>
      </c>
    </row>
    <row r="282" spans="1:10" x14ac:dyDescent="0.25">
      <c r="A282" t="s">
        <v>3118</v>
      </c>
      <c r="B282">
        <v>1.48</v>
      </c>
      <c r="C282">
        <v>123.04</v>
      </c>
      <c r="D282" t="s">
        <v>510</v>
      </c>
      <c r="E282">
        <v>4165831</v>
      </c>
      <c r="F282">
        <v>521</v>
      </c>
      <c r="G282">
        <v>616</v>
      </c>
      <c r="H282" t="s">
        <v>8745</v>
      </c>
      <c r="I282">
        <v>0.151</v>
      </c>
      <c r="J282">
        <v>703</v>
      </c>
    </row>
    <row r="283" spans="1:10" x14ac:dyDescent="0.25">
      <c r="A283" t="s">
        <v>640</v>
      </c>
      <c r="B283">
        <v>1.1599999999999999</v>
      </c>
      <c r="C283">
        <v>105.02</v>
      </c>
      <c r="D283" t="s">
        <v>560</v>
      </c>
      <c r="E283">
        <v>50425750</v>
      </c>
      <c r="F283">
        <v>2595</v>
      </c>
      <c r="G283">
        <v>4987</v>
      </c>
      <c r="H283" t="s">
        <v>5810</v>
      </c>
      <c r="I283">
        <v>0.13600000000000001</v>
      </c>
      <c r="J283">
        <v>934</v>
      </c>
    </row>
    <row r="284" spans="1:10" x14ac:dyDescent="0.25">
      <c r="A284" t="s">
        <v>491</v>
      </c>
      <c r="B284">
        <v>1.26</v>
      </c>
      <c r="C284">
        <v>109.02</v>
      </c>
      <c r="D284" t="s">
        <v>538</v>
      </c>
      <c r="E284">
        <v>12390228</v>
      </c>
      <c r="F284">
        <v>815</v>
      </c>
      <c r="G284">
        <v>480</v>
      </c>
      <c r="H284" t="s">
        <v>8746</v>
      </c>
      <c r="I284">
        <v>0.189</v>
      </c>
      <c r="J284">
        <v>755</v>
      </c>
    </row>
    <row r="285" spans="1:10" x14ac:dyDescent="0.25">
      <c r="A285" t="s">
        <v>636</v>
      </c>
      <c r="B285">
        <v>1.72</v>
      </c>
      <c r="C285">
        <v>82.04</v>
      </c>
      <c r="D285" t="s">
        <v>335</v>
      </c>
      <c r="E285">
        <v>5994058</v>
      </c>
      <c r="F285">
        <v>994</v>
      </c>
      <c r="G285">
        <v>591</v>
      </c>
      <c r="H285" t="s">
        <v>8747</v>
      </c>
      <c r="I285">
        <v>0.184</v>
      </c>
      <c r="J285">
        <v>767</v>
      </c>
    </row>
    <row r="286" spans="1:10" x14ac:dyDescent="0.25">
      <c r="A286" t="s">
        <v>638</v>
      </c>
      <c r="B286">
        <v>1.0900000000000001</v>
      </c>
      <c r="C286">
        <v>117.06</v>
      </c>
      <c r="D286" t="s">
        <v>1820</v>
      </c>
      <c r="E286">
        <v>6139080</v>
      </c>
      <c r="F286">
        <v>535</v>
      </c>
      <c r="G286">
        <v>982</v>
      </c>
      <c r="H286" t="s">
        <v>1843</v>
      </c>
      <c r="I286">
        <v>0.129</v>
      </c>
      <c r="J286">
        <v>826</v>
      </c>
    </row>
    <row r="287" spans="1:10" x14ac:dyDescent="0.25">
      <c r="A287" t="s">
        <v>643</v>
      </c>
      <c r="B287">
        <v>1.4</v>
      </c>
      <c r="C287">
        <v>97.02</v>
      </c>
      <c r="D287" t="s">
        <v>310</v>
      </c>
      <c r="E287">
        <v>47170397</v>
      </c>
      <c r="F287">
        <v>4401</v>
      </c>
      <c r="G287">
        <v>4835</v>
      </c>
      <c r="H287" t="s">
        <v>6597</v>
      </c>
      <c r="I287">
        <v>0.16800000000000001</v>
      </c>
      <c r="J287">
        <v>839</v>
      </c>
    </row>
    <row r="288" spans="1:10" x14ac:dyDescent="0.25">
      <c r="A288" t="s">
        <v>1845</v>
      </c>
      <c r="B288">
        <v>1.06</v>
      </c>
      <c r="C288">
        <v>132.04</v>
      </c>
      <c r="D288" t="s">
        <v>8748</v>
      </c>
      <c r="E288">
        <v>42049524</v>
      </c>
      <c r="F288">
        <v>1590</v>
      </c>
      <c r="G288">
        <v>12383</v>
      </c>
      <c r="H288" t="s">
        <v>7956</v>
      </c>
      <c r="I288">
        <v>0.13900000000000001</v>
      </c>
      <c r="J288">
        <v>900</v>
      </c>
    </row>
    <row r="289" spans="1:10" x14ac:dyDescent="0.25">
      <c r="A289" t="s">
        <v>8749</v>
      </c>
      <c r="B289">
        <v>1.1100000000000001</v>
      </c>
      <c r="C289">
        <v>68.03</v>
      </c>
      <c r="D289" t="s">
        <v>260</v>
      </c>
      <c r="E289">
        <v>8678583</v>
      </c>
      <c r="F289">
        <v>626</v>
      </c>
      <c r="G289">
        <v>777</v>
      </c>
      <c r="H289" t="s">
        <v>8750</v>
      </c>
      <c r="I289">
        <v>0.19800000000000001</v>
      </c>
      <c r="J289">
        <v>704</v>
      </c>
    </row>
    <row r="290" spans="1:10" x14ac:dyDescent="0.25">
      <c r="A290" t="s">
        <v>1847</v>
      </c>
      <c r="B290">
        <v>0.61</v>
      </c>
      <c r="C290">
        <v>41.05</v>
      </c>
      <c r="D290" t="s">
        <v>49</v>
      </c>
      <c r="E290">
        <v>12443204</v>
      </c>
      <c r="F290">
        <v>927</v>
      </c>
      <c r="G290">
        <v>426</v>
      </c>
      <c r="H290" t="s">
        <v>8751</v>
      </c>
      <c r="I290">
        <v>0.17599999999999999</v>
      </c>
      <c r="J290">
        <v>756</v>
      </c>
    </row>
    <row r="291" spans="1:10" x14ac:dyDescent="0.25">
      <c r="A291" t="s">
        <v>8752</v>
      </c>
      <c r="B291">
        <v>1.31</v>
      </c>
      <c r="C291">
        <v>41.05</v>
      </c>
      <c r="D291" t="s">
        <v>49</v>
      </c>
      <c r="E291">
        <v>1128664</v>
      </c>
      <c r="F291">
        <v>139</v>
      </c>
      <c r="G291">
        <v>81</v>
      </c>
      <c r="H291" t="s">
        <v>4946</v>
      </c>
      <c r="I291">
        <v>9.1999999999999998E-2</v>
      </c>
      <c r="J291">
        <v>825</v>
      </c>
    </row>
    <row r="292" spans="1:10" x14ac:dyDescent="0.25">
      <c r="A292" t="s">
        <v>3163</v>
      </c>
      <c r="B292">
        <v>1.06</v>
      </c>
      <c r="C292">
        <v>117.06</v>
      </c>
      <c r="D292" t="s">
        <v>1820</v>
      </c>
      <c r="E292">
        <v>1838008</v>
      </c>
      <c r="F292">
        <v>420</v>
      </c>
      <c r="G292">
        <v>577</v>
      </c>
      <c r="H292" t="s">
        <v>4948</v>
      </c>
      <c r="I292">
        <v>0.124</v>
      </c>
      <c r="J292">
        <v>869</v>
      </c>
    </row>
    <row r="293" spans="1:10" x14ac:dyDescent="0.25">
      <c r="A293" t="s">
        <v>646</v>
      </c>
      <c r="B293">
        <v>1.1299999999999999</v>
      </c>
      <c r="C293">
        <v>131.04</v>
      </c>
      <c r="D293" t="s">
        <v>8753</v>
      </c>
      <c r="E293">
        <v>138337458</v>
      </c>
      <c r="F293">
        <v>6297</v>
      </c>
      <c r="G293">
        <v>25450</v>
      </c>
      <c r="H293" t="s">
        <v>8754</v>
      </c>
      <c r="I293">
        <v>0.151</v>
      </c>
      <c r="J293">
        <v>913</v>
      </c>
    </row>
    <row r="294" spans="1:10" x14ac:dyDescent="0.25">
      <c r="A294" t="s">
        <v>662</v>
      </c>
      <c r="B294">
        <v>2.92</v>
      </c>
      <c r="C294">
        <v>81.069999999999993</v>
      </c>
      <c r="D294" t="s">
        <v>348</v>
      </c>
      <c r="E294">
        <v>12952781</v>
      </c>
      <c r="F294">
        <v>1467</v>
      </c>
      <c r="G294">
        <v>1411</v>
      </c>
      <c r="H294" t="s">
        <v>8755</v>
      </c>
      <c r="I294">
        <v>0.17</v>
      </c>
      <c r="J294">
        <v>774</v>
      </c>
    </row>
    <row r="295" spans="1:10" x14ac:dyDescent="0.25">
      <c r="A295" t="s">
        <v>763</v>
      </c>
      <c r="B295">
        <v>1.18</v>
      </c>
      <c r="C295">
        <v>68.040000000000006</v>
      </c>
      <c r="D295" t="s">
        <v>351</v>
      </c>
      <c r="E295">
        <v>18467263</v>
      </c>
      <c r="F295">
        <v>1259</v>
      </c>
      <c r="G295">
        <v>1520</v>
      </c>
      <c r="H295" t="s">
        <v>8756</v>
      </c>
      <c r="I295">
        <v>0.14299999999999999</v>
      </c>
      <c r="J295">
        <v>739</v>
      </c>
    </row>
    <row r="296" spans="1:10" x14ac:dyDescent="0.25">
      <c r="A296" t="s">
        <v>1819</v>
      </c>
      <c r="B296">
        <v>1.42</v>
      </c>
      <c r="C296">
        <v>117.05</v>
      </c>
      <c r="D296" t="s">
        <v>568</v>
      </c>
      <c r="E296">
        <v>8747945</v>
      </c>
      <c r="F296">
        <v>1327</v>
      </c>
      <c r="G296">
        <v>1564</v>
      </c>
      <c r="H296" t="s">
        <v>8757</v>
      </c>
      <c r="I296">
        <v>0.14499999999999999</v>
      </c>
      <c r="J296">
        <v>930</v>
      </c>
    </row>
    <row r="297" spans="1:10" x14ac:dyDescent="0.25">
      <c r="A297" t="s">
        <v>1747</v>
      </c>
      <c r="B297">
        <v>1.66</v>
      </c>
      <c r="C297">
        <v>79.05</v>
      </c>
      <c r="D297" t="s">
        <v>38</v>
      </c>
      <c r="E297">
        <v>10141003</v>
      </c>
      <c r="F297">
        <v>1419</v>
      </c>
      <c r="G297">
        <v>1051</v>
      </c>
      <c r="H297" t="s">
        <v>8758</v>
      </c>
      <c r="I297">
        <v>0.13900000000000001</v>
      </c>
      <c r="J297">
        <v>704</v>
      </c>
    </row>
    <row r="298" spans="1:10" x14ac:dyDescent="0.25">
      <c r="A298" t="s">
        <v>4383</v>
      </c>
      <c r="B298">
        <v>1.5</v>
      </c>
      <c r="C298">
        <v>138.06</v>
      </c>
      <c r="D298" t="s">
        <v>789</v>
      </c>
      <c r="E298">
        <v>3014366</v>
      </c>
      <c r="F298">
        <v>513</v>
      </c>
      <c r="G298">
        <v>1125</v>
      </c>
      <c r="H298" t="s">
        <v>1856</v>
      </c>
      <c r="I298">
        <v>0.14699999999999999</v>
      </c>
      <c r="J298">
        <v>765</v>
      </c>
    </row>
    <row r="299" spans="1:10" x14ac:dyDescent="0.25">
      <c r="A299" t="s">
        <v>673</v>
      </c>
      <c r="B299">
        <v>0.56999999999999995</v>
      </c>
      <c r="C299">
        <v>68.03</v>
      </c>
      <c r="D299" t="s">
        <v>260</v>
      </c>
      <c r="E299">
        <v>5928296</v>
      </c>
      <c r="F299">
        <v>650</v>
      </c>
      <c r="G299">
        <v>489</v>
      </c>
      <c r="H299" t="s">
        <v>8759</v>
      </c>
      <c r="I299">
        <v>0.183</v>
      </c>
      <c r="J299">
        <v>733</v>
      </c>
    </row>
    <row r="300" spans="1:10" x14ac:dyDescent="0.25">
      <c r="A300" t="s">
        <v>5832</v>
      </c>
      <c r="B300">
        <v>1.32</v>
      </c>
      <c r="C300">
        <v>55.07</v>
      </c>
      <c r="D300" t="s">
        <v>104</v>
      </c>
      <c r="E300">
        <v>3264176</v>
      </c>
      <c r="F300">
        <v>163</v>
      </c>
      <c r="G300">
        <v>232</v>
      </c>
      <c r="H300" t="s">
        <v>3146</v>
      </c>
      <c r="I300">
        <v>7.9000000000000001E-2</v>
      </c>
      <c r="J300">
        <v>920</v>
      </c>
    </row>
    <row r="301" spans="1:10" x14ac:dyDescent="0.25">
      <c r="A301" t="s">
        <v>1902</v>
      </c>
      <c r="B301">
        <v>1.22</v>
      </c>
      <c r="C301">
        <v>122.06</v>
      </c>
      <c r="D301" t="s">
        <v>448</v>
      </c>
      <c r="E301">
        <v>37896368</v>
      </c>
      <c r="F301">
        <v>1251</v>
      </c>
      <c r="G301">
        <v>2442</v>
      </c>
      <c r="H301" t="s">
        <v>672</v>
      </c>
      <c r="I301">
        <v>0.13900000000000001</v>
      </c>
      <c r="J301">
        <v>757</v>
      </c>
    </row>
    <row r="302" spans="1:10" x14ac:dyDescent="0.25">
      <c r="A302" t="s">
        <v>675</v>
      </c>
      <c r="B302">
        <v>1.1100000000000001</v>
      </c>
      <c r="C302">
        <v>90.04</v>
      </c>
      <c r="D302" t="s">
        <v>676</v>
      </c>
      <c r="E302">
        <v>2094847</v>
      </c>
      <c r="F302">
        <v>488</v>
      </c>
      <c r="G302">
        <v>471</v>
      </c>
      <c r="H302" t="s">
        <v>8760</v>
      </c>
      <c r="I302">
        <v>0.15</v>
      </c>
      <c r="J302">
        <v>882</v>
      </c>
    </row>
    <row r="303" spans="1:10" x14ac:dyDescent="0.25">
      <c r="A303" t="s">
        <v>1866</v>
      </c>
      <c r="B303">
        <v>2.12</v>
      </c>
      <c r="C303">
        <v>119.05</v>
      </c>
      <c r="D303" t="s">
        <v>846</v>
      </c>
      <c r="E303">
        <v>3006872</v>
      </c>
      <c r="F303">
        <v>343</v>
      </c>
      <c r="G303">
        <v>510</v>
      </c>
      <c r="H303" t="s">
        <v>1867</v>
      </c>
      <c r="I303">
        <v>0.17599999999999999</v>
      </c>
      <c r="J303">
        <v>789</v>
      </c>
    </row>
    <row r="304" spans="1:10" x14ac:dyDescent="0.25">
      <c r="A304" t="s">
        <v>683</v>
      </c>
      <c r="B304">
        <v>2.48</v>
      </c>
      <c r="C304">
        <v>123.08</v>
      </c>
      <c r="D304" t="s">
        <v>684</v>
      </c>
      <c r="E304">
        <v>3109728</v>
      </c>
      <c r="F304">
        <v>314</v>
      </c>
      <c r="G304">
        <v>676</v>
      </c>
      <c r="H304" t="s">
        <v>8761</v>
      </c>
      <c r="I304">
        <v>0.17799999999999999</v>
      </c>
      <c r="J304">
        <v>774</v>
      </c>
    </row>
    <row r="305" spans="1:10" x14ac:dyDescent="0.25">
      <c r="A305" t="s">
        <v>8762</v>
      </c>
      <c r="B305">
        <v>0.34</v>
      </c>
      <c r="C305">
        <v>91.05</v>
      </c>
      <c r="D305" t="s">
        <v>507</v>
      </c>
      <c r="E305">
        <v>1905170</v>
      </c>
      <c r="F305">
        <v>214</v>
      </c>
      <c r="G305">
        <v>227</v>
      </c>
      <c r="H305" t="s">
        <v>8763</v>
      </c>
      <c r="I305">
        <v>0.15</v>
      </c>
      <c r="J305">
        <v>701</v>
      </c>
    </row>
    <row r="306" spans="1:10" x14ac:dyDescent="0.25">
      <c r="A306" t="s">
        <v>8764</v>
      </c>
      <c r="B306">
        <v>1.63</v>
      </c>
      <c r="C306">
        <v>85.06</v>
      </c>
      <c r="D306" t="s">
        <v>202</v>
      </c>
      <c r="E306">
        <v>3091868</v>
      </c>
      <c r="F306">
        <v>338</v>
      </c>
      <c r="G306">
        <v>835</v>
      </c>
      <c r="H306" t="s">
        <v>8765</v>
      </c>
      <c r="I306">
        <v>0.16800000000000001</v>
      </c>
      <c r="J306">
        <v>752</v>
      </c>
    </row>
    <row r="307" spans="1:10" x14ac:dyDescent="0.25">
      <c r="A307" t="s">
        <v>1868</v>
      </c>
      <c r="B307">
        <v>1.51</v>
      </c>
      <c r="C307">
        <v>42.06</v>
      </c>
      <c r="D307" t="s">
        <v>83</v>
      </c>
      <c r="E307">
        <v>36966828</v>
      </c>
      <c r="F307">
        <v>2442</v>
      </c>
      <c r="G307">
        <v>957</v>
      </c>
      <c r="H307" t="s">
        <v>8766</v>
      </c>
      <c r="I307">
        <v>0.184</v>
      </c>
      <c r="J307">
        <v>707</v>
      </c>
    </row>
    <row r="308" spans="1:10" x14ac:dyDescent="0.25">
      <c r="A308" t="s">
        <v>686</v>
      </c>
      <c r="B308">
        <v>1.72</v>
      </c>
      <c r="C308">
        <v>136.08000000000001</v>
      </c>
      <c r="D308" t="s">
        <v>687</v>
      </c>
      <c r="E308">
        <v>41768616</v>
      </c>
      <c r="F308">
        <v>3740</v>
      </c>
      <c r="G308">
        <v>8862</v>
      </c>
      <c r="H308" t="s">
        <v>8767</v>
      </c>
      <c r="I308">
        <v>0.14799999999999999</v>
      </c>
      <c r="J308">
        <v>921</v>
      </c>
    </row>
    <row r="309" spans="1:10" x14ac:dyDescent="0.25">
      <c r="A309" t="s">
        <v>689</v>
      </c>
      <c r="B309">
        <v>1.3</v>
      </c>
      <c r="C309">
        <v>43.03</v>
      </c>
      <c r="D309" t="s">
        <v>18</v>
      </c>
      <c r="E309">
        <v>36621838</v>
      </c>
      <c r="F309">
        <v>2461</v>
      </c>
      <c r="G309">
        <v>1189</v>
      </c>
      <c r="H309" t="s">
        <v>8768</v>
      </c>
      <c r="I309">
        <v>0.16700000000000001</v>
      </c>
      <c r="J309">
        <v>729</v>
      </c>
    </row>
    <row r="310" spans="1:10" x14ac:dyDescent="0.25">
      <c r="A310" t="s">
        <v>580</v>
      </c>
      <c r="B310">
        <v>1.81</v>
      </c>
      <c r="C310">
        <v>55.07</v>
      </c>
      <c r="D310" t="s">
        <v>104</v>
      </c>
      <c r="E310">
        <v>22765928</v>
      </c>
      <c r="F310">
        <v>1190</v>
      </c>
      <c r="G310">
        <v>1198</v>
      </c>
      <c r="H310" t="s">
        <v>8769</v>
      </c>
      <c r="I310">
        <v>0.18</v>
      </c>
      <c r="J310">
        <v>911</v>
      </c>
    </row>
    <row r="311" spans="1:10" x14ac:dyDescent="0.25">
      <c r="A311" t="s">
        <v>938</v>
      </c>
      <c r="B311">
        <v>1.35</v>
      </c>
      <c r="C311">
        <v>65.05</v>
      </c>
      <c r="D311" t="s">
        <v>7969</v>
      </c>
      <c r="E311">
        <v>1711337</v>
      </c>
      <c r="F311">
        <v>169</v>
      </c>
      <c r="G311">
        <v>222</v>
      </c>
      <c r="H311" t="s">
        <v>8770</v>
      </c>
      <c r="I311">
        <v>0.16500000000000001</v>
      </c>
      <c r="J311">
        <v>791</v>
      </c>
    </row>
    <row r="312" spans="1:10" x14ac:dyDescent="0.25">
      <c r="A312" t="s">
        <v>8771</v>
      </c>
      <c r="B312">
        <v>1.03</v>
      </c>
      <c r="C312">
        <v>43.05</v>
      </c>
      <c r="D312" t="s">
        <v>263</v>
      </c>
      <c r="E312">
        <v>2322123</v>
      </c>
      <c r="F312">
        <v>207</v>
      </c>
      <c r="G312">
        <v>191</v>
      </c>
      <c r="H312" t="s">
        <v>8772</v>
      </c>
      <c r="I312">
        <v>0.125</v>
      </c>
      <c r="J312">
        <v>710</v>
      </c>
    </row>
    <row r="313" spans="1:10" x14ac:dyDescent="0.25">
      <c r="A313" t="s">
        <v>699</v>
      </c>
      <c r="B313">
        <v>1.07</v>
      </c>
      <c r="C313">
        <v>98.03</v>
      </c>
      <c r="D313" t="s">
        <v>154</v>
      </c>
      <c r="E313">
        <v>10863961</v>
      </c>
      <c r="F313">
        <v>2373</v>
      </c>
      <c r="G313">
        <v>1651</v>
      </c>
      <c r="H313" t="s">
        <v>8773</v>
      </c>
      <c r="I313">
        <v>0.18099999999999999</v>
      </c>
      <c r="J313">
        <v>876</v>
      </c>
    </row>
    <row r="314" spans="1:10" x14ac:dyDescent="0.25">
      <c r="A314" t="s">
        <v>681</v>
      </c>
      <c r="B314">
        <v>0.57999999999999996</v>
      </c>
      <c r="C314">
        <v>55.07</v>
      </c>
      <c r="D314" t="s">
        <v>104</v>
      </c>
      <c r="E314">
        <v>1003795</v>
      </c>
      <c r="F314">
        <v>131</v>
      </c>
      <c r="G314">
        <v>149</v>
      </c>
      <c r="H314" t="s">
        <v>8774</v>
      </c>
      <c r="I314">
        <v>8.1000000000000003E-2</v>
      </c>
      <c r="J314">
        <v>926</v>
      </c>
    </row>
    <row r="315" spans="1:10" x14ac:dyDescent="0.25">
      <c r="A315" t="s">
        <v>702</v>
      </c>
      <c r="B315">
        <v>1.1200000000000001</v>
      </c>
      <c r="C315">
        <v>82</v>
      </c>
      <c r="D315" t="s">
        <v>703</v>
      </c>
      <c r="E315">
        <v>8334020</v>
      </c>
      <c r="F315">
        <v>712</v>
      </c>
      <c r="G315">
        <v>1340</v>
      </c>
      <c r="H315" t="s">
        <v>8775</v>
      </c>
      <c r="I315">
        <v>0.13400000000000001</v>
      </c>
      <c r="J315">
        <v>779</v>
      </c>
    </row>
    <row r="316" spans="1:10" x14ac:dyDescent="0.25">
      <c r="A316" t="s">
        <v>3677</v>
      </c>
      <c r="B316">
        <v>1.06</v>
      </c>
      <c r="C316">
        <v>64.040000000000006</v>
      </c>
      <c r="D316" t="s">
        <v>3678</v>
      </c>
      <c r="E316">
        <v>3365031</v>
      </c>
      <c r="F316">
        <v>554</v>
      </c>
      <c r="G316">
        <v>283</v>
      </c>
      <c r="H316" t="s">
        <v>3679</v>
      </c>
      <c r="I316">
        <v>0.13400000000000001</v>
      </c>
      <c r="J316">
        <v>834</v>
      </c>
    </row>
    <row r="317" spans="1:10" x14ac:dyDescent="0.25">
      <c r="A317" t="s">
        <v>1878</v>
      </c>
      <c r="B317">
        <v>1.1100000000000001</v>
      </c>
      <c r="C317">
        <v>136.08000000000001</v>
      </c>
      <c r="D317" t="s">
        <v>687</v>
      </c>
      <c r="E317">
        <v>17564943</v>
      </c>
      <c r="F317">
        <v>1558</v>
      </c>
      <c r="G317">
        <v>3722</v>
      </c>
      <c r="H317" t="s">
        <v>5835</v>
      </c>
      <c r="I317">
        <v>0.13400000000000001</v>
      </c>
      <c r="J317">
        <v>825</v>
      </c>
    </row>
    <row r="318" spans="1:10" x14ac:dyDescent="0.25">
      <c r="A318" t="s">
        <v>2854</v>
      </c>
      <c r="B318">
        <v>1.1499999999999999</v>
      </c>
      <c r="C318">
        <v>85.01</v>
      </c>
      <c r="D318" t="s">
        <v>712</v>
      </c>
      <c r="E318">
        <v>25275244</v>
      </c>
      <c r="F318">
        <v>1076</v>
      </c>
      <c r="G318">
        <v>2353</v>
      </c>
      <c r="H318" t="s">
        <v>8776</v>
      </c>
      <c r="I318">
        <v>0.152</v>
      </c>
      <c r="J318">
        <v>769</v>
      </c>
    </row>
    <row r="319" spans="1:10" x14ac:dyDescent="0.25">
      <c r="A319" t="s">
        <v>707</v>
      </c>
      <c r="B319">
        <v>1.55</v>
      </c>
      <c r="C319">
        <v>123.07</v>
      </c>
      <c r="D319" t="s">
        <v>5904</v>
      </c>
      <c r="E319">
        <v>5027336</v>
      </c>
      <c r="F319">
        <v>572</v>
      </c>
      <c r="G319">
        <v>864</v>
      </c>
      <c r="H319" t="s">
        <v>8777</v>
      </c>
      <c r="I319">
        <v>0.16800000000000001</v>
      </c>
      <c r="J319">
        <v>770</v>
      </c>
    </row>
    <row r="320" spans="1:10" x14ac:dyDescent="0.25">
      <c r="A320" t="s">
        <v>4397</v>
      </c>
      <c r="B320">
        <v>1.23</v>
      </c>
      <c r="C320">
        <v>81.03</v>
      </c>
      <c r="D320" t="s">
        <v>390</v>
      </c>
      <c r="E320">
        <v>4020471</v>
      </c>
      <c r="F320">
        <v>658</v>
      </c>
      <c r="G320">
        <v>373</v>
      </c>
      <c r="H320" t="s">
        <v>8778</v>
      </c>
      <c r="I320">
        <v>0.184</v>
      </c>
      <c r="J320">
        <v>719</v>
      </c>
    </row>
    <row r="321" spans="1:10" x14ac:dyDescent="0.25">
      <c r="A321" t="s">
        <v>1882</v>
      </c>
      <c r="B321">
        <v>1.03</v>
      </c>
      <c r="C321">
        <v>135.03</v>
      </c>
      <c r="D321" t="s">
        <v>8779</v>
      </c>
      <c r="E321">
        <v>2699238</v>
      </c>
      <c r="F321">
        <v>408</v>
      </c>
      <c r="G321">
        <v>779</v>
      </c>
      <c r="H321" t="s">
        <v>4979</v>
      </c>
      <c r="I321">
        <v>0.13200000000000001</v>
      </c>
      <c r="J321">
        <v>747</v>
      </c>
    </row>
    <row r="322" spans="1:10" x14ac:dyDescent="0.25">
      <c r="A322" t="s">
        <v>3683</v>
      </c>
      <c r="B322">
        <v>1.08</v>
      </c>
      <c r="C322">
        <v>56.04</v>
      </c>
      <c r="D322" t="s">
        <v>470</v>
      </c>
      <c r="E322">
        <v>27460102</v>
      </c>
      <c r="F322">
        <v>1793</v>
      </c>
      <c r="G322">
        <v>2246</v>
      </c>
      <c r="H322" t="s">
        <v>8780</v>
      </c>
      <c r="I322">
        <v>0.218</v>
      </c>
      <c r="J322">
        <v>729</v>
      </c>
    </row>
    <row r="323" spans="1:10" x14ac:dyDescent="0.25">
      <c r="A323" t="s">
        <v>5847</v>
      </c>
      <c r="B323">
        <v>0.98</v>
      </c>
      <c r="C323">
        <v>130.07</v>
      </c>
      <c r="D323" t="s">
        <v>599</v>
      </c>
      <c r="E323">
        <v>906878</v>
      </c>
      <c r="F323">
        <v>349</v>
      </c>
      <c r="G323">
        <v>458</v>
      </c>
      <c r="H323" t="s">
        <v>8781</v>
      </c>
      <c r="I323">
        <v>0.11700000000000001</v>
      </c>
      <c r="J323">
        <v>730</v>
      </c>
    </row>
    <row r="324" spans="1:10" x14ac:dyDescent="0.25">
      <c r="A324" t="s">
        <v>724</v>
      </c>
      <c r="B324">
        <v>1.1499999999999999</v>
      </c>
      <c r="C324">
        <v>56.04</v>
      </c>
      <c r="D324" t="s">
        <v>470</v>
      </c>
      <c r="E324">
        <v>2195245</v>
      </c>
      <c r="F324">
        <v>554</v>
      </c>
      <c r="G324">
        <v>305</v>
      </c>
      <c r="H324" t="s">
        <v>8782</v>
      </c>
      <c r="I324">
        <v>0.19800000000000001</v>
      </c>
      <c r="J324">
        <v>771</v>
      </c>
    </row>
    <row r="325" spans="1:10" x14ac:dyDescent="0.25">
      <c r="A325" t="s">
        <v>8783</v>
      </c>
      <c r="B325">
        <v>0.94</v>
      </c>
      <c r="C325">
        <v>109.06</v>
      </c>
      <c r="D325" t="s">
        <v>315</v>
      </c>
      <c r="E325">
        <v>2896377</v>
      </c>
      <c r="F325">
        <v>288</v>
      </c>
      <c r="G325">
        <v>361</v>
      </c>
      <c r="H325" t="s">
        <v>8784</v>
      </c>
      <c r="I325">
        <v>0.182</v>
      </c>
      <c r="J325">
        <v>729</v>
      </c>
    </row>
    <row r="326" spans="1:10" x14ac:dyDescent="0.25">
      <c r="A326" t="s">
        <v>729</v>
      </c>
      <c r="B326">
        <v>1.1299999999999999</v>
      </c>
      <c r="C326">
        <v>74.03</v>
      </c>
      <c r="D326" t="s">
        <v>8495</v>
      </c>
      <c r="E326">
        <v>2776456</v>
      </c>
      <c r="F326">
        <v>405</v>
      </c>
      <c r="G326">
        <v>398</v>
      </c>
      <c r="H326" t="s">
        <v>3158</v>
      </c>
      <c r="I326">
        <v>9.9000000000000005E-2</v>
      </c>
      <c r="J326">
        <v>908</v>
      </c>
    </row>
    <row r="327" spans="1:10" x14ac:dyDescent="0.25">
      <c r="A327" t="s">
        <v>731</v>
      </c>
      <c r="B327">
        <v>1.04</v>
      </c>
      <c r="C327">
        <v>43.03</v>
      </c>
      <c r="D327" t="s">
        <v>18</v>
      </c>
      <c r="E327">
        <v>14661969</v>
      </c>
      <c r="F327">
        <v>584</v>
      </c>
      <c r="G327">
        <v>546</v>
      </c>
      <c r="H327" t="s">
        <v>8379</v>
      </c>
      <c r="I327">
        <v>0.14599999999999999</v>
      </c>
      <c r="J327">
        <v>844</v>
      </c>
    </row>
    <row r="328" spans="1:10" x14ac:dyDescent="0.25">
      <c r="A328" t="s">
        <v>733</v>
      </c>
      <c r="B328">
        <v>1.1100000000000001</v>
      </c>
      <c r="C328">
        <v>85.02</v>
      </c>
      <c r="D328" t="s">
        <v>1880</v>
      </c>
      <c r="E328">
        <v>61015572</v>
      </c>
      <c r="F328">
        <v>1708</v>
      </c>
      <c r="G328">
        <v>6206</v>
      </c>
      <c r="H328" t="s">
        <v>8785</v>
      </c>
      <c r="I328">
        <v>0.19900000000000001</v>
      </c>
      <c r="J328">
        <v>914</v>
      </c>
    </row>
    <row r="329" spans="1:10" x14ac:dyDescent="0.25">
      <c r="A329" t="s">
        <v>660</v>
      </c>
      <c r="B329">
        <v>1.06</v>
      </c>
      <c r="C329">
        <v>117.06</v>
      </c>
      <c r="D329" t="s">
        <v>1820</v>
      </c>
      <c r="E329">
        <v>5967978</v>
      </c>
      <c r="F329">
        <v>1163</v>
      </c>
      <c r="G329">
        <v>1372</v>
      </c>
      <c r="H329" t="s">
        <v>3164</v>
      </c>
      <c r="I329">
        <v>0.115</v>
      </c>
      <c r="J329">
        <v>896</v>
      </c>
    </row>
    <row r="330" spans="1:10" x14ac:dyDescent="0.25">
      <c r="A330" t="s">
        <v>745</v>
      </c>
      <c r="B330">
        <v>2.17</v>
      </c>
      <c r="C330">
        <v>136.08000000000001</v>
      </c>
      <c r="D330" t="s">
        <v>687</v>
      </c>
      <c r="E330">
        <v>3017265</v>
      </c>
      <c r="F330">
        <v>351</v>
      </c>
      <c r="G330">
        <v>975</v>
      </c>
      <c r="H330" t="s">
        <v>6621</v>
      </c>
      <c r="I330">
        <v>0.17399999999999999</v>
      </c>
      <c r="J330">
        <v>834</v>
      </c>
    </row>
    <row r="331" spans="1:10" x14ac:dyDescent="0.25">
      <c r="A331" t="s">
        <v>8786</v>
      </c>
      <c r="B331">
        <v>2.17</v>
      </c>
      <c r="C331">
        <v>133.04</v>
      </c>
      <c r="D331" t="s">
        <v>8787</v>
      </c>
      <c r="E331">
        <v>2646815</v>
      </c>
      <c r="F331">
        <v>733</v>
      </c>
      <c r="G331">
        <v>604</v>
      </c>
      <c r="H331" t="s">
        <v>8788</v>
      </c>
      <c r="I331">
        <v>0.16600000000000001</v>
      </c>
      <c r="J331">
        <v>798</v>
      </c>
    </row>
    <row r="332" spans="1:10" x14ac:dyDescent="0.25">
      <c r="A332" t="s">
        <v>8789</v>
      </c>
      <c r="B332">
        <v>1.1100000000000001</v>
      </c>
      <c r="C332">
        <v>133.09</v>
      </c>
      <c r="D332" t="s">
        <v>8790</v>
      </c>
      <c r="E332">
        <v>1515143</v>
      </c>
      <c r="F332">
        <v>437</v>
      </c>
      <c r="G332">
        <v>425</v>
      </c>
      <c r="H332" t="s">
        <v>7997</v>
      </c>
      <c r="I332">
        <v>0.128</v>
      </c>
      <c r="J332">
        <v>829</v>
      </c>
    </row>
    <row r="333" spans="1:10" x14ac:dyDescent="0.25">
      <c r="A333" t="s">
        <v>752</v>
      </c>
      <c r="B333">
        <v>1.1200000000000001</v>
      </c>
      <c r="C333">
        <v>123.04</v>
      </c>
      <c r="D333" t="s">
        <v>510</v>
      </c>
      <c r="E333">
        <v>2675428</v>
      </c>
      <c r="F333">
        <v>390</v>
      </c>
      <c r="G333">
        <v>750</v>
      </c>
      <c r="H333" t="s">
        <v>8791</v>
      </c>
      <c r="I333">
        <v>0.13700000000000001</v>
      </c>
      <c r="J333">
        <v>807</v>
      </c>
    </row>
    <row r="334" spans="1:10" x14ac:dyDescent="0.25">
      <c r="A334" t="s">
        <v>8792</v>
      </c>
      <c r="B334">
        <v>1.1200000000000001</v>
      </c>
      <c r="C334">
        <v>133.09</v>
      </c>
      <c r="D334" t="s">
        <v>8790</v>
      </c>
      <c r="E334">
        <v>878730</v>
      </c>
      <c r="F334">
        <v>211</v>
      </c>
      <c r="G334">
        <v>272</v>
      </c>
      <c r="H334" t="s">
        <v>8793</v>
      </c>
      <c r="I334">
        <v>0.126</v>
      </c>
      <c r="J334">
        <v>755</v>
      </c>
    </row>
    <row r="335" spans="1:10" x14ac:dyDescent="0.25">
      <c r="A335" t="s">
        <v>4453</v>
      </c>
      <c r="B335">
        <v>2.81</v>
      </c>
      <c r="C335">
        <v>131.08000000000001</v>
      </c>
      <c r="D335" t="s">
        <v>692</v>
      </c>
      <c r="E335">
        <v>1678452</v>
      </c>
      <c r="F335">
        <v>271</v>
      </c>
      <c r="G335">
        <v>725</v>
      </c>
      <c r="H335" t="s">
        <v>8794</v>
      </c>
      <c r="I335">
        <v>0.128</v>
      </c>
      <c r="J335">
        <v>747</v>
      </c>
    </row>
    <row r="336" spans="1:10" x14ac:dyDescent="0.25">
      <c r="A336" t="s">
        <v>759</v>
      </c>
      <c r="B336">
        <v>2.2799999999999998</v>
      </c>
      <c r="C336">
        <v>91.05</v>
      </c>
      <c r="D336" t="s">
        <v>507</v>
      </c>
      <c r="E336">
        <v>8505799</v>
      </c>
      <c r="F336">
        <v>2108</v>
      </c>
      <c r="G336">
        <v>719</v>
      </c>
      <c r="H336" t="s">
        <v>8382</v>
      </c>
      <c r="I336">
        <v>0.14799999999999999</v>
      </c>
      <c r="J336">
        <v>857</v>
      </c>
    </row>
    <row r="337" spans="1:10" x14ac:dyDescent="0.25">
      <c r="A337" t="s">
        <v>5868</v>
      </c>
      <c r="B337">
        <v>0.75</v>
      </c>
      <c r="C337">
        <v>67.06</v>
      </c>
      <c r="D337" t="s">
        <v>195</v>
      </c>
      <c r="E337">
        <v>910749</v>
      </c>
      <c r="F337">
        <v>106</v>
      </c>
      <c r="G337">
        <v>139</v>
      </c>
      <c r="H337" t="s">
        <v>8795</v>
      </c>
      <c r="I337">
        <v>0.17</v>
      </c>
      <c r="J337">
        <v>732</v>
      </c>
    </row>
    <row r="338" spans="1:10" x14ac:dyDescent="0.25">
      <c r="A338" t="s">
        <v>761</v>
      </c>
      <c r="B338">
        <v>0.48</v>
      </c>
      <c r="C338">
        <v>79.05</v>
      </c>
      <c r="D338" t="s">
        <v>38</v>
      </c>
      <c r="E338">
        <v>6393839</v>
      </c>
      <c r="F338">
        <v>267</v>
      </c>
      <c r="G338">
        <v>497</v>
      </c>
      <c r="H338" t="s">
        <v>8796</v>
      </c>
      <c r="I338">
        <v>0.13600000000000001</v>
      </c>
      <c r="J338">
        <v>834</v>
      </c>
    </row>
    <row r="339" spans="1:10" x14ac:dyDescent="0.25">
      <c r="A339" t="s">
        <v>895</v>
      </c>
      <c r="B339">
        <v>0.46</v>
      </c>
      <c r="C339">
        <v>91.05</v>
      </c>
      <c r="D339" t="s">
        <v>507</v>
      </c>
      <c r="E339">
        <v>758037</v>
      </c>
      <c r="F339">
        <v>122</v>
      </c>
      <c r="G339">
        <v>108</v>
      </c>
      <c r="H339" t="s">
        <v>8797</v>
      </c>
      <c r="I339">
        <v>0.124</v>
      </c>
      <c r="J339">
        <v>730</v>
      </c>
    </row>
    <row r="340" spans="1:10" x14ac:dyDescent="0.25">
      <c r="A340" t="s">
        <v>5009</v>
      </c>
      <c r="B340">
        <v>1.1299999999999999</v>
      </c>
      <c r="C340">
        <v>134.06</v>
      </c>
      <c r="D340" t="s">
        <v>8798</v>
      </c>
      <c r="E340">
        <v>1739176</v>
      </c>
      <c r="F340">
        <v>458</v>
      </c>
      <c r="G340">
        <v>738</v>
      </c>
      <c r="H340" t="s">
        <v>5872</v>
      </c>
      <c r="I340">
        <v>0.128</v>
      </c>
      <c r="J340">
        <v>807</v>
      </c>
    </row>
    <row r="341" spans="1:10" x14ac:dyDescent="0.25">
      <c r="A341" t="s">
        <v>3626</v>
      </c>
      <c r="B341">
        <v>1.22</v>
      </c>
      <c r="C341">
        <v>55.04</v>
      </c>
      <c r="D341" t="s">
        <v>1613</v>
      </c>
      <c r="E341">
        <v>2353939</v>
      </c>
      <c r="F341">
        <v>209</v>
      </c>
      <c r="G341">
        <v>247</v>
      </c>
      <c r="H341" t="s">
        <v>8799</v>
      </c>
      <c r="I341">
        <v>0.16500000000000001</v>
      </c>
      <c r="J341">
        <v>845</v>
      </c>
    </row>
    <row r="342" spans="1:10" x14ac:dyDescent="0.25">
      <c r="A342" t="s">
        <v>766</v>
      </c>
      <c r="B342">
        <v>1.21</v>
      </c>
      <c r="C342">
        <v>107.04</v>
      </c>
      <c r="D342" t="s">
        <v>594</v>
      </c>
      <c r="E342">
        <v>45153671</v>
      </c>
      <c r="F342">
        <v>2264</v>
      </c>
      <c r="G342">
        <v>3204</v>
      </c>
      <c r="H342" t="s">
        <v>8800</v>
      </c>
      <c r="I342">
        <v>0.123</v>
      </c>
      <c r="J342">
        <v>907</v>
      </c>
    </row>
    <row r="343" spans="1:10" x14ac:dyDescent="0.25">
      <c r="A343" t="s">
        <v>768</v>
      </c>
      <c r="B343">
        <v>1.22</v>
      </c>
      <c r="C343">
        <v>59.04</v>
      </c>
      <c r="D343" t="s">
        <v>7494</v>
      </c>
      <c r="E343">
        <v>4185156</v>
      </c>
      <c r="F343">
        <v>1190</v>
      </c>
      <c r="G343">
        <v>954</v>
      </c>
      <c r="H343" t="s">
        <v>3177</v>
      </c>
      <c r="I343">
        <v>0.128</v>
      </c>
      <c r="J343">
        <v>915</v>
      </c>
    </row>
    <row r="344" spans="1:10" x14ac:dyDescent="0.25">
      <c r="A344" t="s">
        <v>917</v>
      </c>
      <c r="B344">
        <v>1.03</v>
      </c>
      <c r="C344">
        <v>43.03</v>
      </c>
      <c r="D344" t="s">
        <v>18</v>
      </c>
      <c r="E344">
        <v>2854711</v>
      </c>
      <c r="F344">
        <v>314</v>
      </c>
      <c r="G344">
        <v>157</v>
      </c>
      <c r="H344" t="s">
        <v>8801</v>
      </c>
      <c r="I344">
        <v>0.155</v>
      </c>
      <c r="J344">
        <v>800</v>
      </c>
    </row>
    <row r="345" spans="1:10" x14ac:dyDescent="0.25">
      <c r="A345" t="s">
        <v>691</v>
      </c>
      <c r="B345">
        <v>1.08</v>
      </c>
      <c r="C345">
        <v>131.08000000000001</v>
      </c>
      <c r="D345" t="s">
        <v>692</v>
      </c>
      <c r="E345">
        <v>1217028</v>
      </c>
      <c r="F345">
        <v>361</v>
      </c>
      <c r="G345">
        <v>441</v>
      </c>
      <c r="H345" t="s">
        <v>8802</v>
      </c>
      <c r="I345">
        <v>0.2</v>
      </c>
      <c r="J345">
        <v>712</v>
      </c>
    </row>
    <row r="346" spans="1:10" x14ac:dyDescent="0.25">
      <c r="A346" t="s">
        <v>5883</v>
      </c>
      <c r="B346">
        <v>1.24</v>
      </c>
      <c r="C346">
        <v>54.06</v>
      </c>
      <c r="D346" t="s">
        <v>727</v>
      </c>
      <c r="E346">
        <v>2247218</v>
      </c>
      <c r="F346">
        <v>305</v>
      </c>
      <c r="G346">
        <v>212</v>
      </c>
      <c r="H346" t="s">
        <v>8803</v>
      </c>
      <c r="I346">
        <v>0.20399999999999999</v>
      </c>
      <c r="J346">
        <v>753</v>
      </c>
    </row>
    <row r="347" spans="1:10" x14ac:dyDescent="0.25">
      <c r="A347" t="s">
        <v>776</v>
      </c>
      <c r="B347">
        <v>1.32</v>
      </c>
      <c r="C347">
        <v>133.05000000000001</v>
      </c>
      <c r="D347" t="s">
        <v>7989</v>
      </c>
      <c r="E347">
        <v>675053</v>
      </c>
      <c r="F347">
        <v>198</v>
      </c>
      <c r="G347">
        <v>224</v>
      </c>
      <c r="H347" t="s">
        <v>8804</v>
      </c>
      <c r="I347">
        <v>0.16200000000000001</v>
      </c>
      <c r="J347">
        <v>781</v>
      </c>
    </row>
    <row r="348" spans="1:10" x14ac:dyDescent="0.25">
      <c r="A348" t="s">
        <v>130</v>
      </c>
      <c r="B348">
        <v>3.28</v>
      </c>
      <c r="C348">
        <v>43.03</v>
      </c>
      <c r="D348" t="s">
        <v>18</v>
      </c>
      <c r="E348">
        <v>4049889</v>
      </c>
      <c r="F348">
        <v>367</v>
      </c>
      <c r="G348">
        <v>198</v>
      </c>
      <c r="H348" t="s">
        <v>6634</v>
      </c>
      <c r="I348">
        <v>0.16500000000000001</v>
      </c>
      <c r="J348">
        <v>734</v>
      </c>
    </row>
    <row r="349" spans="1:10" x14ac:dyDescent="0.25">
      <c r="A349" t="s">
        <v>8805</v>
      </c>
      <c r="B349">
        <v>1.63</v>
      </c>
      <c r="C349">
        <v>42.05</v>
      </c>
      <c r="D349" t="s">
        <v>180</v>
      </c>
      <c r="E349">
        <v>7482804</v>
      </c>
      <c r="F349">
        <v>553</v>
      </c>
      <c r="G349">
        <v>324</v>
      </c>
      <c r="H349" t="s">
        <v>8806</v>
      </c>
      <c r="I349">
        <v>0.19400000000000001</v>
      </c>
      <c r="J349">
        <v>710</v>
      </c>
    </row>
    <row r="350" spans="1:10" x14ac:dyDescent="0.25">
      <c r="A350" t="s">
        <v>786</v>
      </c>
      <c r="B350">
        <v>0.94</v>
      </c>
      <c r="C350">
        <v>130.07</v>
      </c>
      <c r="D350" t="s">
        <v>599</v>
      </c>
      <c r="E350">
        <v>55894004</v>
      </c>
      <c r="F350">
        <v>1863</v>
      </c>
      <c r="G350">
        <v>10203</v>
      </c>
      <c r="H350" t="s">
        <v>8807</v>
      </c>
      <c r="I350">
        <v>0.128</v>
      </c>
      <c r="J350">
        <v>928</v>
      </c>
    </row>
    <row r="351" spans="1:10" x14ac:dyDescent="0.25">
      <c r="A351" t="s">
        <v>791</v>
      </c>
      <c r="B351">
        <v>1.06</v>
      </c>
      <c r="C351">
        <v>67.06</v>
      </c>
      <c r="D351" t="s">
        <v>195</v>
      </c>
      <c r="E351">
        <v>497231</v>
      </c>
      <c r="F351">
        <v>101</v>
      </c>
      <c r="G351">
        <v>85</v>
      </c>
      <c r="H351" t="s">
        <v>8808</v>
      </c>
      <c r="I351">
        <v>9.0999999999999998E-2</v>
      </c>
      <c r="J351">
        <v>728</v>
      </c>
    </row>
    <row r="352" spans="1:10" x14ac:dyDescent="0.25">
      <c r="A352" t="s">
        <v>793</v>
      </c>
      <c r="B352">
        <v>1.0900000000000001</v>
      </c>
      <c r="C352">
        <v>104.05</v>
      </c>
      <c r="D352" t="s">
        <v>8809</v>
      </c>
      <c r="E352">
        <v>1072049</v>
      </c>
      <c r="F352">
        <v>408</v>
      </c>
      <c r="G352">
        <v>288</v>
      </c>
      <c r="H352" t="s">
        <v>8810</v>
      </c>
      <c r="I352">
        <v>0.111</v>
      </c>
      <c r="J352">
        <v>857</v>
      </c>
    </row>
    <row r="353" spans="1:10" x14ac:dyDescent="0.25">
      <c r="A353" t="s">
        <v>1898</v>
      </c>
      <c r="B353">
        <v>1.55</v>
      </c>
      <c r="C353">
        <v>138.06</v>
      </c>
      <c r="D353" t="s">
        <v>789</v>
      </c>
      <c r="E353">
        <v>34501603</v>
      </c>
      <c r="F353">
        <v>740</v>
      </c>
      <c r="G353">
        <v>3396</v>
      </c>
      <c r="H353" t="s">
        <v>8014</v>
      </c>
      <c r="I353">
        <v>0.17399999999999999</v>
      </c>
      <c r="J353">
        <v>917</v>
      </c>
    </row>
    <row r="354" spans="1:10" x14ac:dyDescent="0.25">
      <c r="A354" t="s">
        <v>796</v>
      </c>
      <c r="B354">
        <v>1.24</v>
      </c>
      <c r="C354">
        <v>92.03</v>
      </c>
      <c r="D354" t="s">
        <v>797</v>
      </c>
      <c r="E354">
        <v>17655872</v>
      </c>
      <c r="F354">
        <v>1575</v>
      </c>
      <c r="G354">
        <v>1495</v>
      </c>
      <c r="H354" t="s">
        <v>8811</v>
      </c>
      <c r="I354">
        <v>0.14000000000000001</v>
      </c>
      <c r="J354">
        <v>922</v>
      </c>
    </row>
    <row r="355" spans="1:10" x14ac:dyDescent="0.25">
      <c r="A355" t="s">
        <v>801</v>
      </c>
      <c r="B355">
        <v>1.24</v>
      </c>
      <c r="C355">
        <v>107.04</v>
      </c>
      <c r="D355" t="s">
        <v>594</v>
      </c>
      <c r="E355">
        <v>144426816</v>
      </c>
      <c r="F355">
        <v>2785</v>
      </c>
      <c r="G355">
        <v>5503</v>
      </c>
      <c r="H355" t="s">
        <v>5023</v>
      </c>
      <c r="I355">
        <v>0.129</v>
      </c>
      <c r="J355">
        <v>917</v>
      </c>
    </row>
    <row r="356" spans="1:10" x14ac:dyDescent="0.25">
      <c r="A356" t="s">
        <v>803</v>
      </c>
      <c r="B356">
        <v>1.41</v>
      </c>
      <c r="C356">
        <v>83.04</v>
      </c>
      <c r="D356" t="s">
        <v>1788</v>
      </c>
      <c r="E356">
        <v>11386300</v>
      </c>
      <c r="F356">
        <v>2983</v>
      </c>
      <c r="G356">
        <v>1362</v>
      </c>
      <c r="H356" t="s">
        <v>5025</v>
      </c>
      <c r="I356">
        <v>0.17499999999999999</v>
      </c>
      <c r="J356">
        <v>818</v>
      </c>
    </row>
    <row r="357" spans="1:10" x14ac:dyDescent="0.25">
      <c r="A357" t="s">
        <v>810</v>
      </c>
      <c r="B357">
        <v>1.08</v>
      </c>
      <c r="C357">
        <v>42.06</v>
      </c>
      <c r="D357" t="s">
        <v>83</v>
      </c>
      <c r="E357">
        <v>69782498</v>
      </c>
      <c r="F357">
        <v>2691</v>
      </c>
      <c r="G357">
        <v>2280</v>
      </c>
      <c r="H357" t="s">
        <v>5026</v>
      </c>
      <c r="I357">
        <v>0.20300000000000001</v>
      </c>
      <c r="J357">
        <v>732</v>
      </c>
    </row>
    <row r="358" spans="1:10" x14ac:dyDescent="0.25">
      <c r="A358" t="s">
        <v>3701</v>
      </c>
      <c r="B358">
        <v>1.0900000000000001</v>
      </c>
      <c r="C358">
        <v>105.06</v>
      </c>
      <c r="D358" t="s">
        <v>1717</v>
      </c>
      <c r="E358">
        <v>3433468</v>
      </c>
      <c r="F358">
        <v>916</v>
      </c>
      <c r="G358">
        <v>622</v>
      </c>
      <c r="H358" t="s">
        <v>8812</v>
      </c>
      <c r="I358">
        <v>0.108</v>
      </c>
      <c r="J358">
        <v>814</v>
      </c>
    </row>
    <row r="359" spans="1:10" x14ac:dyDescent="0.25">
      <c r="A359" t="s">
        <v>671</v>
      </c>
      <c r="B359">
        <v>1.23</v>
      </c>
      <c r="C359">
        <v>107.04</v>
      </c>
      <c r="D359" t="s">
        <v>594</v>
      </c>
      <c r="E359">
        <v>13790699</v>
      </c>
      <c r="F359">
        <v>1005</v>
      </c>
      <c r="G359">
        <v>826</v>
      </c>
      <c r="H359" t="s">
        <v>8813</v>
      </c>
      <c r="I359">
        <v>0.12</v>
      </c>
      <c r="J359">
        <v>727</v>
      </c>
    </row>
    <row r="360" spans="1:10" x14ac:dyDescent="0.25">
      <c r="A360" t="s">
        <v>807</v>
      </c>
      <c r="B360">
        <v>1.0900000000000001</v>
      </c>
      <c r="C360">
        <v>134.06</v>
      </c>
      <c r="D360" t="s">
        <v>8798</v>
      </c>
      <c r="E360">
        <v>5420297</v>
      </c>
      <c r="F360">
        <v>1172</v>
      </c>
      <c r="G360">
        <v>1363</v>
      </c>
      <c r="H360" t="s">
        <v>8814</v>
      </c>
      <c r="I360">
        <v>0.121</v>
      </c>
      <c r="J360">
        <v>869</v>
      </c>
    </row>
    <row r="361" spans="1:10" x14ac:dyDescent="0.25">
      <c r="A361" t="s">
        <v>5910</v>
      </c>
      <c r="B361">
        <v>1.1000000000000001</v>
      </c>
      <c r="C361">
        <v>43.05</v>
      </c>
      <c r="D361" t="s">
        <v>263</v>
      </c>
      <c r="E361">
        <v>3559546</v>
      </c>
      <c r="F361">
        <v>499</v>
      </c>
      <c r="G361">
        <v>180</v>
      </c>
      <c r="H361" t="s">
        <v>8815</v>
      </c>
      <c r="I361">
        <v>0.219</v>
      </c>
      <c r="J361">
        <v>811</v>
      </c>
    </row>
    <row r="362" spans="1:10" x14ac:dyDescent="0.25">
      <c r="A362" t="s">
        <v>2611</v>
      </c>
      <c r="B362">
        <v>1.23</v>
      </c>
      <c r="C362">
        <v>136.04</v>
      </c>
      <c r="D362" t="s">
        <v>8816</v>
      </c>
      <c r="E362">
        <v>7334859</v>
      </c>
      <c r="F362">
        <v>599</v>
      </c>
      <c r="G362">
        <v>1299</v>
      </c>
      <c r="H362" t="s">
        <v>5897</v>
      </c>
      <c r="I362">
        <v>0.13100000000000001</v>
      </c>
      <c r="J362">
        <v>869</v>
      </c>
    </row>
    <row r="363" spans="1:10" x14ac:dyDescent="0.25">
      <c r="A363" t="s">
        <v>5898</v>
      </c>
      <c r="B363">
        <v>1.26</v>
      </c>
      <c r="C363">
        <v>57.08</v>
      </c>
      <c r="D363" t="s">
        <v>67</v>
      </c>
      <c r="E363">
        <v>2536736</v>
      </c>
      <c r="F363">
        <v>343</v>
      </c>
      <c r="G363">
        <v>435</v>
      </c>
      <c r="H363" t="s">
        <v>8817</v>
      </c>
      <c r="I363">
        <v>8.2000000000000003E-2</v>
      </c>
      <c r="J363">
        <v>874</v>
      </c>
    </row>
    <row r="364" spans="1:10" x14ac:dyDescent="0.25">
      <c r="A364" t="s">
        <v>2563</v>
      </c>
      <c r="B364">
        <v>0.95</v>
      </c>
      <c r="C364">
        <v>79.05</v>
      </c>
      <c r="D364" t="s">
        <v>38</v>
      </c>
      <c r="E364">
        <v>2502497</v>
      </c>
      <c r="F364">
        <v>213</v>
      </c>
      <c r="G364">
        <v>203</v>
      </c>
      <c r="H364" t="s">
        <v>8818</v>
      </c>
      <c r="I364">
        <v>0.17799999999999999</v>
      </c>
      <c r="J364">
        <v>734</v>
      </c>
    </row>
    <row r="365" spans="1:10" x14ac:dyDescent="0.25">
      <c r="A365" t="s">
        <v>8819</v>
      </c>
      <c r="B365">
        <v>1.17</v>
      </c>
      <c r="C365">
        <v>135.04</v>
      </c>
      <c r="D365" t="s">
        <v>715</v>
      </c>
      <c r="E365">
        <v>2060888</v>
      </c>
      <c r="F365">
        <v>397</v>
      </c>
      <c r="G365">
        <v>426</v>
      </c>
      <c r="H365" t="s">
        <v>8820</v>
      </c>
      <c r="I365">
        <v>0.13800000000000001</v>
      </c>
      <c r="J365">
        <v>756</v>
      </c>
    </row>
    <row r="366" spans="1:10" x14ac:dyDescent="0.25">
      <c r="A366" t="s">
        <v>8821</v>
      </c>
      <c r="B366">
        <v>0.95</v>
      </c>
      <c r="C366">
        <v>43.06</v>
      </c>
      <c r="D366" t="s">
        <v>89</v>
      </c>
      <c r="E366">
        <v>3350712</v>
      </c>
      <c r="F366">
        <v>351</v>
      </c>
      <c r="G366">
        <v>203</v>
      </c>
      <c r="H366" t="s">
        <v>8822</v>
      </c>
      <c r="I366">
        <v>0.155</v>
      </c>
      <c r="J366">
        <v>786</v>
      </c>
    </row>
    <row r="367" spans="1:10" x14ac:dyDescent="0.25">
      <c r="A367" t="s">
        <v>819</v>
      </c>
      <c r="B367">
        <v>1.1100000000000001</v>
      </c>
      <c r="C367">
        <v>128.05000000000001</v>
      </c>
      <c r="D367" t="s">
        <v>769</v>
      </c>
      <c r="E367">
        <v>7969605</v>
      </c>
      <c r="F367">
        <v>911</v>
      </c>
      <c r="G367">
        <v>1683</v>
      </c>
      <c r="H367" t="s">
        <v>1913</v>
      </c>
      <c r="I367">
        <v>0.13800000000000001</v>
      </c>
      <c r="J367">
        <v>748</v>
      </c>
    </row>
    <row r="368" spans="1:10" x14ac:dyDescent="0.25">
      <c r="A368" t="s">
        <v>822</v>
      </c>
      <c r="B368">
        <v>1.1200000000000001</v>
      </c>
      <c r="C368">
        <v>121.02</v>
      </c>
      <c r="D368" t="s">
        <v>412</v>
      </c>
      <c r="E368">
        <v>3539256</v>
      </c>
      <c r="F368">
        <v>494</v>
      </c>
      <c r="G368">
        <v>548</v>
      </c>
      <c r="H368" t="s">
        <v>3195</v>
      </c>
      <c r="I368">
        <v>0.13300000000000001</v>
      </c>
      <c r="J368">
        <v>815</v>
      </c>
    </row>
    <row r="369" spans="1:10" x14ac:dyDescent="0.25">
      <c r="A369" t="s">
        <v>824</v>
      </c>
      <c r="B369">
        <v>0.3</v>
      </c>
      <c r="C369">
        <v>91.05</v>
      </c>
      <c r="D369" t="s">
        <v>507</v>
      </c>
      <c r="E369">
        <v>1633836</v>
      </c>
      <c r="F369">
        <v>178</v>
      </c>
      <c r="G369">
        <v>192</v>
      </c>
      <c r="H369" t="s">
        <v>8823</v>
      </c>
      <c r="I369">
        <v>0.17299999999999999</v>
      </c>
      <c r="J369">
        <v>780</v>
      </c>
    </row>
    <row r="370" spans="1:10" x14ac:dyDescent="0.25">
      <c r="A370" t="s">
        <v>826</v>
      </c>
      <c r="B370">
        <v>1.21</v>
      </c>
      <c r="C370">
        <v>121.04</v>
      </c>
      <c r="D370" t="s">
        <v>4870</v>
      </c>
      <c r="E370">
        <v>4740337</v>
      </c>
      <c r="F370">
        <v>313</v>
      </c>
      <c r="G370">
        <v>521</v>
      </c>
      <c r="H370" t="s">
        <v>828</v>
      </c>
      <c r="I370">
        <v>0.152</v>
      </c>
      <c r="J370">
        <v>715</v>
      </c>
    </row>
    <row r="371" spans="1:10" x14ac:dyDescent="0.25">
      <c r="A371" t="s">
        <v>833</v>
      </c>
      <c r="B371">
        <v>1.0900000000000001</v>
      </c>
      <c r="C371">
        <v>57.04</v>
      </c>
      <c r="D371" t="s">
        <v>332</v>
      </c>
      <c r="E371">
        <v>7677037</v>
      </c>
      <c r="F371">
        <v>1146</v>
      </c>
      <c r="G371">
        <v>836</v>
      </c>
      <c r="H371" t="s">
        <v>8824</v>
      </c>
      <c r="I371">
        <v>0.187</v>
      </c>
      <c r="J371">
        <v>746</v>
      </c>
    </row>
    <row r="372" spans="1:10" x14ac:dyDescent="0.25">
      <c r="A372" t="s">
        <v>8825</v>
      </c>
      <c r="B372">
        <v>1.06</v>
      </c>
      <c r="C372">
        <v>56.04</v>
      </c>
      <c r="D372" t="s">
        <v>470</v>
      </c>
      <c r="E372">
        <v>17796539</v>
      </c>
      <c r="F372">
        <v>1478</v>
      </c>
      <c r="G372">
        <v>1674</v>
      </c>
      <c r="H372" t="s">
        <v>8826</v>
      </c>
      <c r="I372">
        <v>0.19700000000000001</v>
      </c>
      <c r="J372">
        <v>736</v>
      </c>
    </row>
    <row r="373" spans="1:10" x14ac:dyDescent="0.25">
      <c r="A373" t="s">
        <v>3197</v>
      </c>
      <c r="B373">
        <v>1.31</v>
      </c>
      <c r="C373">
        <v>105.02</v>
      </c>
      <c r="D373" t="s">
        <v>560</v>
      </c>
      <c r="E373">
        <v>2376684</v>
      </c>
      <c r="F373">
        <v>588</v>
      </c>
      <c r="G373">
        <v>551</v>
      </c>
      <c r="H373" t="s">
        <v>8037</v>
      </c>
      <c r="I373">
        <v>0.11600000000000001</v>
      </c>
      <c r="J373">
        <v>911</v>
      </c>
    </row>
    <row r="374" spans="1:10" x14ac:dyDescent="0.25">
      <c r="A374" t="s">
        <v>835</v>
      </c>
      <c r="B374">
        <v>1.25</v>
      </c>
      <c r="C374">
        <v>105.02</v>
      </c>
      <c r="D374" t="s">
        <v>560</v>
      </c>
      <c r="E374">
        <v>13457020</v>
      </c>
      <c r="F374">
        <v>1369</v>
      </c>
      <c r="G374">
        <v>1489</v>
      </c>
      <c r="H374" t="s">
        <v>8827</v>
      </c>
      <c r="I374">
        <v>0.14000000000000001</v>
      </c>
      <c r="J374">
        <v>895</v>
      </c>
    </row>
    <row r="375" spans="1:10" x14ac:dyDescent="0.25">
      <c r="A375" t="s">
        <v>839</v>
      </c>
      <c r="B375">
        <v>1.04</v>
      </c>
      <c r="C375">
        <v>134.06</v>
      </c>
      <c r="D375" t="s">
        <v>8798</v>
      </c>
      <c r="E375">
        <v>2324875</v>
      </c>
      <c r="F375">
        <v>459</v>
      </c>
      <c r="G375">
        <v>906</v>
      </c>
      <c r="H375" t="s">
        <v>8828</v>
      </c>
      <c r="I375">
        <v>0.13400000000000001</v>
      </c>
      <c r="J375">
        <v>705</v>
      </c>
    </row>
    <row r="376" spans="1:10" x14ac:dyDescent="0.25">
      <c r="A376" t="s">
        <v>841</v>
      </c>
      <c r="B376">
        <v>1.1200000000000001</v>
      </c>
      <c r="C376">
        <v>138.06</v>
      </c>
      <c r="D376" t="s">
        <v>789</v>
      </c>
      <c r="E376">
        <v>4904767</v>
      </c>
      <c r="F376">
        <v>517</v>
      </c>
      <c r="G376">
        <v>1982</v>
      </c>
      <c r="H376" t="s">
        <v>6645</v>
      </c>
      <c r="I376">
        <v>0.13100000000000001</v>
      </c>
      <c r="J376">
        <v>793</v>
      </c>
    </row>
    <row r="377" spans="1:10" x14ac:dyDescent="0.25">
      <c r="A377" t="s">
        <v>843</v>
      </c>
      <c r="B377">
        <v>1.42</v>
      </c>
      <c r="C377">
        <v>116.04</v>
      </c>
      <c r="D377" t="s">
        <v>782</v>
      </c>
      <c r="E377">
        <v>4562673</v>
      </c>
      <c r="F377">
        <v>791</v>
      </c>
      <c r="G377">
        <v>1080</v>
      </c>
      <c r="H377" t="s">
        <v>8829</v>
      </c>
      <c r="I377">
        <v>0.16200000000000001</v>
      </c>
      <c r="J377">
        <v>887</v>
      </c>
    </row>
    <row r="378" spans="1:10" x14ac:dyDescent="0.25">
      <c r="A378" t="s">
        <v>1157</v>
      </c>
      <c r="B378">
        <v>1.2</v>
      </c>
      <c r="C378">
        <v>80.02</v>
      </c>
      <c r="D378" t="s">
        <v>8830</v>
      </c>
      <c r="E378">
        <v>1577232</v>
      </c>
      <c r="F378">
        <v>504</v>
      </c>
      <c r="G378">
        <v>299</v>
      </c>
      <c r="H378" t="s">
        <v>8831</v>
      </c>
      <c r="I378">
        <v>0.154</v>
      </c>
      <c r="J378">
        <v>757</v>
      </c>
    </row>
    <row r="379" spans="1:10" x14ac:dyDescent="0.25">
      <c r="A379" t="s">
        <v>8832</v>
      </c>
      <c r="B379">
        <v>1.01</v>
      </c>
      <c r="C379">
        <v>55.07</v>
      </c>
      <c r="D379" t="s">
        <v>104</v>
      </c>
      <c r="E379">
        <v>818006</v>
      </c>
      <c r="F379">
        <v>128</v>
      </c>
      <c r="G379">
        <v>115</v>
      </c>
      <c r="H379" t="s">
        <v>8833</v>
      </c>
      <c r="I379">
        <v>9.5000000000000001E-2</v>
      </c>
      <c r="J379">
        <v>832</v>
      </c>
    </row>
    <row r="380" spans="1:10" x14ac:dyDescent="0.25">
      <c r="A380" t="s">
        <v>3180</v>
      </c>
      <c r="B380">
        <v>1.1499999999999999</v>
      </c>
      <c r="C380">
        <v>133.09</v>
      </c>
      <c r="D380" t="s">
        <v>8790</v>
      </c>
      <c r="E380">
        <v>2497259</v>
      </c>
      <c r="F380">
        <v>720</v>
      </c>
      <c r="G380">
        <v>834</v>
      </c>
      <c r="H380" t="s">
        <v>8041</v>
      </c>
      <c r="I380">
        <v>0.12</v>
      </c>
      <c r="J380">
        <v>855</v>
      </c>
    </row>
    <row r="381" spans="1:10" x14ac:dyDescent="0.25">
      <c r="A381" t="s">
        <v>1128</v>
      </c>
      <c r="B381">
        <v>1.01</v>
      </c>
      <c r="C381">
        <v>117.06</v>
      </c>
      <c r="D381" t="s">
        <v>1820</v>
      </c>
      <c r="E381">
        <v>524816</v>
      </c>
      <c r="F381">
        <v>179</v>
      </c>
      <c r="G381">
        <v>178</v>
      </c>
      <c r="H381" t="s">
        <v>8834</v>
      </c>
      <c r="I381">
        <v>0.111</v>
      </c>
      <c r="J381">
        <v>773</v>
      </c>
    </row>
    <row r="382" spans="1:10" x14ac:dyDescent="0.25">
      <c r="A382" t="s">
        <v>8046</v>
      </c>
      <c r="B382">
        <v>0.99</v>
      </c>
      <c r="C382">
        <v>152.07</v>
      </c>
      <c r="D382" t="s">
        <v>2416</v>
      </c>
      <c r="E382">
        <v>5927692</v>
      </c>
      <c r="F382">
        <v>313</v>
      </c>
      <c r="G382">
        <v>1412</v>
      </c>
      <c r="H382" t="s">
        <v>6646</v>
      </c>
      <c r="I382">
        <v>0.13700000000000001</v>
      </c>
      <c r="J382">
        <v>758</v>
      </c>
    </row>
    <row r="383" spans="1:10" x14ac:dyDescent="0.25">
      <c r="A383" t="s">
        <v>1921</v>
      </c>
      <c r="B383">
        <v>1.1399999999999999</v>
      </c>
      <c r="C383">
        <v>133.06</v>
      </c>
      <c r="D383" t="s">
        <v>777</v>
      </c>
      <c r="E383">
        <v>3763475</v>
      </c>
      <c r="F383">
        <v>1234</v>
      </c>
      <c r="G383">
        <v>840</v>
      </c>
      <c r="H383" t="s">
        <v>8835</v>
      </c>
      <c r="I383">
        <v>0.14599999999999999</v>
      </c>
      <c r="J383">
        <v>846</v>
      </c>
    </row>
    <row r="384" spans="1:10" x14ac:dyDescent="0.25">
      <c r="A384" t="s">
        <v>853</v>
      </c>
      <c r="B384">
        <v>1.28</v>
      </c>
      <c r="C384">
        <v>82</v>
      </c>
      <c r="D384" t="s">
        <v>703</v>
      </c>
      <c r="E384">
        <v>4298725</v>
      </c>
      <c r="F384">
        <v>766</v>
      </c>
      <c r="G384">
        <v>849</v>
      </c>
      <c r="H384" t="s">
        <v>8836</v>
      </c>
      <c r="I384">
        <v>0.154</v>
      </c>
      <c r="J384">
        <v>775</v>
      </c>
    </row>
    <row r="385" spans="1:10" x14ac:dyDescent="0.25">
      <c r="A385" t="s">
        <v>605</v>
      </c>
      <c r="B385">
        <v>1.04</v>
      </c>
      <c r="C385">
        <v>129.06</v>
      </c>
      <c r="D385" t="s">
        <v>1944</v>
      </c>
      <c r="E385">
        <v>8839669</v>
      </c>
      <c r="F385">
        <v>981</v>
      </c>
      <c r="G385">
        <v>1705</v>
      </c>
      <c r="H385" t="s">
        <v>8837</v>
      </c>
      <c r="I385">
        <v>0.13100000000000001</v>
      </c>
      <c r="J385">
        <v>810</v>
      </c>
    </row>
    <row r="386" spans="1:10" x14ac:dyDescent="0.25">
      <c r="A386" t="s">
        <v>859</v>
      </c>
      <c r="B386">
        <v>2.48</v>
      </c>
      <c r="C386">
        <v>119.04</v>
      </c>
      <c r="D386" t="s">
        <v>3059</v>
      </c>
      <c r="E386">
        <v>5445501</v>
      </c>
      <c r="F386">
        <v>687</v>
      </c>
      <c r="G386">
        <v>1053</v>
      </c>
      <c r="H386" t="s">
        <v>8838</v>
      </c>
      <c r="I386">
        <v>0.13400000000000001</v>
      </c>
      <c r="J386">
        <v>872</v>
      </c>
    </row>
    <row r="387" spans="1:10" x14ac:dyDescent="0.25">
      <c r="A387" t="s">
        <v>889</v>
      </c>
      <c r="B387">
        <v>1.2</v>
      </c>
      <c r="C387">
        <v>123.04</v>
      </c>
      <c r="D387" t="s">
        <v>510</v>
      </c>
      <c r="E387">
        <v>40775205</v>
      </c>
      <c r="F387">
        <v>1651</v>
      </c>
      <c r="G387">
        <v>3259</v>
      </c>
      <c r="H387" t="s">
        <v>5059</v>
      </c>
      <c r="I387">
        <v>0.13</v>
      </c>
      <c r="J387">
        <v>865</v>
      </c>
    </row>
    <row r="388" spans="1:10" x14ac:dyDescent="0.25">
      <c r="A388" t="s">
        <v>8839</v>
      </c>
      <c r="B388">
        <v>0.33</v>
      </c>
      <c r="C388">
        <v>41.05</v>
      </c>
      <c r="D388" t="s">
        <v>49</v>
      </c>
      <c r="E388">
        <v>2214573</v>
      </c>
      <c r="F388">
        <v>233</v>
      </c>
      <c r="G388">
        <v>153</v>
      </c>
      <c r="H388" t="s">
        <v>8840</v>
      </c>
      <c r="I388">
        <v>0.16700000000000001</v>
      </c>
      <c r="J388">
        <v>741</v>
      </c>
    </row>
    <row r="389" spans="1:10" x14ac:dyDescent="0.25">
      <c r="A389" t="s">
        <v>878</v>
      </c>
      <c r="B389">
        <v>0.67</v>
      </c>
      <c r="C389">
        <v>131.08000000000001</v>
      </c>
      <c r="D389" t="s">
        <v>692</v>
      </c>
      <c r="E389">
        <v>5775354</v>
      </c>
      <c r="F389">
        <v>535</v>
      </c>
      <c r="G389">
        <v>996</v>
      </c>
      <c r="H389" t="s">
        <v>8841</v>
      </c>
      <c r="I389">
        <v>0.11799999999999999</v>
      </c>
      <c r="J389">
        <v>845</v>
      </c>
    </row>
    <row r="390" spans="1:10" x14ac:dyDescent="0.25">
      <c r="A390" t="s">
        <v>866</v>
      </c>
      <c r="B390">
        <v>1.06</v>
      </c>
      <c r="C390">
        <v>131.04</v>
      </c>
      <c r="D390" t="s">
        <v>8753</v>
      </c>
      <c r="E390">
        <v>10218918</v>
      </c>
      <c r="F390">
        <v>1728</v>
      </c>
      <c r="G390">
        <v>3270</v>
      </c>
      <c r="H390" t="s">
        <v>6654</v>
      </c>
      <c r="I390">
        <v>0.129</v>
      </c>
      <c r="J390">
        <v>868</v>
      </c>
    </row>
    <row r="391" spans="1:10" x14ac:dyDescent="0.25">
      <c r="A391" t="s">
        <v>4460</v>
      </c>
      <c r="B391">
        <v>1.1100000000000001</v>
      </c>
      <c r="C391">
        <v>135.07</v>
      </c>
      <c r="D391" t="s">
        <v>8842</v>
      </c>
      <c r="E391">
        <v>5885423</v>
      </c>
      <c r="F391">
        <v>648</v>
      </c>
      <c r="G391">
        <v>635</v>
      </c>
      <c r="H391" t="s">
        <v>5066</v>
      </c>
      <c r="I391">
        <v>0.125</v>
      </c>
      <c r="J391">
        <v>809</v>
      </c>
    </row>
    <row r="392" spans="1:10" x14ac:dyDescent="0.25">
      <c r="A392" t="s">
        <v>3211</v>
      </c>
      <c r="B392">
        <v>1.05</v>
      </c>
      <c r="C392">
        <v>162.06</v>
      </c>
      <c r="D392" t="s">
        <v>4565</v>
      </c>
      <c r="E392">
        <v>1320429</v>
      </c>
      <c r="F392">
        <v>693</v>
      </c>
      <c r="G392">
        <v>1417</v>
      </c>
      <c r="H392" t="s">
        <v>8843</v>
      </c>
      <c r="I392">
        <v>0.115</v>
      </c>
      <c r="J392">
        <v>902</v>
      </c>
    </row>
    <row r="393" spans="1:10" x14ac:dyDescent="0.25">
      <c r="A393" t="s">
        <v>5944</v>
      </c>
      <c r="B393">
        <v>1.69</v>
      </c>
      <c r="C393">
        <v>119.04</v>
      </c>
      <c r="D393" t="s">
        <v>3059</v>
      </c>
      <c r="E393">
        <v>15121679</v>
      </c>
      <c r="F393">
        <v>633</v>
      </c>
      <c r="G393">
        <v>1628</v>
      </c>
      <c r="H393" t="s">
        <v>3214</v>
      </c>
      <c r="I393">
        <v>0.14299999999999999</v>
      </c>
      <c r="J393">
        <v>822</v>
      </c>
    </row>
    <row r="394" spans="1:10" x14ac:dyDescent="0.25">
      <c r="A394" t="s">
        <v>8844</v>
      </c>
      <c r="B394">
        <v>0.9</v>
      </c>
      <c r="C394">
        <v>83.04</v>
      </c>
      <c r="D394" t="s">
        <v>1788</v>
      </c>
      <c r="E394">
        <v>4665260</v>
      </c>
      <c r="F394">
        <v>722</v>
      </c>
      <c r="G394">
        <v>663</v>
      </c>
      <c r="H394" t="s">
        <v>8845</v>
      </c>
      <c r="I394">
        <v>0.20599999999999999</v>
      </c>
      <c r="J394">
        <v>761</v>
      </c>
    </row>
    <row r="395" spans="1:10" x14ac:dyDescent="0.25">
      <c r="A395" t="s">
        <v>868</v>
      </c>
      <c r="B395">
        <v>0.94</v>
      </c>
      <c r="C395">
        <v>55.07</v>
      </c>
      <c r="D395" t="s">
        <v>104</v>
      </c>
      <c r="E395">
        <v>2564972</v>
      </c>
      <c r="F395">
        <v>380</v>
      </c>
      <c r="G395">
        <v>292</v>
      </c>
      <c r="H395" t="s">
        <v>8846</v>
      </c>
      <c r="I395">
        <v>8.5999999999999993E-2</v>
      </c>
      <c r="J395">
        <v>907</v>
      </c>
    </row>
    <row r="396" spans="1:10" x14ac:dyDescent="0.25">
      <c r="A396" t="s">
        <v>922</v>
      </c>
      <c r="B396">
        <v>1.25</v>
      </c>
      <c r="C396">
        <v>121.06</v>
      </c>
      <c r="D396" t="s">
        <v>697</v>
      </c>
      <c r="E396">
        <v>14593190</v>
      </c>
      <c r="F396">
        <v>1310</v>
      </c>
      <c r="G396">
        <v>1409</v>
      </c>
      <c r="H396" t="s">
        <v>8847</v>
      </c>
      <c r="I396">
        <v>0.13100000000000001</v>
      </c>
      <c r="J396">
        <v>809</v>
      </c>
    </row>
    <row r="397" spans="1:10" x14ac:dyDescent="0.25">
      <c r="A397" t="s">
        <v>875</v>
      </c>
      <c r="B397">
        <v>1.1499999999999999</v>
      </c>
      <c r="C397">
        <v>102.04</v>
      </c>
      <c r="D397" t="s">
        <v>174</v>
      </c>
      <c r="E397">
        <v>3652234</v>
      </c>
      <c r="F397">
        <v>1016</v>
      </c>
      <c r="G397">
        <v>995</v>
      </c>
      <c r="H397" t="s">
        <v>5074</v>
      </c>
      <c r="I397">
        <v>0.157</v>
      </c>
      <c r="J397">
        <v>933</v>
      </c>
    </row>
    <row r="398" spans="1:10" x14ac:dyDescent="0.25">
      <c r="A398" t="s">
        <v>8848</v>
      </c>
      <c r="B398">
        <v>1.1200000000000001</v>
      </c>
      <c r="C398">
        <v>43.03</v>
      </c>
      <c r="D398" t="s">
        <v>18</v>
      </c>
      <c r="E398">
        <v>2884885</v>
      </c>
      <c r="F398">
        <v>315</v>
      </c>
      <c r="G398">
        <v>144</v>
      </c>
      <c r="H398" t="s">
        <v>8849</v>
      </c>
      <c r="I398">
        <v>9.7000000000000003E-2</v>
      </c>
      <c r="J398">
        <v>883</v>
      </c>
    </row>
    <row r="399" spans="1:10" x14ac:dyDescent="0.25">
      <c r="A399" t="s">
        <v>900</v>
      </c>
      <c r="B399">
        <v>1.04</v>
      </c>
      <c r="C399">
        <v>131.08000000000001</v>
      </c>
      <c r="D399" t="s">
        <v>692</v>
      </c>
      <c r="E399">
        <v>15724091</v>
      </c>
      <c r="F399">
        <v>1437</v>
      </c>
      <c r="G399">
        <v>2417</v>
      </c>
      <c r="H399" t="s">
        <v>8850</v>
      </c>
      <c r="I399">
        <v>0.124</v>
      </c>
      <c r="J399">
        <v>899</v>
      </c>
    </row>
    <row r="400" spans="1:10" x14ac:dyDescent="0.25">
      <c r="A400" t="s">
        <v>8851</v>
      </c>
      <c r="B400">
        <v>1.1200000000000001</v>
      </c>
      <c r="C400">
        <v>109.02</v>
      </c>
      <c r="D400" t="s">
        <v>538</v>
      </c>
      <c r="E400">
        <v>4413912</v>
      </c>
      <c r="F400">
        <v>566</v>
      </c>
      <c r="G400">
        <v>723</v>
      </c>
      <c r="H400" t="s">
        <v>8852</v>
      </c>
      <c r="I400">
        <v>0.13500000000000001</v>
      </c>
      <c r="J400">
        <v>764</v>
      </c>
    </row>
    <row r="401" spans="1:10" x14ac:dyDescent="0.25">
      <c r="A401" t="s">
        <v>1937</v>
      </c>
      <c r="B401">
        <v>1.24</v>
      </c>
      <c r="C401">
        <v>42.05</v>
      </c>
      <c r="D401" t="s">
        <v>180</v>
      </c>
      <c r="E401">
        <v>8547596</v>
      </c>
      <c r="F401">
        <v>2168</v>
      </c>
      <c r="G401">
        <v>332</v>
      </c>
      <c r="H401" t="s">
        <v>8853</v>
      </c>
      <c r="I401">
        <v>0.20699999999999999</v>
      </c>
      <c r="J401">
        <v>711</v>
      </c>
    </row>
    <row r="402" spans="1:10" x14ac:dyDescent="0.25">
      <c r="A402" t="s">
        <v>882</v>
      </c>
      <c r="B402">
        <v>1.1499999999999999</v>
      </c>
      <c r="C402">
        <v>131.04</v>
      </c>
      <c r="D402" t="s">
        <v>8753</v>
      </c>
      <c r="E402">
        <v>3240665</v>
      </c>
      <c r="F402">
        <v>619</v>
      </c>
      <c r="G402">
        <v>876</v>
      </c>
      <c r="H402" t="s">
        <v>8854</v>
      </c>
      <c r="I402">
        <v>0.17899999999999999</v>
      </c>
      <c r="J402">
        <v>768</v>
      </c>
    </row>
    <row r="403" spans="1:10" x14ac:dyDescent="0.25">
      <c r="A403" t="s">
        <v>884</v>
      </c>
      <c r="B403">
        <v>1.07</v>
      </c>
      <c r="C403">
        <v>134.01</v>
      </c>
      <c r="D403" t="s">
        <v>885</v>
      </c>
      <c r="E403">
        <v>9478734</v>
      </c>
      <c r="F403">
        <v>903</v>
      </c>
      <c r="G403">
        <v>3522</v>
      </c>
      <c r="H403" t="s">
        <v>8855</v>
      </c>
      <c r="I403">
        <v>0.14099999999999999</v>
      </c>
      <c r="J403">
        <v>929</v>
      </c>
    </row>
    <row r="404" spans="1:10" x14ac:dyDescent="0.25">
      <c r="A404" t="s">
        <v>8856</v>
      </c>
      <c r="B404">
        <v>1.31</v>
      </c>
      <c r="C404">
        <v>57.07</v>
      </c>
      <c r="D404" t="s">
        <v>2517</v>
      </c>
      <c r="E404">
        <v>3457071</v>
      </c>
      <c r="F404">
        <v>444</v>
      </c>
      <c r="G404">
        <v>404</v>
      </c>
      <c r="H404" t="s">
        <v>8857</v>
      </c>
      <c r="I404">
        <v>9.1999999999999998E-2</v>
      </c>
      <c r="J404">
        <v>914</v>
      </c>
    </row>
    <row r="405" spans="1:10" x14ac:dyDescent="0.25">
      <c r="A405" t="s">
        <v>5959</v>
      </c>
      <c r="B405">
        <v>3.74</v>
      </c>
      <c r="C405">
        <v>42.03</v>
      </c>
      <c r="D405" t="s">
        <v>219</v>
      </c>
      <c r="E405">
        <v>3508582</v>
      </c>
      <c r="F405">
        <v>170</v>
      </c>
      <c r="G405">
        <v>153</v>
      </c>
      <c r="H405" t="s">
        <v>6665</v>
      </c>
      <c r="I405">
        <v>0.19</v>
      </c>
      <c r="J405">
        <v>747</v>
      </c>
    </row>
    <row r="406" spans="1:10" x14ac:dyDescent="0.25">
      <c r="A406" t="s">
        <v>5961</v>
      </c>
      <c r="B406">
        <v>1.1100000000000001</v>
      </c>
      <c r="C406">
        <v>55.06</v>
      </c>
      <c r="D406" t="s">
        <v>57</v>
      </c>
      <c r="E406">
        <v>14892072</v>
      </c>
      <c r="F406">
        <v>1050</v>
      </c>
      <c r="G406">
        <v>700</v>
      </c>
      <c r="H406" t="s">
        <v>8858</v>
      </c>
      <c r="I406">
        <v>0.215</v>
      </c>
      <c r="J406">
        <v>738</v>
      </c>
    </row>
    <row r="407" spans="1:10" x14ac:dyDescent="0.25">
      <c r="A407" t="s">
        <v>956</v>
      </c>
      <c r="B407">
        <v>0.93</v>
      </c>
      <c r="C407">
        <v>117.06</v>
      </c>
      <c r="D407" t="s">
        <v>1820</v>
      </c>
      <c r="E407">
        <v>2744463</v>
      </c>
      <c r="F407">
        <v>461</v>
      </c>
      <c r="G407">
        <v>850</v>
      </c>
      <c r="H407" t="s">
        <v>8859</v>
      </c>
      <c r="I407">
        <v>0.125</v>
      </c>
      <c r="J407">
        <v>766</v>
      </c>
    </row>
    <row r="408" spans="1:10" x14ac:dyDescent="0.25">
      <c r="A408" t="s">
        <v>8860</v>
      </c>
      <c r="B408">
        <v>0.62</v>
      </c>
      <c r="C408">
        <v>131.08000000000001</v>
      </c>
      <c r="D408" t="s">
        <v>692</v>
      </c>
      <c r="E408">
        <v>4576714</v>
      </c>
      <c r="F408">
        <v>266</v>
      </c>
      <c r="G408">
        <v>1267</v>
      </c>
      <c r="H408" t="s">
        <v>8861</v>
      </c>
      <c r="I408">
        <v>0.14399999999999999</v>
      </c>
      <c r="J408">
        <v>750</v>
      </c>
    </row>
    <row r="409" spans="1:10" x14ac:dyDescent="0.25">
      <c r="A409" t="s">
        <v>8862</v>
      </c>
      <c r="B409">
        <v>0.44</v>
      </c>
      <c r="C409">
        <v>55.07</v>
      </c>
      <c r="D409" t="s">
        <v>104</v>
      </c>
      <c r="E409">
        <v>514678</v>
      </c>
      <c r="F409">
        <v>124</v>
      </c>
      <c r="G409">
        <v>70</v>
      </c>
      <c r="H409" t="s">
        <v>8067</v>
      </c>
      <c r="I409">
        <v>0.10100000000000001</v>
      </c>
      <c r="J409">
        <v>745</v>
      </c>
    </row>
    <row r="410" spans="1:10" x14ac:dyDescent="0.25">
      <c r="A410" t="s">
        <v>1089</v>
      </c>
      <c r="B410">
        <v>1.05</v>
      </c>
      <c r="C410">
        <v>133.09</v>
      </c>
      <c r="D410" t="s">
        <v>8790</v>
      </c>
      <c r="E410">
        <v>6986197</v>
      </c>
      <c r="F410">
        <v>952</v>
      </c>
      <c r="G410">
        <v>1440</v>
      </c>
      <c r="H410" t="s">
        <v>8863</v>
      </c>
      <c r="I410">
        <v>0.11799999999999999</v>
      </c>
      <c r="J410">
        <v>871</v>
      </c>
    </row>
    <row r="411" spans="1:10" x14ac:dyDescent="0.25">
      <c r="A411" t="s">
        <v>907</v>
      </c>
      <c r="B411">
        <v>0.17</v>
      </c>
      <c r="C411">
        <v>131.04</v>
      </c>
      <c r="D411" t="s">
        <v>8753</v>
      </c>
      <c r="E411">
        <v>1114488</v>
      </c>
      <c r="F411">
        <v>223</v>
      </c>
      <c r="G411">
        <v>250</v>
      </c>
      <c r="H411" t="s">
        <v>8864</v>
      </c>
      <c r="I411">
        <v>0.122</v>
      </c>
      <c r="J411">
        <v>771</v>
      </c>
    </row>
    <row r="412" spans="1:10" x14ac:dyDescent="0.25">
      <c r="A412" t="s">
        <v>5090</v>
      </c>
      <c r="B412">
        <v>1.22</v>
      </c>
      <c r="C412">
        <v>136.04</v>
      </c>
      <c r="D412" t="s">
        <v>8816</v>
      </c>
      <c r="E412">
        <v>2703177</v>
      </c>
      <c r="F412">
        <v>535</v>
      </c>
      <c r="G412">
        <v>331</v>
      </c>
      <c r="H412" t="s">
        <v>5976</v>
      </c>
      <c r="I412">
        <v>0.14899999999999999</v>
      </c>
      <c r="J412">
        <v>867</v>
      </c>
    </row>
    <row r="413" spans="1:10" x14ac:dyDescent="0.25">
      <c r="A413" t="s">
        <v>5110</v>
      </c>
      <c r="B413">
        <v>2.0299999999999998</v>
      </c>
      <c r="C413">
        <v>55.06</v>
      </c>
      <c r="D413" t="s">
        <v>57</v>
      </c>
      <c r="E413">
        <v>1246532</v>
      </c>
      <c r="F413">
        <v>180</v>
      </c>
      <c r="G413">
        <v>161</v>
      </c>
      <c r="H413" t="s">
        <v>8865</v>
      </c>
      <c r="I413">
        <v>9.1999999999999998E-2</v>
      </c>
      <c r="J413">
        <v>900</v>
      </c>
    </row>
    <row r="414" spans="1:10" x14ac:dyDescent="0.25">
      <c r="A414" t="s">
        <v>6671</v>
      </c>
      <c r="B414">
        <v>1.1399999999999999</v>
      </c>
      <c r="C414">
        <v>135.07</v>
      </c>
      <c r="D414" t="s">
        <v>8842</v>
      </c>
      <c r="E414">
        <v>4516761</v>
      </c>
      <c r="F414">
        <v>702</v>
      </c>
      <c r="G414">
        <v>510</v>
      </c>
      <c r="H414" t="s">
        <v>8866</v>
      </c>
      <c r="I414">
        <v>0.11700000000000001</v>
      </c>
      <c r="J414">
        <v>813</v>
      </c>
    </row>
    <row r="415" spans="1:10" x14ac:dyDescent="0.25">
      <c r="A415" t="s">
        <v>915</v>
      </c>
      <c r="B415">
        <v>1.35</v>
      </c>
      <c r="C415">
        <v>129.05000000000001</v>
      </c>
      <c r="D415" t="s">
        <v>873</v>
      </c>
      <c r="E415">
        <v>1619337</v>
      </c>
      <c r="F415">
        <v>544</v>
      </c>
      <c r="G415">
        <v>482</v>
      </c>
      <c r="H415" t="s">
        <v>916</v>
      </c>
      <c r="I415">
        <v>0.13900000000000001</v>
      </c>
      <c r="J415">
        <v>868</v>
      </c>
    </row>
    <row r="416" spans="1:10" x14ac:dyDescent="0.25">
      <c r="A416" t="s">
        <v>4551</v>
      </c>
      <c r="B416">
        <v>1.1000000000000001</v>
      </c>
      <c r="C416">
        <v>121.06</v>
      </c>
      <c r="D416" t="s">
        <v>697</v>
      </c>
      <c r="E416">
        <v>1213503</v>
      </c>
      <c r="F416">
        <v>164</v>
      </c>
      <c r="G416">
        <v>228</v>
      </c>
      <c r="H416" t="s">
        <v>8867</v>
      </c>
      <c r="I416">
        <v>0.112</v>
      </c>
      <c r="J416">
        <v>732</v>
      </c>
    </row>
    <row r="417" spans="1:10" x14ac:dyDescent="0.25">
      <c r="A417" t="s">
        <v>919</v>
      </c>
      <c r="B417">
        <v>1.07</v>
      </c>
      <c r="C417">
        <v>146.06</v>
      </c>
      <c r="D417" t="s">
        <v>8868</v>
      </c>
      <c r="E417">
        <v>23167203</v>
      </c>
      <c r="F417">
        <v>2996</v>
      </c>
      <c r="G417">
        <v>10259</v>
      </c>
      <c r="H417" t="s">
        <v>6674</v>
      </c>
      <c r="I417">
        <v>0.129</v>
      </c>
      <c r="J417">
        <v>845</v>
      </c>
    </row>
    <row r="418" spans="1:10" x14ac:dyDescent="0.25">
      <c r="A418" t="s">
        <v>3223</v>
      </c>
      <c r="B418">
        <v>1.18</v>
      </c>
      <c r="C418">
        <v>121.06</v>
      </c>
      <c r="D418" t="s">
        <v>697</v>
      </c>
      <c r="E418">
        <v>16166571</v>
      </c>
      <c r="F418">
        <v>1156</v>
      </c>
      <c r="G418">
        <v>1915</v>
      </c>
      <c r="H418" t="s">
        <v>5097</v>
      </c>
      <c r="I418">
        <v>0.128</v>
      </c>
      <c r="J418">
        <v>891</v>
      </c>
    </row>
    <row r="419" spans="1:10" x14ac:dyDescent="0.25">
      <c r="A419" t="s">
        <v>1948</v>
      </c>
      <c r="B419">
        <v>1.17</v>
      </c>
      <c r="C419">
        <v>119.04</v>
      </c>
      <c r="D419" t="s">
        <v>3059</v>
      </c>
      <c r="E419">
        <v>11746436</v>
      </c>
      <c r="F419">
        <v>1321</v>
      </c>
      <c r="G419">
        <v>2195</v>
      </c>
      <c r="H419" t="s">
        <v>8869</v>
      </c>
      <c r="I419">
        <v>0.126</v>
      </c>
      <c r="J419">
        <v>922</v>
      </c>
    </row>
    <row r="420" spans="1:10" x14ac:dyDescent="0.25">
      <c r="A420" t="s">
        <v>930</v>
      </c>
      <c r="B420">
        <v>1.39</v>
      </c>
      <c r="C420">
        <v>55.07</v>
      </c>
      <c r="D420" t="s">
        <v>104</v>
      </c>
      <c r="E420">
        <v>3155490</v>
      </c>
      <c r="F420">
        <v>162</v>
      </c>
      <c r="G420">
        <v>260</v>
      </c>
      <c r="H420" t="s">
        <v>3226</v>
      </c>
      <c r="I420">
        <v>7.8E-2</v>
      </c>
      <c r="J420">
        <v>897</v>
      </c>
    </row>
    <row r="421" spans="1:10" x14ac:dyDescent="0.25">
      <c r="A421" t="s">
        <v>8870</v>
      </c>
      <c r="B421">
        <v>1.0900000000000001</v>
      </c>
      <c r="C421">
        <v>121.06</v>
      </c>
      <c r="D421" t="s">
        <v>697</v>
      </c>
      <c r="E421">
        <v>6009458</v>
      </c>
      <c r="F421">
        <v>582</v>
      </c>
      <c r="G421">
        <v>710</v>
      </c>
      <c r="H421" t="s">
        <v>8871</v>
      </c>
      <c r="I421">
        <v>0.109</v>
      </c>
      <c r="J421">
        <v>736</v>
      </c>
    </row>
    <row r="422" spans="1:10" x14ac:dyDescent="0.25">
      <c r="A422" t="s">
        <v>932</v>
      </c>
      <c r="B422">
        <v>0.83</v>
      </c>
      <c r="C422">
        <v>55.06</v>
      </c>
      <c r="D422" t="s">
        <v>57</v>
      </c>
      <c r="E422">
        <v>3517785</v>
      </c>
      <c r="F422">
        <v>273</v>
      </c>
      <c r="G422">
        <v>261</v>
      </c>
      <c r="H422" t="s">
        <v>8872</v>
      </c>
      <c r="I422">
        <v>0.125</v>
      </c>
      <c r="J422">
        <v>772</v>
      </c>
    </row>
    <row r="423" spans="1:10" x14ac:dyDescent="0.25">
      <c r="A423" t="s">
        <v>905</v>
      </c>
      <c r="B423">
        <v>1.0900000000000001</v>
      </c>
      <c r="C423">
        <v>133.09</v>
      </c>
      <c r="D423" t="s">
        <v>8790</v>
      </c>
      <c r="E423">
        <v>1847570</v>
      </c>
      <c r="F423">
        <v>580</v>
      </c>
      <c r="G423">
        <v>580</v>
      </c>
      <c r="H423" t="s">
        <v>6678</v>
      </c>
      <c r="I423">
        <v>0.114</v>
      </c>
      <c r="J423">
        <v>855</v>
      </c>
    </row>
    <row r="424" spans="1:10" x14ac:dyDescent="0.25">
      <c r="A424" t="s">
        <v>934</v>
      </c>
      <c r="B424">
        <v>1.1200000000000001</v>
      </c>
      <c r="C424">
        <v>43.03</v>
      </c>
      <c r="D424" t="s">
        <v>18</v>
      </c>
      <c r="E424">
        <v>19074013</v>
      </c>
      <c r="F424">
        <v>1671</v>
      </c>
      <c r="G424">
        <v>943</v>
      </c>
      <c r="H424" t="s">
        <v>8873</v>
      </c>
      <c r="I424">
        <v>0.185</v>
      </c>
      <c r="J424">
        <v>819</v>
      </c>
    </row>
    <row r="425" spans="1:10" x14ac:dyDescent="0.25">
      <c r="A425" t="s">
        <v>4463</v>
      </c>
      <c r="B425">
        <v>1.22</v>
      </c>
      <c r="C425">
        <v>120.05</v>
      </c>
      <c r="D425" t="s">
        <v>557</v>
      </c>
      <c r="E425">
        <v>13786676</v>
      </c>
      <c r="F425">
        <v>1694</v>
      </c>
      <c r="G425">
        <v>1850</v>
      </c>
      <c r="H425" t="s">
        <v>8874</v>
      </c>
      <c r="I425">
        <v>0.123</v>
      </c>
      <c r="J425">
        <v>751</v>
      </c>
    </row>
    <row r="426" spans="1:10" x14ac:dyDescent="0.25">
      <c r="A426" t="s">
        <v>5100</v>
      </c>
      <c r="B426">
        <v>1.27</v>
      </c>
      <c r="C426">
        <v>133.05000000000001</v>
      </c>
      <c r="D426" t="s">
        <v>7989</v>
      </c>
      <c r="E426">
        <v>2485481</v>
      </c>
      <c r="F426">
        <v>764</v>
      </c>
      <c r="G426">
        <v>770</v>
      </c>
      <c r="H426" t="s">
        <v>8875</v>
      </c>
      <c r="I426">
        <v>0.14000000000000001</v>
      </c>
      <c r="J426">
        <v>888</v>
      </c>
    </row>
    <row r="427" spans="1:10" x14ac:dyDescent="0.25">
      <c r="A427" t="s">
        <v>3815</v>
      </c>
      <c r="B427">
        <v>0.91</v>
      </c>
      <c r="C427">
        <v>150.02000000000001</v>
      </c>
      <c r="D427" t="s">
        <v>8876</v>
      </c>
      <c r="E427">
        <v>2220921</v>
      </c>
      <c r="F427">
        <v>272</v>
      </c>
      <c r="G427">
        <v>1027</v>
      </c>
      <c r="H427" t="s">
        <v>8877</v>
      </c>
      <c r="I427">
        <v>0.14599999999999999</v>
      </c>
      <c r="J427">
        <v>757</v>
      </c>
    </row>
    <row r="428" spans="1:10" x14ac:dyDescent="0.25">
      <c r="A428" t="s">
        <v>942</v>
      </c>
      <c r="B428">
        <v>1.1399999999999999</v>
      </c>
      <c r="C428">
        <v>131.04</v>
      </c>
      <c r="D428" t="s">
        <v>8753</v>
      </c>
      <c r="E428">
        <v>35553726</v>
      </c>
      <c r="F428">
        <v>7776</v>
      </c>
      <c r="G428">
        <v>3807</v>
      </c>
      <c r="H428" t="s">
        <v>8878</v>
      </c>
      <c r="I428">
        <v>0.17299999999999999</v>
      </c>
      <c r="J428">
        <v>876</v>
      </c>
    </row>
    <row r="429" spans="1:10" x14ac:dyDescent="0.25">
      <c r="A429" t="s">
        <v>8879</v>
      </c>
      <c r="B429">
        <v>1.74</v>
      </c>
      <c r="C429">
        <v>116.05</v>
      </c>
      <c r="D429" t="s">
        <v>501</v>
      </c>
      <c r="E429">
        <v>6726274</v>
      </c>
      <c r="F429">
        <v>132</v>
      </c>
      <c r="G429">
        <v>1064</v>
      </c>
      <c r="H429" t="s">
        <v>8880</v>
      </c>
      <c r="I429">
        <v>0.105</v>
      </c>
      <c r="J429">
        <v>706</v>
      </c>
    </row>
    <row r="430" spans="1:10" x14ac:dyDescent="0.25">
      <c r="A430" t="s">
        <v>944</v>
      </c>
      <c r="B430">
        <v>1.01</v>
      </c>
      <c r="C430">
        <v>43.03</v>
      </c>
      <c r="D430" t="s">
        <v>18</v>
      </c>
      <c r="E430">
        <v>2823225</v>
      </c>
      <c r="F430">
        <v>330</v>
      </c>
      <c r="G430">
        <v>141</v>
      </c>
      <c r="H430" t="s">
        <v>8881</v>
      </c>
      <c r="I430">
        <v>0.158</v>
      </c>
      <c r="J430">
        <v>773</v>
      </c>
    </row>
    <row r="431" spans="1:10" x14ac:dyDescent="0.25">
      <c r="A431" t="s">
        <v>2366</v>
      </c>
      <c r="B431">
        <v>1.04</v>
      </c>
      <c r="C431">
        <v>131.04</v>
      </c>
      <c r="D431" t="s">
        <v>8753</v>
      </c>
      <c r="E431">
        <v>17992241</v>
      </c>
      <c r="F431">
        <v>2105</v>
      </c>
      <c r="G431">
        <v>2963</v>
      </c>
      <c r="H431" t="s">
        <v>8882</v>
      </c>
      <c r="I431">
        <v>0.123</v>
      </c>
      <c r="J431">
        <v>808</v>
      </c>
    </row>
    <row r="432" spans="1:10" x14ac:dyDescent="0.25">
      <c r="A432" t="s">
        <v>788</v>
      </c>
      <c r="B432">
        <v>1.62</v>
      </c>
      <c r="C432">
        <v>123.07</v>
      </c>
      <c r="D432" t="s">
        <v>5904</v>
      </c>
      <c r="E432">
        <v>1578523</v>
      </c>
      <c r="F432">
        <v>275</v>
      </c>
      <c r="G432">
        <v>335</v>
      </c>
      <c r="H432" t="s">
        <v>8883</v>
      </c>
      <c r="I432">
        <v>0.14099999999999999</v>
      </c>
      <c r="J432">
        <v>725</v>
      </c>
    </row>
    <row r="433" spans="1:10" x14ac:dyDescent="0.25">
      <c r="A433" t="s">
        <v>948</v>
      </c>
      <c r="B433">
        <v>1</v>
      </c>
      <c r="C433">
        <v>115.05</v>
      </c>
      <c r="D433" t="s">
        <v>949</v>
      </c>
      <c r="E433">
        <v>2090292</v>
      </c>
      <c r="F433">
        <v>584</v>
      </c>
      <c r="G433">
        <v>428</v>
      </c>
      <c r="H433" t="s">
        <v>8884</v>
      </c>
      <c r="I433">
        <v>0.11799999999999999</v>
      </c>
      <c r="J433">
        <v>794</v>
      </c>
    </row>
    <row r="434" spans="1:10" x14ac:dyDescent="0.25">
      <c r="A434" t="s">
        <v>951</v>
      </c>
      <c r="B434">
        <v>2.35</v>
      </c>
      <c r="C434">
        <v>135</v>
      </c>
      <c r="D434" t="s">
        <v>8885</v>
      </c>
      <c r="E434">
        <v>1872368</v>
      </c>
      <c r="F434">
        <v>261</v>
      </c>
      <c r="G434">
        <v>302</v>
      </c>
      <c r="H434" t="s">
        <v>8886</v>
      </c>
      <c r="I434">
        <v>0.192</v>
      </c>
      <c r="J434">
        <v>824</v>
      </c>
    </row>
    <row r="435" spans="1:10" x14ac:dyDescent="0.25">
      <c r="A435" t="s">
        <v>958</v>
      </c>
      <c r="B435">
        <v>1.28</v>
      </c>
      <c r="C435">
        <v>107.04</v>
      </c>
      <c r="D435" t="s">
        <v>594</v>
      </c>
      <c r="E435">
        <v>5839519</v>
      </c>
      <c r="F435">
        <v>1728</v>
      </c>
      <c r="G435">
        <v>600</v>
      </c>
      <c r="H435" t="s">
        <v>959</v>
      </c>
      <c r="I435">
        <v>0.123</v>
      </c>
      <c r="J435">
        <v>887</v>
      </c>
    </row>
    <row r="436" spans="1:10" x14ac:dyDescent="0.25">
      <c r="A436" t="s">
        <v>902</v>
      </c>
      <c r="B436">
        <v>2.2599999999999998</v>
      </c>
      <c r="C436">
        <v>147.06</v>
      </c>
      <c r="D436" t="s">
        <v>903</v>
      </c>
      <c r="E436">
        <v>1680535</v>
      </c>
      <c r="F436">
        <v>366</v>
      </c>
      <c r="G436">
        <v>405</v>
      </c>
      <c r="H436" t="s">
        <v>8887</v>
      </c>
      <c r="I436">
        <v>0.153</v>
      </c>
      <c r="J436">
        <v>706</v>
      </c>
    </row>
    <row r="437" spans="1:10" x14ac:dyDescent="0.25">
      <c r="A437" t="s">
        <v>8888</v>
      </c>
      <c r="B437">
        <v>1.68</v>
      </c>
      <c r="C437">
        <v>55.07</v>
      </c>
      <c r="D437" t="s">
        <v>104</v>
      </c>
      <c r="E437">
        <v>2121705</v>
      </c>
      <c r="F437">
        <v>662</v>
      </c>
      <c r="G437">
        <v>219</v>
      </c>
      <c r="H437" t="s">
        <v>8889</v>
      </c>
      <c r="I437">
        <v>0.17</v>
      </c>
      <c r="J437">
        <v>746</v>
      </c>
    </row>
    <row r="438" spans="1:10" x14ac:dyDescent="0.25">
      <c r="A438" t="s">
        <v>1959</v>
      </c>
      <c r="B438">
        <v>1.3</v>
      </c>
      <c r="C438">
        <v>104.06</v>
      </c>
      <c r="D438" t="s">
        <v>794</v>
      </c>
      <c r="E438">
        <v>2712611</v>
      </c>
      <c r="F438">
        <v>414</v>
      </c>
      <c r="G438">
        <v>479</v>
      </c>
      <c r="H438" t="s">
        <v>1961</v>
      </c>
      <c r="I438">
        <v>0.13900000000000001</v>
      </c>
      <c r="J438">
        <v>905</v>
      </c>
    </row>
    <row r="439" spans="1:10" x14ac:dyDescent="0.25">
      <c r="A439" t="s">
        <v>965</v>
      </c>
      <c r="B439">
        <v>1.02</v>
      </c>
      <c r="C439">
        <v>54.06</v>
      </c>
      <c r="D439" t="s">
        <v>727</v>
      </c>
      <c r="E439">
        <v>661161</v>
      </c>
      <c r="F439">
        <v>171</v>
      </c>
      <c r="G439">
        <v>138</v>
      </c>
      <c r="H439" t="s">
        <v>5129</v>
      </c>
      <c r="I439">
        <v>7.5999999999999998E-2</v>
      </c>
      <c r="J439">
        <v>824</v>
      </c>
    </row>
    <row r="440" spans="1:10" x14ac:dyDescent="0.25">
      <c r="A440" t="s">
        <v>967</v>
      </c>
      <c r="B440">
        <v>1.17</v>
      </c>
      <c r="C440">
        <v>74.03</v>
      </c>
      <c r="D440" t="s">
        <v>8495</v>
      </c>
      <c r="E440">
        <v>1016704</v>
      </c>
      <c r="F440">
        <v>342</v>
      </c>
      <c r="G440">
        <v>240</v>
      </c>
      <c r="H440" t="s">
        <v>8890</v>
      </c>
      <c r="I440">
        <v>8.8999999999999996E-2</v>
      </c>
      <c r="J440">
        <v>842</v>
      </c>
    </row>
    <row r="441" spans="1:10" x14ac:dyDescent="0.25">
      <c r="A441" t="s">
        <v>969</v>
      </c>
      <c r="B441">
        <v>1.05</v>
      </c>
      <c r="C441">
        <v>131.04</v>
      </c>
      <c r="D441" t="s">
        <v>8753</v>
      </c>
      <c r="E441">
        <v>5955532</v>
      </c>
      <c r="F441">
        <v>1029</v>
      </c>
      <c r="G441">
        <v>1676</v>
      </c>
      <c r="H441" t="s">
        <v>5130</v>
      </c>
      <c r="I441">
        <v>0.123</v>
      </c>
      <c r="J441">
        <v>821</v>
      </c>
    </row>
    <row r="442" spans="1:10" x14ac:dyDescent="0.25">
      <c r="A442" t="s">
        <v>8891</v>
      </c>
      <c r="B442">
        <v>1.44</v>
      </c>
      <c r="C442">
        <v>71.05</v>
      </c>
      <c r="D442" t="s">
        <v>972</v>
      </c>
      <c r="E442">
        <v>17759843</v>
      </c>
      <c r="F442">
        <v>1832</v>
      </c>
      <c r="G442">
        <v>1738</v>
      </c>
      <c r="H442" t="s">
        <v>6688</v>
      </c>
      <c r="I442">
        <v>0.16</v>
      </c>
      <c r="J442">
        <v>751</v>
      </c>
    </row>
    <row r="443" spans="1:10" x14ac:dyDescent="0.25">
      <c r="A443" t="s">
        <v>2377</v>
      </c>
      <c r="B443">
        <v>1.17</v>
      </c>
      <c r="C443">
        <v>121.06</v>
      </c>
      <c r="D443" t="s">
        <v>697</v>
      </c>
      <c r="E443">
        <v>24921555</v>
      </c>
      <c r="F443">
        <v>1822</v>
      </c>
      <c r="G443">
        <v>2636</v>
      </c>
      <c r="H443" t="s">
        <v>6689</v>
      </c>
      <c r="I443">
        <v>0.11799999999999999</v>
      </c>
      <c r="J443">
        <v>866</v>
      </c>
    </row>
    <row r="444" spans="1:10" x14ac:dyDescent="0.25">
      <c r="A444" t="s">
        <v>978</v>
      </c>
      <c r="B444">
        <v>0.36</v>
      </c>
      <c r="C444">
        <v>121.06</v>
      </c>
      <c r="D444" t="s">
        <v>697</v>
      </c>
      <c r="E444">
        <v>9982992</v>
      </c>
      <c r="F444">
        <v>513</v>
      </c>
      <c r="G444">
        <v>1656</v>
      </c>
      <c r="H444" t="s">
        <v>8892</v>
      </c>
      <c r="I444">
        <v>0.125</v>
      </c>
      <c r="J444">
        <v>863</v>
      </c>
    </row>
    <row r="445" spans="1:10" x14ac:dyDescent="0.25">
      <c r="A445" t="s">
        <v>962</v>
      </c>
      <c r="B445">
        <v>1.07</v>
      </c>
      <c r="C445">
        <v>144.05000000000001</v>
      </c>
      <c r="D445" t="s">
        <v>963</v>
      </c>
      <c r="E445">
        <v>14932891</v>
      </c>
      <c r="F445">
        <v>1561</v>
      </c>
      <c r="G445">
        <v>4931</v>
      </c>
      <c r="H445" t="s">
        <v>8893</v>
      </c>
      <c r="I445">
        <v>0.12</v>
      </c>
      <c r="J445">
        <v>827</v>
      </c>
    </row>
    <row r="446" spans="1:10" x14ac:dyDescent="0.25">
      <c r="A446" t="s">
        <v>980</v>
      </c>
      <c r="B446">
        <v>1.24</v>
      </c>
      <c r="C446">
        <v>124.04</v>
      </c>
      <c r="D446" t="s">
        <v>8723</v>
      </c>
      <c r="E446">
        <v>7616102</v>
      </c>
      <c r="F446">
        <v>1013</v>
      </c>
      <c r="G446">
        <v>842</v>
      </c>
      <c r="H446" t="s">
        <v>2850</v>
      </c>
      <c r="I446">
        <v>0.13500000000000001</v>
      </c>
      <c r="J446">
        <v>763</v>
      </c>
    </row>
    <row r="447" spans="1:10" x14ac:dyDescent="0.25">
      <c r="A447" t="s">
        <v>982</v>
      </c>
      <c r="B447">
        <v>1.0900000000000001</v>
      </c>
      <c r="C447">
        <v>78.05</v>
      </c>
      <c r="D447" t="s">
        <v>983</v>
      </c>
      <c r="E447">
        <v>9352742</v>
      </c>
      <c r="F447">
        <v>1059</v>
      </c>
      <c r="G447">
        <v>392</v>
      </c>
      <c r="H447" t="s">
        <v>8894</v>
      </c>
      <c r="I447">
        <v>0.17399999999999999</v>
      </c>
      <c r="J447">
        <v>870</v>
      </c>
    </row>
    <row r="448" spans="1:10" x14ac:dyDescent="0.25">
      <c r="A448" t="s">
        <v>985</v>
      </c>
      <c r="B448">
        <v>1.19</v>
      </c>
      <c r="C448">
        <v>121.06</v>
      </c>
      <c r="D448" t="s">
        <v>697</v>
      </c>
      <c r="E448">
        <v>7054599</v>
      </c>
      <c r="F448">
        <v>972</v>
      </c>
      <c r="G448">
        <v>1265</v>
      </c>
      <c r="H448" t="s">
        <v>8895</v>
      </c>
      <c r="I448">
        <v>0.112</v>
      </c>
      <c r="J448">
        <v>848</v>
      </c>
    </row>
    <row r="449" spans="1:10" x14ac:dyDescent="0.25">
      <c r="A449" t="s">
        <v>987</v>
      </c>
      <c r="B449">
        <v>1.52</v>
      </c>
      <c r="C449">
        <v>67.06</v>
      </c>
      <c r="D449" t="s">
        <v>195</v>
      </c>
      <c r="E449">
        <v>795357</v>
      </c>
      <c r="F449">
        <v>325</v>
      </c>
      <c r="G449">
        <v>154</v>
      </c>
      <c r="H449" t="s">
        <v>8896</v>
      </c>
      <c r="I449">
        <v>0.13600000000000001</v>
      </c>
      <c r="J449">
        <v>768</v>
      </c>
    </row>
    <row r="450" spans="1:10" x14ac:dyDescent="0.25">
      <c r="A450" t="s">
        <v>1969</v>
      </c>
      <c r="B450">
        <v>1.41</v>
      </c>
      <c r="C450">
        <v>71.05</v>
      </c>
      <c r="D450" t="s">
        <v>972</v>
      </c>
      <c r="E450">
        <v>7984808</v>
      </c>
      <c r="F450">
        <v>1521</v>
      </c>
      <c r="G450">
        <v>1161</v>
      </c>
      <c r="H450" t="s">
        <v>8897</v>
      </c>
      <c r="I450">
        <v>0.161</v>
      </c>
      <c r="J450">
        <v>788</v>
      </c>
    </row>
    <row r="451" spans="1:10" x14ac:dyDescent="0.25">
      <c r="A451" t="s">
        <v>990</v>
      </c>
      <c r="B451">
        <v>3.17</v>
      </c>
      <c r="C451">
        <v>129.05000000000001</v>
      </c>
      <c r="D451" t="s">
        <v>873</v>
      </c>
      <c r="E451">
        <v>32612867</v>
      </c>
      <c r="F451">
        <v>2039</v>
      </c>
      <c r="G451">
        <v>2421</v>
      </c>
      <c r="H451" t="s">
        <v>8898</v>
      </c>
      <c r="I451">
        <v>0.18099999999999999</v>
      </c>
      <c r="J451">
        <v>956</v>
      </c>
    </row>
    <row r="452" spans="1:10" x14ac:dyDescent="0.25">
      <c r="A452" t="s">
        <v>8097</v>
      </c>
      <c r="B452">
        <v>1.54</v>
      </c>
      <c r="C452">
        <v>116.04</v>
      </c>
      <c r="D452" t="s">
        <v>782</v>
      </c>
      <c r="E452">
        <v>989868</v>
      </c>
      <c r="F452">
        <v>345</v>
      </c>
      <c r="G452">
        <v>305</v>
      </c>
      <c r="H452" t="s">
        <v>8899</v>
      </c>
      <c r="I452">
        <v>0.14299999999999999</v>
      </c>
      <c r="J452">
        <v>762</v>
      </c>
    </row>
    <row r="453" spans="1:10" x14ac:dyDescent="0.25">
      <c r="A453" t="s">
        <v>998</v>
      </c>
      <c r="B453">
        <v>1.31</v>
      </c>
      <c r="C453">
        <v>145.09</v>
      </c>
      <c r="D453" t="s">
        <v>8900</v>
      </c>
      <c r="E453">
        <v>879176</v>
      </c>
      <c r="F453">
        <v>285</v>
      </c>
      <c r="G453">
        <v>457</v>
      </c>
      <c r="H453" t="s">
        <v>8901</v>
      </c>
      <c r="I453">
        <v>0.124</v>
      </c>
      <c r="J453">
        <v>844</v>
      </c>
    </row>
    <row r="454" spans="1:10" x14ac:dyDescent="0.25">
      <c r="A454" t="s">
        <v>1001</v>
      </c>
      <c r="B454">
        <v>1.02</v>
      </c>
      <c r="C454">
        <v>129.06</v>
      </c>
      <c r="D454" t="s">
        <v>1944</v>
      </c>
      <c r="E454">
        <v>1571846</v>
      </c>
      <c r="F454">
        <v>241</v>
      </c>
      <c r="G454">
        <v>237</v>
      </c>
      <c r="H454" t="s">
        <v>8902</v>
      </c>
      <c r="I454">
        <v>0.121</v>
      </c>
      <c r="J454">
        <v>737</v>
      </c>
    </row>
    <row r="455" spans="1:10" x14ac:dyDescent="0.25">
      <c r="A455" t="s">
        <v>1003</v>
      </c>
      <c r="B455">
        <v>1.08</v>
      </c>
      <c r="C455">
        <v>148.04</v>
      </c>
      <c r="D455" t="s">
        <v>8903</v>
      </c>
      <c r="E455">
        <v>1489730</v>
      </c>
      <c r="F455">
        <v>481</v>
      </c>
      <c r="G455">
        <v>921</v>
      </c>
      <c r="H455" t="s">
        <v>8100</v>
      </c>
      <c r="I455">
        <v>0.123</v>
      </c>
      <c r="J455">
        <v>735</v>
      </c>
    </row>
    <row r="456" spans="1:10" x14ac:dyDescent="0.25">
      <c r="A456" t="s">
        <v>1011</v>
      </c>
      <c r="B456">
        <v>1.17</v>
      </c>
      <c r="C456">
        <v>121.06</v>
      </c>
      <c r="D456" t="s">
        <v>697</v>
      </c>
      <c r="E456">
        <v>48843364</v>
      </c>
      <c r="F456">
        <v>3045</v>
      </c>
      <c r="G456">
        <v>3447</v>
      </c>
      <c r="H456" t="s">
        <v>8904</v>
      </c>
      <c r="I456">
        <v>0.12</v>
      </c>
      <c r="J456">
        <v>891</v>
      </c>
    </row>
    <row r="457" spans="1:10" x14ac:dyDescent="0.25">
      <c r="A457" t="s">
        <v>1013</v>
      </c>
      <c r="B457">
        <v>1.2</v>
      </c>
      <c r="C457">
        <v>134.03</v>
      </c>
      <c r="D457" t="s">
        <v>1014</v>
      </c>
      <c r="E457">
        <v>8050143</v>
      </c>
      <c r="F457">
        <v>1131</v>
      </c>
      <c r="G457">
        <v>1577</v>
      </c>
      <c r="H457" t="s">
        <v>8905</v>
      </c>
      <c r="I457">
        <v>0.13600000000000001</v>
      </c>
      <c r="J457">
        <v>893</v>
      </c>
    </row>
    <row r="458" spans="1:10" x14ac:dyDescent="0.25">
      <c r="A458" t="s">
        <v>1016</v>
      </c>
      <c r="B458">
        <v>1.5</v>
      </c>
      <c r="C458">
        <v>91.05</v>
      </c>
      <c r="D458" t="s">
        <v>507</v>
      </c>
      <c r="E458">
        <v>20125148</v>
      </c>
      <c r="F458">
        <v>2810</v>
      </c>
      <c r="G458">
        <v>1172</v>
      </c>
      <c r="H458" t="s">
        <v>8906</v>
      </c>
      <c r="I458">
        <v>0.16700000000000001</v>
      </c>
      <c r="J458">
        <v>873</v>
      </c>
    </row>
    <row r="459" spans="1:10" x14ac:dyDescent="0.25">
      <c r="A459" t="s">
        <v>1018</v>
      </c>
      <c r="B459">
        <v>1.73</v>
      </c>
      <c r="C459">
        <v>152.07</v>
      </c>
      <c r="D459" t="s">
        <v>2416</v>
      </c>
      <c r="E459">
        <v>63511948</v>
      </c>
      <c r="F459">
        <v>1387</v>
      </c>
      <c r="G459">
        <v>3577</v>
      </c>
      <c r="H459" t="s">
        <v>8907</v>
      </c>
      <c r="I459">
        <v>0.15</v>
      </c>
      <c r="J459">
        <v>896</v>
      </c>
    </row>
    <row r="460" spans="1:10" x14ac:dyDescent="0.25">
      <c r="A460" t="s">
        <v>1149</v>
      </c>
      <c r="B460">
        <v>1.17</v>
      </c>
      <c r="C460">
        <v>108.04</v>
      </c>
      <c r="D460" t="s">
        <v>1150</v>
      </c>
      <c r="E460">
        <v>4962608</v>
      </c>
      <c r="F460">
        <v>1007</v>
      </c>
      <c r="G460">
        <v>772</v>
      </c>
      <c r="H460" t="s">
        <v>8908</v>
      </c>
      <c r="I460">
        <v>0.152</v>
      </c>
      <c r="J460">
        <v>702</v>
      </c>
    </row>
    <row r="461" spans="1:10" x14ac:dyDescent="0.25">
      <c r="A461" t="s">
        <v>1042</v>
      </c>
      <c r="B461">
        <v>1.55</v>
      </c>
      <c r="C461">
        <v>129.05000000000001</v>
      </c>
      <c r="D461" t="s">
        <v>873</v>
      </c>
      <c r="E461">
        <v>2988553</v>
      </c>
      <c r="F461">
        <v>358</v>
      </c>
      <c r="G461">
        <v>417</v>
      </c>
      <c r="H461" t="s">
        <v>8909</v>
      </c>
      <c r="I461">
        <v>0.17100000000000001</v>
      </c>
      <c r="J461">
        <v>851</v>
      </c>
    </row>
    <row r="462" spans="1:10" x14ac:dyDescent="0.25">
      <c r="A462" t="s">
        <v>5930</v>
      </c>
      <c r="B462">
        <v>1.7</v>
      </c>
      <c r="C462">
        <v>119.08</v>
      </c>
      <c r="D462" t="s">
        <v>996</v>
      </c>
      <c r="E462">
        <v>1058662</v>
      </c>
      <c r="F462">
        <v>370</v>
      </c>
      <c r="G462">
        <v>273</v>
      </c>
      <c r="H462" t="s">
        <v>8910</v>
      </c>
      <c r="I462">
        <v>0.114</v>
      </c>
      <c r="J462">
        <v>800</v>
      </c>
    </row>
    <row r="463" spans="1:10" x14ac:dyDescent="0.25">
      <c r="A463" t="s">
        <v>8106</v>
      </c>
      <c r="B463">
        <v>0.9</v>
      </c>
      <c r="C463">
        <v>54.06</v>
      </c>
      <c r="D463" t="s">
        <v>727</v>
      </c>
      <c r="E463">
        <v>1939890</v>
      </c>
      <c r="F463">
        <v>129</v>
      </c>
      <c r="G463">
        <v>211</v>
      </c>
      <c r="H463" t="s">
        <v>8911</v>
      </c>
      <c r="I463">
        <v>0.13100000000000001</v>
      </c>
      <c r="J463">
        <v>723</v>
      </c>
    </row>
    <row r="464" spans="1:10" x14ac:dyDescent="0.25">
      <c r="A464" t="s">
        <v>2847</v>
      </c>
      <c r="B464">
        <v>0.54</v>
      </c>
      <c r="C464">
        <v>44</v>
      </c>
      <c r="D464" t="s">
        <v>338</v>
      </c>
      <c r="E464">
        <v>3439414</v>
      </c>
      <c r="F464">
        <v>355</v>
      </c>
      <c r="G464">
        <v>75</v>
      </c>
      <c r="H464" t="s">
        <v>8912</v>
      </c>
      <c r="I464">
        <v>0.20499999999999999</v>
      </c>
      <c r="J464">
        <v>815</v>
      </c>
    </row>
    <row r="465" spans="1:10" x14ac:dyDescent="0.25">
      <c r="A465" t="s">
        <v>1990</v>
      </c>
      <c r="B465">
        <v>1.19</v>
      </c>
      <c r="C465">
        <v>43.03</v>
      </c>
      <c r="D465" t="s">
        <v>18</v>
      </c>
      <c r="E465">
        <v>9462415</v>
      </c>
      <c r="F465">
        <v>1070</v>
      </c>
      <c r="G465">
        <v>481</v>
      </c>
      <c r="H465" t="s">
        <v>8913</v>
      </c>
      <c r="I465">
        <v>0.17799999999999999</v>
      </c>
      <c r="J465">
        <v>773</v>
      </c>
    </row>
    <row r="466" spans="1:10" x14ac:dyDescent="0.25">
      <c r="A466" t="s">
        <v>1026</v>
      </c>
      <c r="B466">
        <v>2.08</v>
      </c>
      <c r="C466">
        <v>135.04</v>
      </c>
      <c r="D466" t="s">
        <v>715</v>
      </c>
      <c r="E466">
        <v>6798265</v>
      </c>
      <c r="F466">
        <v>544</v>
      </c>
      <c r="G466">
        <v>855</v>
      </c>
      <c r="H466" t="s">
        <v>8914</v>
      </c>
      <c r="I466">
        <v>0.12</v>
      </c>
      <c r="J466">
        <v>783</v>
      </c>
    </row>
    <row r="467" spans="1:10" x14ac:dyDescent="0.25">
      <c r="A467" t="s">
        <v>1028</v>
      </c>
      <c r="B467">
        <v>1.0900000000000001</v>
      </c>
      <c r="C467">
        <v>120.05</v>
      </c>
      <c r="D467" t="s">
        <v>557</v>
      </c>
      <c r="E467">
        <v>5513694</v>
      </c>
      <c r="F467">
        <v>759</v>
      </c>
      <c r="G467">
        <v>1021</v>
      </c>
      <c r="H467" t="s">
        <v>5159</v>
      </c>
      <c r="I467">
        <v>0.14000000000000001</v>
      </c>
      <c r="J467">
        <v>897</v>
      </c>
    </row>
    <row r="468" spans="1:10" x14ac:dyDescent="0.25">
      <c r="A468" t="s">
        <v>8915</v>
      </c>
      <c r="B468">
        <v>0.49</v>
      </c>
      <c r="C468">
        <v>91.05</v>
      </c>
      <c r="D468" t="s">
        <v>507</v>
      </c>
      <c r="E468">
        <v>796176</v>
      </c>
      <c r="F468">
        <v>176</v>
      </c>
      <c r="G468">
        <v>108</v>
      </c>
      <c r="H468" t="s">
        <v>8916</v>
      </c>
      <c r="I468">
        <v>9.9000000000000005E-2</v>
      </c>
      <c r="J468">
        <v>780</v>
      </c>
    </row>
    <row r="469" spans="1:10" x14ac:dyDescent="0.25">
      <c r="A469" t="s">
        <v>1035</v>
      </c>
      <c r="B469">
        <v>1.18</v>
      </c>
      <c r="C469">
        <v>105.06</v>
      </c>
      <c r="D469" t="s">
        <v>1717</v>
      </c>
      <c r="E469">
        <v>1166062</v>
      </c>
      <c r="F469">
        <v>515</v>
      </c>
      <c r="G469">
        <v>318</v>
      </c>
      <c r="H469" t="s">
        <v>3267</v>
      </c>
      <c r="I469">
        <v>9.7000000000000003E-2</v>
      </c>
      <c r="J469">
        <v>838</v>
      </c>
    </row>
    <row r="470" spans="1:10" x14ac:dyDescent="0.25">
      <c r="A470" t="s">
        <v>1037</v>
      </c>
      <c r="B470">
        <v>1.08</v>
      </c>
      <c r="C470">
        <v>129.06</v>
      </c>
      <c r="D470" t="s">
        <v>1944</v>
      </c>
      <c r="E470">
        <v>11445211</v>
      </c>
      <c r="F470">
        <v>1105</v>
      </c>
      <c r="G470">
        <v>1879</v>
      </c>
      <c r="H470" t="s">
        <v>6699</v>
      </c>
      <c r="I470">
        <v>0.11799999999999999</v>
      </c>
      <c r="J470">
        <v>882</v>
      </c>
    </row>
    <row r="471" spans="1:10" x14ac:dyDescent="0.25">
      <c r="A471" t="s">
        <v>909</v>
      </c>
      <c r="B471">
        <v>1.29</v>
      </c>
      <c r="C471">
        <v>135.04</v>
      </c>
      <c r="D471" t="s">
        <v>715</v>
      </c>
      <c r="E471">
        <v>2345854</v>
      </c>
      <c r="F471">
        <v>236</v>
      </c>
      <c r="G471">
        <v>347</v>
      </c>
      <c r="H471" t="s">
        <v>8917</v>
      </c>
      <c r="I471">
        <v>0.14000000000000001</v>
      </c>
      <c r="J471">
        <v>832</v>
      </c>
    </row>
    <row r="472" spans="1:10" x14ac:dyDescent="0.25">
      <c r="A472" t="s">
        <v>5254</v>
      </c>
      <c r="B472">
        <v>1.1299999999999999</v>
      </c>
      <c r="C472">
        <v>134.06</v>
      </c>
      <c r="D472" t="s">
        <v>8798</v>
      </c>
      <c r="E472">
        <v>1358225</v>
      </c>
      <c r="F472">
        <v>392</v>
      </c>
      <c r="G472">
        <v>461</v>
      </c>
      <c r="H472" t="s">
        <v>7546</v>
      </c>
      <c r="I472">
        <v>0.113</v>
      </c>
      <c r="J472">
        <v>785</v>
      </c>
    </row>
    <row r="473" spans="1:10" x14ac:dyDescent="0.25">
      <c r="A473" t="s">
        <v>1039</v>
      </c>
      <c r="B473">
        <v>1.25</v>
      </c>
      <c r="C473">
        <v>143.03</v>
      </c>
      <c r="D473" t="s">
        <v>1040</v>
      </c>
      <c r="E473">
        <v>2293308</v>
      </c>
      <c r="F473">
        <v>1134</v>
      </c>
      <c r="G473">
        <v>997</v>
      </c>
      <c r="H473" t="s">
        <v>8918</v>
      </c>
      <c r="I473">
        <v>0.13500000000000001</v>
      </c>
      <c r="J473">
        <v>772</v>
      </c>
    </row>
    <row r="474" spans="1:10" x14ac:dyDescent="0.25">
      <c r="A474" t="s">
        <v>1057</v>
      </c>
      <c r="B474">
        <v>2.15</v>
      </c>
      <c r="C474">
        <v>43.04</v>
      </c>
      <c r="D474" t="s">
        <v>32</v>
      </c>
      <c r="E474">
        <v>26415180</v>
      </c>
      <c r="F474">
        <v>1832</v>
      </c>
      <c r="G474">
        <v>1061</v>
      </c>
      <c r="H474" t="s">
        <v>8919</v>
      </c>
      <c r="I474">
        <v>0.13200000000000001</v>
      </c>
      <c r="J474">
        <v>723</v>
      </c>
    </row>
    <row r="475" spans="1:10" x14ac:dyDescent="0.25">
      <c r="A475" t="s">
        <v>1049</v>
      </c>
      <c r="B475">
        <v>1.05</v>
      </c>
      <c r="C475">
        <v>91.05</v>
      </c>
      <c r="D475" t="s">
        <v>507</v>
      </c>
      <c r="E475">
        <v>9204459</v>
      </c>
      <c r="F475">
        <v>1892</v>
      </c>
      <c r="G475">
        <v>900</v>
      </c>
      <c r="H475" t="s">
        <v>3867</v>
      </c>
      <c r="I475">
        <v>9.2999999999999999E-2</v>
      </c>
      <c r="J475">
        <v>930</v>
      </c>
    </row>
    <row r="476" spans="1:10" x14ac:dyDescent="0.25">
      <c r="A476" t="s">
        <v>1055</v>
      </c>
      <c r="B476">
        <v>1.19</v>
      </c>
      <c r="C476">
        <v>107.04</v>
      </c>
      <c r="D476" t="s">
        <v>594</v>
      </c>
      <c r="E476">
        <v>15519092</v>
      </c>
      <c r="F476">
        <v>1109</v>
      </c>
      <c r="G476">
        <v>2084</v>
      </c>
      <c r="H476" t="s">
        <v>1998</v>
      </c>
      <c r="I476">
        <v>0.112</v>
      </c>
      <c r="J476">
        <v>883</v>
      </c>
    </row>
    <row r="477" spans="1:10" x14ac:dyDescent="0.25">
      <c r="A477" t="s">
        <v>8920</v>
      </c>
      <c r="B477">
        <v>2.09</v>
      </c>
      <c r="C477">
        <v>97.02</v>
      </c>
      <c r="D477" t="s">
        <v>310</v>
      </c>
      <c r="E477">
        <v>1381782</v>
      </c>
      <c r="F477">
        <v>308</v>
      </c>
      <c r="G477">
        <v>332</v>
      </c>
      <c r="H477" t="s">
        <v>6073</v>
      </c>
      <c r="I477">
        <v>0.188</v>
      </c>
      <c r="J477">
        <v>796</v>
      </c>
    </row>
    <row r="478" spans="1:10" x14ac:dyDescent="0.25">
      <c r="A478" t="s">
        <v>1061</v>
      </c>
      <c r="B478">
        <v>0.62</v>
      </c>
      <c r="C478">
        <v>137.05000000000001</v>
      </c>
      <c r="D478" t="s">
        <v>8921</v>
      </c>
      <c r="E478">
        <v>5994823</v>
      </c>
      <c r="F478">
        <v>531</v>
      </c>
      <c r="G478">
        <v>1305</v>
      </c>
      <c r="H478" t="s">
        <v>8922</v>
      </c>
      <c r="I478">
        <v>0.11899999999999999</v>
      </c>
      <c r="J478">
        <v>789</v>
      </c>
    </row>
    <row r="479" spans="1:10" x14ac:dyDescent="0.25">
      <c r="A479" t="s">
        <v>2651</v>
      </c>
      <c r="B479">
        <v>1.1100000000000001</v>
      </c>
      <c r="C479">
        <v>148.04</v>
      </c>
      <c r="D479" t="s">
        <v>8903</v>
      </c>
      <c r="E479">
        <v>11656801</v>
      </c>
      <c r="F479">
        <v>3142</v>
      </c>
      <c r="G479">
        <v>4177</v>
      </c>
      <c r="H479" t="s">
        <v>8923</v>
      </c>
      <c r="I479">
        <v>0.14099999999999999</v>
      </c>
      <c r="J479">
        <v>835</v>
      </c>
    </row>
    <row r="480" spans="1:10" x14ac:dyDescent="0.25">
      <c r="A480" t="s">
        <v>4507</v>
      </c>
      <c r="B480">
        <v>1.25</v>
      </c>
      <c r="C480">
        <v>68.03</v>
      </c>
      <c r="D480" t="s">
        <v>260</v>
      </c>
      <c r="E480">
        <v>2869250</v>
      </c>
      <c r="F480">
        <v>529</v>
      </c>
      <c r="G480">
        <v>449</v>
      </c>
      <c r="H480" t="s">
        <v>6705</v>
      </c>
      <c r="I480">
        <v>0.155</v>
      </c>
      <c r="J480">
        <v>881</v>
      </c>
    </row>
    <row r="481" spans="1:10" x14ac:dyDescent="0.25">
      <c r="A481" t="s">
        <v>1067</v>
      </c>
      <c r="B481">
        <v>3.15</v>
      </c>
      <c r="C481">
        <v>128.03</v>
      </c>
      <c r="D481" t="s">
        <v>1068</v>
      </c>
      <c r="E481">
        <v>13320261</v>
      </c>
      <c r="F481">
        <v>1216</v>
      </c>
      <c r="G481">
        <v>2066</v>
      </c>
      <c r="H481" t="s">
        <v>3872</v>
      </c>
      <c r="I481">
        <v>0.188</v>
      </c>
      <c r="J481">
        <v>920</v>
      </c>
    </row>
    <row r="482" spans="1:10" x14ac:dyDescent="0.25">
      <c r="A482" t="s">
        <v>2637</v>
      </c>
      <c r="B482">
        <v>1.56</v>
      </c>
      <c r="C482">
        <v>121.06</v>
      </c>
      <c r="D482" t="s">
        <v>697</v>
      </c>
      <c r="E482">
        <v>14911334</v>
      </c>
      <c r="F482">
        <v>584</v>
      </c>
      <c r="G482">
        <v>1577</v>
      </c>
      <c r="H482" t="s">
        <v>8924</v>
      </c>
      <c r="I482">
        <v>0.115</v>
      </c>
      <c r="J482">
        <v>834</v>
      </c>
    </row>
    <row r="483" spans="1:10" x14ac:dyDescent="0.25">
      <c r="A483" t="s">
        <v>1072</v>
      </c>
      <c r="B483">
        <v>1.17</v>
      </c>
      <c r="C483">
        <v>152.07</v>
      </c>
      <c r="D483" t="s">
        <v>2416</v>
      </c>
      <c r="E483">
        <v>22236944</v>
      </c>
      <c r="F483">
        <v>1509</v>
      </c>
      <c r="G483">
        <v>3476</v>
      </c>
      <c r="H483" t="s">
        <v>3876</v>
      </c>
      <c r="I483">
        <v>0.129</v>
      </c>
      <c r="J483">
        <v>905</v>
      </c>
    </row>
    <row r="484" spans="1:10" x14ac:dyDescent="0.25">
      <c r="A484" t="s">
        <v>1096</v>
      </c>
      <c r="B484">
        <v>1.17</v>
      </c>
      <c r="C484">
        <v>143.08000000000001</v>
      </c>
      <c r="D484" t="s">
        <v>1097</v>
      </c>
      <c r="E484">
        <v>684749</v>
      </c>
      <c r="F484">
        <v>224</v>
      </c>
      <c r="G484">
        <v>239</v>
      </c>
      <c r="H484" t="s">
        <v>8925</v>
      </c>
      <c r="I484">
        <v>0.14099999999999999</v>
      </c>
      <c r="J484">
        <v>725</v>
      </c>
    </row>
    <row r="485" spans="1:10" x14ac:dyDescent="0.25">
      <c r="A485" t="s">
        <v>1376</v>
      </c>
      <c r="B485">
        <v>1.57</v>
      </c>
      <c r="C485">
        <v>166.09</v>
      </c>
      <c r="D485" t="s">
        <v>8926</v>
      </c>
      <c r="E485">
        <v>1200531</v>
      </c>
      <c r="F485">
        <v>426</v>
      </c>
      <c r="G485">
        <v>570</v>
      </c>
      <c r="H485" t="s">
        <v>8927</v>
      </c>
      <c r="I485">
        <v>0.13</v>
      </c>
      <c r="J485">
        <v>727</v>
      </c>
    </row>
    <row r="486" spans="1:10" x14ac:dyDescent="0.25">
      <c r="A486" t="s">
        <v>1074</v>
      </c>
      <c r="B486">
        <v>1.31</v>
      </c>
      <c r="C486">
        <v>119.04</v>
      </c>
      <c r="D486" t="s">
        <v>3059</v>
      </c>
      <c r="E486">
        <v>3590535</v>
      </c>
      <c r="F486">
        <v>593</v>
      </c>
      <c r="G486">
        <v>694</v>
      </c>
      <c r="H486" t="s">
        <v>3278</v>
      </c>
      <c r="I486">
        <v>0.126</v>
      </c>
      <c r="J486">
        <v>784</v>
      </c>
    </row>
    <row r="487" spans="1:10" x14ac:dyDescent="0.25">
      <c r="A487" t="s">
        <v>1076</v>
      </c>
      <c r="B487">
        <v>1.05</v>
      </c>
      <c r="C487">
        <v>115.05</v>
      </c>
      <c r="D487" t="s">
        <v>949</v>
      </c>
      <c r="E487">
        <v>5885345</v>
      </c>
      <c r="F487">
        <v>456</v>
      </c>
      <c r="G487">
        <v>933</v>
      </c>
      <c r="H487" t="s">
        <v>8928</v>
      </c>
      <c r="I487">
        <v>0.13100000000000001</v>
      </c>
      <c r="J487">
        <v>872</v>
      </c>
    </row>
    <row r="488" spans="1:10" x14ac:dyDescent="0.25">
      <c r="A488" t="s">
        <v>1078</v>
      </c>
      <c r="B488">
        <v>1.27</v>
      </c>
      <c r="C488">
        <v>146.03</v>
      </c>
      <c r="D488" t="s">
        <v>1079</v>
      </c>
      <c r="E488">
        <v>1901917</v>
      </c>
      <c r="F488">
        <v>645</v>
      </c>
      <c r="G488">
        <v>658</v>
      </c>
      <c r="H488" t="s">
        <v>8131</v>
      </c>
      <c r="I488">
        <v>0.158</v>
      </c>
      <c r="J488">
        <v>764</v>
      </c>
    </row>
    <row r="489" spans="1:10" x14ac:dyDescent="0.25">
      <c r="A489" t="s">
        <v>1081</v>
      </c>
      <c r="B489">
        <v>1.18</v>
      </c>
      <c r="C489">
        <v>121.06</v>
      </c>
      <c r="D489" t="s">
        <v>697</v>
      </c>
      <c r="E489">
        <v>16047389</v>
      </c>
      <c r="F489">
        <v>2023</v>
      </c>
      <c r="G489">
        <v>1646</v>
      </c>
      <c r="H489" t="s">
        <v>8929</v>
      </c>
      <c r="I489">
        <v>0.12</v>
      </c>
      <c r="J489">
        <v>908</v>
      </c>
    </row>
    <row r="490" spans="1:10" x14ac:dyDescent="0.25">
      <c r="A490" t="s">
        <v>3270</v>
      </c>
      <c r="B490">
        <v>1.04</v>
      </c>
      <c r="C490">
        <v>137.01</v>
      </c>
      <c r="D490" t="s">
        <v>3161</v>
      </c>
      <c r="E490">
        <v>3640145</v>
      </c>
      <c r="F490">
        <v>384</v>
      </c>
      <c r="G490">
        <v>1090</v>
      </c>
      <c r="H490" t="s">
        <v>8930</v>
      </c>
      <c r="I490">
        <v>0.127</v>
      </c>
      <c r="J490">
        <v>835</v>
      </c>
    </row>
    <row r="491" spans="1:10" x14ac:dyDescent="0.25">
      <c r="A491" t="s">
        <v>8931</v>
      </c>
      <c r="B491">
        <v>1.0900000000000001</v>
      </c>
      <c r="C491">
        <v>109.06</v>
      </c>
      <c r="D491" t="s">
        <v>315</v>
      </c>
      <c r="E491">
        <v>1766742</v>
      </c>
      <c r="F491">
        <v>362</v>
      </c>
      <c r="G491">
        <v>411</v>
      </c>
      <c r="H491" t="s">
        <v>8932</v>
      </c>
      <c r="I491">
        <v>0.156</v>
      </c>
      <c r="J491">
        <v>721</v>
      </c>
    </row>
    <row r="492" spans="1:10" x14ac:dyDescent="0.25">
      <c r="A492" t="s">
        <v>1085</v>
      </c>
      <c r="B492">
        <v>1.91</v>
      </c>
      <c r="C492">
        <v>104.05</v>
      </c>
      <c r="D492" t="s">
        <v>8809</v>
      </c>
      <c r="E492">
        <v>3190488</v>
      </c>
      <c r="F492">
        <v>726</v>
      </c>
      <c r="G492">
        <v>574</v>
      </c>
      <c r="H492" t="s">
        <v>8933</v>
      </c>
      <c r="I492">
        <v>0.13</v>
      </c>
      <c r="J492">
        <v>863</v>
      </c>
    </row>
    <row r="493" spans="1:10" x14ac:dyDescent="0.25">
      <c r="A493" t="s">
        <v>8934</v>
      </c>
      <c r="B493">
        <v>1.07</v>
      </c>
      <c r="C493">
        <v>135.04</v>
      </c>
      <c r="D493" t="s">
        <v>715</v>
      </c>
      <c r="E493">
        <v>1015735</v>
      </c>
      <c r="F493">
        <v>159</v>
      </c>
      <c r="G493">
        <v>220</v>
      </c>
      <c r="H493" t="s">
        <v>8935</v>
      </c>
      <c r="I493">
        <v>0.121</v>
      </c>
      <c r="J493">
        <v>725</v>
      </c>
    </row>
    <row r="494" spans="1:10" x14ac:dyDescent="0.25">
      <c r="A494" t="s">
        <v>1087</v>
      </c>
      <c r="B494">
        <v>1.41</v>
      </c>
      <c r="C494">
        <v>104.05</v>
      </c>
      <c r="D494" t="s">
        <v>8809</v>
      </c>
      <c r="E494">
        <v>49490730</v>
      </c>
      <c r="F494">
        <v>2488</v>
      </c>
      <c r="G494">
        <v>3368</v>
      </c>
      <c r="H494" t="s">
        <v>8936</v>
      </c>
      <c r="I494">
        <v>0.189</v>
      </c>
      <c r="J494">
        <v>905</v>
      </c>
    </row>
    <row r="495" spans="1:10" x14ac:dyDescent="0.25">
      <c r="A495" t="s">
        <v>1094</v>
      </c>
      <c r="B495">
        <v>1.22</v>
      </c>
      <c r="C495">
        <v>43.03</v>
      </c>
      <c r="D495" t="s">
        <v>18</v>
      </c>
      <c r="E495">
        <v>20575085</v>
      </c>
      <c r="F495">
        <v>3245</v>
      </c>
      <c r="G495">
        <v>743</v>
      </c>
      <c r="H495" t="s">
        <v>6718</v>
      </c>
      <c r="I495">
        <v>0.19600000000000001</v>
      </c>
      <c r="J495">
        <v>790</v>
      </c>
    </row>
    <row r="496" spans="1:10" x14ac:dyDescent="0.25">
      <c r="A496" t="s">
        <v>5174</v>
      </c>
      <c r="B496">
        <v>0.97</v>
      </c>
      <c r="C496">
        <v>145.09</v>
      </c>
      <c r="D496" t="s">
        <v>8900</v>
      </c>
      <c r="E496">
        <v>765263</v>
      </c>
      <c r="F496">
        <v>199</v>
      </c>
      <c r="G496">
        <v>329</v>
      </c>
      <c r="H496" t="s">
        <v>8937</v>
      </c>
      <c r="I496">
        <v>0.11</v>
      </c>
      <c r="J496">
        <v>790</v>
      </c>
    </row>
    <row r="497" spans="1:10" x14ac:dyDescent="0.25">
      <c r="A497" t="s">
        <v>8938</v>
      </c>
      <c r="B497">
        <v>1.1200000000000001</v>
      </c>
      <c r="C497">
        <v>143.06</v>
      </c>
      <c r="D497" t="s">
        <v>8939</v>
      </c>
      <c r="E497">
        <v>1542364</v>
      </c>
      <c r="F497">
        <v>426</v>
      </c>
      <c r="G497">
        <v>432</v>
      </c>
      <c r="H497" t="s">
        <v>8134</v>
      </c>
      <c r="I497">
        <v>0.121</v>
      </c>
      <c r="J497">
        <v>740</v>
      </c>
    </row>
    <row r="498" spans="1:10" x14ac:dyDescent="0.25">
      <c r="A498" t="s">
        <v>6228</v>
      </c>
      <c r="B498">
        <v>1</v>
      </c>
      <c r="C498">
        <v>135.07</v>
      </c>
      <c r="D498" t="s">
        <v>8842</v>
      </c>
      <c r="E498">
        <v>1059282</v>
      </c>
      <c r="F498">
        <v>206</v>
      </c>
      <c r="G498">
        <v>119</v>
      </c>
      <c r="H498" t="s">
        <v>8940</v>
      </c>
      <c r="I498">
        <v>0.109</v>
      </c>
      <c r="J498">
        <v>787</v>
      </c>
    </row>
    <row r="499" spans="1:10" x14ac:dyDescent="0.25">
      <c r="A499" t="s">
        <v>5204</v>
      </c>
      <c r="B499">
        <v>1.1499999999999999</v>
      </c>
      <c r="C499">
        <v>131.04</v>
      </c>
      <c r="D499" t="s">
        <v>8753</v>
      </c>
      <c r="E499">
        <v>758859</v>
      </c>
      <c r="F499">
        <v>197</v>
      </c>
      <c r="G499">
        <v>223</v>
      </c>
      <c r="H499" t="s">
        <v>8941</v>
      </c>
      <c r="I499">
        <v>0.13500000000000001</v>
      </c>
      <c r="J499">
        <v>790</v>
      </c>
    </row>
    <row r="500" spans="1:10" x14ac:dyDescent="0.25">
      <c r="A500" t="s">
        <v>1118</v>
      </c>
      <c r="B500">
        <v>1.08</v>
      </c>
      <c r="C500">
        <v>145.06</v>
      </c>
      <c r="D500" t="s">
        <v>1104</v>
      </c>
      <c r="E500">
        <v>12677356</v>
      </c>
      <c r="F500">
        <v>1243</v>
      </c>
      <c r="G500">
        <v>2339</v>
      </c>
      <c r="H500" t="s">
        <v>6106</v>
      </c>
      <c r="I500">
        <v>0.121</v>
      </c>
      <c r="J500">
        <v>794</v>
      </c>
    </row>
    <row r="501" spans="1:10" x14ac:dyDescent="0.25">
      <c r="A501" t="s">
        <v>1106</v>
      </c>
      <c r="B501">
        <v>1.1599999999999999</v>
      </c>
      <c r="C501">
        <v>117.07</v>
      </c>
      <c r="D501" t="s">
        <v>287</v>
      </c>
      <c r="E501">
        <v>14980329</v>
      </c>
      <c r="F501">
        <v>1374</v>
      </c>
      <c r="G501">
        <v>1578</v>
      </c>
      <c r="H501" t="s">
        <v>2026</v>
      </c>
      <c r="I501">
        <v>0.17199999999999999</v>
      </c>
      <c r="J501">
        <v>844</v>
      </c>
    </row>
    <row r="502" spans="1:10" x14ac:dyDescent="0.25">
      <c r="A502" t="s">
        <v>3900</v>
      </c>
      <c r="B502">
        <v>1.06</v>
      </c>
      <c r="C502">
        <v>55.07</v>
      </c>
      <c r="D502" t="s">
        <v>104</v>
      </c>
      <c r="E502">
        <v>1921045</v>
      </c>
      <c r="F502">
        <v>159</v>
      </c>
      <c r="G502">
        <v>187</v>
      </c>
      <c r="H502" t="s">
        <v>8942</v>
      </c>
      <c r="I502">
        <v>0.123</v>
      </c>
      <c r="J502">
        <v>757</v>
      </c>
    </row>
    <row r="503" spans="1:10" x14ac:dyDescent="0.25">
      <c r="A503" t="s">
        <v>8943</v>
      </c>
      <c r="B503">
        <v>1.49</v>
      </c>
      <c r="C503">
        <v>57.06</v>
      </c>
      <c r="D503" t="s">
        <v>463</v>
      </c>
      <c r="E503">
        <v>497580</v>
      </c>
      <c r="F503">
        <v>164</v>
      </c>
      <c r="G503">
        <v>95</v>
      </c>
      <c r="H503" t="s">
        <v>8944</v>
      </c>
      <c r="I503">
        <v>8.1000000000000003E-2</v>
      </c>
      <c r="J503">
        <v>880</v>
      </c>
    </row>
    <row r="504" spans="1:10" x14ac:dyDescent="0.25">
      <c r="A504" t="s">
        <v>1112</v>
      </c>
      <c r="B504">
        <v>1.0900000000000001</v>
      </c>
      <c r="C504">
        <v>131.04</v>
      </c>
      <c r="D504" t="s">
        <v>8753</v>
      </c>
      <c r="E504">
        <v>5145212</v>
      </c>
      <c r="F504">
        <v>1170</v>
      </c>
      <c r="G504">
        <v>1569</v>
      </c>
      <c r="H504" t="s">
        <v>5208</v>
      </c>
      <c r="I504">
        <v>0.111</v>
      </c>
      <c r="J504">
        <v>873</v>
      </c>
    </row>
    <row r="505" spans="1:10" x14ac:dyDescent="0.25">
      <c r="A505" t="s">
        <v>2016</v>
      </c>
      <c r="B505">
        <v>0.97</v>
      </c>
      <c r="C505">
        <v>143.08000000000001</v>
      </c>
      <c r="D505" t="s">
        <v>1097</v>
      </c>
      <c r="E505">
        <v>935938</v>
      </c>
      <c r="F505">
        <v>293</v>
      </c>
      <c r="G505">
        <v>450</v>
      </c>
      <c r="H505" t="s">
        <v>8945</v>
      </c>
      <c r="I505">
        <v>0.11899999999999999</v>
      </c>
      <c r="J505">
        <v>719</v>
      </c>
    </row>
    <row r="506" spans="1:10" x14ac:dyDescent="0.25">
      <c r="A506" t="s">
        <v>1103</v>
      </c>
      <c r="B506">
        <v>1.1100000000000001</v>
      </c>
      <c r="C506">
        <v>145.06</v>
      </c>
      <c r="D506" t="s">
        <v>1104</v>
      </c>
      <c r="E506">
        <v>10187325</v>
      </c>
      <c r="F506">
        <v>1151</v>
      </c>
      <c r="G506">
        <v>3252</v>
      </c>
      <c r="H506" t="s">
        <v>8946</v>
      </c>
      <c r="I506">
        <v>0.124</v>
      </c>
      <c r="J506">
        <v>811</v>
      </c>
    </row>
    <row r="507" spans="1:10" x14ac:dyDescent="0.25">
      <c r="A507" t="s">
        <v>1135</v>
      </c>
      <c r="B507">
        <v>1.18</v>
      </c>
      <c r="C507">
        <v>135.07</v>
      </c>
      <c r="D507" t="s">
        <v>8842</v>
      </c>
      <c r="E507">
        <v>4199921</v>
      </c>
      <c r="F507">
        <v>571</v>
      </c>
      <c r="G507">
        <v>703</v>
      </c>
      <c r="H507" t="s">
        <v>8947</v>
      </c>
      <c r="I507">
        <v>0.11899999999999999</v>
      </c>
      <c r="J507">
        <v>741</v>
      </c>
    </row>
    <row r="508" spans="1:10" x14ac:dyDescent="0.25">
      <c r="A508" t="s">
        <v>8948</v>
      </c>
      <c r="B508">
        <v>1.1000000000000001</v>
      </c>
      <c r="C508">
        <v>137.05000000000001</v>
      </c>
      <c r="D508" t="s">
        <v>8921</v>
      </c>
      <c r="E508">
        <v>717508</v>
      </c>
      <c r="F508">
        <v>160</v>
      </c>
      <c r="G508">
        <v>176</v>
      </c>
      <c r="H508" t="s">
        <v>8949</v>
      </c>
      <c r="I508">
        <v>0.11700000000000001</v>
      </c>
      <c r="J508">
        <v>730</v>
      </c>
    </row>
    <row r="509" spans="1:10" x14ac:dyDescent="0.25">
      <c r="A509" t="s">
        <v>3914</v>
      </c>
      <c r="B509">
        <v>1.18</v>
      </c>
      <c r="C509">
        <v>43.03</v>
      </c>
      <c r="D509" t="s">
        <v>18</v>
      </c>
      <c r="E509">
        <v>14983406</v>
      </c>
      <c r="F509">
        <v>1265</v>
      </c>
      <c r="G509">
        <v>712</v>
      </c>
      <c r="H509" t="s">
        <v>8950</v>
      </c>
      <c r="I509">
        <v>0.153</v>
      </c>
      <c r="J509">
        <v>752</v>
      </c>
    </row>
    <row r="510" spans="1:10" x14ac:dyDescent="0.25">
      <c r="A510" t="s">
        <v>6984</v>
      </c>
      <c r="B510">
        <v>1.66</v>
      </c>
      <c r="C510">
        <v>131.05000000000001</v>
      </c>
      <c r="D510" t="s">
        <v>647</v>
      </c>
      <c r="E510">
        <v>17326899</v>
      </c>
      <c r="F510">
        <v>1254</v>
      </c>
      <c r="G510">
        <v>2165</v>
      </c>
      <c r="H510" t="s">
        <v>8951</v>
      </c>
      <c r="I510">
        <v>0.20599999999999999</v>
      </c>
      <c r="J510">
        <v>743</v>
      </c>
    </row>
    <row r="511" spans="1:10" x14ac:dyDescent="0.25">
      <c r="A511" t="s">
        <v>3291</v>
      </c>
      <c r="B511">
        <v>1.26</v>
      </c>
      <c r="C511">
        <v>134.06</v>
      </c>
      <c r="D511" t="s">
        <v>8798</v>
      </c>
      <c r="E511">
        <v>2431043</v>
      </c>
      <c r="F511">
        <v>640</v>
      </c>
      <c r="G511">
        <v>598</v>
      </c>
      <c r="H511" t="s">
        <v>6729</v>
      </c>
      <c r="I511">
        <v>0.124</v>
      </c>
      <c r="J511">
        <v>759</v>
      </c>
    </row>
    <row r="512" spans="1:10" x14ac:dyDescent="0.25">
      <c r="A512" t="s">
        <v>1125</v>
      </c>
      <c r="B512">
        <v>1.1200000000000001</v>
      </c>
      <c r="C512">
        <v>112.04</v>
      </c>
      <c r="D512" t="s">
        <v>456</v>
      </c>
      <c r="E512">
        <v>854671</v>
      </c>
      <c r="F512">
        <v>329</v>
      </c>
      <c r="G512">
        <v>359</v>
      </c>
      <c r="H512" t="s">
        <v>6126</v>
      </c>
      <c r="I512">
        <v>0.112</v>
      </c>
      <c r="J512">
        <v>822</v>
      </c>
    </row>
    <row r="513" spans="1:10" x14ac:dyDescent="0.25">
      <c r="A513" t="s">
        <v>8952</v>
      </c>
      <c r="B513">
        <v>7.88</v>
      </c>
      <c r="C513">
        <v>145.09</v>
      </c>
      <c r="D513" t="s">
        <v>8900</v>
      </c>
      <c r="E513">
        <v>645870</v>
      </c>
      <c r="F513">
        <v>108</v>
      </c>
      <c r="G513">
        <v>231</v>
      </c>
      <c r="H513" t="s">
        <v>8953</v>
      </c>
      <c r="I513">
        <v>0.10299999999999999</v>
      </c>
      <c r="J513">
        <v>711</v>
      </c>
    </row>
    <row r="514" spans="1:10" x14ac:dyDescent="0.25">
      <c r="A514" t="s">
        <v>1132</v>
      </c>
      <c r="B514">
        <v>1.0900000000000001</v>
      </c>
      <c r="C514">
        <v>126.02</v>
      </c>
      <c r="D514" t="s">
        <v>8954</v>
      </c>
      <c r="E514">
        <v>4348050</v>
      </c>
      <c r="F514">
        <v>928</v>
      </c>
      <c r="G514">
        <v>1807</v>
      </c>
      <c r="H514" t="s">
        <v>8955</v>
      </c>
      <c r="I514">
        <v>0.13400000000000001</v>
      </c>
      <c r="J514">
        <v>879</v>
      </c>
    </row>
    <row r="515" spans="1:10" x14ac:dyDescent="0.25">
      <c r="A515" t="s">
        <v>2035</v>
      </c>
      <c r="B515">
        <v>1.25</v>
      </c>
      <c r="C515">
        <v>135.07</v>
      </c>
      <c r="D515" t="s">
        <v>8842</v>
      </c>
      <c r="E515">
        <v>3027008</v>
      </c>
      <c r="F515">
        <v>576</v>
      </c>
      <c r="G515">
        <v>597</v>
      </c>
      <c r="H515" t="s">
        <v>8956</v>
      </c>
      <c r="I515">
        <v>0.111</v>
      </c>
      <c r="J515">
        <v>789</v>
      </c>
    </row>
    <row r="516" spans="1:10" x14ac:dyDescent="0.25">
      <c r="A516" t="s">
        <v>3933</v>
      </c>
      <c r="B516">
        <v>0.4</v>
      </c>
      <c r="C516">
        <v>135.04</v>
      </c>
      <c r="D516" t="s">
        <v>715</v>
      </c>
      <c r="E516">
        <v>2859553</v>
      </c>
      <c r="F516">
        <v>406</v>
      </c>
      <c r="G516">
        <v>597</v>
      </c>
      <c r="H516" t="s">
        <v>8957</v>
      </c>
      <c r="I516">
        <v>0.11899999999999999</v>
      </c>
      <c r="J516">
        <v>885</v>
      </c>
    </row>
    <row r="517" spans="1:10" x14ac:dyDescent="0.25">
      <c r="A517" t="s">
        <v>1139</v>
      </c>
      <c r="B517">
        <v>1.59</v>
      </c>
      <c r="C517">
        <v>168.07</v>
      </c>
      <c r="D517" t="s">
        <v>1140</v>
      </c>
      <c r="E517">
        <v>4040196</v>
      </c>
      <c r="F517">
        <v>470</v>
      </c>
      <c r="G517">
        <v>1042</v>
      </c>
      <c r="H517" t="s">
        <v>6131</v>
      </c>
      <c r="I517">
        <v>0.153</v>
      </c>
      <c r="J517">
        <v>818</v>
      </c>
    </row>
    <row r="518" spans="1:10" x14ac:dyDescent="0.25">
      <c r="A518" t="s">
        <v>8095</v>
      </c>
      <c r="B518">
        <v>1.5</v>
      </c>
      <c r="C518">
        <v>71.05</v>
      </c>
      <c r="D518" t="s">
        <v>972</v>
      </c>
      <c r="E518">
        <v>6006902</v>
      </c>
      <c r="F518">
        <v>1610</v>
      </c>
      <c r="G518">
        <v>1065</v>
      </c>
      <c r="H518" t="s">
        <v>8958</v>
      </c>
      <c r="I518">
        <v>0.17499999999999999</v>
      </c>
      <c r="J518">
        <v>727</v>
      </c>
    </row>
    <row r="519" spans="1:10" x14ac:dyDescent="0.25">
      <c r="A519" t="s">
        <v>1147</v>
      </c>
      <c r="B519">
        <v>2.13</v>
      </c>
      <c r="C519">
        <v>134.06</v>
      </c>
      <c r="D519" t="s">
        <v>8798</v>
      </c>
      <c r="E519">
        <v>2262018</v>
      </c>
      <c r="F519">
        <v>403</v>
      </c>
      <c r="G519">
        <v>552</v>
      </c>
      <c r="H519" t="s">
        <v>8959</v>
      </c>
      <c r="I519">
        <v>0.13900000000000001</v>
      </c>
      <c r="J519">
        <v>809</v>
      </c>
    </row>
    <row r="520" spans="1:10" x14ac:dyDescent="0.25">
      <c r="A520" t="s">
        <v>5225</v>
      </c>
      <c r="B520">
        <v>1.0900000000000001</v>
      </c>
      <c r="C520">
        <v>108.04</v>
      </c>
      <c r="D520" t="s">
        <v>1150</v>
      </c>
      <c r="E520">
        <v>4512258</v>
      </c>
      <c r="F520">
        <v>735</v>
      </c>
      <c r="G520">
        <v>841</v>
      </c>
      <c r="H520" t="s">
        <v>8960</v>
      </c>
      <c r="I520">
        <v>0.13100000000000001</v>
      </c>
      <c r="J520">
        <v>785</v>
      </c>
    </row>
    <row r="521" spans="1:10" x14ac:dyDescent="0.25">
      <c r="A521" t="s">
        <v>1160</v>
      </c>
      <c r="B521">
        <v>1.23</v>
      </c>
      <c r="C521">
        <v>138.06</v>
      </c>
      <c r="D521" t="s">
        <v>789</v>
      </c>
      <c r="E521">
        <v>6002330</v>
      </c>
      <c r="F521">
        <v>671</v>
      </c>
      <c r="G521">
        <v>1231</v>
      </c>
      <c r="H521" t="s">
        <v>7574</v>
      </c>
      <c r="I521">
        <v>0.128</v>
      </c>
      <c r="J521">
        <v>872</v>
      </c>
    </row>
    <row r="522" spans="1:10" x14ac:dyDescent="0.25">
      <c r="A522" t="s">
        <v>1162</v>
      </c>
      <c r="B522">
        <v>1.07</v>
      </c>
      <c r="C522">
        <v>158.03</v>
      </c>
      <c r="D522" t="s">
        <v>1163</v>
      </c>
      <c r="E522">
        <v>2520565</v>
      </c>
      <c r="F522">
        <v>652</v>
      </c>
      <c r="G522">
        <v>1071</v>
      </c>
      <c r="H522" t="s">
        <v>5231</v>
      </c>
      <c r="I522">
        <v>0.13500000000000001</v>
      </c>
      <c r="J522">
        <v>855</v>
      </c>
    </row>
    <row r="523" spans="1:10" x14ac:dyDescent="0.25">
      <c r="A523" t="s">
        <v>8961</v>
      </c>
      <c r="B523">
        <v>1.52</v>
      </c>
      <c r="C523">
        <v>110.06</v>
      </c>
      <c r="D523" t="s">
        <v>7829</v>
      </c>
      <c r="E523">
        <v>1618046</v>
      </c>
      <c r="F523">
        <v>461</v>
      </c>
      <c r="G523">
        <v>390</v>
      </c>
      <c r="H523" t="s">
        <v>8962</v>
      </c>
      <c r="I523">
        <v>0.17199999999999999</v>
      </c>
      <c r="J523">
        <v>783</v>
      </c>
    </row>
    <row r="524" spans="1:10" x14ac:dyDescent="0.25">
      <c r="A524" t="s">
        <v>1165</v>
      </c>
      <c r="B524">
        <v>1.49</v>
      </c>
      <c r="C524">
        <v>151.07</v>
      </c>
      <c r="D524" t="s">
        <v>1166</v>
      </c>
      <c r="E524">
        <v>13711766</v>
      </c>
      <c r="F524">
        <v>2435</v>
      </c>
      <c r="G524">
        <v>2432</v>
      </c>
      <c r="H524" t="s">
        <v>8963</v>
      </c>
      <c r="I524">
        <v>0.13200000000000001</v>
      </c>
      <c r="J524">
        <v>902</v>
      </c>
    </row>
    <row r="525" spans="1:10" x14ac:dyDescent="0.25">
      <c r="A525" t="s">
        <v>1142</v>
      </c>
      <c r="B525">
        <v>1.06</v>
      </c>
      <c r="C525">
        <v>160.08000000000001</v>
      </c>
      <c r="D525" t="s">
        <v>1143</v>
      </c>
      <c r="E525">
        <v>13084313</v>
      </c>
      <c r="F525">
        <v>1424</v>
      </c>
      <c r="G525">
        <v>4468</v>
      </c>
      <c r="H525" t="s">
        <v>8964</v>
      </c>
      <c r="I525">
        <v>0.12</v>
      </c>
      <c r="J525">
        <v>783</v>
      </c>
    </row>
    <row r="526" spans="1:10" x14ac:dyDescent="0.25">
      <c r="A526" t="s">
        <v>1170</v>
      </c>
      <c r="B526">
        <v>0.97</v>
      </c>
      <c r="C526">
        <v>117.06</v>
      </c>
      <c r="D526" t="s">
        <v>1820</v>
      </c>
      <c r="E526">
        <v>514527</v>
      </c>
      <c r="F526">
        <v>200</v>
      </c>
      <c r="G526">
        <v>152</v>
      </c>
      <c r="H526" t="s">
        <v>8965</v>
      </c>
      <c r="I526">
        <v>9.0999999999999998E-2</v>
      </c>
      <c r="J526">
        <v>799</v>
      </c>
    </row>
    <row r="527" spans="1:10" x14ac:dyDescent="0.25">
      <c r="A527" t="s">
        <v>1172</v>
      </c>
      <c r="B527">
        <v>1.18</v>
      </c>
      <c r="C527">
        <v>121.06</v>
      </c>
      <c r="D527" t="s">
        <v>697</v>
      </c>
      <c r="E527">
        <v>3746889</v>
      </c>
      <c r="F527">
        <v>790</v>
      </c>
      <c r="G527">
        <v>699</v>
      </c>
      <c r="H527" t="s">
        <v>5238</v>
      </c>
      <c r="I527">
        <v>0.111</v>
      </c>
      <c r="J527">
        <v>835</v>
      </c>
    </row>
    <row r="528" spans="1:10" x14ac:dyDescent="0.25">
      <c r="A528" t="s">
        <v>5265</v>
      </c>
      <c r="B528">
        <v>1.01</v>
      </c>
      <c r="C528">
        <v>135.04</v>
      </c>
      <c r="D528" t="s">
        <v>715</v>
      </c>
      <c r="E528">
        <v>630537</v>
      </c>
      <c r="F528">
        <v>125</v>
      </c>
      <c r="G528">
        <v>156</v>
      </c>
      <c r="H528" t="s">
        <v>8966</v>
      </c>
      <c r="I528">
        <v>0.114</v>
      </c>
      <c r="J528">
        <v>725</v>
      </c>
    </row>
    <row r="529" spans="1:10" x14ac:dyDescent="0.25">
      <c r="A529" t="s">
        <v>8967</v>
      </c>
      <c r="B529">
        <v>0.51</v>
      </c>
      <c r="C529">
        <v>79.05</v>
      </c>
      <c r="D529" t="s">
        <v>38</v>
      </c>
      <c r="E529">
        <v>765533</v>
      </c>
      <c r="F529">
        <v>141</v>
      </c>
      <c r="G529">
        <v>111</v>
      </c>
      <c r="H529" t="s">
        <v>8968</v>
      </c>
      <c r="I529">
        <v>0.159</v>
      </c>
      <c r="J529">
        <v>737</v>
      </c>
    </row>
    <row r="530" spans="1:10" x14ac:dyDescent="0.25">
      <c r="A530" t="s">
        <v>6737</v>
      </c>
      <c r="B530">
        <v>1.27</v>
      </c>
      <c r="C530">
        <v>151.07</v>
      </c>
      <c r="D530" t="s">
        <v>1166</v>
      </c>
      <c r="E530">
        <v>3350506</v>
      </c>
      <c r="F530">
        <v>861</v>
      </c>
      <c r="G530">
        <v>970</v>
      </c>
      <c r="H530" t="s">
        <v>8969</v>
      </c>
      <c r="I530">
        <v>0.11799999999999999</v>
      </c>
      <c r="J530">
        <v>763</v>
      </c>
    </row>
    <row r="531" spans="1:10" x14ac:dyDescent="0.25">
      <c r="A531" t="s">
        <v>1245</v>
      </c>
      <c r="B531">
        <v>1.19</v>
      </c>
      <c r="C531">
        <v>162.06</v>
      </c>
      <c r="D531" t="s">
        <v>4565</v>
      </c>
      <c r="E531">
        <v>705616</v>
      </c>
      <c r="F531">
        <v>278</v>
      </c>
      <c r="G531">
        <v>417</v>
      </c>
      <c r="H531" t="s">
        <v>8970</v>
      </c>
      <c r="I531">
        <v>0.13900000000000001</v>
      </c>
      <c r="J531">
        <v>712</v>
      </c>
    </row>
    <row r="532" spans="1:10" x14ac:dyDescent="0.25">
      <c r="A532" t="s">
        <v>5243</v>
      </c>
      <c r="B532">
        <v>1.1399999999999999</v>
      </c>
      <c r="C532">
        <v>132.05000000000001</v>
      </c>
      <c r="D532" t="s">
        <v>1180</v>
      </c>
      <c r="E532">
        <v>2557905</v>
      </c>
      <c r="F532">
        <v>547</v>
      </c>
      <c r="G532">
        <v>854</v>
      </c>
      <c r="H532" t="s">
        <v>1181</v>
      </c>
      <c r="I532">
        <v>0.13800000000000001</v>
      </c>
      <c r="J532">
        <v>879</v>
      </c>
    </row>
    <row r="533" spans="1:10" x14ac:dyDescent="0.25">
      <c r="A533" t="s">
        <v>3312</v>
      </c>
      <c r="B533">
        <v>1.02</v>
      </c>
      <c r="C533">
        <v>143.08000000000001</v>
      </c>
      <c r="D533" t="s">
        <v>1097</v>
      </c>
      <c r="E533">
        <v>681804</v>
      </c>
      <c r="F533">
        <v>192</v>
      </c>
      <c r="G533">
        <v>317</v>
      </c>
      <c r="H533" t="s">
        <v>8971</v>
      </c>
      <c r="I533">
        <v>0.114</v>
      </c>
      <c r="J533">
        <v>771</v>
      </c>
    </row>
    <row r="534" spans="1:10" x14ac:dyDescent="0.25">
      <c r="A534" t="s">
        <v>5246</v>
      </c>
      <c r="B534">
        <v>1.25</v>
      </c>
      <c r="C534">
        <v>134.06</v>
      </c>
      <c r="D534" t="s">
        <v>8798</v>
      </c>
      <c r="E534">
        <v>697488</v>
      </c>
      <c r="F534">
        <v>208</v>
      </c>
      <c r="G534">
        <v>221</v>
      </c>
      <c r="H534" t="s">
        <v>6162</v>
      </c>
      <c r="I534">
        <v>0.115</v>
      </c>
      <c r="J534">
        <v>703</v>
      </c>
    </row>
    <row r="535" spans="1:10" x14ac:dyDescent="0.25">
      <c r="A535" t="s">
        <v>8158</v>
      </c>
      <c r="B535">
        <v>1.48</v>
      </c>
      <c r="C535">
        <v>135.04</v>
      </c>
      <c r="D535" t="s">
        <v>715</v>
      </c>
      <c r="E535">
        <v>2778693</v>
      </c>
      <c r="F535">
        <v>482</v>
      </c>
      <c r="G535">
        <v>575</v>
      </c>
      <c r="H535" t="s">
        <v>5248</v>
      </c>
      <c r="I535">
        <v>0.13600000000000001</v>
      </c>
      <c r="J535">
        <v>888</v>
      </c>
    </row>
    <row r="536" spans="1:10" x14ac:dyDescent="0.25">
      <c r="A536" t="s">
        <v>4553</v>
      </c>
      <c r="B536">
        <v>1.1399999999999999</v>
      </c>
      <c r="C536">
        <v>61.03</v>
      </c>
      <c r="D536" t="s">
        <v>4584</v>
      </c>
      <c r="E536">
        <v>1864556</v>
      </c>
      <c r="F536">
        <v>114</v>
      </c>
      <c r="G536">
        <v>640</v>
      </c>
      <c r="H536" t="s">
        <v>8972</v>
      </c>
      <c r="I536">
        <v>4.7E-2</v>
      </c>
      <c r="J536">
        <v>709</v>
      </c>
    </row>
    <row r="537" spans="1:10" x14ac:dyDescent="0.25">
      <c r="A537" t="s">
        <v>1189</v>
      </c>
      <c r="B537">
        <v>1.41</v>
      </c>
      <c r="C537">
        <v>119.08</v>
      </c>
      <c r="D537" t="s">
        <v>996</v>
      </c>
      <c r="E537">
        <v>801611</v>
      </c>
      <c r="F537">
        <v>232</v>
      </c>
      <c r="G537">
        <v>225</v>
      </c>
      <c r="H537" t="s">
        <v>8973</v>
      </c>
      <c r="I537">
        <v>0.10199999999999999</v>
      </c>
      <c r="J537">
        <v>724</v>
      </c>
    </row>
    <row r="538" spans="1:10" x14ac:dyDescent="0.25">
      <c r="A538" t="s">
        <v>5249</v>
      </c>
      <c r="B538">
        <v>1.1399999999999999</v>
      </c>
      <c r="C538">
        <v>135.04</v>
      </c>
      <c r="D538" t="s">
        <v>715</v>
      </c>
      <c r="E538">
        <v>1104974</v>
      </c>
      <c r="F538">
        <v>295</v>
      </c>
      <c r="G538">
        <v>273</v>
      </c>
      <c r="H538" t="s">
        <v>6165</v>
      </c>
      <c r="I538">
        <v>0.111</v>
      </c>
      <c r="J538">
        <v>743</v>
      </c>
    </row>
    <row r="539" spans="1:10" x14ac:dyDescent="0.25">
      <c r="A539" t="s">
        <v>1320</v>
      </c>
      <c r="B539">
        <v>1.1299999999999999</v>
      </c>
      <c r="C539">
        <v>153.05000000000001</v>
      </c>
      <c r="D539" t="s">
        <v>1388</v>
      </c>
      <c r="E539">
        <v>1034861</v>
      </c>
      <c r="F539">
        <v>314</v>
      </c>
      <c r="G539">
        <v>429</v>
      </c>
      <c r="H539" t="s">
        <v>8974</v>
      </c>
      <c r="I539">
        <v>0.124</v>
      </c>
      <c r="J539">
        <v>716</v>
      </c>
    </row>
    <row r="540" spans="1:10" x14ac:dyDescent="0.25">
      <c r="A540" t="s">
        <v>1299</v>
      </c>
      <c r="B540">
        <v>1.4</v>
      </c>
      <c r="C540">
        <v>147.04</v>
      </c>
      <c r="D540" t="s">
        <v>8975</v>
      </c>
      <c r="E540">
        <v>1791079</v>
      </c>
      <c r="F540">
        <v>167</v>
      </c>
      <c r="G540">
        <v>502</v>
      </c>
      <c r="H540" t="s">
        <v>8976</v>
      </c>
      <c r="I540">
        <v>0.14000000000000001</v>
      </c>
      <c r="J540">
        <v>790</v>
      </c>
    </row>
    <row r="541" spans="1:10" x14ac:dyDescent="0.25">
      <c r="A541" t="s">
        <v>8160</v>
      </c>
      <c r="B541">
        <v>0.96</v>
      </c>
      <c r="C541">
        <v>158.06</v>
      </c>
      <c r="D541" t="s">
        <v>8977</v>
      </c>
      <c r="E541">
        <v>1343002</v>
      </c>
      <c r="F541">
        <v>384</v>
      </c>
      <c r="G541">
        <v>901</v>
      </c>
      <c r="H541" t="s">
        <v>8978</v>
      </c>
      <c r="I541">
        <v>0.111</v>
      </c>
      <c r="J541">
        <v>774</v>
      </c>
    </row>
    <row r="542" spans="1:10" x14ac:dyDescent="0.25">
      <c r="A542" t="s">
        <v>6180</v>
      </c>
      <c r="B542">
        <v>1.07</v>
      </c>
      <c r="C542">
        <v>162.06</v>
      </c>
      <c r="D542" t="s">
        <v>4565</v>
      </c>
      <c r="E542">
        <v>1056529</v>
      </c>
      <c r="F542">
        <v>308</v>
      </c>
      <c r="G542">
        <v>688</v>
      </c>
      <c r="H542" t="s">
        <v>6744</v>
      </c>
      <c r="I542">
        <v>0.125</v>
      </c>
      <c r="J542">
        <v>723</v>
      </c>
    </row>
    <row r="543" spans="1:10" x14ac:dyDescent="0.25">
      <c r="A543" t="s">
        <v>1194</v>
      </c>
      <c r="B543">
        <v>1.32</v>
      </c>
      <c r="C543">
        <v>105.03</v>
      </c>
      <c r="D543" t="s">
        <v>560</v>
      </c>
      <c r="E543">
        <v>10505171</v>
      </c>
      <c r="F543">
        <v>1262</v>
      </c>
      <c r="G543">
        <v>1699</v>
      </c>
      <c r="H543" t="s">
        <v>7231</v>
      </c>
      <c r="I543">
        <v>0.185</v>
      </c>
      <c r="J543">
        <v>941</v>
      </c>
    </row>
    <row r="544" spans="1:10" x14ac:dyDescent="0.25">
      <c r="A544" t="s">
        <v>1196</v>
      </c>
      <c r="B544">
        <v>1.03</v>
      </c>
      <c r="C544">
        <v>160.08000000000001</v>
      </c>
      <c r="D544" t="s">
        <v>1143</v>
      </c>
      <c r="E544">
        <v>5913961</v>
      </c>
      <c r="F544">
        <v>1006</v>
      </c>
      <c r="G544">
        <v>2488</v>
      </c>
      <c r="H544" t="s">
        <v>3316</v>
      </c>
      <c r="I544">
        <v>0.124</v>
      </c>
      <c r="J544">
        <v>776</v>
      </c>
    </row>
    <row r="545" spans="1:10" x14ac:dyDescent="0.25">
      <c r="A545" t="s">
        <v>5258</v>
      </c>
      <c r="B545">
        <v>1.18</v>
      </c>
      <c r="C545">
        <v>124.04</v>
      </c>
      <c r="D545" t="s">
        <v>8723</v>
      </c>
      <c r="E545">
        <v>915217</v>
      </c>
      <c r="F545">
        <v>241</v>
      </c>
      <c r="G545">
        <v>299</v>
      </c>
      <c r="H545" t="s">
        <v>8979</v>
      </c>
      <c r="I545">
        <v>0.13200000000000001</v>
      </c>
      <c r="J545">
        <v>785</v>
      </c>
    </row>
    <row r="546" spans="1:10" x14ac:dyDescent="0.25">
      <c r="A546" t="s">
        <v>1198</v>
      </c>
      <c r="B546">
        <v>1.46</v>
      </c>
      <c r="C546">
        <v>146.06</v>
      </c>
      <c r="D546" t="s">
        <v>8868</v>
      </c>
      <c r="E546">
        <v>9107388</v>
      </c>
      <c r="F546">
        <v>938</v>
      </c>
      <c r="G546">
        <v>1496</v>
      </c>
      <c r="H546" t="s">
        <v>2889</v>
      </c>
      <c r="I546">
        <v>0.158</v>
      </c>
      <c r="J546">
        <v>848</v>
      </c>
    </row>
    <row r="547" spans="1:10" x14ac:dyDescent="0.25">
      <c r="A547" t="s">
        <v>5261</v>
      </c>
      <c r="B547">
        <v>1.93</v>
      </c>
      <c r="C547">
        <v>121.06</v>
      </c>
      <c r="D547" t="s">
        <v>697</v>
      </c>
      <c r="E547">
        <v>2204508</v>
      </c>
      <c r="F547">
        <v>558</v>
      </c>
      <c r="G547">
        <v>521</v>
      </c>
      <c r="H547" t="s">
        <v>8980</v>
      </c>
      <c r="I547">
        <v>0.126</v>
      </c>
      <c r="J547">
        <v>771</v>
      </c>
    </row>
    <row r="548" spans="1:10" x14ac:dyDescent="0.25">
      <c r="A548" t="s">
        <v>8981</v>
      </c>
      <c r="B548">
        <v>1.18</v>
      </c>
      <c r="C548">
        <v>133.06</v>
      </c>
      <c r="D548" t="s">
        <v>777</v>
      </c>
      <c r="E548">
        <v>1529483</v>
      </c>
      <c r="F548">
        <v>299</v>
      </c>
      <c r="G548">
        <v>509</v>
      </c>
      <c r="H548" t="s">
        <v>8982</v>
      </c>
      <c r="I548">
        <v>0.11700000000000001</v>
      </c>
      <c r="J548">
        <v>869</v>
      </c>
    </row>
    <row r="549" spans="1:10" x14ac:dyDescent="0.25">
      <c r="A549" t="s">
        <v>1215</v>
      </c>
      <c r="B549">
        <v>1.17</v>
      </c>
      <c r="C549">
        <v>154.05000000000001</v>
      </c>
      <c r="D549" t="s">
        <v>8983</v>
      </c>
      <c r="E549">
        <v>103165154</v>
      </c>
      <c r="F549">
        <v>2883</v>
      </c>
      <c r="G549">
        <v>4902</v>
      </c>
      <c r="H549" t="s">
        <v>8984</v>
      </c>
      <c r="I549">
        <v>0.14899999999999999</v>
      </c>
      <c r="J549">
        <v>880</v>
      </c>
    </row>
    <row r="550" spans="1:10" x14ac:dyDescent="0.25">
      <c r="A550" t="s">
        <v>2077</v>
      </c>
      <c r="B550">
        <v>1.9</v>
      </c>
      <c r="C550">
        <v>143.08000000000001</v>
      </c>
      <c r="D550" t="s">
        <v>1097</v>
      </c>
      <c r="E550">
        <v>1944868</v>
      </c>
      <c r="F550">
        <v>241</v>
      </c>
      <c r="G550">
        <v>398</v>
      </c>
      <c r="H550" t="s">
        <v>8985</v>
      </c>
      <c r="I550">
        <v>0.13200000000000001</v>
      </c>
      <c r="J550">
        <v>715</v>
      </c>
    </row>
    <row r="551" spans="1:10" x14ac:dyDescent="0.25">
      <c r="A551" t="s">
        <v>2056</v>
      </c>
      <c r="B551">
        <v>2.5</v>
      </c>
      <c r="C551">
        <v>166.09</v>
      </c>
      <c r="D551" t="s">
        <v>8926</v>
      </c>
      <c r="E551">
        <v>6561958</v>
      </c>
      <c r="F551">
        <v>340</v>
      </c>
      <c r="G551">
        <v>2192</v>
      </c>
      <c r="H551" t="s">
        <v>8170</v>
      </c>
      <c r="I551">
        <v>0.11799999999999999</v>
      </c>
      <c r="J551">
        <v>826</v>
      </c>
    </row>
    <row r="552" spans="1:10" x14ac:dyDescent="0.25">
      <c r="A552" t="s">
        <v>1213</v>
      </c>
      <c r="B552">
        <v>0.54</v>
      </c>
      <c r="C552">
        <v>166.09</v>
      </c>
      <c r="D552" t="s">
        <v>8926</v>
      </c>
      <c r="E552">
        <v>2951426</v>
      </c>
      <c r="F552">
        <v>189</v>
      </c>
      <c r="G552">
        <v>1027</v>
      </c>
      <c r="H552" t="s">
        <v>8986</v>
      </c>
      <c r="I552">
        <v>0.115</v>
      </c>
      <c r="J552">
        <v>750</v>
      </c>
    </row>
    <row r="553" spans="1:10" x14ac:dyDescent="0.25">
      <c r="A553" t="s">
        <v>1182</v>
      </c>
      <c r="B553">
        <v>4.7699999999999996</v>
      </c>
      <c r="C553">
        <v>158.06</v>
      </c>
      <c r="D553" t="s">
        <v>8977</v>
      </c>
      <c r="E553">
        <v>2901896</v>
      </c>
      <c r="F553">
        <v>430</v>
      </c>
      <c r="G553">
        <v>537</v>
      </c>
      <c r="H553" t="s">
        <v>8987</v>
      </c>
      <c r="I553">
        <v>0.876</v>
      </c>
      <c r="J553">
        <v>706</v>
      </c>
    </row>
    <row r="554" spans="1:10" x14ac:dyDescent="0.25">
      <c r="A554" t="s">
        <v>735</v>
      </c>
      <c r="B554">
        <v>1.1399999999999999</v>
      </c>
      <c r="C554">
        <v>57.08</v>
      </c>
      <c r="D554" t="s">
        <v>67</v>
      </c>
      <c r="E554">
        <v>1447005</v>
      </c>
      <c r="F554">
        <v>141</v>
      </c>
      <c r="G554">
        <v>256</v>
      </c>
      <c r="H554" t="s">
        <v>8988</v>
      </c>
      <c r="I554">
        <v>7.5999999999999998E-2</v>
      </c>
      <c r="J554">
        <v>850</v>
      </c>
    </row>
    <row r="555" spans="1:10" x14ac:dyDescent="0.25">
      <c r="A555" t="s">
        <v>1238</v>
      </c>
      <c r="B555">
        <v>1.5</v>
      </c>
      <c r="C555">
        <v>147.04</v>
      </c>
      <c r="D555" t="s">
        <v>8975</v>
      </c>
      <c r="E555">
        <v>1884298</v>
      </c>
      <c r="F555">
        <v>347</v>
      </c>
      <c r="G555">
        <v>571</v>
      </c>
      <c r="H555" t="s">
        <v>8989</v>
      </c>
      <c r="I555">
        <v>0.13700000000000001</v>
      </c>
      <c r="J555">
        <v>816</v>
      </c>
    </row>
    <row r="556" spans="1:10" x14ac:dyDescent="0.25">
      <c r="A556" t="s">
        <v>3320</v>
      </c>
      <c r="B556">
        <v>1.06</v>
      </c>
      <c r="C556">
        <v>159.11000000000001</v>
      </c>
      <c r="D556" t="s">
        <v>1226</v>
      </c>
      <c r="E556">
        <v>2730588</v>
      </c>
      <c r="F556">
        <v>751</v>
      </c>
      <c r="G556">
        <v>1174</v>
      </c>
      <c r="H556" t="s">
        <v>3322</v>
      </c>
      <c r="I556">
        <v>0.11899999999999999</v>
      </c>
      <c r="J556">
        <v>856</v>
      </c>
    </row>
    <row r="557" spans="1:10" x14ac:dyDescent="0.25">
      <c r="A557" t="s">
        <v>6183</v>
      </c>
      <c r="B557">
        <v>1.24</v>
      </c>
      <c r="C557">
        <v>151.07</v>
      </c>
      <c r="D557" t="s">
        <v>1166</v>
      </c>
      <c r="E557">
        <v>1930484</v>
      </c>
      <c r="F557">
        <v>551</v>
      </c>
      <c r="G557">
        <v>325</v>
      </c>
      <c r="H557" t="s">
        <v>8990</v>
      </c>
      <c r="I557">
        <v>0.11799999999999999</v>
      </c>
      <c r="J557">
        <v>764</v>
      </c>
    </row>
    <row r="558" spans="1:10" x14ac:dyDescent="0.25">
      <c r="A558" t="s">
        <v>2062</v>
      </c>
      <c r="B558">
        <v>1.2</v>
      </c>
      <c r="C558">
        <v>164.07</v>
      </c>
      <c r="D558" t="s">
        <v>8991</v>
      </c>
      <c r="E558">
        <v>21635161</v>
      </c>
      <c r="F558">
        <v>3302</v>
      </c>
      <c r="G558">
        <v>2992</v>
      </c>
      <c r="H558" t="s">
        <v>2401</v>
      </c>
      <c r="I558">
        <v>0.122</v>
      </c>
      <c r="J558">
        <v>912</v>
      </c>
    </row>
    <row r="559" spans="1:10" x14ac:dyDescent="0.25">
      <c r="A559" t="s">
        <v>6062</v>
      </c>
      <c r="B559">
        <v>0.45</v>
      </c>
      <c r="C559">
        <v>154.05000000000001</v>
      </c>
      <c r="D559" t="s">
        <v>8983</v>
      </c>
      <c r="E559">
        <v>738556</v>
      </c>
      <c r="F559">
        <v>149</v>
      </c>
      <c r="G559">
        <v>147</v>
      </c>
      <c r="H559" t="s">
        <v>8992</v>
      </c>
      <c r="I559">
        <v>0.17399999999999999</v>
      </c>
      <c r="J559">
        <v>706</v>
      </c>
    </row>
    <row r="560" spans="1:10" x14ac:dyDescent="0.25">
      <c r="A560" t="s">
        <v>1155</v>
      </c>
      <c r="B560">
        <v>1.03</v>
      </c>
      <c r="C560">
        <v>105.06</v>
      </c>
      <c r="D560" t="s">
        <v>1717</v>
      </c>
      <c r="E560">
        <v>634334</v>
      </c>
      <c r="F560">
        <v>203</v>
      </c>
      <c r="G560">
        <v>171</v>
      </c>
      <c r="H560" t="s">
        <v>8993</v>
      </c>
      <c r="I560">
        <v>8.6999999999999994E-2</v>
      </c>
      <c r="J560">
        <v>803</v>
      </c>
    </row>
    <row r="561" spans="1:10" x14ac:dyDescent="0.25">
      <c r="A561" t="s">
        <v>4560</v>
      </c>
      <c r="B561">
        <v>1.44</v>
      </c>
      <c r="C561">
        <v>105.02</v>
      </c>
      <c r="D561" t="s">
        <v>560</v>
      </c>
      <c r="E561">
        <v>5491808</v>
      </c>
      <c r="F561">
        <v>566</v>
      </c>
      <c r="G561">
        <v>764</v>
      </c>
      <c r="H561" t="s">
        <v>8994</v>
      </c>
      <c r="I561">
        <v>0.17499999999999999</v>
      </c>
      <c r="J561">
        <v>790</v>
      </c>
    </row>
    <row r="562" spans="1:10" x14ac:dyDescent="0.25">
      <c r="A562" t="s">
        <v>1233</v>
      </c>
      <c r="B562">
        <v>1.07</v>
      </c>
      <c r="C562">
        <v>92.05</v>
      </c>
      <c r="D562" t="s">
        <v>318</v>
      </c>
      <c r="E562">
        <v>4956506</v>
      </c>
      <c r="F562">
        <v>1228</v>
      </c>
      <c r="G562">
        <v>807</v>
      </c>
      <c r="H562" t="s">
        <v>8995</v>
      </c>
      <c r="I562">
        <v>8.5999999999999993E-2</v>
      </c>
      <c r="J562">
        <v>894</v>
      </c>
    </row>
    <row r="563" spans="1:10" x14ac:dyDescent="0.25">
      <c r="A563" t="s">
        <v>2893</v>
      </c>
      <c r="B563">
        <v>1.28</v>
      </c>
      <c r="C563">
        <v>151.07</v>
      </c>
      <c r="D563" t="s">
        <v>1166</v>
      </c>
      <c r="E563">
        <v>10037276</v>
      </c>
      <c r="F563">
        <v>1455</v>
      </c>
      <c r="G563">
        <v>1155</v>
      </c>
      <c r="H563" t="s">
        <v>8177</v>
      </c>
      <c r="I563">
        <v>0.11600000000000001</v>
      </c>
      <c r="J563">
        <v>782</v>
      </c>
    </row>
    <row r="564" spans="1:10" x14ac:dyDescent="0.25">
      <c r="A564" t="s">
        <v>2108</v>
      </c>
      <c r="B564">
        <v>1.2</v>
      </c>
      <c r="C564">
        <v>145.06</v>
      </c>
      <c r="D564" t="s">
        <v>1104</v>
      </c>
      <c r="E564">
        <v>1791703</v>
      </c>
      <c r="F564">
        <v>576</v>
      </c>
      <c r="G564">
        <v>710</v>
      </c>
      <c r="H564" t="s">
        <v>8996</v>
      </c>
      <c r="I564">
        <v>0.122</v>
      </c>
      <c r="J564">
        <v>744</v>
      </c>
    </row>
    <row r="565" spans="1:10" x14ac:dyDescent="0.25">
      <c r="A565" t="s">
        <v>3326</v>
      </c>
      <c r="B565">
        <v>1.2</v>
      </c>
      <c r="C565">
        <v>144.07</v>
      </c>
      <c r="D565" t="s">
        <v>5353</v>
      </c>
      <c r="E565">
        <v>1011957</v>
      </c>
      <c r="F565">
        <v>304</v>
      </c>
      <c r="G565">
        <v>443</v>
      </c>
      <c r="H565" t="s">
        <v>6192</v>
      </c>
      <c r="I565">
        <v>0.13700000000000001</v>
      </c>
      <c r="J565">
        <v>789</v>
      </c>
    </row>
    <row r="566" spans="1:10" x14ac:dyDescent="0.25">
      <c r="A566" t="s">
        <v>5276</v>
      </c>
      <c r="B566">
        <v>1.18</v>
      </c>
      <c r="C566">
        <v>121.02</v>
      </c>
      <c r="D566" t="s">
        <v>412</v>
      </c>
      <c r="E566">
        <v>1323139</v>
      </c>
      <c r="F566">
        <v>305</v>
      </c>
      <c r="G566">
        <v>270</v>
      </c>
      <c r="H566" t="s">
        <v>8180</v>
      </c>
      <c r="I566">
        <v>0.14199999999999999</v>
      </c>
      <c r="J566">
        <v>822</v>
      </c>
    </row>
    <row r="567" spans="1:10" x14ac:dyDescent="0.25">
      <c r="A567" t="s">
        <v>8997</v>
      </c>
      <c r="B567">
        <v>1.07</v>
      </c>
      <c r="C567">
        <v>134.07</v>
      </c>
      <c r="D567" t="s">
        <v>808</v>
      </c>
      <c r="E567">
        <v>1075551</v>
      </c>
      <c r="F567">
        <v>156</v>
      </c>
      <c r="G567">
        <v>340</v>
      </c>
      <c r="H567" t="s">
        <v>8998</v>
      </c>
      <c r="I567">
        <v>0.13500000000000001</v>
      </c>
      <c r="J567">
        <v>763</v>
      </c>
    </row>
    <row r="568" spans="1:10" x14ac:dyDescent="0.25">
      <c r="A568" t="s">
        <v>1247</v>
      </c>
      <c r="B568">
        <v>1.1599999999999999</v>
      </c>
      <c r="C568">
        <v>137.05000000000001</v>
      </c>
      <c r="D568" t="s">
        <v>8921</v>
      </c>
      <c r="E568">
        <v>69337439</v>
      </c>
      <c r="F568">
        <v>3987</v>
      </c>
      <c r="G568">
        <v>6554</v>
      </c>
      <c r="H568" t="s">
        <v>2896</v>
      </c>
      <c r="I568">
        <v>0.114</v>
      </c>
      <c r="J568">
        <v>900</v>
      </c>
    </row>
    <row r="569" spans="1:10" x14ac:dyDescent="0.25">
      <c r="A569" t="s">
        <v>1249</v>
      </c>
      <c r="B569">
        <v>2.46</v>
      </c>
      <c r="C569">
        <v>164.07</v>
      </c>
      <c r="D569" t="s">
        <v>8991</v>
      </c>
      <c r="E569">
        <v>4612870</v>
      </c>
      <c r="F569">
        <v>583</v>
      </c>
      <c r="G569">
        <v>1192</v>
      </c>
      <c r="H569" t="s">
        <v>8999</v>
      </c>
      <c r="I569">
        <v>0.13600000000000001</v>
      </c>
      <c r="J569">
        <v>899</v>
      </c>
    </row>
    <row r="570" spans="1:10" x14ac:dyDescent="0.25">
      <c r="A570" t="s">
        <v>3331</v>
      </c>
      <c r="B570">
        <v>1.1599999999999999</v>
      </c>
      <c r="C570">
        <v>162.06</v>
      </c>
      <c r="D570" t="s">
        <v>4565</v>
      </c>
      <c r="E570">
        <v>7625984</v>
      </c>
      <c r="F570">
        <v>1052</v>
      </c>
      <c r="G570">
        <v>2625</v>
      </c>
      <c r="H570" t="s">
        <v>9000</v>
      </c>
      <c r="I570">
        <v>0.13600000000000001</v>
      </c>
      <c r="J570">
        <v>739</v>
      </c>
    </row>
    <row r="571" spans="1:10" x14ac:dyDescent="0.25">
      <c r="A571" t="s">
        <v>3987</v>
      </c>
      <c r="B571">
        <v>1.0900000000000001</v>
      </c>
      <c r="C571">
        <v>162.06</v>
      </c>
      <c r="D571" t="s">
        <v>4565</v>
      </c>
      <c r="E571">
        <v>1912447</v>
      </c>
      <c r="F571">
        <v>342</v>
      </c>
      <c r="G571">
        <v>758</v>
      </c>
      <c r="H571" t="s">
        <v>9001</v>
      </c>
      <c r="I571">
        <v>0.13400000000000001</v>
      </c>
      <c r="J571">
        <v>705</v>
      </c>
    </row>
    <row r="572" spans="1:10" x14ac:dyDescent="0.25">
      <c r="A572" t="s">
        <v>3336</v>
      </c>
      <c r="B572">
        <v>2.59</v>
      </c>
      <c r="C572">
        <v>145.06</v>
      </c>
      <c r="D572" t="s">
        <v>1104</v>
      </c>
      <c r="E572">
        <v>3233177</v>
      </c>
      <c r="F572">
        <v>348</v>
      </c>
      <c r="G572">
        <v>720</v>
      </c>
      <c r="H572" t="s">
        <v>9002</v>
      </c>
      <c r="I572">
        <v>0.14499999999999999</v>
      </c>
      <c r="J572">
        <v>710</v>
      </c>
    </row>
    <row r="573" spans="1:10" x14ac:dyDescent="0.25">
      <c r="A573" t="s">
        <v>6211</v>
      </c>
      <c r="B573">
        <v>1.21</v>
      </c>
      <c r="C573">
        <v>57.04</v>
      </c>
      <c r="D573" t="s">
        <v>332</v>
      </c>
      <c r="E573">
        <v>4405495</v>
      </c>
      <c r="F573">
        <v>1622</v>
      </c>
      <c r="G573">
        <v>869</v>
      </c>
      <c r="H573" t="s">
        <v>9003</v>
      </c>
      <c r="I573">
        <v>0.16700000000000001</v>
      </c>
      <c r="J573">
        <v>714</v>
      </c>
    </row>
    <row r="574" spans="1:10" x14ac:dyDescent="0.25">
      <c r="A574" t="s">
        <v>9004</v>
      </c>
      <c r="B574">
        <v>1.31</v>
      </c>
      <c r="C574">
        <v>44</v>
      </c>
      <c r="D574" t="s">
        <v>338</v>
      </c>
      <c r="E574">
        <v>4187728</v>
      </c>
      <c r="F574">
        <v>130</v>
      </c>
      <c r="G574">
        <v>102</v>
      </c>
      <c r="H574" t="s">
        <v>1256</v>
      </c>
      <c r="I574">
        <v>4.5999999999999999E-2</v>
      </c>
      <c r="J574">
        <v>743</v>
      </c>
    </row>
    <row r="575" spans="1:10" x14ac:dyDescent="0.25">
      <c r="A575" t="s">
        <v>7600</v>
      </c>
      <c r="B575">
        <v>0.7</v>
      </c>
      <c r="C575">
        <v>131.04</v>
      </c>
      <c r="D575" t="s">
        <v>8753</v>
      </c>
      <c r="E575">
        <v>874822</v>
      </c>
      <c r="F575">
        <v>103</v>
      </c>
      <c r="G575">
        <v>253</v>
      </c>
      <c r="H575" t="s">
        <v>9005</v>
      </c>
      <c r="I575">
        <v>0.114</v>
      </c>
      <c r="J575">
        <v>732</v>
      </c>
    </row>
    <row r="576" spans="1:10" x14ac:dyDescent="0.25">
      <c r="A576" t="s">
        <v>1259</v>
      </c>
      <c r="B576">
        <v>1.17</v>
      </c>
      <c r="C576">
        <v>120.05</v>
      </c>
      <c r="D576" t="s">
        <v>557</v>
      </c>
      <c r="E576">
        <v>2067326</v>
      </c>
      <c r="F576">
        <v>406</v>
      </c>
      <c r="G576">
        <v>537</v>
      </c>
      <c r="H576" t="s">
        <v>6766</v>
      </c>
      <c r="I576">
        <v>0.161</v>
      </c>
      <c r="J576">
        <v>892</v>
      </c>
    </row>
    <row r="577" spans="1:10" x14ac:dyDescent="0.25">
      <c r="A577" t="s">
        <v>9006</v>
      </c>
      <c r="B577">
        <v>1.1299999999999999</v>
      </c>
      <c r="C577">
        <v>145.06</v>
      </c>
      <c r="D577" t="s">
        <v>1104</v>
      </c>
      <c r="E577">
        <v>1959454</v>
      </c>
      <c r="F577">
        <v>416</v>
      </c>
      <c r="G577">
        <v>577</v>
      </c>
      <c r="H577" t="s">
        <v>9007</v>
      </c>
      <c r="I577">
        <v>0.113</v>
      </c>
      <c r="J577">
        <v>741</v>
      </c>
    </row>
    <row r="578" spans="1:10" x14ac:dyDescent="0.25">
      <c r="A578" t="s">
        <v>2903</v>
      </c>
      <c r="B578">
        <v>3.05</v>
      </c>
      <c r="C578">
        <v>145.06</v>
      </c>
      <c r="D578" t="s">
        <v>1104</v>
      </c>
      <c r="E578">
        <v>1293036</v>
      </c>
      <c r="F578">
        <v>380</v>
      </c>
      <c r="G578">
        <v>555</v>
      </c>
      <c r="H578" t="s">
        <v>9008</v>
      </c>
      <c r="I578">
        <v>0.14499999999999999</v>
      </c>
      <c r="J578">
        <v>754</v>
      </c>
    </row>
    <row r="579" spans="1:10" x14ac:dyDescent="0.25">
      <c r="A579" t="s">
        <v>1261</v>
      </c>
      <c r="B579">
        <v>1.1299999999999999</v>
      </c>
      <c r="C579">
        <v>130.06</v>
      </c>
      <c r="D579" t="s">
        <v>1262</v>
      </c>
      <c r="E579">
        <v>9498373</v>
      </c>
      <c r="F579">
        <v>896</v>
      </c>
      <c r="G579">
        <v>1878</v>
      </c>
      <c r="H579" t="s">
        <v>5289</v>
      </c>
      <c r="I579">
        <v>0.14299999999999999</v>
      </c>
      <c r="J579">
        <v>915</v>
      </c>
    </row>
    <row r="580" spans="1:10" x14ac:dyDescent="0.25">
      <c r="A580" t="s">
        <v>1099</v>
      </c>
      <c r="B580">
        <v>0.66</v>
      </c>
      <c r="C580">
        <v>55.07</v>
      </c>
      <c r="D580" t="s">
        <v>104</v>
      </c>
      <c r="E580">
        <v>1597330</v>
      </c>
      <c r="F580">
        <v>220</v>
      </c>
      <c r="G580">
        <v>227</v>
      </c>
      <c r="H580" t="s">
        <v>9009</v>
      </c>
      <c r="I580">
        <v>7.1999999999999995E-2</v>
      </c>
      <c r="J580">
        <v>896</v>
      </c>
    </row>
    <row r="581" spans="1:10" x14ac:dyDescent="0.25">
      <c r="A581" t="s">
        <v>1286</v>
      </c>
      <c r="B581">
        <v>1.08</v>
      </c>
      <c r="C581">
        <v>159.07</v>
      </c>
      <c r="D581" t="s">
        <v>9010</v>
      </c>
      <c r="E581">
        <v>3362110</v>
      </c>
      <c r="F581">
        <v>496</v>
      </c>
      <c r="G581">
        <v>958</v>
      </c>
      <c r="H581" t="s">
        <v>9011</v>
      </c>
      <c r="I581">
        <v>0.11799999999999999</v>
      </c>
      <c r="J581">
        <v>784</v>
      </c>
    </row>
    <row r="582" spans="1:10" x14ac:dyDescent="0.25">
      <c r="A582" t="s">
        <v>9012</v>
      </c>
      <c r="B582">
        <v>1.48</v>
      </c>
      <c r="C582">
        <v>55.07</v>
      </c>
      <c r="D582" t="s">
        <v>104</v>
      </c>
      <c r="E582">
        <v>1447158</v>
      </c>
      <c r="F582">
        <v>140</v>
      </c>
      <c r="G582">
        <v>153</v>
      </c>
      <c r="H582" t="s">
        <v>9013</v>
      </c>
      <c r="I582">
        <v>8.7999999999999995E-2</v>
      </c>
      <c r="J582">
        <v>810</v>
      </c>
    </row>
    <row r="583" spans="1:10" x14ac:dyDescent="0.25">
      <c r="A583" t="s">
        <v>1267</v>
      </c>
      <c r="B583">
        <v>0.54</v>
      </c>
      <c r="C583">
        <v>145.06</v>
      </c>
      <c r="D583" t="s">
        <v>1104</v>
      </c>
      <c r="E583">
        <v>2002735</v>
      </c>
      <c r="F583">
        <v>206</v>
      </c>
      <c r="G583">
        <v>508</v>
      </c>
      <c r="H583" t="s">
        <v>9014</v>
      </c>
      <c r="I583">
        <v>0.13800000000000001</v>
      </c>
      <c r="J583">
        <v>762</v>
      </c>
    </row>
    <row r="584" spans="1:10" x14ac:dyDescent="0.25">
      <c r="A584" t="s">
        <v>2084</v>
      </c>
      <c r="B584">
        <v>1.06</v>
      </c>
      <c r="C584">
        <v>141.06</v>
      </c>
      <c r="D584" t="s">
        <v>5234</v>
      </c>
      <c r="E584">
        <v>15897955</v>
      </c>
      <c r="F584">
        <v>1867</v>
      </c>
      <c r="G584">
        <v>4117</v>
      </c>
      <c r="H584" t="s">
        <v>2674</v>
      </c>
      <c r="I584">
        <v>0.11899999999999999</v>
      </c>
      <c r="J584">
        <v>912</v>
      </c>
    </row>
    <row r="585" spans="1:10" x14ac:dyDescent="0.25">
      <c r="A585" t="s">
        <v>1264</v>
      </c>
      <c r="B585">
        <v>1.1200000000000001</v>
      </c>
      <c r="C585">
        <v>159.07</v>
      </c>
      <c r="D585" t="s">
        <v>9010</v>
      </c>
      <c r="E585">
        <v>2276797</v>
      </c>
      <c r="F585">
        <v>482</v>
      </c>
      <c r="G585">
        <v>707</v>
      </c>
      <c r="H585" t="s">
        <v>9015</v>
      </c>
      <c r="I585">
        <v>0.112</v>
      </c>
      <c r="J585">
        <v>815</v>
      </c>
    </row>
    <row r="586" spans="1:10" x14ac:dyDescent="0.25">
      <c r="A586" t="s">
        <v>1269</v>
      </c>
      <c r="B586">
        <v>1.05</v>
      </c>
      <c r="C586">
        <v>141.06</v>
      </c>
      <c r="D586" t="s">
        <v>5234</v>
      </c>
      <c r="E586">
        <v>14212358</v>
      </c>
      <c r="F586">
        <v>1059</v>
      </c>
      <c r="G586">
        <v>3897</v>
      </c>
      <c r="H586" t="s">
        <v>9016</v>
      </c>
      <c r="I586">
        <v>0.127</v>
      </c>
      <c r="J586">
        <v>886</v>
      </c>
    </row>
    <row r="587" spans="1:10" x14ac:dyDescent="0.25">
      <c r="A587" t="s">
        <v>1271</v>
      </c>
      <c r="B587">
        <v>1.06</v>
      </c>
      <c r="C587">
        <v>168.08</v>
      </c>
      <c r="D587" t="s">
        <v>1321</v>
      </c>
      <c r="E587">
        <v>2799901</v>
      </c>
      <c r="F587">
        <v>1095</v>
      </c>
      <c r="G587">
        <v>1994</v>
      </c>
      <c r="H587" t="s">
        <v>9017</v>
      </c>
      <c r="I587">
        <v>0.12</v>
      </c>
      <c r="J587">
        <v>910</v>
      </c>
    </row>
    <row r="588" spans="1:10" x14ac:dyDescent="0.25">
      <c r="A588" t="s">
        <v>1274</v>
      </c>
      <c r="B588">
        <v>1.1599999999999999</v>
      </c>
      <c r="C588">
        <v>151.03</v>
      </c>
      <c r="D588" t="s">
        <v>9018</v>
      </c>
      <c r="E588">
        <v>31796717</v>
      </c>
      <c r="F588">
        <v>7759</v>
      </c>
      <c r="G588">
        <v>2946</v>
      </c>
      <c r="H588" t="s">
        <v>7237</v>
      </c>
      <c r="I588">
        <v>0.155</v>
      </c>
      <c r="J588">
        <v>908</v>
      </c>
    </row>
    <row r="589" spans="1:10" x14ac:dyDescent="0.25">
      <c r="A589" t="s">
        <v>1277</v>
      </c>
      <c r="B589">
        <v>1.39</v>
      </c>
      <c r="C589">
        <v>118.04</v>
      </c>
      <c r="D589" t="s">
        <v>1278</v>
      </c>
      <c r="E589">
        <v>1576047</v>
      </c>
      <c r="F589">
        <v>335</v>
      </c>
      <c r="G589">
        <v>380</v>
      </c>
      <c r="H589" t="s">
        <v>6773</v>
      </c>
      <c r="I589">
        <v>0.17399999999999999</v>
      </c>
      <c r="J589">
        <v>859</v>
      </c>
    </row>
    <row r="590" spans="1:10" x14ac:dyDescent="0.25">
      <c r="A590" t="s">
        <v>1280</v>
      </c>
      <c r="B590">
        <v>1.08</v>
      </c>
      <c r="C590">
        <v>156.08000000000001</v>
      </c>
      <c r="D590" t="s">
        <v>9019</v>
      </c>
      <c r="E590">
        <v>22226125</v>
      </c>
      <c r="F590">
        <v>2724</v>
      </c>
      <c r="G590">
        <v>6591</v>
      </c>
      <c r="H590" t="s">
        <v>9020</v>
      </c>
      <c r="I590">
        <v>0.122</v>
      </c>
      <c r="J590">
        <v>926</v>
      </c>
    </row>
    <row r="591" spans="1:10" x14ac:dyDescent="0.25">
      <c r="A591" t="s">
        <v>6230</v>
      </c>
      <c r="B591">
        <v>1.51</v>
      </c>
      <c r="C591">
        <v>132.05000000000001</v>
      </c>
      <c r="D591" t="s">
        <v>1180</v>
      </c>
      <c r="E591">
        <v>2457377</v>
      </c>
      <c r="F591">
        <v>659</v>
      </c>
      <c r="G591">
        <v>733</v>
      </c>
      <c r="H591" t="s">
        <v>9021</v>
      </c>
      <c r="I591">
        <v>0.14499999999999999</v>
      </c>
      <c r="J591">
        <v>718</v>
      </c>
    </row>
    <row r="592" spans="1:10" x14ac:dyDescent="0.25">
      <c r="A592" t="s">
        <v>1318</v>
      </c>
      <c r="B592">
        <v>1.1499999999999999</v>
      </c>
      <c r="C592">
        <v>152.05000000000001</v>
      </c>
      <c r="D592" t="s">
        <v>4525</v>
      </c>
      <c r="E592">
        <v>4917702</v>
      </c>
      <c r="F592">
        <v>669</v>
      </c>
      <c r="G592">
        <v>872</v>
      </c>
      <c r="H592" t="s">
        <v>9022</v>
      </c>
      <c r="I592">
        <v>0.13100000000000001</v>
      </c>
      <c r="J592">
        <v>890</v>
      </c>
    </row>
    <row r="593" spans="1:10" x14ac:dyDescent="0.25">
      <c r="A593" t="s">
        <v>1207</v>
      </c>
      <c r="B593">
        <v>1.54</v>
      </c>
      <c r="C593">
        <v>157.09</v>
      </c>
      <c r="D593" t="s">
        <v>3334</v>
      </c>
      <c r="E593">
        <v>463806</v>
      </c>
      <c r="F593">
        <v>241</v>
      </c>
      <c r="G593">
        <v>189</v>
      </c>
      <c r="H593" t="s">
        <v>9023</v>
      </c>
      <c r="I593">
        <v>0.11899999999999999</v>
      </c>
      <c r="J593">
        <v>788</v>
      </c>
    </row>
    <row r="594" spans="1:10" x14ac:dyDescent="0.25">
      <c r="A594" t="s">
        <v>1292</v>
      </c>
      <c r="B594">
        <v>1.5</v>
      </c>
      <c r="C594">
        <v>167.06</v>
      </c>
      <c r="D594" t="s">
        <v>9024</v>
      </c>
      <c r="E594">
        <v>6811403</v>
      </c>
      <c r="F594">
        <v>1034</v>
      </c>
      <c r="G594">
        <v>1571</v>
      </c>
      <c r="H594" t="s">
        <v>9025</v>
      </c>
      <c r="I594">
        <v>0.13900000000000001</v>
      </c>
      <c r="J594">
        <v>865</v>
      </c>
    </row>
    <row r="595" spans="1:10" x14ac:dyDescent="0.25">
      <c r="A595" t="s">
        <v>2096</v>
      </c>
      <c r="B595">
        <v>1.77</v>
      </c>
      <c r="C595">
        <v>159.07</v>
      </c>
      <c r="D595" t="s">
        <v>9010</v>
      </c>
      <c r="E595">
        <v>5425836</v>
      </c>
      <c r="F595">
        <v>3029</v>
      </c>
      <c r="G595">
        <v>1522</v>
      </c>
      <c r="H595" t="s">
        <v>5304</v>
      </c>
      <c r="I595">
        <v>0.112</v>
      </c>
      <c r="J595">
        <v>795</v>
      </c>
    </row>
    <row r="596" spans="1:10" x14ac:dyDescent="0.25">
      <c r="A596" t="s">
        <v>6255</v>
      </c>
      <c r="B596">
        <v>1.19</v>
      </c>
      <c r="C596">
        <v>145.02000000000001</v>
      </c>
      <c r="D596" t="s">
        <v>9026</v>
      </c>
      <c r="E596">
        <v>987628</v>
      </c>
      <c r="F596">
        <v>225</v>
      </c>
      <c r="G596">
        <v>363</v>
      </c>
      <c r="H596" t="s">
        <v>9027</v>
      </c>
      <c r="I596">
        <v>0.13400000000000001</v>
      </c>
      <c r="J596">
        <v>718</v>
      </c>
    </row>
    <row r="597" spans="1:10" x14ac:dyDescent="0.25">
      <c r="A597" t="s">
        <v>6236</v>
      </c>
      <c r="B597">
        <v>0.68</v>
      </c>
      <c r="C597">
        <v>151.07</v>
      </c>
      <c r="D597" t="s">
        <v>1166</v>
      </c>
      <c r="E597">
        <v>3320999</v>
      </c>
      <c r="F597">
        <v>406</v>
      </c>
      <c r="G597">
        <v>892</v>
      </c>
      <c r="H597" t="s">
        <v>9028</v>
      </c>
      <c r="I597">
        <v>0.111</v>
      </c>
      <c r="J597">
        <v>881</v>
      </c>
    </row>
    <row r="598" spans="1:10" x14ac:dyDescent="0.25">
      <c r="A598" t="s">
        <v>6760</v>
      </c>
      <c r="B598">
        <v>1.24</v>
      </c>
      <c r="C598">
        <v>152.07</v>
      </c>
      <c r="D598" t="s">
        <v>2416</v>
      </c>
      <c r="E598">
        <v>1233448</v>
      </c>
      <c r="F598">
        <v>428</v>
      </c>
      <c r="G598">
        <v>324</v>
      </c>
      <c r="H598" t="s">
        <v>9029</v>
      </c>
      <c r="I598">
        <v>0.129</v>
      </c>
      <c r="J598">
        <v>754</v>
      </c>
    </row>
    <row r="599" spans="1:10" x14ac:dyDescent="0.25">
      <c r="A599" t="s">
        <v>1360</v>
      </c>
      <c r="B599">
        <v>2.59</v>
      </c>
      <c r="C599">
        <v>160.08000000000001</v>
      </c>
      <c r="D599" t="s">
        <v>1143</v>
      </c>
      <c r="E599">
        <v>907683</v>
      </c>
      <c r="F599">
        <v>259</v>
      </c>
      <c r="G599">
        <v>353</v>
      </c>
      <c r="H599" t="s">
        <v>5308</v>
      </c>
      <c r="I599">
        <v>0.17</v>
      </c>
      <c r="J599">
        <v>741</v>
      </c>
    </row>
    <row r="600" spans="1:10" x14ac:dyDescent="0.25">
      <c r="A600" t="s">
        <v>1305</v>
      </c>
      <c r="B600">
        <v>1.56</v>
      </c>
      <c r="C600">
        <v>161.04</v>
      </c>
      <c r="D600" t="s">
        <v>1306</v>
      </c>
      <c r="E600">
        <v>4890692</v>
      </c>
      <c r="F600">
        <v>582</v>
      </c>
      <c r="G600">
        <v>1071</v>
      </c>
      <c r="H600" t="s">
        <v>7242</v>
      </c>
      <c r="I600">
        <v>0.17100000000000001</v>
      </c>
      <c r="J600">
        <v>922</v>
      </c>
    </row>
    <row r="601" spans="1:10" x14ac:dyDescent="0.25">
      <c r="A601" t="s">
        <v>9030</v>
      </c>
      <c r="B601">
        <v>1.1200000000000001</v>
      </c>
      <c r="C601">
        <v>180.1</v>
      </c>
      <c r="D601" t="s">
        <v>6387</v>
      </c>
      <c r="E601">
        <v>703896</v>
      </c>
      <c r="F601">
        <v>279</v>
      </c>
      <c r="G601">
        <v>529</v>
      </c>
      <c r="H601" t="s">
        <v>9031</v>
      </c>
      <c r="I601">
        <v>0.109</v>
      </c>
      <c r="J601">
        <v>716</v>
      </c>
    </row>
    <row r="602" spans="1:10" x14ac:dyDescent="0.25">
      <c r="A602" t="s">
        <v>1315</v>
      </c>
      <c r="B602">
        <v>1.04</v>
      </c>
      <c r="C602">
        <v>171.04</v>
      </c>
      <c r="D602" t="s">
        <v>1316</v>
      </c>
      <c r="E602">
        <v>1553390</v>
      </c>
      <c r="F602">
        <v>635</v>
      </c>
      <c r="G602">
        <v>1326</v>
      </c>
      <c r="H602" t="s">
        <v>9032</v>
      </c>
      <c r="I602">
        <v>0.13</v>
      </c>
      <c r="J602">
        <v>841</v>
      </c>
    </row>
    <row r="603" spans="1:10" x14ac:dyDescent="0.25">
      <c r="A603" t="s">
        <v>5306</v>
      </c>
      <c r="B603">
        <v>1.1399999999999999</v>
      </c>
      <c r="C603">
        <v>133.06</v>
      </c>
      <c r="D603" t="s">
        <v>777</v>
      </c>
      <c r="E603">
        <v>836304</v>
      </c>
      <c r="F603">
        <v>220</v>
      </c>
      <c r="G603">
        <v>334</v>
      </c>
      <c r="H603" t="s">
        <v>9033</v>
      </c>
      <c r="I603">
        <v>0.124</v>
      </c>
      <c r="J603">
        <v>792</v>
      </c>
    </row>
    <row r="604" spans="1:10" x14ac:dyDescent="0.25">
      <c r="A604" t="s">
        <v>5321</v>
      </c>
      <c r="B604">
        <v>0.4</v>
      </c>
      <c r="C604">
        <v>115.05</v>
      </c>
      <c r="D604" t="s">
        <v>949</v>
      </c>
      <c r="E604">
        <v>1234946</v>
      </c>
      <c r="F604">
        <v>281</v>
      </c>
      <c r="G604">
        <v>294</v>
      </c>
      <c r="H604" t="s">
        <v>9034</v>
      </c>
      <c r="I604">
        <v>0.13500000000000001</v>
      </c>
      <c r="J604">
        <v>813</v>
      </c>
    </row>
    <row r="605" spans="1:10" x14ac:dyDescent="0.25">
      <c r="A605" t="s">
        <v>9035</v>
      </c>
      <c r="B605">
        <v>1.1599999999999999</v>
      </c>
      <c r="C605">
        <v>151.07</v>
      </c>
      <c r="D605" t="s">
        <v>1166</v>
      </c>
      <c r="E605">
        <v>2295228</v>
      </c>
      <c r="F605">
        <v>623</v>
      </c>
      <c r="G605">
        <v>643</v>
      </c>
      <c r="H605" t="s">
        <v>9036</v>
      </c>
      <c r="I605">
        <v>0.106</v>
      </c>
      <c r="J605">
        <v>701</v>
      </c>
    </row>
    <row r="606" spans="1:10" x14ac:dyDescent="0.25">
      <c r="A606" t="s">
        <v>4050</v>
      </c>
      <c r="B606">
        <v>1.22</v>
      </c>
      <c r="C606">
        <v>164.08</v>
      </c>
      <c r="D606" t="s">
        <v>1229</v>
      </c>
      <c r="E606">
        <v>802074</v>
      </c>
      <c r="F606">
        <v>317</v>
      </c>
      <c r="G606">
        <v>473</v>
      </c>
      <c r="H606" t="s">
        <v>6789</v>
      </c>
      <c r="I606">
        <v>0.11600000000000001</v>
      </c>
      <c r="J606">
        <v>744</v>
      </c>
    </row>
    <row r="607" spans="1:10" x14ac:dyDescent="0.25">
      <c r="A607" t="s">
        <v>4071</v>
      </c>
      <c r="B607">
        <v>1.1299999999999999</v>
      </c>
      <c r="C607">
        <v>161.05000000000001</v>
      </c>
      <c r="D607" t="s">
        <v>2099</v>
      </c>
      <c r="E607">
        <v>6005643</v>
      </c>
      <c r="F607">
        <v>740</v>
      </c>
      <c r="G607">
        <v>1875</v>
      </c>
      <c r="H607" t="s">
        <v>8218</v>
      </c>
      <c r="I607">
        <v>0.124</v>
      </c>
      <c r="J607">
        <v>773</v>
      </c>
    </row>
    <row r="608" spans="1:10" x14ac:dyDescent="0.25">
      <c r="A608" t="s">
        <v>2427</v>
      </c>
      <c r="B608">
        <v>1.55</v>
      </c>
      <c r="C608">
        <v>57.08</v>
      </c>
      <c r="D608" t="s">
        <v>67</v>
      </c>
      <c r="E608">
        <v>510969</v>
      </c>
      <c r="F608">
        <v>158</v>
      </c>
      <c r="G608">
        <v>131</v>
      </c>
      <c r="H608" t="s">
        <v>9037</v>
      </c>
      <c r="I608">
        <v>6.7000000000000004E-2</v>
      </c>
      <c r="J608">
        <v>854</v>
      </c>
    </row>
    <row r="609" spans="1:10" x14ac:dyDescent="0.25">
      <c r="A609" t="s">
        <v>1401</v>
      </c>
      <c r="B609">
        <v>1.1200000000000001</v>
      </c>
      <c r="C609">
        <v>155.08000000000001</v>
      </c>
      <c r="D609" t="s">
        <v>1396</v>
      </c>
      <c r="E609">
        <v>645642</v>
      </c>
      <c r="F609">
        <v>276</v>
      </c>
      <c r="G609">
        <v>280</v>
      </c>
      <c r="H609" t="s">
        <v>9038</v>
      </c>
      <c r="I609">
        <v>0.11700000000000001</v>
      </c>
      <c r="J609">
        <v>836</v>
      </c>
    </row>
    <row r="610" spans="1:10" x14ac:dyDescent="0.25">
      <c r="A610" t="s">
        <v>2117</v>
      </c>
      <c r="B610">
        <v>1.0900000000000001</v>
      </c>
      <c r="C610">
        <v>43.03</v>
      </c>
      <c r="D610" t="s">
        <v>18</v>
      </c>
      <c r="E610">
        <v>2568157</v>
      </c>
      <c r="F610">
        <v>408</v>
      </c>
      <c r="G610">
        <v>252</v>
      </c>
      <c r="H610" t="s">
        <v>9039</v>
      </c>
      <c r="I610">
        <v>0.09</v>
      </c>
      <c r="J610">
        <v>903</v>
      </c>
    </row>
    <row r="611" spans="1:10" x14ac:dyDescent="0.25">
      <c r="A611" t="s">
        <v>2119</v>
      </c>
      <c r="B611">
        <v>1.24</v>
      </c>
      <c r="C611">
        <v>163.03</v>
      </c>
      <c r="D611" t="s">
        <v>9040</v>
      </c>
      <c r="E611">
        <v>2453645</v>
      </c>
      <c r="F611">
        <v>420</v>
      </c>
      <c r="G611">
        <v>867</v>
      </c>
      <c r="H611" t="s">
        <v>9041</v>
      </c>
      <c r="I611">
        <v>0.16</v>
      </c>
      <c r="J611">
        <v>720</v>
      </c>
    </row>
    <row r="612" spans="1:10" x14ac:dyDescent="0.25">
      <c r="A612" t="s">
        <v>1295</v>
      </c>
      <c r="B612">
        <v>1.43</v>
      </c>
      <c r="C612">
        <v>57.08</v>
      </c>
      <c r="D612" t="s">
        <v>67</v>
      </c>
      <c r="E612">
        <v>658479</v>
      </c>
      <c r="F612">
        <v>104</v>
      </c>
      <c r="G612">
        <v>135</v>
      </c>
      <c r="H612" t="s">
        <v>9042</v>
      </c>
      <c r="I612">
        <v>8.5999999999999993E-2</v>
      </c>
      <c r="J612">
        <v>766</v>
      </c>
    </row>
    <row r="613" spans="1:10" x14ac:dyDescent="0.25">
      <c r="A613" t="s">
        <v>1340</v>
      </c>
      <c r="B613">
        <v>1.0900000000000001</v>
      </c>
      <c r="C613">
        <v>92.05</v>
      </c>
      <c r="D613" t="s">
        <v>318</v>
      </c>
      <c r="E613">
        <v>2320349</v>
      </c>
      <c r="F613">
        <v>901</v>
      </c>
      <c r="G613">
        <v>699</v>
      </c>
      <c r="H613" t="s">
        <v>8222</v>
      </c>
      <c r="I613">
        <v>8.1000000000000003E-2</v>
      </c>
      <c r="J613">
        <v>898</v>
      </c>
    </row>
    <row r="614" spans="1:10" x14ac:dyDescent="0.25">
      <c r="A614" t="s">
        <v>5332</v>
      </c>
      <c r="B614">
        <v>1.1299999999999999</v>
      </c>
      <c r="C614">
        <v>137.05000000000001</v>
      </c>
      <c r="D614" t="s">
        <v>8921</v>
      </c>
      <c r="E614">
        <v>1741478</v>
      </c>
      <c r="F614">
        <v>853</v>
      </c>
      <c r="G614">
        <v>713</v>
      </c>
      <c r="H614" t="s">
        <v>9043</v>
      </c>
      <c r="I614">
        <v>0.108</v>
      </c>
      <c r="J614">
        <v>802</v>
      </c>
    </row>
    <row r="615" spans="1:10" x14ac:dyDescent="0.25">
      <c r="A615" t="s">
        <v>9044</v>
      </c>
      <c r="B615">
        <v>1.28</v>
      </c>
      <c r="C615">
        <v>176.07</v>
      </c>
      <c r="D615" t="s">
        <v>9045</v>
      </c>
      <c r="E615">
        <v>6551662</v>
      </c>
      <c r="F615">
        <v>2326</v>
      </c>
      <c r="G615">
        <v>2522</v>
      </c>
      <c r="H615" t="s">
        <v>2913</v>
      </c>
      <c r="I615">
        <v>0.13300000000000001</v>
      </c>
      <c r="J615">
        <v>780</v>
      </c>
    </row>
    <row r="616" spans="1:10" x14ac:dyDescent="0.25">
      <c r="A616" t="s">
        <v>1348</v>
      </c>
      <c r="B616">
        <v>1.1599999999999999</v>
      </c>
      <c r="C616">
        <v>105.06</v>
      </c>
      <c r="D616" t="s">
        <v>1717</v>
      </c>
      <c r="E616">
        <v>1545388</v>
      </c>
      <c r="F616">
        <v>353</v>
      </c>
      <c r="G616">
        <v>308</v>
      </c>
      <c r="H616" t="s">
        <v>3362</v>
      </c>
      <c r="I616">
        <v>8.8999999999999996E-2</v>
      </c>
      <c r="J616">
        <v>799</v>
      </c>
    </row>
    <row r="617" spans="1:10" x14ac:dyDescent="0.25">
      <c r="A617" t="s">
        <v>1352</v>
      </c>
      <c r="B617">
        <v>1.1599999999999999</v>
      </c>
      <c r="C617">
        <v>84.04</v>
      </c>
      <c r="D617" t="s">
        <v>513</v>
      </c>
      <c r="E617">
        <v>3500203</v>
      </c>
      <c r="F617">
        <v>1040</v>
      </c>
      <c r="G617">
        <v>999</v>
      </c>
      <c r="H617" t="s">
        <v>5335</v>
      </c>
      <c r="I617">
        <v>8.5999999999999993E-2</v>
      </c>
      <c r="J617">
        <v>760</v>
      </c>
    </row>
    <row r="618" spans="1:10" x14ac:dyDescent="0.25">
      <c r="A618" t="s">
        <v>6296</v>
      </c>
      <c r="B618">
        <v>1.19</v>
      </c>
      <c r="C618">
        <v>131.04</v>
      </c>
      <c r="D618" t="s">
        <v>8753</v>
      </c>
      <c r="E618">
        <v>366743</v>
      </c>
      <c r="F618">
        <v>148</v>
      </c>
      <c r="G618">
        <v>119</v>
      </c>
      <c r="H618" t="s">
        <v>9046</v>
      </c>
      <c r="I618">
        <v>0.111</v>
      </c>
      <c r="J618">
        <v>814</v>
      </c>
    </row>
    <row r="619" spans="1:10" x14ac:dyDescent="0.25">
      <c r="A619" t="s">
        <v>1365</v>
      </c>
      <c r="B619">
        <v>1.0900000000000001</v>
      </c>
      <c r="C619">
        <v>153.06</v>
      </c>
      <c r="D619" t="s">
        <v>2131</v>
      </c>
      <c r="E619">
        <v>6549359</v>
      </c>
      <c r="F619">
        <v>896</v>
      </c>
      <c r="G619">
        <v>1736</v>
      </c>
      <c r="H619" t="s">
        <v>2125</v>
      </c>
      <c r="I619">
        <v>0.13700000000000001</v>
      </c>
      <c r="J619">
        <v>944</v>
      </c>
    </row>
    <row r="620" spans="1:10" x14ac:dyDescent="0.25">
      <c r="A620" t="s">
        <v>7062</v>
      </c>
      <c r="B620">
        <v>3.26</v>
      </c>
      <c r="C620">
        <v>73.040000000000006</v>
      </c>
      <c r="D620" t="s">
        <v>1219</v>
      </c>
      <c r="E620">
        <v>774318</v>
      </c>
      <c r="F620">
        <v>129</v>
      </c>
      <c r="G620">
        <v>342</v>
      </c>
      <c r="H620" t="s">
        <v>9047</v>
      </c>
      <c r="I620">
        <v>5.1999999999999998E-2</v>
      </c>
      <c r="J620">
        <v>738</v>
      </c>
    </row>
    <row r="621" spans="1:10" x14ac:dyDescent="0.25">
      <c r="A621" t="s">
        <v>1368</v>
      </c>
      <c r="B621">
        <v>2.41</v>
      </c>
      <c r="C621">
        <v>55.07</v>
      </c>
      <c r="D621" t="s">
        <v>104</v>
      </c>
      <c r="E621">
        <v>1161123</v>
      </c>
      <c r="F621">
        <v>405</v>
      </c>
      <c r="G621">
        <v>158</v>
      </c>
      <c r="H621" t="s">
        <v>9048</v>
      </c>
      <c r="I621">
        <v>8.7999999999999995E-2</v>
      </c>
      <c r="J621">
        <v>864</v>
      </c>
    </row>
    <row r="622" spans="1:10" x14ac:dyDescent="0.25">
      <c r="A622" t="s">
        <v>2126</v>
      </c>
      <c r="B622">
        <v>1.08</v>
      </c>
      <c r="C622">
        <v>130.06</v>
      </c>
      <c r="D622" t="s">
        <v>1262</v>
      </c>
      <c r="E622">
        <v>3139631</v>
      </c>
      <c r="F622">
        <v>448</v>
      </c>
      <c r="G622">
        <v>835</v>
      </c>
      <c r="H622" t="s">
        <v>3366</v>
      </c>
      <c r="I622">
        <v>0.13700000000000001</v>
      </c>
      <c r="J622">
        <v>795</v>
      </c>
    </row>
    <row r="623" spans="1:10" x14ac:dyDescent="0.25">
      <c r="A623" t="s">
        <v>6301</v>
      </c>
      <c r="B623">
        <v>1.47</v>
      </c>
      <c r="C623">
        <v>181.08</v>
      </c>
      <c r="D623" t="s">
        <v>5391</v>
      </c>
      <c r="E623">
        <v>1507953</v>
      </c>
      <c r="F623">
        <v>1026</v>
      </c>
      <c r="G623">
        <v>649</v>
      </c>
      <c r="H623" t="s">
        <v>9049</v>
      </c>
      <c r="I623">
        <v>0.127</v>
      </c>
      <c r="J623">
        <v>707</v>
      </c>
    </row>
    <row r="624" spans="1:10" x14ac:dyDescent="0.25">
      <c r="A624" t="s">
        <v>2133</v>
      </c>
      <c r="B624">
        <v>1.1000000000000001</v>
      </c>
      <c r="C624">
        <v>168.08</v>
      </c>
      <c r="D624" t="s">
        <v>1321</v>
      </c>
      <c r="E624">
        <v>8484415</v>
      </c>
      <c r="F624">
        <v>1588</v>
      </c>
      <c r="G624">
        <v>3363</v>
      </c>
      <c r="H624" t="s">
        <v>9050</v>
      </c>
      <c r="I624">
        <v>0.12</v>
      </c>
      <c r="J624">
        <v>918</v>
      </c>
    </row>
    <row r="625" spans="1:10" x14ac:dyDescent="0.25">
      <c r="A625" t="s">
        <v>6306</v>
      </c>
      <c r="B625">
        <v>1.04</v>
      </c>
      <c r="C625">
        <v>174.06</v>
      </c>
      <c r="D625" t="s">
        <v>9051</v>
      </c>
      <c r="E625">
        <v>978965</v>
      </c>
      <c r="F625">
        <v>226</v>
      </c>
      <c r="G625">
        <v>684</v>
      </c>
      <c r="H625" t="s">
        <v>9052</v>
      </c>
      <c r="I625">
        <v>0.127</v>
      </c>
      <c r="J625">
        <v>829</v>
      </c>
    </row>
    <row r="626" spans="1:10" x14ac:dyDescent="0.25">
      <c r="A626" t="s">
        <v>9053</v>
      </c>
      <c r="B626">
        <v>0.99</v>
      </c>
      <c r="C626">
        <v>67.06</v>
      </c>
      <c r="D626" t="s">
        <v>195</v>
      </c>
      <c r="E626">
        <v>354490</v>
      </c>
      <c r="F626">
        <v>119</v>
      </c>
      <c r="G626">
        <v>86</v>
      </c>
      <c r="H626" t="s">
        <v>9054</v>
      </c>
      <c r="I626">
        <v>9.7000000000000003E-2</v>
      </c>
      <c r="J626">
        <v>710</v>
      </c>
    </row>
    <row r="627" spans="1:10" x14ac:dyDescent="0.25">
      <c r="A627" t="s">
        <v>8233</v>
      </c>
      <c r="B627">
        <v>1.1499999999999999</v>
      </c>
      <c r="C627">
        <v>132.09</v>
      </c>
      <c r="D627" t="s">
        <v>614</v>
      </c>
      <c r="E627">
        <v>577068</v>
      </c>
      <c r="F627">
        <v>230</v>
      </c>
      <c r="G627">
        <v>170</v>
      </c>
      <c r="H627" t="s">
        <v>9055</v>
      </c>
      <c r="I627">
        <v>0.106</v>
      </c>
      <c r="J627">
        <v>786</v>
      </c>
    </row>
    <row r="628" spans="1:10" x14ac:dyDescent="0.25">
      <c r="A628" t="s">
        <v>1387</v>
      </c>
      <c r="B628">
        <v>2.0299999999999998</v>
      </c>
      <c r="C628">
        <v>153.05000000000001</v>
      </c>
      <c r="D628" t="s">
        <v>1388</v>
      </c>
      <c r="E628">
        <v>14191425</v>
      </c>
      <c r="F628">
        <v>2110</v>
      </c>
      <c r="G628">
        <v>1475</v>
      </c>
      <c r="H628" t="s">
        <v>9056</v>
      </c>
      <c r="I628">
        <v>0.17</v>
      </c>
      <c r="J628">
        <v>914</v>
      </c>
    </row>
    <row r="629" spans="1:10" x14ac:dyDescent="0.25">
      <c r="A629" t="s">
        <v>6275</v>
      </c>
      <c r="B629">
        <v>1.29</v>
      </c>
      <c r="C629">
        <v>178.09</v>
      </c>
      <c r="D629" t="s">
        <v>5397</v>
      </c>
      <c r="E629">
        <v>839149</v>
      </c>
      <c r="F629">
        <v>261</v>
      </c>
      <c r="G629">
        <v>393</v>
      </c>
      <c r="H629" t="s">
        <v>7623</v>
      </c>
      <c r="I629">
        <v>0.11899999999999999</v>
      </c>
      <c r="J629">
        <v>797</v>
      </c>
    </row>
    <row r="630" spans="1:10" x14ac:dyDescent="0.25">
      <c r="A630" t="s">
        <v>6318</v>
      </c>
      <c r="B630">
        <v>1.29</v>
      </c>
      <c r="C630">
        <v>167.08</v>
      </c>
      <c r="D630" t="s">
        <v>2421</v>
      </c>
      <c r="E630">
        <v>354030</v>
      </c>
      <c r="F630">
        <v>185</v>
      </c>
      <c r="G630">
        <v>244</v>
      </c>
      <c r="H630" t="s">
        <v>9057</v>
      </c>
      <c r="I630">
        <v>0.125</v>
      </c>
      <c r="J630">
        <v>808</v>
      </c>
    </row>
    <row r="631" spans="1:10" x14ac:dyDescent="0.25">
      <c r="A631" t="s">
        <v>1462</v>
      </c>
      <c r="B631">
        <v>1.0900000000000001</v>
      </c>
      <c r="C631">
        <v>153.06</v>
      </c>
      <c r="D631" t="s">
        <v>2131</v>
      </c>
      <c r="E631">
        <v>1951065</v>
      </c>
      <c r="F631">
        <v>343</v>
      </c>
      <c r="G631">
        <v>612</v>
      </c>
      <c r="H631" t="s">
        <v>7627</v>
      </c>
      <c r="I631">
        <v>0.127</v>
      </c>
      <c r="J631">
        <v>731</v>
      </c>
    </row>
    <row r="632" spans="1:10" x14ac:dyDescent="0.25">
      <c r="A632" t="s">
        <v>1408</v>
      </c>
      <c r="B632">
        <v>1.1499999999999999</v>
      </c>
      <c r="C632">
        <v>172.04</v>
      </c>
      <c r="D632" t="s">
        <v>9058</v>
      </c>
      <c r="E632">
        <v>473303</v>
      </c>
      <c r="F632">
        <v>156</v>
      </c>
      <c r="G632">
        <v>183</v>
      </c>
      <c r="H632" t="s">
        <v>9059</v>
      </c>
      <c r="I632">
        <v>0.14000000000000001</v>
      </c>
      <c r="J632">
        <v>861</v>
      </c>
    </row>
    <row r="633" spans="1:10" x14ac:dyDescent="0.25">
      <c r="A633" t="s">
        <v>7017</v>
      </c>
      <c r="B633">
        <v>1.1299999999999999</v>
      </c>
      <c r="C633">
        <v>205.15</v>
      </c>
      <c r="D633" t="s">
        <v>9060</v>
      </c>
      <c r="E633">
        <v>411874</v>
      </c>
      <c r="F633">
        <v>328</v>
      </c>
      <c r="G633">
        <v>439</v>
      </c>
      <c r="H633" t="s">
        <v>9061</v>
      </c>
      <c r="I633">
        <v>0.11</v>
      </c>
      <c r="J633">
        <v>801</v>
      </c>
    </row>
    <row r="634" spans="1:10" x14ac:dyDescent="0.25">
      <c r="A634" t="s">
        <v>4090</v>
      </c>
      <c r="B634">
        <v>1</v>
      </c>
      <c r="C634">
        <v>122.03</v>
      </c>
      <c r="D634" t="s">
        <v>504</v>
      </c>
      <c r="E634">
        <v>643192</v>
      </c>
      <c r="F634">
        <v>196</v>
      </c>
      <c r="G634">
        <v>218</v>
      </c>
      <c r="H634" t="s">
        <v>9062</v>
      </c>
      <c r="I634">
        <v>0.152</v>
      </c>
      <c r="J634">
        <v>781</v>
      </c>
    </row>
    <row r="635" spans="1:10" x14ac:dyDescent="0.25">
      <c r="A635" t="s">
        <v>1421</v>
      </c>
      <c r="B635">
        <v>1.03</v>
      </c>
      <c r="C635">
        <v>155.08000000000001</v>
      </c>
      <c r="D635" t="s">
        <v>1396</v>
      </c>
      <c r="E635">
        <v>816946</v>
      </c>
      <c r="F635">
        <v>264</v>
      </c>
      <c r="G635">
        <v>377</v>
      </c>
      <c r="H635" t="s">
        <v>9063</v>
      </c>
      <c r="I635">
        <v>0.11799999999999999</v>
      </c>
      <c r="J635">
        <v>812</v>
      </c>
    </row>
    <row r="636" spans="1:10" x14ac:dyDescent="0.25">
      <c r="A636" t="s">
        <v>6327</v>
      </c>
      <c r="B636">
        <v>1.1100000000000001</v>
      </c>
      <c r="C636">
        <v>151.03</v>
      </c>
      <c r="D636" t="s">
        <v>9018</v>
      </c>
      <c r="E636">
        <v>3345302</v>
      </c>
      <c r="F636">
        <v>302</v>
      </c>
      <c r="G636">
        <v>928</v>
      </c>
      <c r="H636" t="s">
        <v>6328</v>
      </c>
      <c r="I636">
        <v>0.127</v>
      </c>
      <c r="J636">
        <v>861</v>
      </c>
    </row>
    <row r="637" spans="1:10" x14ac:dyDescent="0.25">
      <c r="A637" t="s">
        <v>1437</v>
      </c>
      <c r="B637">
        <v>1.54</v>
      </c>
      <c r="C637">
        <v>170.1</v>
      </c>
      <c r="D637" t="s">
        <v>9064</v>
      </c>
      <c r="E637">
        <v>2584387</v>
      </c>
      <c r="F637">
        <v>578</v>
      </c>
      <c r="G637">
        <v>1413</v>
      </c>
      <c r="H637" t="s">
        <v>9065</v>
      </c>
      <c r="I637">
        <v>0.11700000000000001</v>
      </c>
      <c r="J637">
        <v>902</v>
      </c>
    </row>
    <row r="638" spans="1:10" x14ac:dyDescent="0.25">
      <c r="A638" t="s">
        <v>1426</v>
      </c>
      <c r="B638">
        <v>1.25</v>
      </c>
      <c r="C638">
        <v>74.040000000000006</v>
      </c>
      <c r="D638" t="s">
        <v>119</v>
      </c>
      <c r="E638">
        <v>351962</v>
      </c>
      <c r="F638">
        <v>148</v>
      </c>
      <c r="G638">
        <v>127</v>
      </c>
      <c r="H638" t="s">
        <v>9066</v>
      </c>
      <c r="I638">
        <v>7.0000000000000007E-2</v>
      </c>
      <c r="J638">
        <v>822</v>
      </c>
    </row>
    <row r="639" spans="1:10" x14ac:dyDescent="0.25">
      <c r="A639" t="s">
        <v>2867</v>
      </c>
      <c r="B639">
        <v>3.13</v>
      </c>
      <c r="C639">
        <v>73.040000000000006</v>
      </c>
      <c r="D639" t="s">
        <v>1219</v>
      </c>
      <c r="E639">
        <v>728444</v>
      </c>
      <c r="F639">
        <v>130</v>
      </c>
      <c r="G639">
        <v>315</v>
      </c>
      <c r="H639" t="s">
        <v>9067</v>
      </c>
      <c r="I639">
        <v>5.0999999999999997E-2</v>
      </c>
      <c r="J639">
        <v>734</v>
      </c>
    </row>
    <row r="640" spans="1:10" x14ac:dyDescent="0.25">
      <c r="A640" t="s">
        <v>1430</v>
      </c>
      <c r="B640">
        <v>1.1000000000000001</v>
      </c>
      <c r="C640">
        <v>137.05000000000001</v>
      </c>
      <c r="D640" t="s">
        <v>8921</v>
      </c>
      <c r="E640">
        <v>19688713</v>
      </c>
      <c r="F640">
        <v>1907</v>
      </c>
      <c r="G640">
        <v>3703</v>
      </c>
      <c r="H640" t="s">
        <v>7021</v>
      </c>
      <c r="I640">
        <v>0.13600000000000001</v>
      </c>
      <c r="J640">
        <v>792</v>
      </c>
    </row>
    <row r="641" spans="1:10" x14ac:dyDescent="0.25">
      <c r="A641" t="s">
        <v>1434</v>
      </c>
      <c r="B641">
        <v>1.1000000000000001</v>
      </c>
      <c r="C641">
        <v>168.05</v>
      </c>
      <c r="D641" t="s">
        <v>1435</v>
      </c>
      <c r="E641">
        <v>4651553</v>
      </c>
      <c r="F641">
        <v>533</v>
      </c>
      <c r="G641">
        <v>1776</v>
      </c>
      <c r="H641" t="s">
        <v>2147</v>
      </c>
      <c r="I641">
        <v>0.14099999999999999</v>
      </c>
      <c r="J641">
        <v>879</v>
      </c>
    </row>
    <row r="642" spans="1:10" x14ac:dyDescent="0.25">
      <c r="A642" t="s">
        <v>1439</v>
      </c>
      <c r="B642">
        <v>0.51</v>
      </c>
      <c r="C642">
        <v>169.03</v>
      </c>
      <c r="D642" t="s">
        <v>1440</v>
      </c>
      <c r="E642">
        <v>2402915</v>
      </c>
      <c r="F642">
        <v>257</v>
      </c>
      <c r="G642">
        <v>748</v>
      </c>
      <c r="H642" t="s">
        <v>9068</v>
      </c>
      <c r="I642">
        <v>0.13900000000000001</v>
      </c>
      <c r="J642">
        <v>901</v>
      </c>
    </row>
    <row r="643" spans="1:10" x14ac:dyDescent="0.25">
      <c r="A643" t="s">
        <v>1524</v>
      </c>
      <c r="B643">
        <v>1.08</v>
      </c>
      <c r="C643">
        <v>57.08</v>
      </c>
      <c r="D643" t="s">
        <v>67</v>
      </c>
      <c r="E643">
        <v>300035</v>
      </c>
      <c r="F643">
        <v>147</v>
      </c>
      <c r="G643">
        <v>92</v>
      </c>
      <c r="H643" t="s">
        <v>9069</v>
      </c>
      <c r="I643">
        <v>6.6000000000000003E-2</v>
      </c>
      <c r="J643">
        <v>858</v>
      </c>
    </row>
    <row r="644" spans="1:10" x14ac:dyDescent="0.25">
      <c r="A644" t="s">
        <v>2920</v>
      </c>
      <c r="B644">
        <v>1.02</v>
      </c>
      <c r="C644">
        <v>83.08</v>
      </c>
      <c r="D644" t="s">
        <v>7935</v>
      </c>
      <c r="E644">
        <v>479024</v>
      </c>
      <c r="F644">
        <v>187</v>
      </c>
      <c r="G644">
        <v>218</v>
      </c>
      <c r="H644" t="s">
        <v>9070</v>
      </c>
      <c r="I644">
        <v>7.0999999999999994E-2</v>
      </c>
      <c r="J644">
        <v>833</v>
      </c>
    </row>
    <row r="645" spans="1:10" x14ac:dyDescent="0.25">
      <c r="A645" t="s">
        <v>9071</v>
      </c>
      <c r="B645">
        <v>0.61</v>
      </c>
      <c r="C645">
        <v>175.07</v>
      </c>
      <c r="D645" t="s">
        <v>3375</v>
      </c>
      <c r="E645">
        <v>655830</v>
      </c>
      <c r="F645">
        <v>162</v>
      </c>
      <c r="G645">
        <v>442</v>
      </c>
      <c r="H645" t="s">
        <v>9072</v>
      </c>
      <c r="I645">
        <v>0.115</v>
      </c>
      <c r="J645">
        <v>770</v>
      </c>
    </row>
    <row r="646" spans="1:10" x14ac:dyDescent="0.25">
      <c r="A646" t="s">
        <v>5366</v>
      </c>
      <c r="B646">
        <v>1.1599999999999999</v>
      </c>
      <c r="C646">
        <v>132.05000000000001</v>
      </c>
      <c r="D646" t="s">
        <v>1180</v>
      </c>
      <c r="E646">
        <v>458685</v>
      </c>
      <c r="F646">
        <v>248</v>
      </c>
      <c r="G646">
        <v>176</v>
      </c>
      <c r="H646" t="s">
        <v>9073</v>
      </c>
      <c r="I646">
        <v>0.17100000000000001</v>
      </c>
      <c r="J646">
        <v>889</v>
      </c>
    </row>
    <row r="647" spans="1:10" x14ac:dyDescent="0.25">
      <c r="A647" t="s">
        <v>1449</v>
      </c>
      <c r="B647">
        <v>1.0900000000000001</v>
      </c>
      <c r="C647">
        <v>165.06</v>
      </c>
      <c r="D647" t="s">
        <v>6253</v>
      </c>
      <c r="E647">
        <v>4075569</v>
      </c>
      <c r="F647">
        <v>970</v>
      </c>
      <c r="G647">
        <v>1595</v>
      </c>
      <c r="H647" t="s">
        <v>8252</v>
      </c>
      <c r="I647">
        <v>0.13300000000000001</v>
      </c>
      <c r="J647">
        <v>875</v>
      </c>
    </row>
    <row r="648" spans="1:10" x14ac:dyDescent="0.25">
      <c r="A648" t="s">
        <v>3387</v>
      </c>
      <c r="B648">
        <v>1.1200000000000001</v>
      </c>
      <c r="C648">
        <v>60.03</v>
      </c>
      <c r="D648" t="s">
        <v>86</v>
      </c>
      <c r="E648">
        <v>913800</v>
      </c>
      <c r="F648">
        <v>287</v>
      </c>
      <c r="G648">
        <v>240</v>
      </c>
      <c r="H648" t="s">
        <v>7636</v>
      </c>
      <c r="I648">
        <v>7.4999999999999997E-2</v>
      </c>
      <c r="J648">
        <v>842</v>
      </c>
    </row>
    <row r="649" spans="1:10" x14ac:dyDescent="0.25">
      <c r="A649" t="s">
        <v>2921</v>
      </c>
      <c r="B649">
        <v>1.1399999999999999</v>
      </c>
      <c r="C649">
        <v>69.010000000000005</v>
      </c>
      <c r="D649" t="s">
        <v>8253</v>
      </c>
      <c r="E649">
        <v>1255954</v>
      </c>
      <c r="F649">
        <v>441</v>
      </c>
      <c r="G649">
        <v>302</v>
      </c>
      <c r="H649" t="s">
        <v>6813</v>
      </c>
      <c r="I649">
        <v>0.188</v>
      </c>
      <c r="J649">
        <v>822</v>
      </c>
    </row>
    <row r="650" spans="1:10" x14ac:dyDescent="0.25">
      <c r="A650" t="s">
        <v>1447</v>
      </c>
      <c r="B650">
        <v>1.1200000000000001</v>
      </c>
      <c r="C650">
        <v>92.05</v>
      </c>
      <c r="D650" t="s">
        <v>318</v>
      </c>
      <c r="E650">
        <v>1307739</v>
      </c>
      <c r="F650">
        <v>545</v>
      </c>
      <c r="G650">
        <v>441</v>
      </c>
      <c r="H650" t="s">
        <v>5371</v>
      </c>
      <c r="I650">
        <v>7.8E-2</v>
      </c>
      <c r="J650">
        <v>908</v>
      </c>
    </row>
    <row r="651" spans="1:10" x14ac:dyDescent="0.25">
      <c r="A651" t="s">
        <v>9074</v>
      </c>
      <c r="B651">
        <v>1.18</v>
      </c>
      <c r="C651">
        <v>190.09</v>
      </c>
      <c r="D651" t="s">
        <v>5419</v>
      </c>
      <c r="E651">
        <v>903506</v>
      </c>
      <c r="F651">
        <v>324</v>
      </c>
      <c r="G651">
        <v>670</v>
      </c>
      <c r="H651" t="s">
        <v>9075</v>
      </c>
      <c r="I651">
        <v>0.11600000000000001</v>
      </c>
      <c r="J651">
        <v>736</v>
      </c>
    </row>
    <row r="652" spans="1:10" x14ac:dyDescent="0.25">
      <c r="A652" t="s">
        <v>3391</v>
      </c>
      <c r="B652">
        <v>1.37</v>
      </c>
      <c r="C652">
        <v>151.03</v>
      </c>
      <c r="D652" t="s">
        <v>9018</v>
      </c>
      <c r="E652">
        <v>2335100</v>
      </c>
      <c r="F652">
        <v>378</v>
      </c>
      <c r="G652">
        <v>823</v>
      </c>
      <c r="H652" t="s">
        <v>8259</v>
      </c>
      <c r="I652">
        <v>0.14199999999999999</v>
      </c>
      <c r="J652">
        <v>814</v>
      </c>
    </row>
    <row r="653" spans="1:10" x14ac:dyDescent="0.25">
      <c r="A653" t="s">
        <v>4638</v>
      </c>
      <c r="B653">
        <v>1.03</v>
      </c>
      <c r="C653">
        <v>182.1</v>
      </c>
      <c r="D653" t="s">
        <v>1465</v>
      </c>
      <c r="E653">
        <v>610759</v>
      </c>
      <c r="F653">
        <v>360</v>
      </c>
      <c r="G653">
        <v>513</v>
      </c>
      <c r="H653" t="s">
        <v>6816</v>
      </c>
      <c r="I653">
        <v>0.107</v>
      </c>
      <c r="J653">
        <v>871</v>
      </c>
    </row>
    <row r="654" spans="1:10" x14ac:dyDescent="0.25">
      <c r="A654" t="s">
        <v>6349</v>
      </c>
      <c r="B654">
        <v>1.0900000000000001</v>
      </c>
      <c r="C654">
        <v>151.03</v>
      </c>
      <c r="D654" t="s">
        <v>9018</v>
      </c>
      <c r="E654">
        <v>1174160</v>
      </c>
      <c r="F654">
        <v>325</v>
      </c>
      <c r="G654">
        <v>547</v>
      </c>
      <c r="H654" t="s">
        <v>9076</v>
      </c>
      <c r="I654">
        <v>0.129</v>
      </c>
      <c r="J654">
        <v>814</v>
      </c>
    </row>
    <row r="655" spans="1:10" x14ac:dyDescent="0.25">
      <c r="A655" t="s">
        <v>2162</v>
      </c>
      <c r="B655">
        <v>1.0900000000000001</v>
      </c>
      <c r="C655">
        <v>77.040000000000006</v>
      </c>
      <c r="D655" t="s">
        <v>7501</v>
      </c>
      <c r="E655">
        <v>2426484</v>
      </c>
      <c r="F655">
        <v>611</v>
      </c>
      <c r="G655">
        <v>293</v>
      </c>
      <c r="H655" t="s">
        <v>9077</v>
      </c>
      <c r="I655">
        <v>0.11600000000000001</v>
      </c>
      <c r="J655">
        <v>703</v>
      </c>
    </row>
    <row r="656" spans="1:10" x14ac:dyDescent="0.25">
      <c r="A656" t="s">
        <v>1467</v>
      </c>
      <c r="B656">
        <v>1.08</v>
      </c>
      <c r="C656">
        <v>165.06</v>
      </c>
      <c r="D656" t="s">
        <v>6253</v>
      </c>
      <c r="E656">
        <v>2258162</v>
      </c>
      <c r="F656">
        <v>566</v>
      </c>
      <c r="G656">
        <v>1101</v>
      </c>
      <c r="H656" t="s">
        <v>2445</v>
      </c>
      <c r="I656">
        <v>0.13200000000000001</v>
      </c>
      <c r="J656">
        <v>884</v>
      </c>
    </row>
    <row r="657" spans="1:10" x14ac:dyDescent="0.25">
      <c r="A657" t="s">
        <v>1469</v>
      </c>
      <c r="B657">
        <v>1.1399999999999999</v>
      </c>
      <c r="C657">
        <v>194.09</v>
      </c>
      <c r="D657" t="s">
        <v>4627</v>
      </c>
      <c r="E657">
        <v>1764639</v>
      </c>
      <c r="F657">
        <v>484</v>
      </c>
      <c r="G657">
        <v>1124</v>
      </c>
      <c r="H657" t="s">
        <v>9078</v>
      </c>
      <c r="I657">
        <v>0.121</v>
      </c>
      <c r="J657">
        <v>889</v>
      </c>
    </row>
    <row r="658" spans="1:10" x14ac:dyDescent="0.25">
      <c r="A658" t="s">
        <v>2167</v>
      </c>
      <c r="B658">
        <v>1.01</v>
      </c>
      <c r="C658">
        <v>77.040000000000006</v>
      </c>
      <c r="D658" t="s">
        <v>7501</v>
      </c>
      <c r="E658">
        <v>2756735</v>
      </c>
      <c r="F658">
        <v>915</v>
      </c>
      <c r="G658">
        <v>330</v>
      </c>
      <c r="H658" t="s">
        <v>2168</v>
      </c>
      <c r="I658">
        <v>0.121</v>
      </c>
      <c r="J658">
        <v>735</v>
      </c>
    </row>
    <row r="659" spans="1:10" x14ac:dyDescent="0.25">
      <c r="A659" t="s">
        <v>1479</v>
      </c>
      <c r="B659">
        <v>1.01</v>
      </c>
      <c r="C659">
        <v>182.06</v>
      </c>
      <c r="D659" t="s">
        <v>1495</v>
      </c>
      <c r="E659">
        <v>6242061</v>
      </c>
      <c r="F659">
        <v>732</v>
      </c>
      <c r="G659">
        <v>2891</v>
      </c>
      <c r="H659" t="s">
        <v>2927</v>
      </c>
      <c r="I659">
        <v>0.123</v>
      </c>
      <c r="J659">
        <v>862</v>
      </c>
    </row>
    <row r="660" spans="1:10" x14ac:dyDescent="0.25">
      <c r="A660" t="s">
        <v>1486</v>
      </c>
      <c r="B660">
        <v>1.1100000000000001</v>
      </c>
      <c r="C660">
        <v>182.06</v>
      </c>
      <c r="D660" t="s">
        <v>1495</v>
      </c>
      <c r="E660">
        <v>8576471</v>
      </c>
      <c r="F660">
        <v>1204</v>
      </c>
      <c r="G660">
        <v>3441</v>
      </c>
      <c r="H660" t="s">
        <v>9079</v>
      </c>
      <c r="I660">
        <v>0.128</v>
      </c>
      <c r="J660">
        <v>901</v>
      </c>
    </row>
    <row r="661" spans="1:10" x14ac:dyDescent="0.25">
      <c r="A661" t="s">
        <v>1488</v>
      </c>
      <c r="B661">
        <v>1.42</v>
      </c>
      <c r="C661">
        <v>182.06</v>
      </c>
      <c r="D661" t="s">
        <v>1495</v>
      </c>
      <c r="E661">
        <v>2170475</v>
      </c>
      <c r="F661">
        <v>105</v>
      </c>
      <c r="G661">
        <v>1237</v>
      </c>
      <c r="H661" t="s">
        <v>9080</v>
      </c>
      <c r="I661">
        <v>0.19</v>
      </c>
      <c r="J661">
        <v>844</v>
      </c>
    </row>
    <row r="662" spans="1:10" x14ac:dyDescent="0.25">
      <c r="A662" t="s">
        <v>1494</v>
      </c>
      <c r="B662">
        <v>1.1299999999999999</v>
      </c>
      <c r="C662">
        <v>182.05</v>
      </c>
      <c r="D662" t="s">
        <v>9081</v>
      </c>
      <c r="E662">
        <v>1148695</v>
      </c>
      <c r="F662">
        <v>257</v>
      </c>
      <c r="G662">
        <v>527</v>
      </c>
      <c r="H662" t="s">
        <v>9082</v>
      </c>
      <c r="I662">
        <v>0.14099999999999999</v>
      </c>
      <c r="J662">
        <v>842</v>
      </c>
    </row>
    <row r="663" spans="1:10" x14ac:dyDescent="0.25">
      <c r="A663" t="s">
        <v>5290</v>
      </c>
      <c r="B663">
        <v>0.95</v>
      </c>
      <c r="C663">
        <v>55.07</v>
      </c>
      <c r="D663" t="s">
        <v>104</v>
      </c>
      <c r="E663">
        <v>290491</v>
      </c>
      <c r="F663">
        <v>102</v>
      </c>
      <c r="G663">
        <v>67</v>
      </c>
      <c r="H663" t="s">
        <v>9083</v>
      </c>
      <c r="I663">
        <v>6.6000000000000003E-2</v>
      </c>
      <c r="J663">
        <v>893</v>
      </c>
    </row>
    <row r="664" spans="1:10" x14ac:dyDescent="0.25">
      <c r="A664" t="s">
        <v>1501</v>
      </c>
      <c r="B664">
        <v>1.07</v>
      </c>
      <c r="C664">
        <v>92.05</v>
      </c>
      <c r="D664" t="s">
        <v>318</v>
      </c>
      <c r="E664">
        <v>894619</v>
      </c>
      <c r="F664">
        <v>225</v>
      </c>
      <c r="G664">
        <v>235</v>
      </c>
      <c r="H664" t="s">
        <v>2176</v>
      </c>
      <c r="I664">
        <v>7.6999999999999999E-2</v>
      </c>
      <c r="J664">
        <v>855</v>
      </c>
    </row>
    <row r="665" spans="1:10" x14ac:dyDescent="0.25">
      <c r="A665" t="s">
        <v>1503</v>
      </c>
      <c r="B665">
        <v>1.93</v>
      </c>
      <c r="C665">
        <v>55.07</v>
      </c>
      <c r="D665" t="s">
        <v>104</v>
      </c>
      <c r="E665">
        <v>1002209</v>
      </c>
      <c r="F665">
        <v>163</v>
      </c>
      <c r="G665">
        <v>155</v>
      </c>
      <c r="H665" t="s">
        <v>9084</v>
      </c>
      <c r="I665">
        <v>6.8000000000000005E-2</v>
      </c>
      <c r="J665">
        <v>899</v>
      </c>
    </row>
    <row r="666" spans="1:10" x14ac:dyDescent="0.25">
      <c r="A666" t="s">
        <v>6389</v>
      </c>
      <c r="B666">
        <v>0.9</v>
      </c>
      <c r="C666">
        <v>169.09</v>
      </c>
      <c r="D666" t="s">
        <v>9085</v>
      </c>
      <c r="E666">
        <v>272895</v>
      </c>
      <c r="F666">
        <v>116</v>
      </c>
      <c r="G666">
        <v>172</v>
      </c>
      <c r="H666" t="s">
        <v>9086</v>
      </c>
      <c r="I666">
        <v>0.12</v>
      </c>
      <c r="J666">
        <v>741</v>
      </c>
    </row>
    <row r="667" spans="1:10" x14ac:dyDescent="0.25">
      <c r="A667" t="s">
        <v>4648</v>
      </c>
      <c r="B667">
        <v>1.1399999999999999</v>
      </c>
      <c r="C667">
        <v>56.07</v>
      </c>
      <c r="D667" t="s">
        <v>4194</v>
      </c>
      <c r="E667">
        <v>2499410</v>
      </c>
      <c r="F667">
        <v>658</v>
      </c>
      <c r="G667">
        <v>473</v>
      </c>
      <c r="H667" t="s">
        <v>9087</v>
      </c>
      <c r="I667">
        <v>6.0999999999999999E-2</v>
      </c>
      <c r="J667">
        <v>889</v>
      </c>
    </row>
    <row r="668" spans="1:10" x14ac:dyDescent="0.25">
      <c r="A668" t="s">
        <v>5395</v>
      </c>
      <c r="B668">
        <v>1.02</v>
      </c>
      <c r="C668">
        <v>165.06</v>
      </c>
      <c r="D668" t="s">
        <v>6253</v>
      </c>
      <c r="E668">
        <v>4153257</v>
      </c>
      <c r="F668">
        <v>373</v>
      </c>
      <c r="G668">
        <v>1294</v>
      </c>
      <c r="H668" t="s">
        <v>2709</v>
      </c>
      <c r="I668">
        <v>0.157</v>
      </c>
      <c r="J668">
        <v>913</v>
      </c>
    </row>
    <row r="669" spans="1:10" x14ac:dyDescent="0.25">
      <c r="A669" t="s">
        <v>1513</v>
      </c>
      <c r="B669">
        <v>1.17</v>
      </c>
      <c r="C669">
        <v>179.08</v>
      </c>
      <c r="D669" t="s">
        <v>1514</v>
      </c>
      <c r="E669">
        <v>474461</v>
      </c>
      <c r="F669">
        <v>177</v>
      </c>
      <c r="G669">
        <v>307</v>
      </c>
      <c r="H669" t="s">
        <v>6399</v>
      </c>
      <c r="I669">
        <v>0.13400000000000001</v>
      </c>
      <c r="J669">
        <v>816</v>
      </c>
    </row>
    <row r="670" spans="1:10" x14ac:dyDescent="0.25">
      <c r="A670" t="s">
        <v>1516</v>
      </c>
      <c r="B670">
        <v>1.1200000000000001</v>
      </c>
      <c r="C670">
        <v>74.03</v>
      </c>
      <c r="D670" t="s">
        <v>8495</v>
      </c>
      <c r="E670">
        <v>257126</v>
      </c>
      <c r="F670">
        <v>109</v>
      </c>
      <c r="G670">
        <v>94</v>
      </c>
      <c r="H670" t="s">
        <v>9088</v>
      </c>
      <c r="I670">
        <v>7.0999999999999994E-2</v>
      </c>
      <c r="J670">
        <v>829</v>
      </c>
    </row>
    <row r="671" spans="1:10" x14ac:dyDescent="0.25">
      <c r="A671" t="s">
        <v>9089</v>
      </c>
      <c r="B671">
        <v>1.05</v>
      </c>
      <c r="C671">
        <v>181.06</v>
      </c>
      <c r="D671" t="s">
        <v>9090</v>
      </c>
      <c r="E671">
        <v>740892</v>
      </c>
      <c r="F671">
        <v>340</v>
      </c>
      <c r="G671">
        <v>457</v>
      </c>
      <c r="H671" t="s">
        <v>9091</v>
      </c>
      <c r="I671">
        <v>0.11700000000000001</v>
      </c>
      <c r="J671">
        <v>732</v>
      </c>
    </row>
    <row r="672" spans="1:10" x14ac:dyDescent="0.25">
      <c r="A672" t="s">
        <v>1521</v>
      </c>
      <c r="B672">
        <v>1.46</v>
      </c>
      <c r="C672">
        <v>180.05</v>
      </c>
      <c r="D672" t="s">
        <v>1522</v>
      </c>
      <c r="E672">
        <v>3046546</v>
      </c>
      <c r="F672">
        <v>1691</v>
      </c>
      <c r="G672">
        <v>1040</v>
      </c>
      <c r="H672" t="s">
        <v>9092</v>
      </c>
      <c r="I672">
        <v>0.16200000000000001</v>
      </c>
      <c r="J672">
        <v>925</v>
      </c>
    </row>
    <row r="673" spans="1:10" x14ac:dyDescent="0.25">
      <c r="A673" t="s">
        <v>2183</v>
      </c>
      <c r="B673">
        <v>0.95</v>
      </c>
      <c r="C673">
        <v>56.07</v>
      </c>
      <c r="D673" t="s">
        <v>4194</v>
      </c>
      <c r="E673">
        <v>1531145</v>
      </c>
      <c r="F673">
        <v>343</v>
      </c>
      <c r="G673">
        <v>284</v>
      </c>
      <c r="H673" t="s">
        <v>9093</v>
      </c>
      <c r="I673">
        <v>0.06</v>
      </c>
      <c r="J673">
        <v>861</v>
      </c>
    </row>
    <row r="674" spans="1:10" x14ac:dyDescent="0.25">
      <c r="A674" t="s">
        <v>1518</v>
      </c>
      <c r="B674">
        <v>1.1000000000000001</v>
      </c>
      <c r="C674">
        <v>196.08</v>
      </c>
      <c r="D674" t="s">
        <v>6362</v>
      </c>
      <c r="E674">
        <v>1151129</v>
      </c>
      <c r="F674">
        <v>470</v>
      </c>
      <c r="G674">
        <v>929</v>
      </c>
      <c r="H674" t="s">
        <v>9094</v>
      </c>
      <c r="I674">
        <v>0.115</v>
      </c>
      <c r="J674">
        <v>832</v>
      </c>
    </row>
    <row r="675" spans="1:10" x14ac:dyDescent="0.25">
      <c r="A675" t="s">
        <v>2188</v>
      </c>
      <c r="B675">
        <v>1</v>
      </c>
      <c r="C675">
        <v>91.05</v>
      </c>
      <c r="D675" t="s">
        <v>507</v>
      </c>
      <c r="E675">
        <v>2128716</v>
      </c>
      <c r="F675">
        <v>1048</v>
      </c>
      <c r="G675">
        <v>315</v>
      </c>
      <c r="H675" t="s">
        <v>9095</v>
      </c>
      <c r="I675">
        <v>0.11799999999999999</v>
      </c>
      <c r="J675">
        <v>755</v>
      </c>
    </row>
    <row r="676" spans="1:10" x14ac:dyDescent="0.25">
      <c r="A676" t="s">
        <v>9096</v>
      </c>
      <c r="B676">
        <v>0.98</v>
      </c>
      <c r="C676">
        <v>56.07</v>
      </c>
      <c r="D676" t="s">
        <v>4194</v>
      </c>
      <c r="E676">
        <v>616430</v>
      </c>
      <c r="F676">
        <v>126</v>
      </c>
      <c r="G676">
        <v>153</v>
      </c>
      <c r="H676" t="s">
        <v>9097</v>
      </c>
      <c r="I676">
        <v>6.0999999999999999E-2</v>
      </c>
      <c r="J676">
        <v>831</v>
      </c>
    </row>
    <row r="677" spans="1:10" x14ac:dyDescent="0.25">
      <c r="A677" t="s">
        <v>9098</v>
      </c>
      <c r="B677">
        <v>1.06</v>
      </c>
      <c r="C677">
        <v>56.07</v>
      </c>
      <c r="D677" t="s">
        <v>4194</v>
      </c>
      <c r="E677">
        <v>399611</v>
      </c>
      <c r="F677">
        <v>143</v>
      </c>
      <c r="G677">
        <v>113</v>
      </c>
      <c r="H677" t="s">
        <v>9099</v>
      </c>
      <c r="I677">
        <v>6.0999999999999999E-2</v>
      </c>
      <c r="J677">
        <v>825</v>
      </c>
    </row>
    <row r="678" spans="1:10" x14ac:dyDescent="0.25">
      <c r="A678" t="s">
        <v>1529</v>
      </c>
      <c r="B678">
        <v>1.22</v>
      </c>
      <c r="C678">
        <v>178.07</v>
      </c>
      <c r="D678" t="s">
        <v>9100</v>
      </c>
      <c r="E678">
        <v>36092411</v>
      </c>
      <c r="F678">
        <v>2538</v>
      </c>
      <c r="G678">
        <v>6166</v>
      </c>
      <c r="H678" t="s">
        <v>7652</v>
      </c>
      <c r="I678">
        <v>0.156</v>
      </c>
      <c r="J678">
        <v>948</v>
      </c>
    </row>
    <row r="679" spans="1:10" x14ac:dyDescent="0.25">
      <c r="A679" t="s">
        <v>1532</v>
      </c>
      <c r="B679">
        <v>1.1499999999999999</v>
      </c>
      <c r="C679">
        <v>92.05</v>
      </c>
      <c r="D679" t="s">
        <v>318</v>
      </c>
      <c r="E679">
        <v>368239</v>
      </c>
      <c r="F679">
        <v>159</v>
      </c>
      <c r="G679">
        <v>140</v>
      </c>
      <c r="H679" t="s">
        <v>9101</v>
      </c>
      <c r="I679">
        <v>7.0000000000000007E-2</v>
      </c>
      <c r="J679">
        <v>870</v>
      </c>
    </row>
    <row r="680" spans="1:10" x14ac:dyDescent="0.25">
      <c r="A680" t="s">
        <v>2194</v>
      </c>
      <c r="B680">
        <v>1.05</v>
      </c>
      <c r="C680">
        <v>199.04</v>
      </c>
      <c r="D680" t="s">
        <v>9102</v>
      </c>
      <c r="E680">
        <v>6811165</v>
      </c>
      <c r="F680">
        <v>752</v>
      </c>
      <c r="G680">
        <v>2557</v>
      </c>
      <c r="H680" t="s">
        <v>9103</v>
      </c>
      <c r="I680">
        <v>0.14399999999999999</v>
      </c>
      <c r="J680">
        <v>703</v>
      </c>
    </row>
    <row r="681" spans="1:10" x14ac:dyDescent="0.25">
      <c r="A681" t="s">
        <v>1288</v>
      </c>
      <c r="B681">
        <v>0.92</v>
      </c>
      <c r="C681">
        <v>43.04</v>
      </c>
      <c r="D681" t="s">
        <v>32</v>
      </c>
      <c r="E681">
        <v>257008</v>
      </c>
      <c r="F681">
        <v>111</v>
      </c>
      <c r="G681">
        <v>38</v>
      </c>
      <c r="H681" t="s">
        <v>2715</v>
      </c>
      <c r="I681">
        <v>6.9000000000000006E-2</v>
      </c>
      <c r="J681">
        <v>824</v>
      </c>
    </row>
    <row r="682" spans="1:10" x14ac:dyDescent="0.25">
      <c r="A682" t="s">
        <v>1543</v>
      </c>
      <c r="B682">
        <v>1.1399999999999999</v>
      </c>
      <c r="C682">
        <v>204.08</v>
      </c>
      <c r="D682" t="s">
        <v>9104</v>
      </c>
      <c r="E682">
        <v>475688</v>
      </c>
      <c r="F682">
        <v>326</v>
      </c>
      <c r="G682">
        <v>498</v>
      </c>
      <c r="H682" t="s">
        <v>9105</v>
      </c>
      <c r="I682">
        <v>0.14099999999999999</v>
      </c>
      <c r="J682">
        <v>917</v>
      </c>
    </row>
    <row r="683" spans="1:10" x14ac:dyDescent="0.25">
      <c r="A683" t="s">
        <v>1546</v>
      </c>
      <c r="B683">
        <v>1.1000000000000001</v>
      </c>
      <c r="C683">
        <v>192.09</v>
      </c>
      <c r="D683" t="s">
        <v>1547</v>
      </c>
      <c r="E683">
        <v>893530</v>
      </c>
      <c r="F683">
        <v>278</v>
      </c>
      <c r="G683">
        <v>693</v>
      </c>
      <c r="H683" t="s">
        <v>8281</v>
      </c>
      <c r="I683">
        <v>0.14199999999999999</v>
      </c>
      <c r="J683">
        <v>900</v>
      </c>
    </row>
    <row r="684" spans="1:10" x14ac:dyDescent="0.25">
      <c r="A684" t="s">
        <v>1549</v>
      </c>
      <c r="B684">
        <v>0.67</v>
      </c>
      <c r="C684">
        <v>43.07</v>
      </c>
      <c r="D684" t="s">
        <v>24</v>
      </c>
      <c r="E684">
        <v>351006</v>
      </c>
      <c r="F684">
        <v>144</v>
      </c>
      <c r="G684">
        <v>59</v>
      </c>
      <c r="H684" t="s">
        <v>9106</v>
      </c>
      <c r="I684">
        <v>5.8000000000000003E-2</v>
      </c>
      <c r="J684">
        <v>927</v>
      </c>
    </row>
    <row r="685" spans="1:10" x14ac:dyDescent="0.25">
      <c r="A685" t="s">
        <v>5417</v>
      </c>
      <c r="B685">
        <v>1.06</v>
      </c>
      <c r="C685">
        <v>81.03</v>
      </c>
      <c r="D685" t="s">
        <v>390</v>
      </c>
      <c r="E685">
        <v>308327</v>
      </c>
      <c r="F685">
        <v>161</v>
      </c>
      <c r="G685">
        <v>125</v>
      </c>
      <c r="H685" t="s">
        <v>8282</v>
      </c>
      <c r="I685">
        <v>6.8000000000000005E-2</v>
      </c>
      <c r="J685">
        <v>764</v>
      </c>
    </row>
    <row r="686" spans="1:10" x14ac:dyDescent="0.25">
      <c r="A686" t="s">
        <v>1551</v>
      </c>
      <c r="B686">
        <v>1.18</v>
      </c>
      <c r="C686">
        <v>190.07</v>
      </c>
      <c r="D686" t="s">
        <v>9107</v>
      </c>
      <c r="E686">
        <v>766380</v>
      </c>
      <c r="F686">
        <v>252</v>
      </c>
      <c r="G686">
        <v>740</v>
      </c>
      <c r="H686" t="s">
        <v>3423</v>
      </c>
      <c r="I686">
        <v>0.14799999999999999</v>
      </c>
      <c r="J686">
        <v>923</v>
      </c>
    </row>
    <row r="687" spans="1:10" x14ac:dyDescent="0.25">
      <c r="A687" t="s">
        <v>7058</v>
      </c>
      <c r="B687">
        <v>1.1000000000000001</v>
      </c>
      <c r="C687">
        <v>192.08</v>
      </c>
      <c r="D687" t="s">
        <v>9108</v>
      </c>
      <c r="E687">
        <v>534154</v>
      </c>
      <c r="F687">
        <v>159</v>
      </c>
      <c r="G687">
        <v>346</v>
      </c>
      <c r="H687" t="s">
        <v>6417</v>
      </c>
      <c r="I687">
        <v>0.14299999999999999</v>
      </c>
      <c r="J687">
        <v>878</v>
      </c>
    </row>
    <row r="688" spans="1:10" x14ac:dyDescent="0.25">
      <c r="A688" t="s">
        <v>1556</v>
      </c>
      <c r="B688">
        <v>1.1200000000000001</v>
      </c>
      <c r="C688">
        <v>149.02000000000001</v>
      </c>
      <c r="D688" t="s">
        <v>1557</v>
      </c>
      <c r="E688">
        <v>15163652</v>
      </c>
      <c r="F688">
        <v>1916</v>
      </c>
      <c r="G688">
        <v>4656</v>
      </c>
      <c r="H688" t="s">
        <v>2716</v>
      </c>
      <c r="I688">
        <v>0.107</v>
      </c>
      <c r="J688">
        <v>909</v>
      </c>
    </row>
    <row r="689" spans="1:10" x14ac:dyDescent="0.25">
      <c r="A689" t="s">
        <v>1559</v>
      </c>
      <c r="B689">
        <v>1.41</v>
      </c>
      <c r="C689">
        <v>125</v>
      </c>
      <c r="D689" t="s">
        <v>1560</v>
      </c>
      <c r="E689">
        <v>2348367</v>
      </c>
      <c r="F689">
        <v>1075</v>
      </c>
      <c r="G689">
        <v>1217</v>
      </c>
      <c r="H689" t="s">
        <v>9109</v>
      </c>
      <c r="I689">
        <v>0.186</v>
      </c>
      <c r="J689">
        <v>878</v>
      </c>
    </row>
    <row r="690" spans="1:10" x14ac:dyDescent="0.25">
      <c r="A690" t="s">
        <v>2178</v>
      </c>
      <c r="B690">
        <v>1.01</v>
      </c>
      <c r="C690">
        <v>57.07</v>
      </c>
      <c r="D690" t="s">
        <v>2517</v>
      </c>
      <c r="E690">
        <v>410974</v>
      </c>
      <c r="F690">
        <v>203</v>
      </c>
      <c r="G690">
        <v>140</v>
      </c>
      <c r="H690" t="s">
        <v>9110</v>
      </c>
      <c r="I690">
        <v>7.0999999999999994E-2</v>
      </c>
      <c r="J690">
        <v>882</v>
      </c>
    </row>
    <row r="691" spans="1:10" x14ac:dyDescent="0.25">
      <c r="A691" t="s">
        <v>1562</v>
      </c>
      <c r="B691">
        <v>2.71</v>
      </c>
      <c r="C691">
        <v>41.04</v>
      </c>
      <c r="D691" t="s">
        <v>75</v>
      </c>
      <c r="E691">
        <v>5468497</v>
      </c>
      <c r="F691">
        <v>404</v>
      </c>
      <c r="G691">
        <v>274</v>
      </c>
      <c r="H691" t="s">
        <v>1563</v>
      </c>
      <c r="I691">
        <v>0.182</v>
      </c>
      <c r="J691">
        <v>871</v>
      </c>
    </row>
    <row r="692" spans="1:10" x14ac:dyDescent="0.25">
      <c r="A692" t="s">
        <v>2717</v>
      </c>
      <c r="B692">
        <v>1.17</v>
      </c>
      <c r="C692">
        <v>149.02000000000001</v>
      </c>
      <c r="D692" t="s">
        <v>1557</v>
      </c>
      <c r="E692">
        <v>3951637</v>
      </c>
      <c r="F692">
        <v>1006</v>
      </c>
      <c r="G692">
        <v>1825</v>
      </c>
      <c r="H692" t="s">
        <v>1565</v>
      </c>
      <c r="I692">
        <v>0.109</v>
      </c>
      <c r="J692">
        <v>809</v>
      </c>
    </row>
    <row r="693" spans="1:10" x14ac:dyDescent="0.25">
      <c r="A693" t="s">
        <v>1566</v>
      </c>
      <c r="B693">
        <v>1.2</v>
      </c>
      <c r="C693">
        <v>149.02000000000001</v>
      </c>
      <c r="D693" t="s">
        <v>1557</v>
      </c>
      <c r="E693">
        <v>624673</v>
      </c>
      <c r="F693">
        <v>318</v>
      </c>
      <c r="G693">
        <v>356</v>
      </c>
      <c r="H693" t="s">
        <v>9111</v>
      </c>
      <c r="I693">
        <v>0.11700000000000001</v>
      </c>
      <c r="J693">
        <v>760</v>
      </c>
    </row>
    <row r="694" spans="1:10" x14ac:dyDescent="0.25">
      <c r="A694" t="s">
        <v>2204</v>
      </c>
      <c r="B694">
        <v>0.85</v>
      </c>
      <c r="C694">
        <v>43.07</v>
      </c>
      <c r="D694" t="s">
        <v>24</v>
      </c>
      <c r="E694">
        <v>281493</v>
      </c>
      <c r="F694">
        <v>114</v>
      </c>
      <c r="G694">
        <v>55</v>
      </c>
      <c r="H694" t="s">
        <v>9112</v>
      </c>
      <c r="I694">
        <v>5.7000000000000002E-2</v>
      </c>
      <c r="J694">
        <v>930</v>
      </c>
    </row>
    <row r="695" spans="1:10" x14ac:dyDescent="0.25">
      <c r="A695" t="s">
        <v>9113</v>
      </c>
      <c r="B695">
        <v>1.2</v>
      </c>
      <c r="C695">
        <v>57.08</v>
      </c>
      <c r="D695" t="s">
        <v>67</v>
      </c>
      <c r="E695">
        <v>678832</v>
      </c>
      <c r="F695">
        <v>160</v>
      </c>
      <c r="G695">
        <v>124</v>
      </c>
      <c r="H695" t="s">
        <v>9114</v>
      </c>
      <c r="I695">
        <v>0.216</v>
      </c>
      <c r="J695">
        <v>753</v>
      </c>
    </row>
    <row r="696" spans="1:10" x14ac:dyDescent="0.25">
      <c r="A696" t="s">
        <v>2214</v>
      </c>
      <c r="B696">
        <v>1.1299999999999999</v>
      </c>
      <c r="C696">
        <v>149.02000000000001</v>
      </c>
      <c r="D696" t="s">
        <v>1557</v>
      </c>
      <c r="E696">
        <v>452232</v>
      </c>
      <c r="F696">
        <v>277</v>
      </c>
      <c r="G696">
        <v>339</v>
      </c>
      <c r="H696" t="s">
        <v>9115</v>
      </c>
      <c r="I696">
        <v>0.10199999999999999</v>
      </c>
      <c r="J696">
        <v>760</v>
      </c>
    </row>
    <row r="697" spans="1:10" x14ac:dyDescent="0.25">
      <c r="A697" t="s">
        <v>1570</v>
      </c>
      <c r="B697">
        <v>1.22</v>
      </c>
      <c r="C697">
        <v>202.07</v>
      </c>
      <c r="D697" t="s">
        <v>9116</v>
      </c>
      <c r="E697">
        <v>1329287</v>
      </c>
      <c r="F697">
        <v>623</v>
      </c>
      <c r="G697">
        <v>666</v>
      </c>
      <c r="H697" t="s">
        <v>7066</v>
      </c>
      <c r="I697">
        <v>0.157</v>
      </c>
      <c r="J697">
        <v>928</v>
      </c>
    </row>
    <row r="698" spans="1:10" x14ac:dyDescent="0.25">
      <c r="A698" t="s">
        <v>1573</v>
      </c>
      <c r="B698">
        <v>1.08</v>
      </c>
      <c r="C698">
        <v>267.05</v>
      </c>
      <c r="D698" t="s">
        <v>9117</v>
      </c>
      <c r="E698">
        <v>258156</v>
      </c>
      <c r="F698">
        <v>173</v>
      </c>
      <c r="G698">
        <v>277</v>
      </c>
      <c r="H698" t="s">
        <v>9118</v>
      </c>
      <c r="I698">
        <v>0.121</v>
      </c>
      <c r="J698">
        <v>811</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4400D0-479F-43A6-8C62-6D909FB2BC68}">
  <sheetPr>
    <tabColor theme="4" tint="0.79998168889431442"/>
  </sheetPr>
  <dimension ref="A1:J502"/>
  <sheetViews>
    <sheetView workbookViewId="0">
      <pane xSplit="1" ySplit="1" topLeftCell="B491" activePane="bottomRight" state="frozen"/>
      <selection pane="topRight" activeCell="B1" sqref="B1"/>
      <selection pane="bottomLeft" activeCell="A2" sqref="A2"/>
      <selection pane="bottomRight" sqref="A1:XFD1"/>
    </sheetView>
  </sheetViews>
  <sheetFormatPr defaultRowHeight="15" x14ac:dyDescent="0.25"/>
  <sheetData>
    <row r="1" spans="1:10" s="5" customFormat="1" x14ac:dyDescent="0.25">
      <c r="A1" s="5" t="s">
        <v>0</v>
      </c>
      <c r="B1" s="5" t="s">
        <v>4</v>
      </c>
      <c r="C1" s="5" t="s">
        <v>5</v>
      </c>
      <c r="D1" s="5" t="s">
        <v>6</v>
      </c>
      <c r="E1" s="5" t="s">
        <v>7</v>
      </c>
      <c r="F1" s="5" t="s">
        <v>8</v>
      </c>
      <c r="G1" s="5" t="s">
        <v>9</v>
      </c>
      <c r="H1" s="5" t="s">
        <v>10</v>
      </c>
      <c r="I1" s="5" t="s">
        <v>11</v>
      </c>
      <c r="J1" s="5" t="s">
        <v>12</v>
      </c>
    </row>
    <row r="2" spans="1:10" x14ac:dyDescent="0.25">
      <c r="A2" t="s">
        <v>31</v>
      </c>
      <c r="B2">
        <v>2.4</v>
      </c>
      <c r="C2">
        <v>55.07</v>
      </c>
      <c r="D2" t="s">
        <v>104</v>
      </c>
      <c r="E2">
        <v>8576342</v>
      </c>
      <c r="F2">
        <v>585</v>
      </c>
      <c r="G2">
        <v>1007</v>
      </c>
      <c r="H2" t="s">
        <v>2721</v>
      </c>
      <c r="I2">
        <v>0.107</v>
      </c>
      <c r="J2">
        <v>877</v>
      </c>
    </row>
    <row r="3" spans="1:10" x14ac:dyDescent="0.25">
      <c r="A3" t="s">
        <v>5435</v>
      </c>
      <c r="B3">
        <v>1.28</v>
      </c>
      <c r="C3">
        <v>45.05</v>
      </c>
      <c r="D3" t="s">
        <v>43</v>
      </c>
      <c r="E3">
        <v>38952563</v>
      </c>
      <c r="F3">
        <v>1262</v>
      </c>
      <c r="G3">
        <v>921</v>
      </c>
      <c r="H3" t="s">
        <v>5436</v>
      </c>
      <c r="I3">
        <v>0.10299999999999999</v>
      </c>
      <c r="J3">
        <v>904</v>
      </c>
    </row>
    <row r="4" spans="1:10" x14ac:dyDescent="0.25">
      <c r="A4" t="s">
        <v>1602</v>
      </c>
      <c r="B4">
        <v>1.22</v>
      </c>
      <c r="C4">
        <v>79.05</v>
      </c>
      <c r="D4" t="s">
        <v>38</v>
      </c>
      <c r="E4">
        <v>5139625</v>
      </c>
      <c r="F4">
        <v>989</v>
      </c>
      <c r="G4">
        <v>643</v>
      </c>
      <c r="H4" t="s">
        <v>4672</v>
      </c>
      <c r="I4">
        <v>9.0999999999999998E-2</v>
      </c>
      <c r="J4">
        <v>785</v>
      </c>
    </row>
    <row r="5" spans="1:10" x14ac:dyDescent="0.25">
      <c r="A5" t="s">
        <v>1590</v>
      </c>
      <c r="B5">
        <v>1.29</v>
      </c>
      <c r="C5">
        <v>69.040000000000006</v>
      </c>
      <c r="D5" t="s">
        <v>21</v>
      </c>
      <c r="E5">
        <v>75971501</v>
      </c>
      <c r="F5">
        <v>2285</v>
      </c>
      <c r="G5">
        <v>6897</v>
      </c>
      <c r="H5" t="s">
        <v>9119</v>
      </c>
      <c r="I5">
        <v>9.9000000000000005E-2</v>
      </c>
      <c r="J5">
        <v>885</v>
      </c>
    </row>
    <row r="6" spans="1:10" x14ac:dyDescent="0.25">
      <c r="A6" t="s">
        <v>1594</v>
      </c>
      <c r="B6">
        <v>2.5499999999999998</v>
      </c>
      <c r="C6">
        <v>79.040000000000006</v>
      </c>
      <c r="D6" t="s">
        <v>1595</v>
      </c>
      <c r="E6">
        <v>256890956</v>
      </c>
      <c r="F6">
        <v>5254</v>
      </c>
      <c r="G6">
        <v>8935</v>
      </c>
      <c r="H6" t="s">
        <v>6431</v>
      </c>
      <c r="I6">
        <v>0.14699999999999999</v>
      </c>
      <c r="J6">
        <v>937</v>
      </c>
    </row>
    <row r="7" spans="1:10" x14ac:dyDescent="0.25">
      <c r="A7" t="s">
        <v>53</v>
      </c>
      <c r="B7">
        <v>1.67</v>
      </c>
      <c r="C7">
        <v>53.05</v>
      </c>
      <c r="D7" t="s">
        <v>54</v>
      </c>
      <c r="E7">
        <v>15988776</v>
      </c>
      <c r="F7">
        <v>2629</v>
      </c>
      <c r="G7">
        <v>1932</v>
      </c>
      <c r="H7" t="s">
        <v>7078</v>
      </c>
      <c r="I7">
        <v>9.8000000000000004E-2</v>
      </c>
      <c r="J7">
        <v>811</v>
      </c>
    </row>
    <row r="8" spans="1:10" x14ac:dyDescent="0.25">
      <c r="A8" t="s">
        <v>9120</v>
      </c>
      <c r="B8">
        <v>1.24</v>
      </c>
      <c r="C8">
        <v>55.03</v>
      </c>
      <c r="D8" t="s">
        <v>78</v>
      </c>
      <c r="E8">
        <v>20898628</v>
      </c>
      <c r="F8">
        <v>1817</v>
      </c>
      <c r="G8">
        <v>2305</v>
      </c>
      <c r="H8" t="s">
        <v>9121</v>
      </c>
      <c r="I8">
        <v>0.107</v>
      </c>
      <c r="J8">
        <v>776</v>
      </c>
    </row>
    <row r="9" spans="1:10" x14ac:dyDescent="0.25">
      <c r="A9" t="s">
        <v>9122</v>
      </c>
      <c r="B9">
        <v>0.99</v>
      </c>
      <c r="C9">
        <v>59.06</v>
      </c>
      <c r="D9" t="s">
        <v>29</v>
      </c>
      <c r="E9">
        <v>12402922</v>
      </c>
      <c r="F9">
        <v>966</v>
      </c>
      <c r="G9">
        <v>2667</v>
      </c>
      <c r="H9" t="s">
        <v>9123</v>
      </c>
      <c r="I9">
        <v>0.106</v>
      </c>
      <c r="J9">
        <v>770</v>
      </c>
    </row>
    <row r="10" spans="1:10" x14ac:dyDescent="0.25">
      <c r="A10" t="s">
        <v>56</v>
      </c>
      <c r="B10">
        <v>2.78</v>
      </c>
      <c r="C10">
        <v>55.06</v>
      </c>
      <c r="D10" t="s">
        <v>57</v>
      </c>
      <c r="E10">
        <v>9983803</v>
      </c>
      <c r="F10">
        <v>886</v>
      </c>
      <c r="G10">
        <v>1628</v>
      </c>
      <c r="H10" t="s">
        <v>6434</v>
      </c>
      <c r="I10">
        <v>9.2999999999999999E-2</v>
      </c>
      <c r="J10">
        <v>817</v>
      </c>
    </row>
    <row r="11" spans="1:10" x14ac:dyDescent="0.25">
      <c r="A11" t="s">
        <v>9124</v>
      </c>
      <c r="B11">
        <v>2.73</v>
      </c>
      <c r="C11">
        <v>53.06</v>
      </c>
      <c r="D11" t="s">
        <v>1597</v>
      </c>
      <c r="E11">
        <v>5773021</v>
      </c>
      <c r="F11">
        <v>171</v>
      </c>
      <c r="G11">
        <v>701</v>
      </c>
      <c r="H11" t="s">
        <v>9125</v>
      </c>
      <c r="I11">
        <v>0.16200000000000001</v>
      </c>
      <c r="J11">
        <v>767</v>
      </c>
    </row>
    <row r="12" spans="1:10" x14ac:dyDescent="0.25">
      <c r="A12" t="s">
        <v>2226</v>
      </c>
      <c r="B12">
        <v>1.1499999999999999</v>
      </c>
      <c r="C12">
        <v>79.05</v>
      </c>
      <c r="D12" t="s">
        <v>38</v>
      </c>
      <c r="E12">
        <v>1845150</v>
      </c>
      <c r="F12">
        <v>246</v>
      </c>
      <c r="G12">
        <v>229</v>
      </c>
      <c r="H12" t="s">
        <v>9126</v>
      </c>
      <c r="I12">
        <v>0.106</v>
      </c>
      <c r="J12">
        <v>803</v>
      </c>
    </row>
    <row r="13" spans="1:10" x14ac:dyDescent="0.25">
      <c r="A13" t="s">
        <v>59</v>
      </c>
      <c r="B13">
        <v>1.26</v>
      </c>
      <c r="C13">
        <v>69.040000000000006</v>
      </c>
      <c r="D13" t="s">
        <v>21</v>
      </c>
      <c r="E13">
        <v>13104855</v>
      </c>
      <c r="F13">
        <v>2393</v>
      </c>
      <c r="G13">
        <v>2494</v>
      </c>
      <c r="H13" t="s">
        <v>2481</v>
      </c>
      <c r="I13">
        <v>0.1</v>
      </c>
      <c r="J13">
        <v>845</v>
      </c>
    </row>
    <row r="14" spans="1:10" x14ac:dyDescent="0.25">
      <c r="A14" t="s">
        <v>63</v>
      </c>
      <c r="B14">
        <v>1.1599999999999999</v>
      </c>
      <c r="C14">
        <v>86.03</v>
      </c>
      <c r="D14" t="s">
        <v>64</v>
      </c>
      <c r="E14">
        <v>35385957</v>
      </c>
      <c r="F14">
        <v>3564</v>
      </c>
      <c r="G14">
        <v>9879</v>
      </c>
      <c r="H14" t="s">
        <v>9127</v>
      </c>
      <c r="I14">
        <v>0.122</v>
      </c>
      <c r="J14">
        <v>831</v>
      </c>
    </row>
    <row r="15" spans="1:10" x14ac:dyDescent="0.25">
      <c r="A15" t="s">
        <v>9128</v>
      </c>
      <c r="B15">
        <v>1.54</v>
      </c>
      <c r="C15">
        <v>41.05</v>
      </c>
      <c r="D15" t="s">
        <v>49</v>
      </c>
      <c r="E15">
        <v>4695171</v>
      </c>
      <c r="F15">
        <v>203</v>
      </c>
      <c r="G15">
        <v>236</v>
      </c>
      <c r="H15" t="s">
        <v>8491</v>
      </c>
      <c r="I15">
        <v>0.17799999999999999</v>
      </c>
      <c r="J15">
        <v>770</v>
      </c>
    </row>
    <row r="16" spans="1:10" x14ac:dyDescent="0.25">
      <c r="A16" t="s">
        <v>1608</v>
      </c>
      <c r="B16">
        <v>1.72</v>
      </c>
      <c r="C16">
        <v>57.04</v>
      </c>
      <c r="D16" t="s">
        <v>332</v>
      </c>
      <c r="E16">
        <v>208444152</v>
      </c>
      <c r="F16">
        <v>3655</v>
      </c>
      <c r="G16">
        <v>8712</v>
      </c>
      <c r="H16" t="s">
        <v>9129</v>
      </c>
      <c r="I16">
        <v>0.127</v>
      </c>
      <c r="J16">
        <v>924</v>
      </c>
    </row>
    <row r="17" spans="1:10" x14ac:dyDescent="0.25">
      <c r="A17" t="s">
        <v>66</v>
      </c>
      <c r="B17">
        <v>0.75</v>
      </c>
      <c r="C17">
        <v>43.07</v>
      </c>
      <c r="D17" t="s">
        <v>24</v>
      </c>
      <c r="E17">
        <v>19572454</v>
      </c>
      <c r="F17">
        <v>739</v>
      </c>
      <c r="G17">
        <v>789</v>
      </c>
      <c r="H17" t="s">
        <v>68</v>
      </c>
      <c r="I17">
        <v>9.7000000000000003E-2</v>
      </c>
      <c r="J17">
        <v>710</v>
      </c>
    </row>
    <row r="18" spans="1:10" x14ac:dyDescent="0.25">
      <c r="A18" t="s">
        <v>69</v>
      </c>
      <c r="B18">
        <v>0.83</v>
      </c>
      <c r="C18">
        <v>41.05</v>
      </c>
      <c r="D18" t="s">
        <v>49</v>
      </c>
      <c r="E18">
        <v>5926501</v>
      </c>
      <c r="F18">
        <v>477</v>
      </c>
      <c r="G18">
        <v>290</v>
      </c>
      <c r="H18" t="s">
        <v>6442</v>
      </c>
      <c r="I18">
        <v>0.108</v>
      </c>
      <c r="J18">
        <v>774</v>
      </c>
    </row>
    <row r="19" spans="1:10" x14ac:dyDescent="0.25">
      <c r="A19" t="s">
        <v>4218</v>
      </c>
      <c r="B19">
        <v>1.86</v>
      </c>
      <c r="C19">
        <v>207.03</v>
      </c>
      <c r="D19" t="s">
        <v>4219</v>
      </c>
      <c r="E19">
        <v>63256327</v>
      </c>
      <c r="F19">
        <v>998</v>
      </c>
      <c r="G19">
        <v>9302</v>
      </c>
      <c r="H19" t="s">
        <v>9130</v>
      </c>
      <c r="I19">
        <v>0.20799999999999999</v>
      </c>
      <c r="J19">
        <v>749</v>
      </c>
    </row>
    <row r="20" spans="1:10" x14ac:dyDescent="0.25">
      <c r="A20" t="s">
        <v>77</v>
      </c>
      <c r="B20">
        <v>1.21</v>
      </c>
      <c r="C20">
        <v>55.03</v>
      </c>
      <c r="D20" t="s">
        <v>78</v>
      </c>
      <c r="E20">
        <v>6093305</v>
      </c>
      <c r="F20">
        <v>1379</v>
      </c>
      <c r="G20">
        <v>477</v>
      </c>
      <c r="H20" t="s">
        <v>2950</v>
      </c>
      <c r="I20">
        <v>0.11700000000000001</v>
      </c>
      <c r="J20">
        <v>827</v>
      </c>
    </row>
    <row r="21" spans="1:10" x14ac:dyDescent="0.25">
      <c r="A21" t="s">
        <v>82</v>
      </c>
      <c r="B21">
        <v>1.45</v>
      </c>
      <c r="C21">
        <v>42.06</v>
      </c>
      <c r="D21" t="s">
        <v>83</v>
      </c>
      <c r="E21">
        <v>62600204</v>
      </c>
      <c r="F21">
        <v>1232</v>
      </c>
      <c r="G21">
        <v>971</v>
      </c>
      <c r="H21" t="s">
        <v>9131</v>
      </c>
      <c r="I21">
        <v>0.125</v>
      </c>
      <c r="J21">
        <v>820</v>
      </c>
    </row>
    <row r="22" spans="1:10" x14ac:dyDescent="0.25">
      <c r="A22" t="s">
        <v>85</v>
      </c>
      <c r="B22">
        <v>1.18</v>
      </c>
      <c r="C22">
        <v>60.03</v>
      </c>
      <c r="D22" t="s">
        <v>86</v>
      </c>
      <c r="E22">
        <v>185244815</v>
      </c>
      <c r="F22">
        <v>4600</v>
      </c>
      <c r="G22">
        <v>4730</v>
      </c>
      <c r="H22" t="s">
        <v>9132</v>
      </c>
      <c r="I22">
        <v>0.1</v>
      </c>
      <c r="J22">
        <v>903</v>
      </c>
    </row>
    <row r="23" spans="1:10" x14ac:dyDescent="0.25">
      <c r="A23" t="s">
        <v>88</v>
      </c>
      <c r="B23">
        <v>0.72</v>
      </c>
      <c r="C23">
        <v>43.06</v>
      </c>
      <c r="D23" t="s">
        <v>89</v>
      </c>
      <c r="E23">
        <v>22218253</v>
      </c>
      <c r="F23">
        <v>741</v>
      </c>
      <c r="G23">
        <v>889</v>
      </c>
      <c r="H23" t="s">
        <v>90</v>
      </c>
      <c r="I23">
        <v>9.9000000000000005E-2</v>
      </c>
      <c r="J23">
        <v>878</v>
      </c>
    </row>
    <row r="24" spans="1:10" x14ac:dyDescent="0.25">
      <c r="A24" t="s">
        <v>91</v>
      </c>
      <c r="B24">
        <v>0.84</v>
      </c>
      <c r="C24">
        <v>84.05</v>
      </c>
      <c r="D24" t="s">
        <v>46</v>
      </c>
      <c r="E24">
        <v>8539975</v>
      </c>
      <c r="F24">
        <v>741</v>
      </c>
      <c r="G24">
        <v>2078</v>
      </c>
      <c r="H24" t="s">
        <v>2959</v>
      </c>
      <c r="I24">
        <v>0.113</v>
      </c>
      <c r="J24">
        <v>801</v>
      </c>
    </row>
    <row r="25" spans="1:10" x14ac:dyDescent="0.25">
      <c r="A25" t="s">
        <v>93</v>
      </c>
      <c r="B25">
        <v>1.18</v>
      </c>
      <c r="C25">
        <v>55.03</v>
      </c>
      <c r="D25" t="s">
        <v>78</v>
      </c>
      <c r="E25">
        <v>169058370</v>
      </c>
      <c r="F25">
        <v>4730</v>
      </c>
      <c r="G25">
        <v>6913</v>
      </c>
      <c r="H25" t="s">
        <v>2960</v>
      </c>
      <c r="I25">
        <v>0.14000000000000001</v>
      </c>
      <c r="J25">
        <v>941</v>
      </c>
    </row>
    <row r="26" spans="1:10" x14ac:dyDescent="0.25">
      <c r="A26" t="s">
        <v>113</v>
      </c>
      <c r="B26">
        <v>1.02</v>
      </c>
      <c r="C26">
        <v>86.03</v>
      </c>
      <c r="D26" t="s">
        <v>64</v>
      </c>
      <c r="E26">
        <v>5895598</v>
      </c>
      <c r="F26">
        <v>807</v>
      </c>
      <c r="G26">
        <v>1100</v>
      </c>
      <c r="H26" t="s">
        <v>9133</v>
      </c>
      <c r="I26">
        <v>9.7000000000000003E-2</v>
      </c>
      <c r="J26">
        <v>832</v>
      </c>
    </row>
    <row r="27" spans="1:10" x14ac:dyDescent="0.25">
      <c r="A27" t="s">
        <v>95</v>
      </c>
      <c r="B27">
        <v>1.33</v>
      </c>
      <c r="C27">
        <v>84.02</v>
      </c>
      <c r="D27" t="s">
        <v>1624</v>
      </c>
      <c r="E27">
        <v>208280997</v>
      </c>
      <c r="F27">
        <v>22022</v>
      </c>
      <c r="G27">
        <v>10639</v>
      </c>
      <c r="H27" t="s">
        <v>6447</v>
      </c>
      <c r="I27">
        <v>0.14699999999999999</v>
      </c>
      <c r="J27">
        <v>761</v>
      </c>
    </row>
    <row r="28" spans="1:10" x14ac:dyDescent="0.25">
      <c r="A28" t="s">
        <v>9134</v>
      </c>
      <c r="B28">
        <v>1.29</v>
      </c>
      <c r="C28">
        <v>100.05</v>
      </c>
      <c r="D28" t="s">
        <v>9135</v>
      </c>
      <c r="E28">
        <v>5098797</v>
      </c>
      <c r="F28">
        <v>625</v>
      </c>
      <c r="G28">
        <v>2207</v>
      </c>
      <c r="H28" t="s">
        <v>9136</v>
      </c>
      <c r="I28">
        <v>0.16900000000000001</v>
      </c>
      <c r="J28">
        <v>710</v>
      </c>
    </row>
    <row r="29" spans="1:10" x14ac:dyDescent="0.25">
      <c r="A29" t="s">
        <v>1659</v>
      </c>
      <c r="B29">
        <v>0.36</v>
      </c>
      <c r="C29">
        <v>43.03</v>
      </c>
      <c r="D29" t="s">
        <v>18</v>
      </c>
      <c r="E29">
        <v>10853750</v>
      </c>
      <c r="F29">
        <v>578</v>
      </c>
      <c r="G29">
        <v>347</v>
      </c>
      <c r="H29" t="s">
        <v>9137</v>
      </c>
      <c r="I29">
        <v>0.14599999999999999</v>
      </c>
      <c r="J29">
        <v>761</v>
      </c>
    </row>
    <row r="30" spans="1:10" x14ac:dyDescent="0.25">
      <c r="A30" t="s">
        <v>3493</v>
      </c>
      <c r="B30">
        <v>3.81</v>
      </c>
      <c r="C30">
        <v>55.07</v>
      </c>
      <c r="D30" t="s">
        <v>104</v>
      </c>
      <c r="E30">
        <v>8643577</v>
      </c>
      <c r="F30">
        <v>427</v>
      </c>
      <c r="G30">
        <v>601</v>
      </c>
      <c r="H30" t="s">
        <v>9138</v>
      </c>
      <c r="I30">
        <v>0.17899999999999999</v>
      </c>
      <c r="J30">
        <v>749</v>
      </c>
    </row>
    <row r="31" spans="1:10" x14ac:dyDescent="0.25">
      <c r="A31" t="s">
        <v>6864</v>
      </c>
      <c r="B31">
        <v>1.26</v>
      </c>
      <c r="C31">
        <v>86.03</v>
      </c>
      <c r="D31" t="s">
        <v>64</v>
      </c>
      <c r="E31">
        <v>9482827</v>
      </c>
      <c r="F31">
        <v>895</v>
      </c>
      <c r="G31">
        <v>1302</v>
      </c>
      <c r="H31" t="s">
        <v>9139</v>
      </c>
      <c r="I31">
        <v>9.4E-2</v>
      </c>
      <c r="J31">
        <v>821</v>
      </c>
    </row>
    <row r="32" spans="1:10" x14ac:dyDescent="0.25">
      <c r="A32" t="s">
        <v>1633</v>
      </c>
      <c r="B32">
        <v>0.66</v>
      </c>
      <c r="C32">
        <v>43.07</v>
      </c>
      <c r="D32" t="s">
        <v>24</v>
      </c>
      <c r="E32">
        <v>20524628</v>
      </c>
      <c r="F32">
        <v>362</v>
      </c>
      <c r="G32">
        <v>704</v>
      </c>
      <c r="H32" t="s">
        <v>9140</v>
      </c>
      <c r="I32">
        <v>0.17799999999999999</v>
      </c>
      <c r="J32">
        <v>850</v>
      </c>
    </row>
    <row r="33" spans="1:10" x14ac:dyDescent="0.25">
      <c r="A33" t="s">
        <v>108</v>
      </c>
      <c r="B33">
        <v>2.5499999999999998</v>
      </c>
      <c r="C33">
        <v>93.05</v>
      </c>
      <c r="D33" t="s">
        <v>109</v>
      </c>
      <c r="E33">
        <v>65593444</v>
      </c>
      <c r="F33">
        <v>3014</v>
      </c>
      <c r="G33">
        <v>3454</v>
      </c>
      <c r="H33" t="s">
        <v>9141</v>
      </c>
      <c r="I33">
        <v>0.155</v>
      </c>
      <c r="J33">
        <v>932</v>
      </c>
    </row>
    <row r="34" spans="1:10" x14ac:dyDescent="0.25">
      <c r="A34" t="s">
        <v>115</v>
      </c>
      <c r="B34">
        <v>1.67</v>
      </c>
      <c r="C34">
        <v>94.04</v>
      </c>
      <c r="D34" t="s">
        <v>116</v>
      </c>
      <c r="E34">
        <v>194508614</v>
      </c>
      <c r="F34">
        <v>7994</v>
      </c>
      <c r="G34">
        <v>10652</v>
      </c>
      <c r="H34" t="s">
        <v>9142</v>
      </c>
      <c r="I34">
        <v>0.153</v>
      </c>
      <c r="J34">
        <v>933</v>
      </c>
    </row>
    <row r="35" spans="1:10" x14ac:dyDescent="0.25">
      <c r="A35" t="s">
        <v>118</v>
      </c>
      <c r="B35">
        <v>1.73</v>
      </c>
      <c r="C35">
        <v>74.040000000000006</v>
      </c>
      <c r="D35" t="s">
        <v>119</v>
      </c>
      <c r="E35">
        <v>8844103</v>
      </c>
      <c r="F35">
        <v>752</v>
      </c>
      <c r="G35">
        <v>1043</v>
      </c>
      <c r="H35" t="s">
        <v>2967</v>
      </c>
      <c r="I35">
        <v>0.107</v>
      </c>
      <c r="J35">
        <v>770</v>
      </c>
    </row>
    <row r="36" spans="1:10" x14ac:dyDescent="0.25">
      <c r="A36" t="s">
        <v>126</v>
      </c>
      <c r="B36">
        <v>1.9</v>
      </c>
      <c r="C36">
        <v>71.05</v>
      </c>
      <c r="D36" t="s">
        <v>972</v>
      </c>
      <c r="E36">
        <v>35032427</v>
      </c>
      <c r="F36">
        <v>1715</v>
      </c>
      <c r="G36">
        <v>5032</v>
      </c>
      <c r="H36" t="s">
        <v>9143</v>
      </c>
      <c r="I36">
        <v>0.19500000000000001</v>
      </c>
      <c r="J36">
        <v>771</v>
      </c>
    </row>
    <row r="37" spans="1:10" x14ac:dyDescent="0.25">
      <c r="A37" t="s">
        <v>2502</v>
      </c>
      <c r="B37">
        <v>1.28</v>
      </c>
      <c r="C37">
        <v>54.02</v>
      </c>
      <c r="D37" t="s">
        <v>122</v>
      </c>
      <c r="E37">
        <v>60426432</v>
      </c>
      <c r="F37">
        <v>569</v>
      </c>
      <c r="G37">
        <v>5647</v>
      </c>
      <c r="H37" t="s">
        <v>9144</v>
      </c>
      <c r="I37">
        <v>0.16200000000000001</v>
      </c>
      <c r="J37">
        <v>712</v>
      </c>
    </row>
    <row r="38" spans="1:10" x14ac:dyDescent="0.25">
      <c r="A38" t="s">
        <v>9145</v>
      </c>
      <c r="B38">
        <v>2.84</v>
      </c>
      <c r="C38">
        <v>59.05</v>
      </c>
      <c r="D38" t="s">
        <v>1891</v>
      </c>
      <c r="E38">
        <v>1170700</v>
      </c>
      <c r="F38">
        <v>107</v>
      </c>
      <c r="G38">
        <v>251</v>
      </c>
      <c r="H38" t="s">
        <v>9146</v>
      </c>
      <c r="I38">
        <v>8.8999999999999996E-2</v>
      </c>
      <c r="J38">
        <v>715</v>
      </c>
    </row>
    <row r="39" spans="1:10" x14ac:dyDescent="0.25">
      <c r="A39" t="s">
        <v>2249</v>
      </c>
      <c r="B39">
        <v>1.42</v>
      </c>
      <c r="C39">
        <v>59.06</v>
      </c>
      <c r="D39" t="s">
        <v>29</v>
      </c>
      <c r="E39">
        <v>14656668</v>
      </c>
      <c r="F39">
        <v>1981</v>
      </c>
      <c r="G39">
        <v>2551</v>
      </c>
      <c r="H39" t="s">
        <v>125</v>
      </c>
      <c r="I39">
        <v>0.14899999999999999</v>
      </c>
      <c r="J39">
        <v>803</v>
      </c>
    </row>
    <row r="40" spans="1:10" x14ac:dyDescent="0.25">
      <c r="A40" t="s">
        <v>4708</v>
      </c>
      <c r="B40">
        <v>1.19</v>
      </c>
      <c r="C40">
        <v>93.07</v>
      </c>
      <c r="D40" t="s">
        <v>563</v>
      </c>
      <c r="E40">
        <v>995353</v>
      </c>
      <c r="F40">
        <v>286</v>
      </c>
      <c r="G40">
        <v>269</v>
      </c>
      <c r="H40" t="s">
        <v>7730</v>
      </c>
      <c r="I40">
        <v>0.126</v>
      </c>
      <c r="J40">
        <v>784</v>
      </c>
    </row>
    <row r="41" spans="1:10" x14ac:dyDescent="0.25">
      <c r="A41" t="s">
        <v>7314</v>
      </c>
      <c r="B41">
        <v>5.31</v>
      </c>
      <c r="C41">
        <v>57.06</v>
      </c>
      <c r="D41" t="s">
        <v>463</v>
      </c>
      <c r="E41">
        <v>1912810</v>
      </c>
      <c r="F41">
        <v>510</v>
      </c>
      <c r="G41">
        <v>333</v>
      </c>
      <c r="H41" t="s">
        <v>7315</v>
      </c>
      <c r="I41">
        <v>0.13400000000000001</v>
      </c>
      <c r="J41">
        <v>719</v>
      </c>
    </row>
    <row r="42" spans="1:10" x14ac:dyDescent="0.25">
      <c r="A42" t="s">
        <v>143</v>
      </c>
      <c r="B42">
        <v>0.67</v>
      </c>
      <c r="C42">
        <v>42.06</v>
      </c>
      <c r="D42" t="s">
        <v>83</v>
      </c>
      <c r="E42">
        <v>45185399</v>
      </c>
      <c r="F42">
        <v>432</v>
      </c>
      <c r="G42">
        <v>965</v>
      </c>
      <c r="H42" t="s">
        <v>4716</v>
      </c>
      <c r="I42">
        <v>0.14599999999999999</v>
      </c>
      <c r="J42">
        <v>792</v>
      </c>
    </row>
    <row r="43" spans="1:10" x14ac:dyDescent="0.25">
      <c r="A43" t="s">
        <v>1649</v>
      </c>
      <c r="B43">
        <v>1.1299999999999999</v>
      </c>
      <c r="C43">
        <v>93.07</v>
      </c>
      <c r="D43" t="s">
        <v>563</v>
      </c>
      <c r="E43">
        <v>3759323</v>
      </c>
      <c r="F43">
        <v>707</v>
      </c>
      <c r="G43">
        <v>923</v>
      </c>
      <c r="H43" t="s">
        <v>9147</v>
      </c>
      <c r="I43">
        <v>0.111</v>
      </c>
      <c r="J43">
        <v>866</v>
      </c>
    </row>
    <row r="44" spans="1:10" x14ac:dyDescent="0.25">
      <c r="A44" t="s">
        <v>145</v>
      </c>
      <c r="B44">
        <v>5.23</v>
      </c>
      <c r="C44">
        <v>55.07</v>
      </c>
      <c r="D44" t="s">
        <v>104</v>
      </c>
      <c r="E44">
        <v>6674437</v>
      </c>
      <c r="F44">
        <v>378</v>
      </c>
      <c r="G44">
        <v>928</v>
      </c>
      <c r="H44" t="s">
        <v>7736</v>
      </c>
      <c r="I44">
        <v>0.108</v>
      </c>
      <c r="J44">
        <v>840</v>
      </c>
    </row>
    <row r="45" spans="1:10" x14ac:dyDescent="0.25">
      <c r="A45" t="s">
        <v>9148</v>
      </c>
      <c r="B45">
        <v>0.68</v>
      </c>
      <c r="C45">
        <v>55.06</v>
      </c>
      <c r="D45" t="s">
        <v>57</v>
      </c>
      <c r="E45">
        <v>20227824</v>
      </c>
      <c r="F45">
        <v>564</v>
      </c>
      <c r="G45">
        <v>1952</v>
      </c>
      <c r="H45" t="s">
        <v>9149</v>
      </c>
      <c r="I45">
        <v>0.22</v>
      </c>
      <c r="J45">
        <v>721</v>
      </c>
    </row>
    <row r="46" spans="1:10" x14ac:dyDescent="0.25">
      <c r="A46" t="s">
        <v>3486</v>
      </c>
      <c r="B46">
        <v>1.19</v>
      </c>
      <c r="C46">
        <v>69.040000000000006</v>
      </c>
      <c r="D46" t="s">
        <v>21</v>
      </c>
      <c r="E46">
        <v>15448508</v>
      </c>
      <c r="F46">
        <v>1040</v>
      </c>
      <c r="G46">
        <v>2127</v>
      </c>
      <c r="H46" t="s">
        <v>8309</v>
      </c>
      <c r="I46">
        <v>0.14399999999999999</v>
      </c>
      <c r="J46">
        <v>875</v>
      </c>
    </row>
    <row r="47" spans="1:10" x14ac:dyDescent="0.25">
      <c r="A47" t="s">
        <v>1600</v>
      </c>
      <c r="B47">
        <v>0.85</v>
      </c>
      <c r="C47">
        <v>67.040000000000006</v>
      </c>
      <c r="D47" t="s">
        <v>8481</v>
      </c>
      <c r="E47">
        <v>1584332</v>
      </c>
      <c r="F47">
        <v>242</v>
      </c>
      <c r="G47">
        <v>324</v>
      </c>
      <c r="H47" t="s">
        <v>9150</v>
      </c>
      <c r="I47">
        <v>0.14699999999999999</v>
      </c>
      <c r="J47">
        <v>777</v>
      </c>
    </row>
    <row r="48" spans="1:10" x14ac:dyDescent="0.25">
      <c r="A48" t="s">
        <v>147</v>
      </c>
      <c r="B48">
        <v>1.62</v>
      </c>
      <c r="C48">
        <v>74.040000000000006</v>
      </c>
      <c r="D48" t="s">
        <v>119</v>
      </c>
      <c r="E48">
        <v>7261729</v>
      </c>
      <c r="F48">
        <v>719</v>
      </c>
      <c r="G48">
        <v>818</v>
      </c>
      <c r="H48" t="s">
        <v>9151</v>
      </c>
      <c r="I48">
        <v>0.11600000000000001</v>
      </c>
      <c r="J48">
        <v>841</v>
      </c>
    </row>
    <row r="49" spans="1:10" x14ac:dyDescent="0.25">
      <c r="A49" t="s">
        <v>149</v>
      </c>
      <c r="B49">
        <v>1.3</v>
      </c>
      <c r="C49">
        <v>43.03</v>
      </c>
      <c r="D49" t="s">
        <v>18</v>
      </c>
      <c r="E49">
        <v>97404363</v>
      </c>
      <c r="F49">
        <v>5863</v>
      </c>
      <c r="G49">
        <v>2381</v>
      </c>
      <c r="H49" t="s">
        <v>7739</v>
      </c>
      <c r="I49">
        <v>0.14000000000000001</v>
      </c>
      <c r="J49">
        <v>971</v>
      </c>
    </row>
    <row r="50" spans="1:10" x14ac:dyDescent="0.25">
      <c r="A50" t="s">
        <v>151</v>
      </c>
      <c r="B50">
        <v>2.67</v>
      </c>
      <c r="C50">
        <v>41.05</v>
      </c>
      <c r="D50" t="s">
        <v>49</v>
      </c>
      <c r="E50">
        <v>1583056</v>
      </c>
      <c r="F50">
        <v>103</v>
      </c>
      <c r="G50">
        <v>120</v>
      </c>
      <c r="H50" t="s">
        <v>8536</v>
      </c>
      <c r="I50">
        <v>9.8000000000000004E-2</v>
      </c>
      <c r="J50">
        <v>749</v>
      </c>
    </row>
    <row r="51" spans="1:10" x14ac:dyDescent="0.25">
      <c r="A51" t="s">
        <v>153</v>
      </c>
      <c r="B51">
        <v>1.38</v>
      </c>
      <c r="C51">
        <v>98.03</v>
      </c>
      <c r="D51" t="s">
        <v>154</v>
      </c>
      <c r="E51">
        <v>251429824</v>
      </c>
      <c r="F51">
        <v>4037</v>
      </c>
      <c r="G51">
        <v>9870</v>
      </c>
      <c r="H51" t="s">
        <v>155</v>
      </c>
      <c r="I51">
        <v>0.159</v>
      </c>
      <c r="J51">
        <v>903</v>
      </c>
    </row>
    <row r="52" spans="1:10" x14ac:dyDescent="0.25">
      <c r="A52" t="s">
        <v>9152</v>
      </c>
      <c r="B52">
        <v>3.47</v>
      </c>
      <c r="C52">
        <v>82.04</v>
      </c>
      <c r="D52" t="s">
        <v>335</v>
      </c>
      <c r="E52">
        <v>4674898</v>
      </c>
      <c r="F52">
        <v>435</v>
      </c>
      <c r="G52">
        <v>363</v>
      </c>
      <c r="H52" t="s">
        <v>9153</v>
      </c>
      <c r="I52">
        <v>0.23200000000000001</v>
      </c>
      <c r="J52">
        <v>724</v>
      </c>
    </row>
    <row r="53" spans="1:10" x14ac:dyDescent="0.25">
      <c r="A53" t="s">
        <v>162</v>
      </c>
      <c r="B53">
        <v>4.88</v>
      </c>
      <c r="C53">
        <v>53.06</v>
      </c>
      <c r="D53" t="s">
        <v>1597</v>
      </c>
      <c r="E53">
        <v>2247887</v>
      </c>
      <c r="F53">
        <v>319</v>
      </c>
      <c r="G53">
        <v>298</v>
      </c>
      <c r="H53" t="s">
        <v>9154</v>
      </c>
      <c r="I53">
        <v>0.113</v>
      </c>
      <c r="J53">
        <v>812</v>
      </c>
    </row>
    <row r="54" spans="1:10" x14ac:dyDescent="0.25">
      <c r="A54" t="s">
        <v>164</v>
      </c>
      <c r="B54">
        <v>3.26</v>
      </c>
      <c r="C54">
        <v>93.05</v>
      </c>
      <c r="D54" t="s">
        <v>109</v>
      </c>
      <c r="E54">
        <v>56394842</v>
      </c>
      <c r="F54">
        <v>1415</v>
      </c>
      <c r="G54">
        <v>2261</v>
      </c>
      <c r="H54" t="s">
        <v>9155</v>
      </c>
      <c r="I54">
        <v>0.16800000000000001</v>
      </c>
      <c r="J54">
        <v>913</v>
      </c>
    </row>
    <row r="55" spans="1:10" x14ac:dyDescent="0.25">
      <c r="A55" t="s">
        <v>6517</v>
      </c>
      <c r="B55">
        <v>1.1299999999999999</v>
      </c>
      <c r="C55">
        <v>57.05</v>
      </c>
      <c r="D55" t="s">
        <v>617</v>
      </c>
      <c r="E55">
        <v>10388404</v>
      </c>
      <c r="F55">
        <v>1412</v>
      </c>
      <c r="G55">
        <v>1665</v>
      </c>
      <c r="H55" t="s">
        <v>9156</v>
      </c>
      <c r="I55">
        <v>0.13200000000000001</v>
      </c>
      <c r="J55">
        <v>708</v>
      </c>
    </row>
    <row r="56" spans="1:10" x14ac:dyDescent="0.25">
      <c r="A56" t="s">
        <v>1662</v>
      </c>
      <c r="B56">
        <v>1.21</v>
      </c>
      <c r="C56">
        <v>83.05</v>
      </c>
      <c r="D56" t="s">
        <v>131</v>
      </c>
      <c r="E56">
        <v>8381555</v>
      </c>
      <c r="F56">
        <v>964</v>
      </c>
      <c r="G56">
        <v>1265</v>
      </c>
      <c r="H56" t="s">
        <v>4730</v>
      </c>
      <c r="I56">
        <v>0.12</v>
      </c>
      <c r="J56">
        <v>850</v>
      </c>
    </row>
    <row r="57" spans="1:10" x14ac:dyDescent="0.25">
      <c r="A57" t="s">
        <v>128</v>
      </c>
      <c r="B57">
        <v>1.47</v>
      </c>
      <c r="C57">
        <v>81.03</v>
      </c>
      <c r="D57" t="s">
        <v>390</v>
      </c>
      <c r="E57">
        <v>26114557</v>
      </c>
      <c r="F57">
        <v>882</v>
      </c>
      <c r="G57">
        <v>1810</v>
      </c>
      <c r="H57" t="s">
        <v>9157</v>
      </c>
      <c r="I57">
        <v>0.158</v>
      </c>
      <c r="J57">
        <v>838</v>
      </c>
    </row>
    <row r="58" spans="1:10" x14ac:dyDescent="0.25">
      <c r="A58" t="s">
        <v>3496</v>
      </c>
      <c r="B58">
        <v>2.7</v>
      </c>
      <c r="C58">
        <v>55.07</v>
      </c>
      <c r="D58" t="s">
        <v>104</v>
      </c>
      <c r="E58">
        <v>4253868</v>
      </c>
      <c r="F58">
        <v>369</v>
      </c>
      <c r="G58">
        <v>412</v>
      </c>
      <c r="H58" t="s">
        <v>9158</v>
      </c>
      <c r="I58">
        <v>0.113</v>
      </c>
      <c r="J58">
        <v>857</v>
      </c>
    </row>
    <row r="59" spans="1:10" x14ac:dyDescent="0.25">
      <c r="A59" t="s">
        <v>9159</v>
      </c>
      <c r="B59">
        <v>1.24</v>
      </c>
      <c r="C59">
        <v>81.03</v>
      </c>
      <c r="D59" t="s">
        <v>390</v>
      </c>
      <c r="E59">
        <v>16769817</v>
      </c>
      <c r="F59">
        <v>1084</v>
      </c>
      <c r="G59">
        <v>1459</v>
      </c>
      <c r="H59" t="s">
        <v>9160</v>
      </c>
      <c r="I59">
        <v>0.157</v>
      </c>
      <c r="J59">
        <v>803</v>
      </c>
    </row>
    <row r="60" spans="1:10" x14ac:dyDescent="0.25">
      <c r="A60" t="s">
        <v>176</v>
      </c>
      <c r="B60">
        <v>1.1499999999999999</v>
      </c>
      <c r="C60">
        <v>96.01</v>
      </c>
      <c r="D60" t="s">
        <v>177</v>
      </c>
      <c r="E60">
        <v>17445490</v>
      </c>
      <c r="F60">
        <v>3745</v>
      </c>
      <c r="G60">
        <v>1784</v>
      </c>
      <c r="H60" t="s">
        <v>7753</v>
      </c>
      <c r="I60">
        <v>0.16600000000000001</v>
      </c>
      <c r="J60">
        <v>898</v>
      </c>
    </row>
    <row r="61" spans="1:10" x14ac:dyDescent="0.25">
      <c r="A61" t="s">
        <v>5521</v>
      </c>
      <c r="B61">
        <v>4.32</v>
      </c>
      <c r="C61">
        <v>79.05</v>
      </c>
      <c r="D61" t="s">
        <v>38</v>
      </c>
      <c r="E61">
        <v>1178087</v>
      </c>
      <c r="F61">
        <v>208</v>
      </c>
      <c r="G61">
        <v>193</v>
      </c>
      <c r="H61" t="s">
        <v>9161</v>
      </c>
      <c r="I61">
        <v>0.19</v>
      </c>
      <c r="J61">
        <v>712</v>
      </c>
    </row>
    <row r="62" spans="1:10" x14ac:dyDescent="0.25">
      <c r="A62" t="s">
        <v>392</v>
      </c>
      <c r="B62">
        <v>1.24</v>
      </c>
      <c r="C62">
        <v>94.04</v>
      </c>
      <c r="D62" t="s">
        <v>116</v>
      </c>
      <c r="E62">
        <v>33222790</v>
      </c>
      <c r="F62">
        <v>3705</v>
      </c>
      <c r="G62">
        <v>3653</v>
      </c>
      <c r="H62" t="s">
        <v>9162</v>
      </c>
      <c r="I62">
        <v>0.14399999999999999</v>
      </c>
      <c r="J62">
        <v>843</v>
      </c>
    </row>
    <row r="63" spans="1:10" x14ac:dyDescent="0.25">
      <c r="A63" t="s">
        <v>182</v>
      </c>
      <c r="B63">
        <v>1.25</v>
      </c>
      <c r="C63">
        <v>60.03</v>
      </c>
      <c r="D63" t="s">
        <v>86</v>
      </c>
      <c r="E63">
        <v>10699939</v>
      </c>
      <c r="F63">
        <v>1392</v>
      </c>
      <c r="G63">
        <v>1051</v>
      </c>
      <c r="H63" t="s">
        <v>9163</v>
      </c>
      <c r="I63">
        <v>0.104</v>
      </c>
      <c r="J63">
        <v>899</v>
      </c>
    </row>
    <row r="64" spans="1:10" x14ac:dyDescent="0.25">
      <c r="A64" t="s">
        <v>179</v>
      </c>
      <c r="B64">
        <v>2.85</v>
      </c>
      <c r="C64">
        <v>42.05</v>
      </c>
      <c r="D64" t="s">
        <v>180</v>
      </c>
      <c r="E64">
        <v>19596064</v>
      </c>
      <c r="F64">
        <v>922</v>
      </c>
      <c r="G64">
        <v>751</v>
      </c>
      <c r="H64" t="s">
        <v>9164</v>
      </c>
      <c r="I64">
        <v>0.15</v>
      </c>
      <c r="J64">
        <v>876</v>
      </c>
    </row>
    <row r="65" spans="1:10" x14ac:dyDescent="0.25">
      <c r="A65" t="s">
        <v>189</v>
      </c>
      <c r="B65">
        <v>2.0499999999999998</v>
      </c>
      <c r="C65">
        <v>107.07</v>
      </c>
      <c r="D65" t="s">
        <v>190</v>
      </c>
      <c r="E65">
        <v>17175722</v>
      </c>
      <c r="F65">
        <v>1526</v>
      </c>
      <c r="G65">
        <v>2327</v>
      </c>
      <c r="H65" t="s">
        <v>9165</v>
      </c>
      <c r="I65">
        <v>0.16700000000000001</v>
      </c>
      <c r="J65">
        <v>811</v>
      </c>
    </row>
    <row r="66" spans="1:10" x14ac:dyDescent="0.25">
      <c r="A66" t="s">
        <v>2995</v>
      </c>
      <c r="B66">
        <v>1.41</v>
      </c>
      <c r="C66">
        <v>74.040000000000006</v>
      </c>
      <c r="D66" t="s">
        <v>119</v>
      </c>
      <c r="E66">
        <v>2225801</v>
      </c>
      <c r="F66">
        <v>498</v>
      </c>
      <c r="G66">
        <v>516</v>
      </c>
      <c r="H66" t="s">
        <v>5528</v>
      </c>
      <c r="I66">
        <v>0.129</v>
      </c>
      <c r="J66">
        <v>786</v>
      </c>
    </row>
    <row r="67" spans="1:10" x14ac:dyDescent="0.25">
      <c r="A67" t="s">
        <v>197</v>
      </c>
      <c r="B67">
        <v>0.83</v>
      </c>
      <c r="C67">
        <v>43.04</v>
      </c>
      <c r="D67" t="s">
        <v>32</v>
      </c>
      <c r="E67">
        <v>13253203</v>
      </c>
      <c r="F67">
        <v>597</v>
      </c>
      <c r="G67">
        <v>326</v>
      </c>
      <c r="H67" t="s">
        <v>2997</v>
      </c>
      <c r="I67">
        <v>0.112</v>
      </c>
      <c r="J67">
        <v>915</v>
      </c>
    </row>
    <row r="68" spans="1:10" x14ac:dyDescent="0.25">
      <c r="A68" t="s">
        <v>136</v>
      </c>
      <c r="B68">
        <v>1.22</v>
      </c>
      <c r="C68">
        <v>55.03</v>
      </c>
      <c r="D68" t="s">
        <v>78</v>
      </c>
      <c r="E68">
        <v>30107271</v>
      </c>
      <c r="F68">
        <v>808</v>
      </c>
      <c r="G68">
        <v>2222</v>
      </c>
      <c r="H68" t="s">
        <v>9166</v>
      </c>
      <c r="I68">
        <v>0.187</v>
      </c>
      <c r="J68">
        <v>866</v>
      </c>
    </row>
    <row r="69" spans="1:10" x14ac:dyDescent="0.25">
      <c r="A69" t="s">
        <v>199</v>
      </c>
      <c r="B69">
        <v>2.08</v>
      </c>
      <c r="C69">
        <v>83.05</v>
      </c>
      <c r="D69" t="s">
        <v>131</v>
      </c>
      <c r="E69">
        <v>2206417</v>
      </c>
      <c r="F69">
        <v>446</v>
      </c>
      <c r="G69">
        <v>608</v>
      </c>
      <c r="H69" t="s">
        <v>9167</v>
      </c>
      <c r="I69">
        <v>0.13900000000000001</v>
      </c>
      <c r="J69">
        <v>757</v>
      </c>
    </row>
    <row r="70" spans="1:10" x14ac:dyDescent="0.25">
      <c r="A70" t="s">
        <v>1680</v>
      </c>
      <c r="B70">
        <v>4.78</v>
      </c>
      <c r="C70">
        <v>43.03</v>
      </c>
      <c r="D70" t="s">
        <v>18</v>
      </c>
      <c r="E70">
        <v>3232721</v>
      </c>
      <c r="F70">
        <v>190</v>
      </c>
      <c r="G70">
        <v>172</v>
      </c>
      <c r="H70" t="s">
        <v>9168</v>
      </c>
      <c r="I70">
        <v>0.12</v>
      </c>
      <c r="J70">
        <v>730</v>
      </c>
    </row>
    <row r="71" spans="1:10" x14ac:dyDescent="0.25">
      <c r="A71" t="s">
        <v>206</v>
      </c>
      <c r="B71">
        <v>1.1100000000000001</v>
      </c>
      <c r="C71">
        <v>44.04</v>
      </c>
      <c r="D71" t="s">
        <v>207</v>
      </c>
      <c r="E71">
        <v>18991367</v>
      </c>
      <c r="F71">
        <v>163</v>
      </c>
      <c r="G71">
        <v>214</v>
      </c>
      <c r="H71" t="s">
        <v>9169</v>
      </c>
      <c r="I71">
        <v>0.16500000000000001</v>
      </c>
      <c r="J71">
        <v>715</v>
      </c>
    </row>
    <row r="72" spans="1:10" x14ac:dyDescent="0.25">
      <c r="A72" t="s">
        <v>2756</v>
      </c>
      <c r="B72">
        <v>1.2</v>
      </c>
      <c r="C72">
        <v>69.040000000000006</v>
      </c>
      <c r="D72" t="s">
        <v>21</v>
      </c>
      <c r="E72">
        <v>5457358</v>
      </c>
      <c r="F72">
        <v>1000</v>
      </c>
      <c r="G72">
        <v>1005</v>
      </c>
      <c r="H72" t="s">
        <v>3000</v>
      </c>
      <c r="I72">
        <v>0.14799999999999999</v>
      </c>
      <c r="J72">
        <v>730</v>
      </c>
    </row>
    <row r="73" spans="1:10" x14ac:dyDescent="0.25">
      <c r="A73" t="s">
        <v>1685</v>
      </c>
      <c r="B73">
        <v>1.26</v>
      </c>
      <c r="C73">
        <v>95.01</v>
      </c>
      <c r="D73" t="s">
        <v>187</v>
      </c>
      <c r="E73">
        <v>15613782</v>
      </c>
      <c r="F73">
        <v>1316</v>
      </c>
      <c r="G73">
        <v>2582</v>
      </c>
      <c r="H73" t="s">
        <v>7346</v>
      </c>
      <c r="I73">
        <v>0.14699999999999999</v>
      </c>
      <c r="J73">
        <v>877</v>
      </c>
    </row>
    <row r="74" spans="1:10" x14ac:dyDescent="0.25">
      <c r="A74" t="s">
        <v>2522</v>
      </c>
      <c r="B74">
        <v>2.5</v>
      </c>
      <c r="C74">
        <v>106.06</v>
      </c>
      <c r="D74" t="s">
        <v>212</v>
      </c>
      <c r="E74">
        <v>7495121</v>
      </c>
      <c r="F74">
        <v>815</v>
      </c>
      <c r="G74">
        <v>1127</v>
      </c>
      <c r="H74" t="s">
        <v>9170</v>
      </c>
      <c r="I74">
        <v>0.16300000000000001</v>
      </c>
      <c r="J74">
        <v>752</v>
      </c>
    </row>
    <row r="75" spans="1:10" x14ac:dyDescent="0.25">
      <c r="A75" t="s">
        <v>209</v>
      </c>
      <c r="B75">
        <v>1.35</v>
      </c>
      <c r="C75">
        <v>95</v>
      </c>
      <c r="D75" t="s">
        <v>363</v>
      </c>
      <c r="E75">
        <v>338032386</v>
      </c>
      <c r="F75">
        <v>8597</v>
      </c>
      <c r="G75">
        <v>12150</v>
      </c>
      <c r="H75" t="s">
        <v>9171</v>
      </c>
      <c r="I75">
        <v>0.17599999999999999</v>
      </c>
      <c r="J75">
        <v>913</v>
      </c>
    </row>
    <row r="76" spans="1:10" x14ac:dyDescent="0.25">
      <c r="A76" t="s">
        <v>218</v>
      </c>
      <c r="B76">
        <v>1.04</v>
      </c>
      <c r="C76">
        <v>42.03</v>
      </c>
      <c r="D76" t="s">
        <v>219</v>
      </c>
      <c r="E76">
        <v>18887314</v>
      </c>
      <c r="F76">
        <v>716</v>
      </c>
      <c r="G76">
        <v>402</v>
      </c>
      <c r="H76" t="s">
        <v>9172</v>
      </c>
      <c r="I76">
        <v>0.14799999999999999</v>
      </c>
      <c r="J76">
        <v>798</v>
      </c>
    </row>
    <row r="77" spans="1:10" x14ac:dyDescent="0.25">
      <c r="A77" t="s">
        <v>4761</v>
      </c>
      <c r="B77">
        <v>1.27</v>
      </c>
      <c r="C77">
        <v>42.06</v>
      </c>
      <c r="D77" t="s">
        <v>83</v>
      </c>
      <c r="E77">
        <v>354646733</v>
      </c>
      <c r="F77">
        <v>8755</v>
      </c>
      <c r="G77">
        <v>5143</v>
      </c>
      <c r="H77" t="s">
        <v>9173</v>
      </c>
      <c r="I77">
        <v>0.216</v>
      </c>
      <c r="J77">
        <v>949</v>
      </c>
    </row>
    <row r="78" spans="1:10" x14ac:dyDescent="0.25">
      <c r="A78" t="s">
        <v>224</v>
      </c>
      <c r="B78">
        <v>1.64</v>
      </c>
      <c r="C78">
        <v>43.03</v>
      </c>
      <c r="D78" t="s">
        <v>18</v>
      </c>
      <c r="E78">
        <v>36682874</v>
      </c>
      <c r="F78">
        <v>1286</v>
      </c>
      <c r="G78">
        <v>1344</v>
      </c>
      <c r="H78" t="s">
        <v>9174</v>
      </c>
      <c r="I78">
        <v>0.15</v>
      </c>
      <c r="J78">
        <v>925</v>
      </c>
    </row>
    <row r="79" spans="1:10" x14ac:dyDescent="0.25">
      <c r="A79" t="s">
        <v>228</v>
      </c>
      <c r="B79">
        <v>1.86</v>
      </c>
      <c r="C79">
        <v>107.05</v>
      </c>
      <c r="D79" t="s">
        <v>229</v>
      </c>
      <c r="E79">
        <v>64520872</v>
      </c>
      <c r="F79">
        <v>2269</v>
      </c>
      <c r="G79">
        <v>5762</v>
      </c>
      <c r="H79" t="s">
        <v>7774</v>
      </c>
      <c r="I79">
        <v>0.16300000000000001</v>
      </c>
      <c r="J79">
        <v>947</v>
      </c>
    </row>
    <row r="80" spans="1:10" x14ac:dyDescent="0.25">
      <c r="A80" t="s">
        <v>171</v>
      </c>
      <c r="B80">
        <v>0.26</v>
      </c>
      <c r="C80">
        <v>43.03</v>
      </c>
      <c r="D80" t="s">
        <v>18</v>
      </c>
      <c r="E80">
        <v>7826475</v>
      </c>
      <c r="F80">
        <v>180</v>
      </c>
      <c r="G80">
        <v>375</v>
      </c>
      <c r="H80" t="s">
        <v>9175</v>
      </c>
      <c r="I80">
        <v>0.20599999999999999</v>
      </c>
      <c r="J80">
        <v>706</v>
      </c>
    </row>
    <row r="81" spans="1:10" x14ac:dyDescent="0.25">
      <c r="A81" t="s">
        <v>234</v>
      </c>
      <c r="B81">
        <v>1.97</v>
      </c>
      <c r="C81">
        <v>67.05</v>
      </c>
      <c r="D81" t="s">
        <v>235</v>
      </c>
      <c r="E81">
        <v>10712547</v>
      </c>
      <c r="F81">
        <v>1037</v>
      </c>
      <c r="G81">
        <v>1205</v>
      </c>
      <c r="H81" t="s">
        <v>3518</v>
      </c>
      <c r="I81">
        <v>0.17299999999999999</v>
      </c>
      <c r="J81">
        <v>940</v>
      </c>
    </row>
    <row r="82" spans="1:10" x14ac:dyDescent="0.25">
      <c r="A82" t="s">
        <v>239</v>
      </c>
      <c r="B82">
        <v>0.54</v>
      </c>
      <c r="C82">
        <v>54.03</v>
      </c>
      <c r="D82" t="s">
        <v>240</v>
      </c>
      <c r="E82">
        <v>6510583</v>
      </c>
      <c r="F82">
        <v>630</v>
      </c>
      <c r="G82">
        <v>671</v>
      </c>
      <c r="H82" t="s">
        <v>6493</v>
      </c>
      <c r="I82">
        <v>0.17399999999999999</v>
      </c>
      <c r="J82">
        <v>855</v>
      </c>
    </row>
    <row r="83" spans="1:10" x14ac:dyDescent="0.25">
      <c r="A83" t="s">
        <v>245</v>
      </c>
      <c r="B83">
        <v>2.85</v>
      </c>
      <c r="C83">
        <v>98.03</v>
      </c>
      <c r="D83" t="s">
        <v>154</v>
      </c>
      <c r="E83">
        <v>16398360</v>
      </c>
      <c r="F83">
        <v>1221</v>
      </c>
      <c r="G83">
        <v>3927</v>
      </c>
      <c r="H83" t="s">
        <v>9176</v>
      </c>
      <c r="I83">
        <v>0.13900000000000001</v>
      </c>
      <c r="J83">
        <v>901</v>
      </c>
    </row>
    <row r="84" spans="1:10" x14ac:dyDescent="0.25">
      <c r="A84" t="s">
        <v>249</v>
      </c>
      <c r="B84">
        <v>1.39</v>
      </c>
      <c r="C84">
        <v>40.04</v>
      </c>
      <c r="D84" t="s">
        <v>250</v>
      </c>
      <c r="E84">
        <v>10171202</v>
      </c>
      <c r="F84">
        <v>1495</v>
      </c>
      <c r="G84">
        <v>454</v>
      </c>
      <c r="H84" t="s">
        <v>4771</v>
      </c>
      <c r="I84">
        <v>0.16700000000000001</v>
      </c>
      <c r="J84">
        <v>726</v>
      </c>
    </row>
    <row r="85" spans="1:10" x14ac:dyDescent="0.25">
      <c r="A85" t="s">
        <v>1709</v>
      </c>
      <c r="B85">
        <v>1.69</v>
      </c>
      <c r="C85">
        <v>74.040000000000006</v>
      </c>
      <c r="D85" t="s">
        <v>119</v>
      </c>
      <c r="E85">
        <v>4648530</v>
      </c>
      <c r="F85">
        <v>627</v>
      </c>
      <c r="G85">
        <v>431</v>
      </c>
      <c r="H85" t="s">
        <v>3019</v>
      </c>
      <c r="I85">
        <v>0.11799999999999999</v>
      </c>
      <c r="J85">
        <v>771</v>
      </c>
    </row>
    <row r="86" spans="1:10" x14ac:dyDescent="0.25">
      <c r="A86" t="s">
        <v>254</v>
      </c>
      <c r="B86">
        <v>1.48</v>
      </c>
      <c r="C86">
        <v>106.05</v>
      </c>
      <c r="D86" t="s">
        <v>255</v>
      </c>
      <c r="E86">
        <v>13380360</v>
      </c>
      <c r="F86">
        <v>1400</v>
      </c>
      <c r="G86">
        <v>2422</v>
      </c>
      <c r="H86" t="s">
        <v>9177</v>
      </c>
      <c r="I86">
        <v>0.151</v>
      </c>
      <c r="J86">
        <v>848</v>
      </c>
    </row>
    <row r="87" spans="1:10" x14ac:dyDescent="0.25">
      <c r="A87" t="s">
        <v>257</v>
      </c>
      <c r="B87">
        <v>1.27</v>
      </c>
      <c r="C87">
        <v>43.03</v>
      </c>
      <c r="D87" t="s">
        <v>18</v>
      </c>
      <c r="E87">
        <v>72094806</v>
      </c>
      <c r="F87">
        <v>4611</v>
      </c>
      <c r="G87">
        <v>2099</v>
      </c>
      <c r="H87" t="s">
        <v>9178</v>
      </c>
      <c r="I87">
        <v>0.16900000000000001</v>
      </c>
      <c r="J87">
        <v>860</v>
      </c>
    </row>
    <row r="88" spans="1:10" x14ac:dyDescent="0.25">
      <c r="A88" t="s">
        <v>259</v>
      </c>
      <c r="B88">
        <v>1.25</v>
      </c>
      <c r="C88">
        <v>68.03</v>
      </c>
      <c r="D88" t="s">
        <v>260</v>
      </c>
      <c r="E88">
        <v>58816207</v>
      </c>
      <c r="F88">
        <v>6291</v>
      </c>
      <c r="G88">
        <v>4107</v>
      </c>
      <c r="H88" t="s">
        <v>9179</v>
      </c>
      <c r="I88">
        <v>0.17799999999999999</v>
      </c>
      <c r="J88">
        <v>866</v>
      </c>
    </row>
    <row r="89" spans="1:10" x14ac:dyDescent="0.25">
      <c r="A89" t="s">
        <v>4278</v>
      </c>
      <c r="B89">
        <v>1.21</v>
      </c>
      <c r="C89">
        <v>93.07</v>
      </c>
      <c r="D89" t="s">
        <v>563</v>
      </c>
      <c r="E89">
        <v>2993282</v>
      </c>
      <c r="F89">
        <v>1023</v>
      </c>
      <c r="G89">
        <v>721</v>
      </c>
      <c r="H89" t="s">
        <v>6502</v>
      </c>
      <c r="I89">
        <v>0.189</v>
      </c>
      <c r="J89">
        <v>846</v>
      </c>
    </row>
    <row r="90" spans="1:10" x14ac:dyDescent="0.25">
      <c r="A90" t="s">
        <v>265</v>
      </c>
      <c r="B90">
        <v>3.19</v>
      </c>
      <c r="C90">
        <v>107.07</v>
      </c>
      <c r="D90" t="s">
        <v>190</v>
      </c>
      <c r="E90">
        <v>23764522</v>
      </c>
      <c r="F90">
        <v>1464</v>
      </c>
      <c r="G90">
        <v>1896</v>
      </c>
      <c r="H90" t="s">
        <v>8602</v>
      </c>
      <c r="I90">
        <v>0.17100000000000001</v>
      </c>
      <c r="J90">
        <v>932</v>
      </c>
    </row>
    <row r="91" spans="1:10" x14ac:dyDescent="0.25">
      <c r="A91" t="s">
        <v>5583</v>
      </c>
      <c r="B91">
        <v>6.08</v>
      </c>
      <c r="C91">
        <v>55.04</v>
      </c>
      <c r="D91" t="s">
        <v>1613</v>
      </c>
      <c r="E91">
        <v>1762679</v>
      </c>
      <c r="F91">
        <v>406</v>
      </c>
      <c r="G91">
        <v>255</v>
      </c>
      <c r="H91" t="s">
        <v>9180</v>
      </c>
      <c r="I91">
        <v>0.121</v>
      </c>
      <c r="J91">
        <v>832</v>
      </c>
    </row>
    <row r="92" spans="1:10" x14ac:dyDescent="0.25">
      <c r="A92" t="s">
        <v>277</v>
      </c>
      <c r="B92">
        <v>1.22</v>
      </c>
      <c r="C92">
        <v>67.06</v>
      </c>
      <c r="D92" t="s">
        <v>195</v>
      </c>
      <c r="E92">
        <v>34179204</v>
      </c>
      <c r="F92">
        <v>5054</v>
      </c>
      <c r="G92">
        <v>2807</v>
      </c>
      <c r="H92" t="s">
        <v>9181</v>
      </c>
      <c r="I92">
        <v>0.16300000000000001</v>
      </c>
      <c r="J92">
        <v>858</v>
      </c>
    </row>
    <row r="93" spans="1:10" x14ac:dyDescent="0.25">
      <c r="A93" t="s">
        <v>279</v>
      </c>
      <c r="B93">
        <v>1.1399999999999999</v>
      </c>
      <c r="C93">
        <v>54.03</v>
      </c>
      <c r="D93" t="s">
        <v>240</v>
      </c>
      <c r="E93">
        <v>8367069</v>
      </c>
      <c r="F93">
        <v>512</v>
      </c>
      <c r="G93">
        <v>945</v>
      </c>
      <c r="H93" t="s">
        <v>9182</v>
      </c>
      <c r="I93">
        <v>0.156</v>
      </c>
      <c r="J93">
        <v>900</v>
      </c>
    </row>
    <row r="94" spans="1:10" x14ac:dyDescent="0.25">
      <c r="A94" t="s">
        <v>284</v>
      </c>
      <c r="B94">
        <v>1.2</v>
      </c>
      <c r="C94">
        <v>55.03</v>
      </c>
      <c r="D94" t="s">
        <v>78</v>
      </c>
      <c r="E94">
        <v>65525448</v>
      </c>
      <c r="F94">
        <v>3216</v>
      </c>
      <c r="G94">
        <v>3811</v>
      </c>
      <c r="H94" t="s">
        <v>9183</v>
      </c>
      <c r="I94">
        <v>0.182</v>
      </c>
      <c r="J94">
        <v>881</v>
      </c>
    </row>
    <row r="95" spans="1:10" x14ac:dyDescent="0.25">
      <c r="A95" t="s">
        <v>7131</v>
      </c>
      <c r="B95">
        <v>1.1200000000000001</v>
      </c>
      <c r="C95">
        <v>117.07</v>
      </c>
      <c r="D95" t="s">
        <v>287</v>
      </c>
      <c r="E95">
        <v>507405</v>
      </c>
      <c r="F95">
        <v>231</v>
      </c>
      <c r="G95">
        <v>243</v>
      </c>
      <c r="H95" t="s">
        <v>6507</v>
      </c>
      <c r="I95">
        <v>0.124</v>
      </c>
      <c r="J95">
        <v>722</v>
      </c>
    </row>
    <row r="96" spans="1:10" x14ac:dyDescent="0.25">
      <c r="A96" t="s">
        <v>289</v>
      </c>
      <c r="B96">
        <v>2.89</v>
      </c>
      <c r="C96">
        <v>107.07</v>
      </c>
      <c r="D96" t="s">
        <v>190</v>
      </c>
      <c r="E96">
        <v>5163728</v>
      </c>
      <c r="F96">
        <v>298</v>
      </c>
      <c r="G96">
        <v>926</v>
      </c>
      <c r="H96" t="s">
        <v>7363</v>
      </c>
      <c r="I96">
        <v>0.187</v>
      </c>
      <c r="J96">
        <v>824</v>
      </c>
    </row>
    <row r="97" spans="1:10" x14ac:dyDescent="0.25">
      <c r="A97" t="s">
        <v>291</v>
      </c>
      <c r="B97">
        <v>0.76</v>
      </c>
      <c r="C97">
        <v>79.06</v>
      </c>
      <c r="D97" t="s">
        <v>243</v>
      </c>
      <c r="E97">
        <v>4449411</v>
      </c>
      <c r="F97">
        <v>540</v>
      </c>
      <c r="G97">
        <v>510</v>
      </c>
      <c r="H97" t="s">
        <v>9184</v>
      </c>
      <c r="I97">
        <v>0.158</v>
      </c>
      <c r="J97">
        <v>792</v>
      </c>
    </row>
    <row r="98" spans="1:10" x14ac:dyDescent="0.25">
      <c r="A98" t="s">
        <v>4787</v>
      </c>
      <c r="B98">
        <v>1.43</v>
      </c>
      <c r="C98">
        <v>40.04</v>
      </c>
      <c r="D98" t="s">
        <v>250</v>
      </c>
      <c r="E98">
        <v>15872943</v>
      </c>
      <c r="F98">
        <v>655</v>
      </c>
      <c r="G98">
        <v>522</v>
      </c>
      <c r="H98" t="s">
        <v>6509</v>
      </c>
      <c r="I98">
        <v>0.191</v>
      </c>
      <c r="J98">
        <v>799</v>
      </c>
    </row>
    <row r="99" spans="1:10" x14ac:dyDescent="0.25">
      <c r="A99" t="s">
        <v>1727</v>
      </c>
      <c r="B99">
        <v>1.19</v>
      </c>
      <c r="C99">
        <v>95.01</v>
      </c>
      <c r="D99" t="s">
        <v>187</v>
      </c>
      <c r="E99">
        <v>1095309</v>
      </c>
      <c r="F99">
        <v>326</v>
      </c>
      <c r="G99">
        <v>280</v>
      </c>
      <c r="H99" t="s">
        <v>9185</v>
      </c>
      <c r="I99">
        <v>9.5000000000000001E-2</v>
      </c>
      <c r="J99">
        <v>711</v>
      </c>
    </row>
    <row r="100" spans="1:10" x14ac:dyDescent="0.25">
      <c r="A100" t="s">
        <v>293</v>
      </c>
      <c r="B100">
        <v>1.1599999999999999</v>
      </c>
      <c r="C100">
        <v>41.06</v>
      </c>
      <c r="D100" t="s">
        <v>294</v>
      </c>
      <c r="E100">
        <v>8418002</v>
      </c>
      <c r="F100">
        <v>467</v>
      </c>
      <c r="G100">
        <v>401</v>
      </c>
      <c r="H100" t="s">
        <v>9186</v>
      </c>
      <c r="I100">
        <v>0.16400000000000001</v>
      </c>
      <c r="J100">
        <v>859</v>
      </c>
    </row>
    <row r="101" spans="1:10" x14ac:dyDescent="0.25">
      <c r="A101" t="s">
        <v>298</v>
      </c>
      <c r="B101">
        <v>0.87</v>
      </c>
      <c r="C101">
        <v>67.06</v>
      </c>
      <c r="D101" t="s">
        <v>195</v>
      </c>
      <c r="E101">
        <v>1758617</v>
      </c>
      <c r="F101">
        <v>245</v>
      </c>
      <c r="G101">
        <v>273</v>
      </c>
      <c r="H101" t="s">
        <v>9187</v>
      </c>
      <c r="I101">
        <v>0.214</v>
      </c>
      <c r="J101">
        <v>717</v>
      </c>
    </row>
    <row r="102" spans="1:10" x14ac:dyDescent="0.25">
      <c r="A102" t="s">
        <v>307</v>
      </c>
      <c r="B102">
        <v>1.68</v>
      </c>
      <c r="C102">
        <v>79.06</v>
      </c>
      <c r="D102" t="s">
        <v>243</v>
      </c>
      <c r="E102">
        <v>16367159</v>
      </c>
      <c r="F102">
        <v>1226</v>
      </c>
      <c r="G102">
        <v>1316</v>
      </c>
      <c r="H102" t="s">
        <v>4792</v>
      </c>
      <c r="I102">
        <v>0.14799999999999999</v>
      </c>
      <c r="J102">
        <v>853</v>
      </c>
    </row>
    <row r="103" spans="1:10" x14ac:dyDescent="0.25">
      <c r="A103" t="s">
        <v>300</v>
      </c>
      <c r="B103">
        <v>1.28</v>
      </c>
      <c r="C103">
        <v>56.06</v>
      </c>
      <c r="D103" t="s">
        <v>301</v>
      </c>
      <c r="E103">
        <v>16140610</v>
      </c>
      <c r="F103">
        <v>2908</v>
      </c>
      <c r="G103">
        <v>1154</v>
      </c>
      <c r="H103" t="s">
        <v>9188</v>
      </c>
      <c r="I103">
        <v>0.184</v>
      </c>
      <c r="J103">
        <v>946</v>
      </c>
    </row>
    <row r="104" spans="1:10" x14ac:dyDescent="0.25">
      <c r="A104" t="s">
        <v>303</v>
      </c>
      <c r="B104">
        <v>2.35</v>
      </c>
      <c r="C104">
        <v>106.06</v>
      </c>
      <c r="D104" t="s">
        <v>212</v>
      </c>
      <c r="E104">
        <v>1737521</v>
      </c>
      <c r="F104">
        <v>372</v>
      </c>
      <c r="G104">
        <v>411</v>
      </c>
      <c r="H104" t="s">
        <v>4796</v>
      </c>
      <c r="I104">
        <v>0.18099999999999999</v>
      </c>
      <c r="J104">
        <v>839</v>
      </c>
    </row>
    <row r="105" spans="1:10" x14ac:dyDescent="0.25">
      <c r="A105" t="s">
        <v>305</v>
      </c>
      <c r="B105">
        <v>1.62</v>
      </c>
      <c r="C105">
        <v>83.05</v>
      </c>
      <c r="D105" t="s">
        <v>131</v>
      </c>
      <c r="E105">
        <v>3348207</v>
      </c>
      <c r="F105">
        <v>1060</v>
      </c>
      <c r="G105">
        <v>877</v>
      </c>
      <c r="H105" t="s">
        <v>9189</v>
      </c>
      <c r="I105">
        <v>0.155</v>
      </c>
      <c r="J105">
        <v>825</v>
      </c>
    </row>
    <row r="106" spans="1:10" x14ac:dyDescent="0.25">
      <c r="A106" t="s">
        <v>312</v>
      </c>
      <c r="B106">
        <v>1.53</v>
      </c>
      <c r="C106">
        <v>41.05</v>
      </c>
      <c r="D106" t="s">
        <v>49</v>
      </c>
      <c r="E106">
        <v>1222112</v>
      </c>
      <c r="F106">
        <v>140</v>
      </c>
      <c r="G106">
        <v>74</v>
      </c>
      <c r="H106" t="s">
        <v>7368</v>
      </c>
      <c r="I106">
        <v>0.11</v>
      </c>
      <c r="J106">
        <v>810</v>
      </c>
    </row>
    <row r="107" spans="1:10" x14ac:dyDescent="0.25">
      <c r="A107" t="s">
        <v>317</v>
      </c>
      <c r="B107">
        <v>2.82</v>
      </c>
      <c r="C107">
        <v>92.05</v>
      </c>
      <c r="D107" t="s">
        <v>318</v>
      </c>
      <c r="E107">
        <v>3441836</v>
      </c>
      <c r="F107">
        <v>569</v>
      </c>
      <c r="G107">
        <v>614</v>
      </c>
      <c r="H107" t="s">
        <v>9190</v>
      </c>
      <c r="I107">
        <v>0.17</v>
      </c>
      <c r="J107">
        <v>910</v>
      </c>
    </row>
    <row r="108" spans="1:10" x14ac:dyDescent="0.25">
      <c r="A108" t="s">
        <v>325</v>
      </c>
      <c r="B108">
        <v>1.03</v>
      </c>
      <c r="C108">
        <v>69.040000000000006</v>
      </c>
      <c r="D108" t="s">
        <v>21</v>
      </c>
      <c r="E108">
        <v>5994249</v>
      </c>
      <c r="F108">
        <v>545</v>
      </c>
      <c r="G108">
        <v>1006</v>
      </c>
      <c r="H108" t="s">
        <v>9191</v>
      </c>
      <c r="I108">
        <v>0.15</v>
      </c>
      <c r="J108">
        <v>724</v>
      </c>
    </row>
    <row r="109" spans="1:10" x14ac:dyDescent="0.25">
      <c r="A109" t="s">
        <v>327</v>
      </c>
      <c r="B109">
        <v>1.07</v>
      </c>
      <c r="C109">
        <v>43.03</v>
      </c>
      <c r="D109" t="s">
        <v>18</v>
      </c>
      <c r="E109">
        <v>7090991</v>
      </c>
      <c r="F109">
        <v>382</v>
      </c>
      <c r="G109">
        <v>366</v>
      </c>
      <c r="H109" t="s">
        <v>9192</v>
      </c>
      <c r="I109">
        <v>0.14399999999999999</v>
      </c>
      <c r="J109">
        <v>724</v>
      </c>
    </row>
    <row r="110" spans="1:10" x14ac:dyDescent="0.25">
      <c r="A110" t="s">
        <v>331</v>
      </c>
      <c r="B110">
        <v>1.0900000000000001</v>
      </c>
      <c r="C110">
        <v>57.04</v>
      </c>
      <c r="D110" t="s">
        <v>332</v>
      </c>
      <c r="E110">
        <v>117970390</v>
      </c>
      <c r="F110">
        <v>11357</v>
      </c>
      <c r="G110">
        <v>9696</v>
      </c>
      <c r="H110" t="s">
        <v>9193</v>
      </c>
      <c r="I110">
        <v>0.156</v>
      </c>
      <c r="J110">
        <v>784</v>
      </c>
    </row>
    <row r="111" spans="1:10" x14ac:dyDescent="0.25">
      <c r="A111" t="s">
        <v>342</v>
      </c>
      <c r="B111">
        <v>0.72</v>
      </c>
      <c r="C111">
        <v>120.07</v>
      </c>
      <c r="D111" t="s">
        <v>343</v>
      </c>
      <c r="E111">
        <v>5338128</v>
      </c>
      <c r="F111">
        <v>263</v>
      </c>
      <c r="G111">
        <v>1203</v>
      </c>
      <c r="H111" t="s">
        <v>9194</v>
      </c>
      <c r="I111">
        <v>0.13100000000000001</v>
      </c>
      <c r="J111">
        <v>820</v>
      </c>
    </row>
    <row r="112" spans="1:10" x14ac:dyDescent="0.25">
      <c r="A112" t="s">
        <v>345</v>
      </c>
      <c r="B112">
        <v>1.19</v>
      </c>
      <c r="C112">
        <v>43.03</v>
      </c>
      <c r="D112" t="s">
        <v>18</v>
      </c>
      <c r="E112">
        <v>74663629</v>
      </c>
      <c r="F112">
        <v>3209</v>
      </c>
      <c r="G112">
        <v>3440</v>
      </c>
      <c r="H112" t="s">
        <v>9195</v>
      </c>
      <c r="I112">
        <v>0.14799999999999999</v>
      </c>
      <c r="J112">
        <v>916</v>
      </c>
    </row>
    <row r="113" spans="1:10" x14ac:dyDescent="0.25">
      <c r="A113" t="s">
        <v>314</v>
      </c>
      <c r="B113">
        <v>0.92</v>
      </c>
      <c r="C113">
        <v>44</v>
      </c>
      <c r="D113" t="s">
        <v>338</v>
      </c>
      <c r="E113">
        <v>4024536</v>
      </c>
      <c r="F113">
        <v>216</v>
      </c>
      <c r="G113">
        <v>58</v>
      </c>
      <c r="H113" t="s">
        <v>5619</v>
      </c>
      <c r="I113">
        <v>0.17299999999999999</v>
      </c>
      <c r="J113">
        <v>735</v>
      </c>
    </row>
    <row r="114" spans="1:10" x14ac:dyDescent="0.25">
      <c r="A114" t="s">
        <v>580</v>
      </c>
      <c r="B114">
        <v>1.0900000000000001</v>
      </c>
      <c r="C114">
        <v>55.03</v>
      </c>
      <c r="D114" t="s">
        <v>78</v>
      </c>
      <c r="E114">
        <v>7510837</v>
      </c>
      <c r="F114">
        <v>493</v>
      </c>
      <c r="G114">
        <v>813</v>
      </c>
      <c r="H114" t="s">
        <v>9196</v>
      </c>
      <c r="I114">
        <v>0.13500000000000001</v>
      </c>
      <c r="J114">
        <v>724</v>
      </c>
    </row>
    <row r="115" spans="1:10" x14ac:dyDescent="0.25">
      <c r="A115" t="s">
        <v>350</v>
      </c>
      <c r="B115">
        <v>1.35</v>
      </c>
      <c r="C115">
        <v>68.040000000000006</v>
      </c>
      <c r="D115" t="s">
        <v>351</v>
      </c>
      <c r="E115">
        <v>30335960</v>
      </c>
      <c r="F115">
        <v>5264</v>
      </c>
      <c r="G115">
        <v>3320</v>
      </c>
      <c r="H115" t="s">
        <v>9197</v>
      </c>
      <c r="I115">
        <v>0.18099999999999999</v>
      </c>
      <c r="J115">
        <v>831</v>
      </c>
    </row>
    <row r="116" spans="1:10" x14ac:dyDescent="0.25">
      <c r="A116" t="s">
        <v>8634</v>
      </c>
      <c r="B116">
        <v>2.85</v>
      </c>
      <c r="C116">
        <v>109.02</v>
      </c>
      <c r="D116" t="s">
        <v>538</v>
      </c>
      <c r="E116">
        <v>4000409</v>
      </c>
      <c r="F116">
        <v>536</v>
      </c>
      <c r="G116">
        <v>1215</v>
      </c>
      <c r="H116" t="s">
        <v>4812</v>
      </c>
      <c r="I116">
        <v>0.159</v>
      </c>
      <c r="J116">
        <v>731</v>
      </c>
    </row>
    <row r="117" spans="1:10" x14ac:dyDescent="0.25">
      <c r="A117" t="s">
        <v>423</v>
      </c>
      <c r="B117">
        <v>1.67</v>
      </c>
      <c r="C117">
        <v>104.03</v>
      </c>
      <c r="D117" t="s">
        <v>360</v>
      </c>
      <c r="E117">
        <v>2397373</v>
      </c>
      <c r="F117">
        <v>774</v>
      </c>
      <c r="G117">
        <v>620</v>
      </c>
      <c r="H117" t="s">
        <v>9198</v>
      </c>
      <c r="I117">
        <v>0.16900000000000001</v>
      </c>
      <c r="J117">
        <v>833</v>
      </c>
    </row>
    <row r="118" spans="1:10" x14ac:dyDescent="0.25">
      <c r="A118" t="s">
        <v>353</v>
      </c>
      <c r="B118">
        <v>1.39</v>
      </c>
      <c r="C118">
        <v>109.02</v>
      </c>
      <c r="D118" t="s">
        <v>538</v>
      </c>
      <c r="E118">
        <v>8885379</v>
      </c>
      <c r="F118">
        <v>2862</v>
      </c>
      <c r="G118">
        <v>2473</v>
      </c>
      <c r="H118" t="s">
        <v>7827</v>
      </c>
      <c r="I118">
        <v>0.153</v>
      </c>
      <c r="J118">
        <v>851</v>
      </c>
    </row>
    <row r="119" spans="1:10" x14ac:dyDescent="0.25">
      <c r="A119" t="s">
        <v>362</v>
      </c>
      <c r="B119">
        <v>1.1599999999999999</v>
      </c>
      <c r="C119">
        <v>95</v>
      </c>
      <c r="D119" t="s">
        <v>363</v>
      </c>
      <c r="E119">
        <v>148097887</v>
      </c>
      <c r="F119">
        <v>4417</v>
      </c>
      <c r="G119">
        <v>12185</v>
      </c>
      <c r="H119" t="s">
        <v>9199</v>
      </c>
      <c r="I119">
        <v>0.14899999999999999</v>
      </c>
      <c r="J119">
        <v>913</v>
      </c>
    </row>
    <row r="120" spans="1:10" x14ac:dyDescent="0.25">
      <c r="A120" t="s">
        <v>472</v>
      </c>
      <c r="B120">
        <v>1.1100000000000001</v>
      </c>
      <c r="C120">
        <v>110.03</v>
      </c>
      <c r="D120" t="s">
        <v>321</v>
      </c>
      <c r="E120">
        <v>70616995</v>
      </c>
      <c r="F120">
        <v>4502</v>
      </c>
      <c r="G120">
        <v>6467</v>
      </c>
      <c r="H120" t="s">
        <v>9200</v>
      </c>
      <c r="I120">
        <v>0.16900000000000001</v>
      </c>
      <c r="J120">
        <v>712</v>
      </c>
    </row>
    <row r="121" spans="1:10" x14ac:dyDescent="0.25">
      <c r="A121" t="s">
        <v>367</v>
      </c>
      <c r="B121">
        <v>1.1299999999999999</v>
      </c>
      <c r="C121">
        <v>41.05</v>
      </c>
      <c r="D121" t="s">
        <v>49</v>
      </c>
      <c r="E121">
        <v>88181410</v>
      </c>
      <c r="F121">
        <v>3348</v>
      </c>
      <c r="G121">
        <v>2232</v>
      </c>
      <c r="H121" t="s">
        <v>4818</v>
      </c>
      <c r="I121">
        <v>0.182</v>
      </c>
      <c r="J121">
        <v>823</v>
      </c>
    </row>
    <row r="122" spans="1:10" x14ac:dyDescent="0.25">
      <c r="A122" t="s">
        <v>4798</v>
      </c>
      <c r="B122">
        <v>0.95</v>
      </c>
      <c r="C122">
        <v>43.03</v>
      </c>
      <c r="D122" t="s">
        <v>18</v>
      </c>
      <c r="E122">
        <v>10058333</v>
      </c>
      <c r="F122">
        <v>562</v>
      </c>
      <c r="G122">
        <v>531</v>
      </c>
      <c r="H122" t="s">
        <v>9201</v>
      </c>
      <c r="I122">
        <v>0.14000000000000001</v>
      </c>
      <c r="J122">
        <v>733</v>
      </c>
    </row>
    <row r="123" spans="1:10" x14ac:dyDescent="0.25">
      <c r="A123" t="s">
        <v>4837</v>
      </c>
      <c r="B123">
        <v>0.75</v>
      </c>
      <c r="C123">
        <v>81.03</v>
      </c>
      <c r="D123" t="s">
        <v>390</v>
      </c>
      <c r="E123">
        <v>1444022</v>
      </c>
      <c r="F123">
        <v>280</v>
      </c>
      <c r="G123">
        <v>270</v>
      </c>
      <c r="H123" t="s">
        <v>9202</v>
      </c>
      <c r="I123">
        <v>0.17100000000000001</v>
      </c>
      <c r="J123">
        <v>731</v>
      </c>
    </row>
    <row r="124" spans="1:10" x14ac:dyDescent="0.25">
      <c r="A124" t="s">
        <v>3552</v>
      </c>
      <c r="B124">
        <v>1.21</v>
      </c>
      <c r="C124">
        <v>57.05</v>
      </c>
      <c r="D124" t="s">
        <v>617</v>
      </c>
      <c r="E124">
        <v>22236529</v>
      </c>
      <c r="F124">
        <v>3912</v>
      </c>
      <c r="G124">
        <v>2309</v>
      </c>
      <c r="H124" t="s">
        <v>7839</v>
      </c>
      <c r="I124">
        <v>0.189</v>
      </c>
      <c r="J124">
        <v>877</v>
      </c>
    </row>
    <row r="125" spans="1:10" x14ac:dyDescent="0.25">
      <c r="A125" t="s">
        <v>375</v>
      </c>
      <c r="B125">
        <v>1.08</v>
      </c>
      <c r="C125">
        <v>43.03</v>
      </c>
      <c r="D125" t="s">
        <v>18</v>
      </c>
      <c r="E125">
        <v>29934592</v>
      </c>
      <c r="F125">
        <v>982</v>
      </c>
      <c r="G125">
        <v>1142</v>
      </c>
      <c r="H125" t="s">
        <v>9203</v>
      </c>
      <c r="I125">
        <v>0.14199999999999999</v>
      </c>
      <c r="J125">
        <v>902</v>
      </c>
    </row>
    <row r="126" spans="1:10" x14ac:dyDescent="0.25">
      <c r="A126" t="s">
        <v>2552</v>
      </c>
      <c r="B126">
        <v>1.06</v>
      </c>
      <c r="C126">
        <v>118.07</v>
      </c>
      <c r="D126" t="s">
        <v>378</v>
      </c>
      <c r="E126">
        <v>5417877</v>
      </c>
      <c r="F126">
        <v>533</v>
      </c>
      <c r="G126">
        <v>1537</v>
      </c>
      <c r="H126" t="s">
        <v>7394</v>
      </c>
      <c r="I126">
        <v>0.129</v>
      </c>
      <c r="J126">
        <v>837</v>
      </c>
    </row>
    <row r="127" spans="1:10" x14ac:dyDescent="0.25">
      <c r="A127" t="s">
        <v>515</v>
      </c>
      <c r="B127">
        <v>1.19</v>
      </c>
      <c r="C127">
        <v>79.06</v>
      </c>
      <c r="D127" t="s">
        <v>243</v>
      </c>
      <c r="E127">
        <v>2726393</v>
      </c>
      <c r="F127">
        <v>440</v>
      </c>
      <c r="G127">
        <v>347</v>
      </c>
      <c r="H127" t="s">
        <v>9204</v>
      </c>
      <c r="I127">
        <v>0.17599999999999999</v>
      </c>
      <c r="J127">
        <v>737</v>
      </c>
    </row>
    <row r="128" spans="1:10" x14ac:dyDescent="0.25">
      <c r="A128" t="s">
        <v>380</v>
      </c>
      <c r="B128">
        <v>2.83</v>
      </c>
      <c r="C128">
        <v>121.08</v>
      </c>
      <c r="D128" t="s">
        <v>381</v>
      </c>
      <c r="E128">
        <v>3328281</v>
      </c>
      <c r="F128">
        <v>378</v>
      </c>
      <c r="G128">
        <v>739</v>
      </c>
      <c r="H128" t="s">
        <v>9205</v>
      </c>
      <c r="I128">
        <v>0.19600000000000001</v>
      </c>
      <c r="J128">
        <v>805</v>
      </c>
    </row>
    <row r="129" spans="1:10" x14ac:dyDescent="0.25">
      <c r="A129" t="s">
        <v>389</v>
      </c>
      <c r="B129">
        <v>2.65</v>
      </c>
      <c r="C129">
        <v>81.03</v>
      </c>
      <c r="D129" t="s">
        <v>390</v>
      </c>
      <c r="E129">
        <v>2187004</v>
      </c>
      <c r="F129">
        <v>344</v>
      </c>
      <c r="G129">
        <v>457</v>
      </c>
      <c r="H129" t="s">
        <v>9206</v>
      </c>
      <c r="I129">
        <v>0.14599999999999999</v>
      </c>
      <c r="J129">
        <v>791</v>
      </c>
    </row>
    <row r="130" spans="1:10" x14ac:dyDescent="0.25">
      <c r="A130" t="s">
        <v>383</v>
      </c>
      <c r="B130">
        <v>1.0900000000000001</v>
      </c>
      <c r="C130">
        <v>118.04</v>
      </c>
      <c r="D130" t="s">
        <v>1278</v>
      </c>
      <c r="E130">
        <v>26158513</v>
      </c>
      <c r="F130">
        <v>1000</v>
      </c>
      <c r="G130">
        <v>8459</v>
      </c>
      <c r="H130" t="s">
        <v>5653</v>
      </c>
      <c r="I130">
        <v>0.14000000000000001</v>
      </c>
      <c r="J130">
        <v>947</v>
      </c>
    </row>
    <row r="131" spans="1:10" x14ac:dyDescent="0.25">
      <c r="A131" t="s">
        <v>1847</v>
      </c>
      <c r="B131">
        <v>0.17</v>
      </c>
      <c r="C131">
        <v>55.06</v>
      </c>
      <c r="D131" t="s">
        <v>57</v>
      </c>
      <c r="E131">
        <v>772685</v>
      </c>
      <c r="F131">
        <v>225</v>
      </c>
      <c r="G131">
        <v>94</v>
      </c>
      <c r="H131" t="s">
        <v>9207</v>
      </c>
      <c r="I131">
        <v>0.16700000000000001</v>
      </c>
      <c r="J131">
        <v>733</v>
      </c>
    </row>
    <row r="132" spans="1:10" x14ac:dyDescent="0.25">
      <c r="A132" t="s">
        <v>9208</v>
      </c>
      <c r="B132">
        <v>1.61</v>
      </c>
      <c r="C132">
        <v>107.03</v>
      </c>
      <c r="D132" t="s">
        <v>8649</v>
      </c>
      <c r="E132">
        <v>1857641</v>
      </c>
      <c r="F132">
        <v>596</v>
      </c>
      <c r="G132">
        <v>410</v>
      </c>
      <c r="H132" t="s">
        <v>9209</v>
      </c>
      <c r="I132">
        <v>0.17100000000000001</v>
      </c>
      <c r="J132">
        <v>788</v>
      </c>
    </row>
    <row r="133" spans="1:10" x14ac:dyDescent="0.25">
      <c r="A133" t="s">
        <v>414</v>
      </c>
      <c r="B133">
        <v>3.04</v>
      </c>
      <c r="C133">
        <v>109.04</v>
      </c>
      <c r="D133" t="s">
        <v>4403</v>
      </c>
      <c r="E133">
        <v>72262115</v>
      </c>
      <c r="F133">
        <v>1026</v>
      </c>
      <c r="G133">
        <v>2211</v>
      </c>
      <c r="H133" t="s">
        <v>9210</v>
      </c>
      <c r="I133">
        <v>0.184</v>
      </c>
      <c r="J133">
        <v>896</v>
      </c>
    </row>
    <row r="134" spans="1:10" x14ac:dyDescent="0.25">
      <c r="A134" t="s">
        <v>7913</v>
      </c>
      <c r="B134">
        <v>1.62</v>
      </c>
      <c r="C134">
        <v>44</v>
      </c>
      <c r="D134" t="s">
        <v>338</v>
      </c>
      <c r="E134">
        <v>5391721</v>
      </c>
      <c r="F134">
        <v>164</v>
      </c>
      <c r="G134">
        <v>118</v>
      </c>
      <c r="H134" t="s">
        <v>5664</v>
      </c>
      <c r="I134">
        <v>5.0999999999999997E-2</v>
      </c>
      <c r="J134">
        <v>903</v>
      </c>
    </row>
    <row r="135" spans="1:10" x14ac:dyDescent="0.25">
      <c r="A135" t="s">
        <v>417</v>
      </c>
      <c r="B135">
        <v>1.29</v>
      </c>
      <c r="C135">
        <v>69.040000000000006</v>
      </c>
      <c r="D135" t="s">
        <v>21</v>
      </c>
      <c r="E135">
        <v>97483680</v>
      </c>
      <c r="F135">
        <v>6586</v>
      </c>
      <c r="G135">
        <v>4902</v>
      </c>
      <c r="H135" t="s">
        <v>9211</v>
      </c>
      <c r="I135">
        <v>0.183</v>
      </c>
      <c r="J135">
        <v>903</v>
      </c>
    </row>
    <row r="136" spans="1:10" x14ac:dyDescent="0.25">
      <c r="A136" t="s">
        <v>419</v>
      </c>
      <c r="B136">
        <v>4.32</v>
      </c>
      <c r="C136">
        <v>42.05</v>
      </c>
      <c r="D136" t="s">
        <v>180</v>
      </c>
      <c r="E136">
        <v>3522103</v>
      </c>
      <c r="F136">
        <v>135</v>
      </c>
      <c r="G136">
        <v>157</v>
      </c>
      <c r="H136" t="s">
        <v>9212</v>
      </c>
      <c r="I136">
        <v>0.16900000000000001</v>
      </c>
      <c r="J136">
        <v>786</v>
      </c>
    </row>
    <row r="137" spans="1:10" x14ac:dyDescent="0.25">
      <c r="A137" t="s">
        <v>421</v>
      </c>
      <c r="B137">
        <v>0.69</v>
      </c>
      <c r="C137">
        <v>109.04</v>
      </c>
      <c r="D137" t="s">
        <v>4403</v>
      </c>
      <c r="E137">
        <v>23645542</v>
      </c>
      <c r="F137">
        <v>2117</v>
      </c>
      <c r="G137">
        <v>1446</v>
      </c>
      <c r="H137" t="s">
        <v>9213</v>
      </c>
      <c r="I137">
        <v>0.17899999999999999</v>
      </c>
      <c r="J137">
        <v>904</v>
      </c>
    </row>
    <row r="138" spans="1:10" x14ac:dyDescent="0.25">
      <c r="A138" t="s">
        <v>1760</v>
      </c>
      <c r="B138">
        <v>0.9</v>
      </c>
      <c r="C138">
        <v>94.05</v>
      </c>
      <c r="D138" t="s">
        <v>1637</v>
      </c>
      <c r="E138">
        <v>2657139</v>
      </c>
      <c r="F138">
        <v>140</v>
      </c>
      <c r="G138">
        <v>216</v>
      </c>
      <c r="H138" t="s">
        <v>8661</v>
      </c>
      <c r="I138">
        <v>0.13</v>
      </c>
      <c r="J138">
        <v>761</v>
      </c>
    </row>
    <row r="139" spans="1:10" x14ac:dyDescent="0.25">
      <c r="A139" t="s">
        <v>399</v>
      </c>
      <c r="B139">
        <v>1.4</v>
      </c>
      <c r="C139">
        <v>95.01</v>
      </c>
      <c r="D139" t="s">
        <v>187</v>
      </c>
      <c r="E139">
        <v>25227415</v>
      </c>
      <c r="F139">
        <v>3100</v>
      </c>
      <c r="G139">
        <v>2978</v>
      </c>
      <c r="H139" t="s">
        <v>7857</v>
      </c>
      <c r="I139">
        <v>0.15</v>
      </c>
      <c r="J139">
        <v>904</v>
      </c>
    </row>
    <row r="140" spans="1:10" x14ac:dyDescent="0.25">
      <c r="A140" t="s">
        <v>427</v>
      </c>
      <c r="B140">
        <v>1.28</v>
      </c>
      <c r="C140">
        <v>95.03</v>
      </c>
      <c r="D140" t="s">
        <v>428</v>
      </c>
      <c r="E140">
        <v>15190463</v>
      </c>
      <c r="F140">
        <v>1272</v>
      </c>
      <c r="G140">
        <v>1399</v>
      </c>
      <c r="H140" t="s">
        <v>5681</v>
      </c>
      <c r="I140">
        <v>0.14799999999999999</v>
      </c>
      <c r="J140">
        <v>917</v>
      </c>
    </row>
    <row r="141" spans="1:10" x14ac:dyDescent="0.25">
      <c r="A141" t="s">
        <v>447</v>
      </c>
      <c r="B141">
        <v>1.1299999999999999</v>
      </c>
      <c r="C141">
        <v>122.07</v>
      </c>
      <c r="D141" t="s">
        <v>431</v>
      </c>
      <c r="E141">
        <v>4965689</v>
      </c>
      <c r="F141">
        <v>1087</v>
      </c>
      <c r="G141">
        <v>1309</v>
      </c>
      <c r="H141" t="s">
        <v>9214</v>
      </c>
      <c r="I141">
        <v>0.14399999999999999</v>
      </c>
      <c r="J141">
        <v>817</v>
      </c>
    </row>
    <row r="142" spans="1:10" x14ac:dyDescent="0.25">
      <c r="A142" t="s">
        <v>2293</v>
      </c>
      <c r="B142">
        <v>1.0900000000000001</v>
      </c>
      <c r="C142">
        <v>145.96</v>
      </c>
      <c r="D142" t="s">
        <v>9215</v>
      </c>
      <c r="E142">
        <v>8356038</v>
      </c>
      <c r="F142">
        <v>1658</v>
      </c>
      <c r="G142">
        <v>8459</v>
      </c>
      <c r="H142" t="s">
        <v>9216</v>
      </c>
      <c r="I142">
        <v>0.121</v>
      </c>
      <c r="J142">
        <v>930</v>
      </c>
    </row>
    <row r="143" spans="1:10" x14ac:dyDescent="0.25">
      <c r="A143" t="s">
        <v>9217</v>
      </c>
      <c r="B143">
        <v>0.96</v>
      </c>
      <c r="C143">
        <v>117.07</v>
      </c>
      <c r="D143" t="s">
        <v>287</v>
      </c>
      <c r="E143">
        <v>789359</v>
      </c>
      <c r="F143">
        <v>224</v>
      </c>
      <c r="G143">
        <v>313</v>
      </c>
      <c r="H143" t="s">
        <v>9218</v>
      </c>
      <c r="I143">
        <v>0.13900000000000001</v>
      </c>
      <c r="J143">
        <v>804</v>
      </c>
    </row>
    <row r="144" spans="1:10" x14ac:dyDescent="0.25">
      <c r="A144" t="s">
        <v>242</v>
      </c>
      <c r="B144">
        <v>1.2</v>
      </c>
      <c r="C144">
        <v>79.06</v>
      </c>
      <c r="D144" t="s">
        <v>243</v>
      </c>
      <c r="E144">
        <v>5480683</v>
      </c>
      <c r="F144">
        <v>877</v>
      </c>
      <c r="G144">
        <v>625</v>
      </c>
      <c r="H144" t="s">
        <v>9219</v>
      </c>
      <c r="I144">
        <v>0.16300000000000001</v>
      </c>
      <c r="J144">
        <v>812</v>
      </c>
    </row>
    <row r="145" spans="1:10" x14ac:dyDescent="0.25">
      <c r="A145" t="s">
        <v>433</v>
      </c>
      <c r="B145">
        <v>0.96</v>
      </c>
      <c r="C145">
        <v>54.03</v>
      </c>
      <c r="D145" t="s">
        <v>240</v>
      </c>
      <c r="E145">
        <v>1666531</v>
      </c>
      <c r="F145">
        <v>248</v>
      </c>
      <c r="G145">
        <v>289</v>
      </c>
      <c r="H145" t="s">
        <v>9220</v>
      </c>
      <c r="I145">
        <v>0.14899999999999999</v>
      </c>
      <c r="J145">
        <v>831</v>
      </c>
    </row>
    <row r="146" spans="1:10" x14ac:dyDescent="0.25">
      <c r="A146" t="s">
        <v>5598</v>
      </c>
      <c r="B146">
        <v>3.36</v>
      </c>
      <c r="C146">
        <v>67.06</v>
      </c>
      <c r="D146" t="s">
        <v>195</v>
      </c>
      <c r="E146">
        <v>1459449</v>
      </c>
      <c r="F146">
        <v>275</v>
      </c>
      <c r="G146">
        <v>237</v>
      </c>
      <c r="H146" t="s">
        <v>9221</v>
      </c>
      <c r="I146">
        <v>0.157</v>
      </c>
      <c r="J146">
        <v>763</v>
      </c>
    </row>
    <row r="147" spans="1:10" x14ac:dyDescent="0.25">
      <c r="A147" t="s">
        <v>440</v>
      </c>
      <c r="B147">
        <v>1.1599999999999999</v>
      </c>
      <c r="C147">
        <v>68.040000000000006</v>
      </c>
      <c r="D147" t="s">
        <v>351</v>
      </c>
      <c r="E147">
        <v>13596221</v>
      </c>
      <c r="F147">
        <v>1735</v>
      </c>
      <c r="G147">
        <v>1270</v>
      </c>
      <c r="H147" t="s">
        <v>7864</v>
      </c>
      <c r="I147">
        <v>0.17299999999999999</v>
      </c>
      <c r="J147">
        <v>764</v>
      </c>
    </row>
    <row r="148" spans="1:10" x14ac:dyDescent="0.25">
      <c r="A148" t="s">
        <v>442</v>
      </c>
      <c r="B148">
        <v>1.3</v>
      </c>
      <c r="C148">
        <v>74.040000000000006</v>
      </c>
      <c r="D148" t="s">
        <v>119</v>
      </c>
      <c r="E148">
        <v>602947</v>
      </c>
      <c r="F148">
        <v>173</v>
      </c>
      <c r="G148">
        <v>136</v>
      </c>
      <c r="H148" t="s">
        <v>9222</v>
      </c>
      <c r="I148">
        <v>0.114</v>
      </c>
      <c r="J148">
        <v>803</v>
      </c>
    </row>
    <row r="149" spans="1:10" x14ac:dyDescent="0.25">
      <c r="A149" t="s">
        <v>9223</v>
      </c>
      <c r="B149">
        <v>1.1599999999999999</v>
      </c>
      <c r="C149">
        <v>110.03</v>
      </c>
      <c r="D149" t="s">
        <v>321</v>
      </c>
      <c r="E149">
        <v>14515688</v>
      </c>
      <c r="F149">
        <v>800</v>
      </c>
      <c r="G149">
        <v>2067</v>
      </c>
      <c r="H149" t="s">
        <v>6550</v>
      </c>
      <c r="I149">
        <v>0.15</v>
      </c>
      <c r="J149">
        <v>705</v>
      </c>
    </row>
    <row r="150" spans="1:10" x14ac:dyDescent="0.25">
      <c r="A150" t="s">
        <v>286</v>
      </c>
      <c r="B150">
        <v>1.08</v>
      </c>
      <c r="C150">
        <v>117.07</v>
      </c>
      <c r="D150" t="s">
        <v>287</v>
      </c>
      <c r="E150">
        <v>6860080</v>
      </c>
      <c r="F150">
        <v>1639</v>
      </c>
      <c r="G150">
        <v>2459</v>
      </c>
      <c r="H150" t="s">
        <v>4861</v>
      </c>
      <c r="I150">
        <v>0.12</v>
      </c>
      <c r="J150">
        <v>940</v>
      </c>
    </row>
    <row r="151" spans="1:10" x14ac:dyDescent="0.25">
      <c r="A151" t="s">
        <v>453</v>
      </c>
      <c r="B151">
        <v>1.29</v>
      </c>
      <c r="C151">
        <v>81.069999999999993</v>
      </c>
      <c r="D151" t="s">
        <v>348</v>
      </c>
      <c r="E151">
        <v>4343582</v>
      </c>
      <c r="F151">
        <v>902</v>
      </c>
      <c r="G151">
        <v>640</v>
      </c>
      <c r="H151" t="s">
        <v>3068</v>
      </c>
      <c r="I151">
        <v>0.152</v>
      </c>
      <c r="J151">
        <v>824</v>
      </c>
    </row>
    <row r="152" spans="1:10" x14ac:dyDescent="0.25">
      <c r="A152" t="s">
        <v>455</v>
      </c>
      <c r="B152">
        <v>1.1499999999999999</v>
      </c>
      <c r="C152">
        <v>112.04</v>
      </c>
      <c r="D152" t="s">
        <v>456</v>
      </c>
      <c r="E152">
        <v>73283854</v>
      </c>
      <c r="F152">
        <v>1663</v>
      </c>
      <c r="G152">
        <v>5832</v>
      </c>
      <c r="H152" t="s">
        <v>9224</v>
      </c>
      <c r="I152">
        <v>0.14699999999999999</v>
      </c>
      <c r="J152">
        <v>910</v>
      </c>
    </row>
    <row r="153" spans="1:10" x14ac:dyDescent="0.25">
      <c r="A153" t="s">
        <v>460</v>
      </c>
      <c r="B153">
        <v>1.1399999999999999</v>
      </c>
      <c r="C153">
        <v>74.040000000000006</v>
      </c>
      <c r="D153" t="s">
        <v>119</v>
      </c>
      <c r="E153">
        <v>2331278</v>
      </c>
      <c r="F153">
        <v>346</v>
      </c>
      <c r="G153">
        <v>323</v>
      </c>
      <c r="H153" t="s">
        <v>3069</v>
      </c>
      <c r="I153">
        <v>0.108</v>
      </c>
      <c r="J153">
        <v>856</v>
      </c>
    </row>
    <row r="154" spans="1:10" x14ac:dyDescent="0.25">
      <c r="A154" t="s">
        <v>6553</v>
      </c>
      <c r="B154">
        <v>0.4</v>
      </c>
      <c r="C154">
        <v>43.03</v>
      </c>
      <c r="D154" t="s">
        <v>18</v>
      </c>
      <c r="E154">
        <v>6998873</v>
      </c>
      <c r="F154">
        <v>660</v>
      </c>
      <c r="G154">
        <v>352</v>
      </c>
      <c r="H154" t="s">
        <v>9225</v>
      </c>
      <c r="I154">
        <v>0.13800000000000001</v>
      </c>
      <c r="J154">
        <v>714</v>
      </c>
    </row>
    <row r="155" spans="1:10" x14ac:dyDescent="0.25">
      <c r="A155" t="s">
        <v>465</v>
      </c>
      <c r="B155">
        <v>1.37</v>
      </c>
      <c r="C155">
        <v>106.05</v>
      </c>
      <c r="D155" t="s">
        <v>255</v>
      </c>
      <c r="E155">
        <v>6576521</v>
      </c>
      <c r="F155">
        <v>1560</v>
      </c>
      <c r="G155">
        <v>1065</v>
      </c>
      <c r="H155" t="s">
        <v>9226</v>
      </c>
      <c r="I155">
        <v>0.16900000000000001</v>
      </c>
      <c r="J155">
        <v>731</v>
      </c>
    </row>
    <row r="156" spans="1:10" x14ac:dyDescent="0.25">
      <c r="A156" t="s">
        <v>2300</v>
      </c>
      <c r="B156">
        <v>1.1200000000000001</v>
      </c>
      <c r="C156">
        <v>68.069999999999993</v>
      </c>
      <c r="D156" t="s">
        <v>1539</v>
      </c>
      <c r="E156">
        <v>5957275</v>
      </c>
      <c r="F156">
        <v>839</v>
      </c>
      <c r="G156">
        <v>779</v>
      </c>
      <c r="H156" t="s">
        <v>9227</v>
      </c>
      <c r="I156">
        <v>0.115</v>
      </c>
      <c r="J156">
        <v>899</v>
      </c>
    </row>
    <row r="157" spans="1:10" x14ac:dyDescent="0.25">
      <c r="A157" t="s">
        <v>469</v>
      </c>
      <c r="B157">
        <v>1.56</v>
      </c>
      <c r="C157">
        <v>56.04</v>
      </c>
      <c r="D157" t="s">
        <v>470</v>
      </c>
      <c r="E157">
        <v>3536461</v>
      </c>
      <c r="F157">
        <v>393</v>
      </c>
      <c r="G157">
        <v>525</v>
      </c>
      <c r="H157" t="s">
        <v>9228</v>
      </c>
      <c r="I157">
        <v>0.249</v>
      </c>
      <c r="J157">
        <v>777</v>
      </c>
    </row>
    <row r="158" spans="1:10" x14ac:dyDescent="0.25">
      <c r="A158" t="s">
        <v>696</v>
      </c>
      <c r="B158">
        <v>0.48</v>
      </c>
      <c r="C158">
        <v>121.03</v>
      </c>
      <c r="D158" t="s">
        <v>478</v>
      </c>
      <c r="E158">
        <v>2083549</v>
      </c>
      <c r="F158">
        <v>282</v>
      </c>
      <c r="G158">
        <v>827</v>
      </c>
      <c r="H158" t="s">
        <v>5715</v>
      </c>
      <c r="I158">
        <v>0.13700000000000001</v>
      </c>
      <c r="J158">
        <v>709</v>
      </c>
    </row>
    <row r="159" spans="1:10" x14ac:dyDescent="0.25">
      <c r="A159" t="s">
        <v>482</v>
      </c>
      <c r="B159">
        <v>1.33</v>
      </c>
      <c r="C159">
        <v>96.05</v>
      </c>
      <c r="D159" t="s">
        <v>483</v>
      </c>
      <c r="E159">
        <v>8278815</v>
      </c>
      <c r="F159">
        <v>531</v>
      </c>
      <c r="G159">
        <v>981</v>
      </c>
      <c r="H159" t="s">
        <v>3076</v>
      </c>
      <c r="I159">
        <v>0.153</v>
      </c>
      <c r="J159">
        <v>720</v>
      </c>
    </row>
    <row r="160" spans="1:10" x14ac:dyDescent="0.25">
      <c r="A160" t="s">
        <v>4332</v>
      </c>
      <c r="B160">
        <v>1.44</v>
      </c>
      <c r="C160">
        <v>110.03</v>
      </c>
      <c r="D160" t="s">
        <v>321</v>
      </c>
      <c r="E160">
        <v>2711549</v>
      </c>
      <c r="F160">
        <v>517</v>
      </c>
      <c r="G160">
        <v>506</v>
      </c>
      <c r="H160" t="s">
        <v>7418</v>
      </c>
      <c r="I160">
        <v>0.17499999999999999</v>
      </c>
      <c r="J160">
        <v>785</v>
      </c>
    </row>
    <row r="161" spans="1:10" x14ac:dyDescent="0.25">
      <c r="A161" t="s">
        <v>4876</v>
      </c>
      <c r="B161">
        <v>1.32</v>
      </c>
      <c r="C161">
        <v>84.05</v>
      </c>
      <c r="D161" t="s">
        <v>46</v>
      </c>
      <c r="E161">
        <v>1788849</v>
      </c>
      <c r="F161">
        <v>698</v>
      </c>
      <c r="G161">
        <v>374</v>
      </c>
      <c r="H161" t="s">
        <v>8691</v>
      </c>
      <c r="I161">
        <v>0.14799999999999999</v>
      </c>
      <c r="J161">
        <v>747</v>
      </c>
    </row>
    <row r="162" spans="1:10" x14ac:dyDescent="0.25">
      <c r="A162" t="s">
        <v>497</v>
      </c>
      <c r="B162">
        <v>1.18</v>
      </c>
      <c r="C162">
        <v>83.03</v>
      </c>
      <c r="D162" t="s">
        <v>498</v>
      </c>
      <c r="E162">
        <v>16722453</v>
      </c>
      <c r="F162">
        <v>3009</v>
      </c>
      <c r="G162">
        <v>2379</v>
      </c>
      <c r="H162" t="s">
        <v>9229</v>
      </c>
      <c r="I162">
        <v>0.16900000000000001</v>
      </c>
      <c r="J162">
        <v>870</v>
      </c>
    </row>
    <row r="163" spans="1:10" x14ac:dyDescent="0.25">
      <c r="A163" t="s">
        <v>493</v>
      </c>
      <c r="B163">
        <v>1.17</v>
      </c>
      <c r="C163">
        <v>94.04</v>
      </c>
      <c r="D163" t="s">
        <v>116</v>
      </c>
      <c r="E163">
        <v>601977</v>
      </c>
      <c r="F163">
        <v>116</v>
      </c>
      <c r="G163">
        <v>91</v>
      </c>
      <c r="H163" t="s">
        <v>494</v>
      </c>
      <c r="I163">
        <v>0.106</v>
      </c>
      <c r="J163">
        <v>719</v>
      </c>
    </row>
    <row r="164" spans="1:10" x14ac:dyDescent="0.25">
      <c r="A164" t="s">
        <v>500</v>
      </c>
      <c r="B164">
        <v>1.0900000000000001</v>
      </c>
      <c r="C164">
        <v>116.05</v>
      </c>
      <c r="D164" t="s">
        <v>501</v>
      </c>
      <c r="E164">
        <v>28471901</v>
      </c>
      <c r="F164">
        <v>1436</v>
      </c>
      <c r="G164">
        <v>6372</v>
      </c>
      <c r="H164" t="s">
        <v>502</v>
      </c>
      <c r="I164">
        <v>0.14099999999999999</v>
      </c>
      <c r="J164">
        <v>944</v>
      </c>
    </row>
    <row r="165" spans="1:10" x14ac:dyDescent="0.25">
      <c r="A165" t="s">
        <v>503</v>
      </c>
      <c r="B165">
        <v>1.19</v>
      </c>
      <c r="C165">
        <v>122.03</v>
      </c>
      <c r="D165" t="s">
        <v>504</v>
      </c>
      <c r="E165">
        <v>8287887</v>
      </c>
      <c r="F165">
        <v>1038</v>
      </c>
      <c r="G165">
        <v>1541</v>
      </c>
      <c r="H165" t="s">
        <v>9230</v>
      </c>
      <c r="I165">
        <v>0.15</v>
      </c>
      <c r="J165">
        <v>889</v>
      </c>
    </row>
    <row r="166" spans="1:10" x14ac:dyDescent="0.25">
      <c r="A166" t="s">
        <v>509</v>
      </c>
      <c r="B166">
        <v>1.32</v>
      </c>
      <c r="C166">
        <v>123.04</v>
      </c>
      <c r="D166" t="s">
        <v>510</v>
      </c>
      <c r="E166">
        <v>3311764</v>
      </c>
      <c r="F166">
        <v>671</v>
      </c>
      <c r="G166">
        <v>1129</v>
      </c>
      <c r="H166" t="s">
        <v>5735</v>
      </c>
      <c r="I166">
        <v>0.152</v>
      </c>
      <c r="J166">
        <v>803</v>
      </c>
    </row>
    <row r="167" spans="1:10" x14ac:dyDescent="0.25">
      <c r="A167" t="s">
        <v>763</v>
      </c>
      <c r="B167">
        <v>1.9</v>
      </c>
      <c r="C167">
        <v>82.07</v>
      </c>
      <c r="D167" t="s">
        <v>609</v>
      </c>
      <c r="E167">
        <v>1069722</v>
      </c>
      <c r="F167">
        <v>143</v>
      </c>
      <c r="G167">
        <v>165</v>
      </c>
      <c r="H167" t="s">
        <v>9231</v>
      </c>
      <c r="I167">
        <v>0.17499999999999999</v>
      </c>
      <c r="J167">
        <v>783</v>
      </c>
    </row>
    <row r="168" spans="1:10" x14ac:dyDescent="0.25">
      <c r="A168" t="s">
        <v>3075</v>
      </c>
      <c r="B168">
        <v>1.55</v>
      </c>
      <c r="C168">
        <v>96.06</v>
      </c>
      <c r="D168" t="s">
        <v>475</v>
      </c>
      <c r="E168">
        <v>2483547</v>
      </c>
      <c r="F168">
        <v>457</v>
      </c>
      <c r="G168">
        <v>490</v>
      </c>
      <c r="H168" t="s">
        <v>9232</v>
      </c>
      <c r="I168">
        <v>0.14899999999999999</v>
      </c>
      <c r="J168">
        <v>792</v>
      </c>
    </row>
    <row r="169" spans="1:10" x14ac:dyDescent="0.25">
      <c r="A169" t="s">
        <v>574</v>
      </c>
      <c r="B169">
        <v>0.76</v>
      </c>
      <c r="C169">
        <v>124.05</v>
      </c>
      <c r="D169" t="s">
        <v>575</v>
      </c>
      <c r="E169">
        <v>2057487</v>
      </c>
      <c r="F169">
        <v>404</v>
      </c>
      <c r="G169">
        <v>790</v>
      </c>
      <c r="H169" t="s">
        <v>4344</v>
      </c>
      <c r="I169">
        <v>0.156</v>
      </c>
      <c r="J169">
        <v>763</v>
      </c>
    </row>
    <row r="170" spans="1:10" x14ac:dyDescent="0.25">
      <c r="A170" t="s">
        <v>524</v>
      </c>
      <c r="B170">
        <v>2.5099999999999998</v>
      </c>
      <c r="C170">
        <v>43.05</v>
      </c>
      <c r="D170" t="s">
        <v>263</v>
      </c>
      <c r="E170">
        <v>5676341</v>
      </c>
      <c r="F170">
        <v>775</v>
      </c>
      <c r="G170">
        <v>407</v>
      </c>
      <c r="H170" t="s">
        <v>9233</v>
      </c>
      <c r="I170">
        <v>0.156</v>
      </c>
      <c r="J170">
        <v>775</v>
      </c>
    </row>
    <row r="171" spans="1:10" x14ac:dyDescent="0.25">
      <c r="A171" t="s">
        <v>4345</v>
      </c>
      <c r="B171">
        <v>4.38</v>
      </c>
      <c r="C171">
        <v>55.05</v>
      </c>
      <c r="D171" t="s">
        <v>134</v>
      </c>
      <c r="E171">
        <v>1888741</v>
      </c>
      <c r="F171">
        <v>678</v>
      </c>
      <c r="G171">
        <v>251</v>
      </c>
      <c r="H171" t="s">
        <v>9234</v>
      </c>
      <c r="I171">
        <v>0.17799999999999999</v>
      </c>
      <c r="J171">
        <v>732</v>
      </c>
    </row>
    <row r="172" spans="1:10" x14ac:dyDescent="0.25">
      <c r="A172" t="s">
        <v>526</v>
      </c>
      <c r="B172">
        <v>1.27</v>
      </c>
      <c r="C172">
        <v>42.03</v>
      </c>
      <c r="D172" t="s">
        <v>219</v>
      </c>
      <c r="E172">
        <v>68145928</v>
      </c>
      <c r="F172">
        <v>2717</v>
      </c>
      <c r="G172">
        <v>1150</v>
      </c>
      <c r="H172" t="s">
        <v>5745</v>
      </c>
      <c r="I172">
        <v>0.20399999999999999</v>
      </c>
      <c r="J172">
        <v>892</v>
      </c>
    </row>
    <row r="173" spans="1:10" x14ac:dyDescent="0.25">
      <c r="A173" t="s">
        <v>528</v>
      </c>
      <c r="B173">
        <v>1.56</v>
      </c>
      <c r="C173">
        <v>43.05</v>
      </c>
      <c r="D173" t="s">
        <v>263</v>
      </c>
      <c r="E173">
        <v>7818307</v>
      </c>
      <c r="F173">
        <v>1174</v>
      </c>
      <c r="G173">
        <v>405</v>
      </c>
      <c r="H173" t="s">
        <v>9235</v>
      </c>
      <c r="I173">
        <v>0.16500000000000001</v>
      </c>
      <c r="J173">
        <v>757</v>
      </c>
    </row>
    <row r="174" spans="1:10" x14ac:dyDescent="0.25">
      <c r="A174" t="s">
        <v>530</v>
      </c>
      <c r="B174">
        <v>1.43</v>
      </c>
      <c r="C174">
        <v>82.04</v>
      </c>
      <c r="D174" t="s">
        <v>335</v>
      </c>
      <c r="E174">
        <v>8696357</v>
      </c>
      <c r="F174">
        <v>671</v>
      </c>
      <c r="G174">
        <v>830</v>
      </c>
      <c r="H174" t="s">
        <v>9236</v>
      </c>
      <c r="I174">
        <v>0.17</v>
      </c>
      <c r="J174">
        <v>835</v>
      </c>
    </row>
    <row r="175" spans="1:10" x14ac:dyDescent="0.25">
      <c r="A175" t="s">
        <v>8352</v>
      </c>
      <c r="B175">
        <v>0.94</v>
      </c>
      <c r="C175">
        <v>57.08</v>
      </c>
      <c r="D175" t="s">
        <v>67</v>
      </c>
      <c r="E175">
        <v>2212511</v>
      </c>
      <c r="F175">
        <v>177</v>
      </c>
      <c r="G175">
        <v>299</v>
      </c>
      <c r="H175" t="s">
        <v>9237</v>
      </c>
      <c r="I175">
        <v>9.5000000000000001E-2</v>
      </c>
      <c r="J175">
        <v>836</v>
      </c>
    </row>
    <row r="176" spans="1:10" x14ac:dyDescent="0.25">
      <c r="A176" t="s">
        <v>537</v>
      </c>
      <c r="B176">
        <v>0.34</v>
      </c>
      <c r="C176">
        <v>109.02</v>
      </c>
      <c r="D176" t="s">
        <v>538</v>
      </c>
      <c r="E176">
        <v>1382022</v>
      </c>
      <c r="F176">
        <v>229</v>
      </c>
      <c r="G176">
        <v>322</v>
      </c>
      <c r="H176" t="s">
        <v>4899</v>
      </c>
      <c r="I176">
        <v>0.13</v>
      </c>
      <c r="J176">
        <v>825</v>
      </c>
    </row>
    <row r="177" spans="1:10" x14ac:dyDescent="0.25">
      <c r="A177" t="s">
        <v>542</v>
      </c>
      <c r="B177">
        <v>1.26</v>
      </c>
      <c r="C177">
        <v>94.03</v>
      </c>
      <c r="D177" t="s">
        <v>543</v>
      </c>
      <c r="E177">
        <v>6517374</v>
      </c>
      <c r="F177">
        <v>1148</v>
      </c>
      <c r="G177">
        <v>738</v>
      </c>
      <c r="H177" t="s">
        <v>8716</v>
      </c>
      <c r="I177">
        <v>0.14899999999999999</v>
      </c>
      <c r="J177">
        <v>883</v>
      </c>
    </row>
    <row r="178" spans="1:10" x14ac:dyDescent="0.25">
      <c r="A178" t="s">
        <v>9238</v>
      </c>
      <c r="B178">
        <v>0.81</v>
      </c>
      <c r="C178">
        <v>105.07</v>
      </c>
      <c r="D178" t="s">
        <v>548</v>
      </c>
      <c r="E178">
        <v>977772</v>
      </c>
      <c r="F178">
        <v>187</v>
      </c>
      <c r="G178">
        <v>206</v>
      </c>
      <c r="H178" t="s">
        <v>7906</v>
      </c>
      <c r="I178">
        <v>0.13800000000000001</v>
      </c>
      <c r="J178">
        <v>824</v>
      </c>
    </row>
    <row r="179" spans="1:10" x14ac:dyDescent="0.25">
      <c r="A179" t="s">
        <v>550</v>
      </c>
      <c r="B179">
        <v>1.05</v>
      </c>
      <c r="C179">
        <v>94.04</v>
      </c>
      <c r="D179" t="s">
        <v>116</v>
      </c>
      <c r="E179">
        <v>5286847</v>
      </c>
      <c r="F179">
        <v>614</v>
      </c>
      <c r="G179">
        <v>667</v>
      </c>
      <c r="H179" t="s">
        <v>2801</v>
      </c>
      <c r="I179">
        <v>0.13600000000000001</v>
      </c>
      <c r="J179">
        <v>803</v>
      </c>
    </row>
    <row r="180" spans="1:10" x14ac:dyDescent="0.25">
      <c r="A180" t="s">
        <v>565</v>
      </c>
      <c r="B180">
        <v>1.01</v>
      </c>
      <c r="C180">
        <v>91.05</v>
      </c>
      <c r="D180" t="s">
        <v>507</v>
      </c>
      <c r="E180">
        <v>2345748</v>
      </c>
      <c r="F180">
        <v>324</v>
      </c>
      <c r="G180">
        <v>354</v>
      </c>
      <c r="H180" t="s">
        <v>9239</v>
      </c>
      <c r="I180">
        <v>0.17299999999999999</v>
      </c>
      <c r="J180">
        <v>912</v>
      </c>
    </row>
    <row r="181" spans="1:10" x14ac:dyDescent="0.25">
      <c r="A181" t="s">
        <v>709</v>
      </c>
      <c r="B181">
        <v>1.1399999999999999</v>
      </c>
      <c r="C181">
        <v>95.01</v>
      </c>
      <c r="D181" t="s">
        <v>187</v>
      </c>
      <c r="E181">
        <v>13723142</v>
      </c>
      <c r="F181">
        <v>2065</v>
      </c>
      <c r="G181">
        <v>2360</v>
      </c>
      <c r="H181" t="s">
        <v>7147</v>
      </c>
      <c r="I181">
        <v>0.15</v>
      </c>
      <c r="J181">
        <v>741</v>
      </c>
    </row>
    <row r="182" spans="1:10" x14ac:dyDescent="0.25">
      <c r="A182" t="s">
        <v>485</v>
      </c>
      <c r="B182">
        <v>1.38</v>
      </c>
      <c r="C182">
        <v>79.06</v>
      </c>
      <c r="D182" t="s">
        <v>243</v>
      </c>
      <c r="E182">
        <v>6505154</v>
      </c>
      <c r="F182">
        <v>545</v>
      </c>
      <c r="G182">
        <v>505</v>
      </c>
      <c r="H182" t="s">
        <v>9240</v>
      </c>
      <c r="I182">
        <v>0.16500000000000001</v>
      </c>
      <c r="J182">
        <v>848</v>
      </c>
    </row>
    <row r="183" spans="1:10" x14ac:dyDescent="0.25">
      <c r="A183" t="s">
        <v>5765</v>
      </c>
      <c r="B183">
        <v>1.31</v>
      </c>
      <c r="C183">
        <v>91.05</v>
      </c>
      <c r="D183" t="s">
        <v>507</v>
      </c>
      <c r="E183">
        <v>15912371</v>
      </c>
      <c r="F183">
        <v>2041</v>
      </c>
      <c r="G183">
        <v>1673</v>
      </c>
      <c r="H183" t="s">
        <v>5766</v>
      </c>
      <c r="I183">
        <v>0.14899999999999999</v>
      </c>
      <c r="J183">
        <v>902</v>
      </c>
    </row>
    <row r="184" spans="1:10" x14ac:dyDescent="0.25">
      <c r="A184" t="s">
        <v>1819</v>
      </c>
      <c r="B184">
        <v>1.37</v>
      </c>
      <c r="C184">
        <v>117.05</v>
      </c>
      <c r="D184" t="s">
        <v>568</v>
      </c>
      <c r="E184">
        <v>7648109</v>
      </c>
      <c r="F184">
        <v>1585</v>
      </c>
      <c r="G184">
        <v>2151</v>
      </c>
      <c r="H184" t="s">
        <v>7915</v>
      </c>
      <c r="I184">
        <v>0.16200000000000001</v>
      </c>
      <c r="J184">
        <v>760</v>
      </c>
    </row>
    <row r="185" spans="1:10" x14ac:dyDescent="0.25">
      <c r="A185" t="s">
        <v>582</v>
      </c>
      <c r="B185">
        <v>1.04</v>
      </c>
      <c r="C185">
        <v>117.06</v>
      </c>
      <c r="D185" t="s">
        <v>1820</v>
      </c>
      <c r="E185">
        <v>387685</v>
      </c>
      <c r="F185">
        <v>174</v>
      </c>
      <c r="G185">
        <v>155</v>
      </c>
      <c r="H185" t="s">
        <v>9241</v>
      </c>
      <c r="I185">
        <v>0.121</v>
      </c>
      <c r="J185">
        <v>728</v>
      </c>
    </row>
    <row r="186" spans="1:10" x14ac:dyDescent="0.25">
      <c r="A186" t="s">
        <v>3624</v>
      </c>
      <c r="B186">
        <v>1.17</v>
      </c>
      <c r="C186">
        <v>81.03</v>
      </c>
      <c r="D186" t="s">
        <v>390</v>
      </c>
      <c r="E186">
        <v>12009787</v>
      </c>
      <c r="F186">
        <v>1453</v>
      </c>
      <c r="G186">
        <v>1180</v>
      </c>
      <c r="H186" t="s">
        <v>9242</v>
      </c>
      <c r="I186">
        <v>0.17699999999999999</v>
      </c>
      <c r="J186">
        <v>705</v>
      </c>
    </row>
    <row r="187" spans="1:10" x14ac:dyDescent="0.25">
      <c r="A187" t="s">
        <v>2243</v>
      </c>
      <c r="B187">
        <v>1.0900000000000001</v>
      </c>
      <c r="C187">
        <v>55.03</v>
      </c>
      <c r="D187" t="s">
        <v>78</v>
      </c>
      <c r="E187">
        <v>5574863</v>
      </c>
      <c r="F187">
        <v>1181</v>
      </c>
      <c r="G187">
        <v>581</v>
      </c>
      <c r="H187" t="s">
        <v>5769</v>
      </c>
      <c r="I187">
        <v>0.20399999999999999</v>
      </c>
      <c r="J187">
        <v>703</v>
      </c>
    </row>
    <row r="188" spans="1:10" x14ac:dyDescent="0.25">
      <c r="A188" t="s">
        <v>9243</v>
      </c>
      <c r="B188">
        <v>1.24</v>
      </c>
      <c r="C188">
        <v>95.03</v>
      </c>
      <c r="D188" t="s">
        <v>428</v>
      </c>
      <c r="E188">
        <v>2107272</v>
      </c>
      <c r="F188">
        <v>372</v>
      </c>
      <c r="G188">
        <v>367</v>
      </c>
      <c r="H188" t="s">
        <v>9244</v>
      </c>
      <c r="I188">
        <v>0.16300000000000001</v>
      </c>
      <c r="J188">
        <v>767</v>
      </c>
    </row>
    <row r="189" spans="1:10" x14ac:dyDescent="0.25">
      <c r="A189" t="s">
        <v>584</v>
      </c>
      <c r="B189">
        <v>0.97</v>
      </c>
      <c r="C189">
        <v>43.03</v>
      </c>
      <c r="D189" t="s">
        <v>18</v>
      </c>
      <c r="E189">
        <v>5019475</v>
      </c>
      <c r="F189">
        <v>264</v>
      </c>
      <c r="G189">
        <v>249</v>
      </c>
      <c r="H189" t="s">
        <v>8727</v>
      </c>
      <c r="I189">
        <v>0.17199999999999999</v>
      </c>
      <c r="J189">
        <v>838</v>
      </c>
    </row>
    <row r="190" spans="1:10" x14ac:dyDescent="0.25">
      <c r="A190" t="s">
        <v>7388</v>
      </c>
      <c r="B190">
        <v>1.26</v>
      </c>
      <c r="C190">
        <v>43.03</v>
      </c>
      <c r="D190" t="s">
        <v>18</v>
      </c>
      <c r="E190">
        <v>3400783</v>
      </c>
      <c r="F190">
        <v>228</v>
      </c>
      <c r="G190">
        <v>220</v>
      </c>
      <c r="H190" t="s">
        <v>9245</v>
      </c>
      <c r="I190">
        <v>0.14599999999999999</v>
      </c>
      <c r="J190">
        <v>721</v>
      </c>
    </row>
    <row r="191" spans="1:10" x14ac:dyDescent="0.25">
      <c r="A191" t="s">
        <v>7921</v>
      </c>
      <c r="B191">
        <v>4.08</v>
      </c>
      <c r="C191">
        <v>123.06</v>
      </c>
      <c r="D191" t="s">
        <v>5968</v>
      </c>
      <c r="E191">
        <v>2112539</v>
      </c>
      <c r="F191">
        <v>285</v>
      </c>
      <c r="G191">
        <v>688</v>
      </c>
      <c r="H191" t="s">
        <v>9246</v>
      </c>
      <c r="I191">
        <v>0.20599999999999999</v>
      </c>
      <c r="J191">
        <v>729</v>
      </c>
    </row>
    <row r="192" spans="1:10" x14ac:dyDescent="0.25">
      <c r="A192" t="s">
        <v>586</v>
      </c>
      <c r="B192">
        <v>1.58</v>
      </c>
      <c r="C192">
        <v>81.03</v>
      </c>
      <c r="D192" t="s">
        <v>390</v>
      </c>
      <c r="E192">
        <v>22968938</v>
      </c>
      <c r="F192">
        <v>3001</v>
      </c>
      <c r="G192">
        <v>2217</v>
      </c>
      <c r="H192" t="s">
        <v>9247</v>
      </c>
      <c r="I192">
        <v>0.157</v>
      </c>
      <c r="J192">
        <v>838</v>
      </c>
    </row>
    <row r="193" spans="1:10" x14ac:dyDescent="0.25">
      <c r="A193" t="s">
        <v>596</v>
      </c>
      <c r="B193">
        <v>1.22</v>
      </c>
      <c r="C193">
        <v>60.03</v>
      </c>
      <c r="D193" t="s">
        <v>86</v>
      </c>
      <c r="E193">
        <v>3267578</v>
      </c>
      <c r="F193">
        <v>940</v>
      </c>
      <c r="G193">
        <v>430</v>
      </c>
      <c r="H193" t="s">
        <v>6583</v>
      </c>
      <c r="I193">
        <v>9.6000000000000002E-2</v>
      </c>
      <c r="J193">
        <v>902</v>
      </c>
    </row>
    <row r="194" spans="1:10" x14ac:dyDescent="0.25">
      <c r="A194" t="s">
        <v>3114</v>
      </c>
      <c r="B194">
        <v>1.0900000000000001</v>
      </c>
      <c r="C194">
        <v>119.08</v>
      </c>
      <c r="D194" t="s">
        <v>996</v>
      </c>
      <c r="E194">
        <v>18091915</v>
      </c>
      <c r="F194">
        <v>1718</v>
      </c>
      <c r="G194">
        <v>3367</v>
      </c>
      <c r="H194" t="s">
        <v>9248</v>
      </c>
      <c r="I194">
        <v>0.13</v>
      </c>
      <c r="J194">
        <v>895</v>
      </c>
    </row>
    <row r="195" spans="1:10" x14ac:dyDescent="0.25">
      <c r="A195" t="s">
        <v>593</v>
      </c>
      <c r="B195">
        <v>1.43</v>
      </c>
      <c r="C195">
        <v>107.04</v>
      </c>
      <c r="D195" t="s">
        <v>594</v>
      </c>
      <c r="E195">
        <v>331771184</v>
      </c>
      <c r="F195">
        <v>6131</v>
      </c>
      <c r="G195">
        <v>8015</v>
      </c>
      <c r="H195" t="s">
        <v>8732</v>
      </c>
      <c r="I195">
        <v>0.153</v>
      </c>
      <c r="J195">
        <v>945</v>
      </c>
    </row>
    <row r="196" spans="1:10" x14ac:dyDescent="0.25">
      <c r="A196" t="s">
        <v>812</v>
      </c>
      <c r="B196">
        <v>1</v>
      </c>
      <c r="C196">
        <v>91.05</v>
      </c>
      <c r="D196" t="s">
        <v>507</v>
      </c>
      <c r="E196">
        <v>23059991</v>
      </c>
      <c r="F196">
        <v>1293</v>
      </c>
      <c r="G196">
        <v>1598</v>
      </c>
      <c r="H196" t="s">
        <v>9249</v>
      </c>
      <c r="I196">
        <v>0.14199999999999999</v>
      </c>
      <c r="J196">
        <v>838</v>
      </c>
    </row>
    <row r="197" spans="1:10" x14ac:dyDescent="0.25">
      <c r="A197" t="s">
        <v>598</v>
      </c>
      <c r="B197">
        <v>1.01</v>
      </c>
      <c r="C197">
        <v>130.07</v>
      </c>
      <c r="D197" t="s">
        <v>599</v>
      </c>
      <c r="E197">
        <v>767937</v>
      </c>
      <c r="F197">
        <v>210</v>
      </c>
      <c r="G197">
        <v>453</v>
      </c>
      <c r="H197" t="s">
        <v>9250</v>
      </c>
      <c r="I197">
        <v>0.13800000000000001</v>
      </c>
      <c r="J197">
        <v>778</v>
      </c>
    </row>
    <row r="198" spans="1:10" x14ac:dyDescent="0.25">
      <c r="A198" t="s">
        <v>601</v>
      </c>
      <c r="B198">
        <v>1.1499999999999999</v>
      </c>
      <c r="C198">
        <v>124.05</v>
      </c>
      <c r="D198" t="s">
        <v>575</v>
      </c>
      <c r="E198">
        <v>17672485</v>
      </c>
      <c r="F198">
        <v>877</v>
      </c>
      <c r="G198">
        <v>3361</v>
      </c>
      <c r="H198" t="s">
        <v>9251</v>
      </c>
      <c r="I198">
        <v>0.16</v>
      </c>
      <c r="J198">
        <v>708</v>
      </c>
    </row>
    <row r="199" spans="1:10" x14ac:dyDescent="0.25">
      <c r="A199" t="s">
        <v>619</v>
      </c>
      <c r="B199">
        <v>1.1399999999999999</v>
      </c>
      <c r="C199">
        <v>117.07</v>
      </c>
      <c r="D199" t="s">
        <v>287</v>
      </c>
      <c r="E199">
        <v>1881507</v>
      </c>
      <c r="F199">
        <v>310</v>
      </c>
      <c r="G199">
        <v>545</v>
      </c>
      <c r="H199" t="s">
        <v>9252</v>
      </c>
      <c r="I199">
        <v>0.13300000000000001</v>
      </c>
      <c r="J199">
        <v>819</v>
      </c>
    </row>
    <row r="200" spans="1:10" x14ac:dyDescent="0.25">
      <c r="A200" t="s">
        <v>616</v>
      </c>
      <c r="B200">
        <v>1</v>
      </c>
      <c r="C200">
        <v>57.05</v>
      </c>
      <c r="D200" t="s">
        <v>617</v>
      </c>
      <c r="E200">
        <v>2052058</v>
      </c>
      <c r="F200">
        <v>267</v>
      </c>
      <c r="G200">
        <v>381</v>
      </c>
      <c r="H200" t="s">
        <v>9253</v>
      </c>
      <c r="I200">
        <v>0.13100000000000001</v>
      </c>
      <c r="J200">
        <v>826</v>
      </c>
    </row>
    <row r="201" spans="1:10" x14ac:dyDescent="0.25">
      <c r="A201" t="s">
        <v>623</v>
      </c>
      <c r="B201">
        <v>1.5</v>
      </c>
      <c r="C201">
        <v>109.02</v>
      </c>
      <c r="D201" t="s">
        <v>538</v>
      </c>
      <c r="E201">
        <v>474083534</v>
      </c>
      <c r="F201">
        <v>4651</v>
      </c>
      <c r="G201">
        <v>8734</v>
      </c>
      <c r="H201" t="s">
        <v>9254</v>
      </c>
      <c r="I201">
        <v>0.16800000000000001</v>
      </c>
      <c r="J201">
        <v>897</v>
      </c>
    </row>
    <row r="202" spans="1:10" x14ac:dyDescent="0.25">
      <c r="A202" t="s">
        <v>629</v>
      </c>
      <c r="B202">
        <v>1.43</v>
      </c>
      <c r="C202">
        <v>113.04</v>
      </c>
      <c r="D202" t="s">
        <v>630</v>
      </c>
      <c r="E202">
        <v>30772442</v>
      </c>
      <c r="F202">
        <v>1814</v>
      </c>
      <c r="G202">
        <v>5003</v>
      </c>
      <c r="H202" t="s">
        <v>8743</v>
      </c>
      <c r="I202">
        <v>0.20399999999999999</v>
      </c>
      <c r="J202">
        <v>891</v>
      </c>
    </row>
    <row r="203" spans="1:10" x14ac:dyDescent="0.25">
      <c r="A203" t="s">
        <v>632</v>
      </c>
      <c r="B203">
        <v>1.25</v>
      </c>
      <c r="C203">
        <v>44.04</v>
      </c>
      <c r="D203" t="s">
        <v>207</v>
      </c>
      <c r="E203">
        <v>64567591</v>
      </c>
      <c r="F203">
        <v>1441</v>
      </c>
      <c r="G203">
        <v>633</v>
      </c>
      <c r="H203" t="s">
        <v>9255</v>
      </c>
      <c r="I203">
        <v>0.215</v>
      </c>
      <c r="J203">
        <v>762</v>
      </c>
    </row>
    <row r="204" spans="1:10" x14ac:dyDescent="0.25">
      <c r="A204" t="s">
        <v>634</v>
      </c>
      <c r="B204">
        <v>1.1599999999999999</v>
      </c>
      <c r="C204">
        <v>55.07</v>
      </c>
      <c r="D204" t="s">
        <v>104</v>
      </c>
      <c r="E204">
        <v>4820214</v>
      </c>
      <c r="F204">
        <v>465</v>
      </c>
      <c r="G204">
        <v>378</v>
      </c>
      <c r="H204" t="s">
        <v>7952</v>
      </c>
      <c r="I204">
        <v>8.2000000000000003E-2</v>
      </c>
      <c r="J204">
        <v>925</v>
      </c>
    </row>
    <row r="205" spans="1:10" x14ac:dyDescent="0.25">
      <c r="A205" t="s">
        <v>640</v>
      </c>
      <c r="B205">
        <v>1.1599999999999999</v>
      </c>
      <c r="C205">
        <v>105.03</v>
      </c>
      <c r="D205" t="s">
        <v>641</v>
      </c>
      <c r="E205">
        <v>29656048</v>
      </c>
      <c r="F205">
        <v>2840</v>
      </c>
      <c r="G205">
        <v>3291</v>
      </c>
      <c r="H205" t="s">
        <v>3656</v>
      </c>
      <c r="I205">
        <v>0.13900000000000001</v>
      </c>
      <c r="J205">
        <v>950</v>
      </c>
    </row>
    <row r="206" spans="1:10" x14ac:dyDescent="0.25">
      <c r="A206" t="s">
        <v>491</v>
      </c>
      <c r="B206">
        <v>1.34</v>
      </c>
      <c r="C206">
        <v>109.03</v>
      </c>
      <c r="D206" t="s">
        <v>354</v>
      </c>
      <c r="E206">
        <v>12578871</v>
      </c>
      <c r="F206">
        <v>559</v>
      </c>
      <c r="G206">
        <v>513</v>
      </c>
      <c r="H206" t="s">
        <v>9256</v>
      </c>
      <c r="I206">
        <v>0.189</v>
      </c>
      <c r="J206">
        <v>730</v>
      </c>
    </row>
    <row r="207" spans="1:10" x14ac:dyDescent="0.25">
      <c r="A207" t="s">
        <v>636</v>
      </c>
      <c r="B207">
        <v>1.59</v>
      </c>
      <c r="C207">
        <v>82.04</v>
      </c>
      <c r="D207" t="s">
        <v>335</v>
      </c>
      <c r="E207">
        <v>2461763</v>
      </c>
      <c r="F207">
        <v>605</v>
      </c>
      <c r="G207">
        <v>309</v>
      </c>
      <c r="H207" t="s">
        <v>9257</v>
      </c>
      <c r="I207">
        <v>0.17899999999999999</v>
      </c>
      <c r="J207">
        <v>745</v>
      </c>
    </row>
    <row r="208" spans="1:10" x14ac:dyDescent="0.25">
      <c r="A208" t="s">
        <v>643</v>
      </c>
      <c r="B208">
        <v>1.35</v>
      </c>
      <c r="C208">
        <v>97.03</v>
      </c>
      <c r="D208" t="s">
        <v>644</v>
      </c>
      <c r="E208">
        <v>26482046</v>
      </c>
      <c r="F208">
        <v>3150</v>
      </c>
      <c r="G208">
        <v>3563</v>
      </c>
      <c r="H208" t="s">
        <v>3133</v>
      </c>
      <c r="I208">
        <v>0.16200000000000001</v>
      </c>
      <c r="J208">
        <v>833</v>
      </c>
    </row>
    <row r="209" spans="1:10" x14ac:dyDescent="0.25">
      <c r="A209" t="s">
        <v>646</v>
      </c>
      <c r="B209">
        <v>1.06</v>
      </c>
      <c r="C209">
        <v>131.04</v>
      </c>
      <c r="D209" t="s">
        <v>8753</v>
      </c>
      <c r="E209">
        <v>18238560</v>
      </c>
      <c r="F209">
        <v>1513</v>
      </c>
      <c r="G209">
        <v>5910</v>
      </c>
      <c r="H209" t="s">
        <v>8368</v>
      </c>
      <c r="I209">
        <v>0.13900000000000001</v>
      </c>
      <c r="J209">
        <v>909</v>
      </c>
    </row>
    <row r="210" spans="1:10" x14ac:dyDescent="0.25">
      <c r="A210" t="s">
        <v>662</v>
      </c>
      <c r="B210">
        <v>3.08</v>
      </c>
      <c r="C210">
        <v>81.069999999999993</v>
      </c>
      <c r="D210" t="s">
        <v>348</v>
      </c>
      <c r="E210">
        <v>12774307</v>
      </c>
      <c r="F210">
        <v>1004</v>
      </c>
      <c r="G210">
        <v>892</v>
      </c>
      <c r="H210" t="s">
        <v>7464</v>
      </c>
      <c r="I210">
        <v>0.16600000000000001</v>
      </c>
      <c r="J210">
        <v>796</v>
      </c>
    </row>
    <row r="211" spans="1:10" x14ac:dyDescent="0.25">
      <c r="A211" t="s">
        <v>664</v>
      </c>
      <c r="B211">
        <v>1.53</v>
      </c>
      <c r="C211">
        <v>117.05</v>
      </c>
      <c r="D211" t="s">
        <v>568</v>
      </c>
      <c r="E211">
        <v>3151300</v>
      </c>
      <c r="F211">
        <v>626</v>
      </c>
      <c r="G211">
        <v>864</v>
      </c>
      <c r="H211" t="s">
        <v>8371</v>
      </c>
      <c r="I211">
        <v>0.14399999999999999</v>
      </c>
      <c r="J211">
        <v>913</v>
      </c>
    </row>
    <row r="212" spans="1:10" x14ac:dyDescent="0.25">
      <c r="A212" t="s">
        <v>4383</v>
      </c>
      <c r="B212">
        <v>1.88</v>
      </c>
      <c r="C212">
        <v>138.06</v>
      </c>
      <c r="D212" t="s">
        <v>789</v>
      </c>
      <c r="E212">
        <v>1624093</v>
      </c>
      <c r="F212">
        <v>344</v>
      </c>
      <c r="G212">
        <v>732</v>
      </c>
      <c r="H212" t="s">
        <v>9258</v>
      </c>
      <c r="I212">
        <v>0.14699999999999999</v>
      </c>
      <c r="J212">
        <v>731</v>
      </c>
    </row>
    <row r="213" spans="1:10" x14ac:dyDescent="0.25">
      <c r="A213" t="s">
        <v>673</v>
      </c>
      <c r="B213">
        <v>0.67</v>
      </c>
      <c r="C213">
        <v>68.03</v>
      </c>
      <c r="D213" t="s">
        <v>260</v>
      </c>
      <c r="E213">
        <v>3856437</v>
      </c>
      <c r="F213">
        <v>313</v>
      </c>
      <c r="G213">
        <v>395</v>
      </c>
      <c r="H213" t="s">
        <v>9259</v>
      </c>
      <c r="I213">
        <v>0.18099999999999999</v>
      </c>
      <c r="J213">
        <v>797</v>
      </c>
    </row>
    <row r="214" spans="1:10" x14ac:dyDescent="0.25">
      <c r="A214" t="s">
        <v>6954</v>
      </c>
      <c r="B214">
        <v>1.22</v>
      </c>
      <c r="C214">
        <v>122.07</v>
      </c>
      <c r="D214" t="s">
        <v>431</v>
      </c>
      <c r="E214">
        <v>23328624</v>
      </c>
      <c r="F214">
        <v>1218</v>
      </c>
      <c r="G214">
        <v>1757</v>
      </c>
      <c r="H214" t="s">
        <v>9260</v>
      </c>
      <c r="I214">
        <v>0.14000000000000001</v>
      </c>
      <c r="J214">
        <v>757</v>
      </c>
    </row>
    <row r="215" spans="1:10" x14ac:dyDescent="0.25">
      <c r="A215" t="s">
        <v>678</v>
      </c>
      <c r="B215">
        <v>2.0699999999999998</v>
      </c>
      <c r="C215">
        <v>119.05</v>
      </c>
      <c r="D215" t="s">
        <v>846</v>
      </c>
      <c r="E215">
        <v>2783900</v>
      </c>
      <c r="F215">
        <v>349</v>
      </c>
      <c r="G215">
        <v>591</v>
      </c>
      <c r="H215" t="s">
        <v>9261</v>
      </c>
      <c r="I215">
        <v>0.17499999999999999</v>
      </c>
      <c r="J215">
        <v>762</v>
      </c>
    </row>
    <row r="216" spans="1:10" x14ac:dyDescent="0.25">
      <c r="A216" t="s">
        <v>683</v>
      </c>
      <c r="B216">
        <v>2.58</v>
      </c>
      <c r="C216">
        <v>123.08</v>
      </c>
      <c r="D216" t="s">
        <v>684</v>
      </c>
      <c r="E216">
        <v>1411182</v>
      </c>
      <c r="F216">
        <v>329</v>
      </c>
      <c r="G216">
        <v>410</v>
      </c>
      <c r="H216" t="s">
        <v>9262</v>
      </c>
      <c r="I216">
        <v>0.17699999999999999</v>
      </c>
      <c r="J216">
        <v>760</v>
      </c>
    </row>
    <row r="217" spans="1:10" x14ac:dyDescent="0.25">
      <c r="A217" t="s">
        <v>1868</v>
      </c>
      <c r="B217">
        <v>1.45</v>
      </c>
      <c r="C217">
        <v>42.06</v>
      </c>
      <c r="D217" t="s">
        <v>83</v>
      </c>
      <c r="E217">
        <v>18877048</v>
      </c>
      <c r="F217">
        <v>401</v>
      </c>
      <c r="G217">
        <v>541</v>
      </c>
      <c r="H217" t="s">
        <v>9263</v>
      </c>
      <c r="I217">
        <v>0.183</v>
      </c>
      <c r="J217">
        <v>701</v>
      </c>
    </row>
    <row r="218" spans="1:10" x14ac:dyDescent="0.25">
      <c r="A218" t="s">
        <v>686</v>
      </c>
      <c r="B218">
        <v>1.78</v>
      </c>
      <c r="C218">
        <v>136.08000000000001</v>
      </c>
      <c r="D218" t="s">
        <v>687</v>
      </c>
      <c r="E218">
        <v>18555742</v>
      </c>
      <c r="F218">
        <v>726</v>
      </c>
      <c r="G218">
        <v>4845</v>
      </c>
      <c r="H218" t="s">
        <v>688</v>
      </c>
      <c r="I218">
        <v>0.14399999999999999</v>
      </c>
      <c r="J218">
        <v>895</v>
      </c>
    </row>
    <row r="219" spans="1:10" x14ac:dyDescent="0.25">
      <c r="A219" t="s">
        <v>689</v>
      </c>
      <c r="B219">
        <v>1.26</v>
      </c>
      <c r="C219">
        <v>43.03</v>
      </c>
      <c r="D219" t="s">
        <v>18</v>
      </c>
      <c r="E219">
        <v>22053330</v>
      </c>
      <c r="F219">
        <v>1139</v>
      </c>
      <c r="G219">
        <v>1136</v>
      </c>
      <c r="H219" t="s">
        <v>9264</v>
      </c>
      <c r="I219">
        <v>0.151</v>
      </c>
      <c r="J219">
        <v>717</v>
      </c>
    </row>
    <row r="220" spans="1:10" x14ac:dyDescent="0.25">
      <c r="A220" t="s">
        <v>2563</v>
      </c>
      <c r="B220">
        <v>2.12</v>
      </c>
      <c r="C220">
        <v>79.06</v>
      </c>
      <c r="D220" t="s">
        <v>243</v>
      </c>
      <c r="E220">
        <v>2460748</v>
      </c>
      <c r="F220">
        <v>682</v>
      </c>
      <c r="G220">
        <v>256</v>
      </c>
      <c r="H220" t="s">
        <v>9265</v>
      </c>
      <c r="I220">
        <v>0.315</v>
      </c>
      <c r="J220">
        <v>720</v>
      </c>
    </row>
    <row r="221" spans="1:10" x14ac:dyDescent="0.25">
      <c r="A221" t="s">
        <v>699</v>
      </c>
      <c r="B221">
        <v>1.05</v>
      </c>
      <c r="C221">
        <v>98.03</v>
      </c>
      <c r="D221" t="s">
        <v>154</v>
      </c>
      <c r="E221">
        <v>5541574</v>
      </c>
      <c r="F221">
        <v>2308</v>
      </c>
      <c r="G221">
        <v>1136</v>
      </c>
      <c r="H221" t="s">
        <v>5831</v>
      </c>
      <c r="I221">
        <v>0.17899999999999999</v>
      </c>
      <c r="J221">
        <v>895</v>
      </c>
    </row>
    <row r="222" spans="1:10" x14ac:dyDescent="0.25">
      <c r="A222" t="s">
        <v>702</v>
      </c>
      <c r="B222">
        <v>1.1399999999999999</v>
      </c>
      <c r="C222">
        <v>82</v>
      </c>
      <c r="D222" t="s">
        <v>703</v>
      </c>
      <c r="E222">
        <v>5066811</v>
      </c>
      <c r="F222">
        <v>701</v>
      </c>
      <c r="G222">
        <v>1094</v>
      </c>
      <c r="H222" t="s">
        <v>9266</v>
      </c>
      <c r="I222">
        <v>0.13500000000000001</v>
      </c>
      <c r="J222">
        <v>795</v>
      </c>
    </row>
    <row r="223" spans="1:10" x14ac:dyDescent="0.25">
      <c r="A223" t="s">
        <v>3677</v>
      </c>
      <c r="B223">
        <v>1.01</v>
      </c>
      <c r="C223">
        <v>64.040000000000006</v>
      </c>
      <c r="D223" t="s">
        <v>3678</v>
      </c>
      <c r="E223">
        <v>1361885</v>
      </c>
      <c r="F223">
        <v>402</v>
      </c>
      <c r="G223">
        <v>121</v>
      </c>
      <c r="H223" t="s">
        <v>7975</v>
      </c>
      <c r="I223">
        <v>0.13500000000000001</v>
      </c>
      <c r="J223">
        <v>867</v>
      </c>
    </row>
    <row r="224" spans="1:10" x14ac:dyDescent="0.25">
      <c r="A224" t="s">
        <v>1878</v>
      </c>
      <c r="B224">
        <v>1.1200000000000001</v>
      </c>
      <c r="C224">
        <v>136.08000000000001</v>
      </c>
      <c r="D224" t="s">
        <v>687</v>
      </c>
      <c r="E224">
        <v>7847299</v>
      </c>
      <c r="F224">
        <v>855</v>
      </c>
      <c r="G224">
        <v>1873</v>
      </c>
      <c r="H224" t="s">
        <v>9267</v>
      </c>
      <c r="I224">
        <v>0.13400000000000001</v>
      </c>
      <c r="J224">
        <v>815</v>
      </c>
    </row>
    <row r="225" spans="1:10" x14ac:dyDescent="0.25">
      <c r="A225" t="s">
        <v>2854</v>
      </c>
      <c r="B225">
        <v>1.18</v>
      </c>
      <c r="C225">
        <v>85.01</v>
      </c>
      <c r="D225" t="s">
        <v>712</v>
      </c>
      <c r="E225">
        <v>10924973</v>
      </c>
      <c r="F225">
        <v>3279</v>
      </c>
      <c r="G225">
        <v>1902</v>
      </c>
      <c r="H225" t="s">
        <v>9268</v>
      </c>
      <c r="I225">
        <v>0.16700000000000001</v>
      </c>
      <c r="J225">
        <v>759</v>
      </c>
    </row>
    <row r="226" spans="1:10" x14ac:dyDescent="0.25">
      <c r="A226" t="s">
        <v>707</v>
      </c>
      <c r="B226">
        <v>1.39</v>
      </c>
      <c r="C226">
        <v>123.08</v>
      </c>
      <c r="D226" t="s">
        <v>684</v>
      </c>
      <c r="E226">
        <v>2360935</v>
      </c>
      <c r="F226">
        <v>350</v>
      </c>
      <c r="G226">
        <v>662</v>
      </c>
      <c r="H226" t="s">
        <v>9269</v>
      </c>
      <c r="I226">
        <v>0.156</v>
      </c>
      <c r="J226">
        <v>803</v>
      </c>
    </row>
    <row r="227" spans="1:10" x14ac:dyDescent="0.25">
      <c r="A227" t="s">
        <v>9270</v>
      </c>
      <c r="B227">
        <v>1.17</v>
      </c>
      <c r="C227">
        <v>108.04</v>
      </c>
      <c r="D227" t="s">
        <v>1150</v>
      </c>
      <c r="E227">
        <v>6649686</v>
      </c>
      <c r="F227">
        <v>761</v>
      </c>
      <c r="G227">
        <v>844</v>
      </c>
      <c r="H227" t="s">
        <v>9271</v>
      </c>
      <c r="I227">
        <v>0.14899999999999999</v>
      </c>
      <c r="J227">
        <v>734</v>
      </c>
    </row>
    <row r="228" spans="1:10" x14ac:dyDescent="0.25">
      <c r="A228" t="s">
        <v>3683</v>
      </c>
      <c r="B228">
        <v>1.07</v>
      </c>
      <c r="C228">
        <v>56.04</v>
      </c>
      <c r="D228" t="s">
        <v>470</v>
      </c>
      <c r="E228">
        <v>17071710</v>
      </c>
      <c r="F228">
        <v>1396</v>
      </c>
      <c r="G228">
        <v>1616</v>
      </c>
      <c r="H228" t="s">
        <v>4981</v>
      </c>
      <c r="I228">
        <v>0.217</v>
      </c>
      <c r="J228">
        <v>718</v>
      </c>
    </row>
    <row r="229" spans="1:10" x14ac:dyDescent="0.25">
      <c r="A229" t="s">
        <v>570</v>
      </c>
      <c r="B229">
        <v>1.22</v>
      </c>
      <c r="C229">
        <v>117.07</v>
      </c>
      <c r="D229" t="s">
        <v>287</v>
      </c>
      <c r="E229">
        <v>9041837</v>
      </c>
      <c r="F229">
        <v>5371</v>
      </c>
      <c r="G229">
        <v>2068</v>
      </c>
      <c r="H229" t="s">
        <v>9272</v>
      </c>
      <c r="I229">
        <v>0.122</v>
      </c>
      <c r="J229">
        <v>914</v>
      </c>
    </row>
    <row r="230" spans="1:10" x14ac:dyDescent="0.25">
      <c r="A230" t="s">
        <v>337</v>
      </c>
      <c r="B230">
        <v>1.51</v>
      </c>
      <c r="C230">
        <v>44</v>
      </c>
      <c r="D230" t="s">
        <v>338</v>
      </c>
      <c r="E230">
        <v>10284648</v>
      </c>
      <c r="F230">
        <v>176</v>
      </c>
      <c r="G230">
        <v>169</v>
      </c>
      <c r="H230" t="s">
        <v>9273</v>
      </c>
      <c r="I230">
        <v>5.0999999999999997E-2</v>
      </c>
      <c r="J230">
        <v>918</v>
      </c>
    </row>
    <row r="231" spans="1:10" x14ac:dyDescent="0.25">
      <c r="A231" t="s">
        <v>729</v>
      </c>
      <c r="B231">
        <v>1.1499999999999999</v>
      </c>
      <c r="C231">
        <v>74.040000000000006</v>
      </c>
      <c r="D231" t="s">
        <v>119</v>
      </c>
      <c r="E231">
        <v>1721251</v>
      </c>
      <c r="F231">
        <v>270</v>
      </c>
      <c r="G231">
        <v>296</v>
      </c>
      <c r="H231" t="s">
        <v>9274</v>
      </c>
      <c r="I231">
        <v>9.7000000000000003E-2</v>
      </c>
      <c r="J231">
        <v>911</v>
      </c>
    </row>
    <row r="232" spans="1:10" x14ac:dyDescent="0.25">
      <c r="A232" t="s">
        <v>731</v>
      </c>
      <c r="B232">
        <v>1.03</v>
      </c>
      <c r="C232">
        <v>43.03</v>
      </c>
      <c r="D232" t="s">
        <v>18</v>
      </c>
      <c r="E232">
        <v>6662526</v>
      </c>
      <c r="F232">
        <v>462</v>
      </c>
      <c r="G232">
        <v>421</v>
      </c>
      <c r="H232" t="s">
        <v>3159</v>
      </c>
      <c r="I232">
        <v>0.14499999999999999</v>
      </c>
      <c r="J232">
        <v>855</v>
      </c>
    </row>
    <row r="233" spans="1:10" x14ac:dyDescent="0.25">
      <c r="A233" t="s">
        <v>733</v>
      </c>
      <c r="B233">
        <v>1.1200000000000001</v>
      </c>
      <c r="C233">
        <v>85.02</v>
      </c>
      <c r="D233" t="s">
        <v>1880</v>
      </c>
      <c r="E233">
        <v>39085519</v>
      </c>
      <c r="F233">
        <v>3459</v>
      </c>
      <c r="G233">
        <v>5406</v>
      </c>
      <c r="H233" t="s">
        <v>9275</v>
      </c>
      <c r="I233">
        <v>0.192</v>
      </c>
      <c r="J233">
        <v>907</v>
      </c>
    </row>
    <row r="234" spans="1:10" x14ac:dyDescent="0.25">
      <c r="A234" t="s">
        <v>660</v>
      </c>
      <c r="B234">
        <v>1.02</v>
      </c>
      <c r="C234">
        <v>117.07</v>
      </c>
      <c r="D234" t="s">
        <v>287</v>
      </c>
      <c r="E234">
        <v>2733288</v>
      </c>
      <c r="F234">
        <v>534</v>
      </c>
      <c r="G234">
        <v>753</v>
      </c>
      <c r="H234" t="s">
        <v>3164</v>
      </c>
      <c r="I234">
        <v>0.11799999999999999</v>
      </c>
      <c r="J234">
        <v>894</v>
      </c>
    </row>
    <row r="235" spans="1:10" x14ac:dyDescent="0.25">
      <c r="A235" t="s">
        <v>6620</v>
      </c>
      <c r="B235">
        <v>2.15</v>
      </c>
      <c r="C235">
        <v>136.08000000000001</v>
      </c>
      <c r="D235" t="s">
        <v>687</v>
      </c>
      <c r="E235">
        <v>1597364</v>
      </c>
      <c r="F235">
        <v>135</v>
      </c>
      <c r="G235">
        <v>467</v>
      </c>
      <c r="H235" t="s">
        <v>9276</v>
      </c>
      <c r="I235">
        <v>0.22500000000000001</v>
      </c>
      <c r="J235">
        <v>789</v>
      </c>
    </row>
    <row r="236" spans="1:10" x14ac:dyDescent="0.25">
      <c r="A236" t="s">
        <v>752</v>
      </c>
      <c r="B236">
        <v>1.19</v>
      </c>
      <c r="C236">
        <v>123.04</v>
      </c>
      <c r="D236" t="s">
        <v>510</v>
      </c>
      <c r="E236">
        <v>1432901</v>
      </c>
      <c r="F236">
        <v>442</v>
      </c>
      <c r="G236">
        <v>594</v>
      </c>
      <c r="H236" t="s">
        <v>9277</v>
      </c>
      <c r="I236">
        <v>0.15</v>
      </c>
      <c r="J236">
        <v>799</v>
      </c>
    </row>
    <row r="237" spans="1:10" x14ac:dyDescent="0.25">
      <c r="A237" t="s">
        <v>995</v>
      </c>
      <c r="B237">
        <v>1.1100000000000001</v>
      </c>
      <c r="C237">
        <v>119.08</v>
      </c>
      <c r="D237" t="s">
        <v>996</v>
      </c>
      <c r="E237">
        <v>1243843</v>
      </c>
      <c r="F237">
        <v>554</v>
      </c>
      <c r="G237">
        <v>467</v>
      </c>
      <c r="H237" t="s">
        <v>9278</v>
      </c>
      <c r="I237">
        <v>0.114</v>
      </c>
      <c r="J237">
        <v>794</v>
      </c>
    </row>
    <row r="238" spans="1:10" x14ac:dyDescent="0.25">
      <c r="A238" t="s">
        <v>1887</v>
      </c>
      <c r="B238">
        <v>2.33</v>
      </c>
      <c r="C238">
        <v>91.05</v>
      </c>
      <c r="D238" t="s">
        <v>507</v>
      </c>
      <c r="E238">
        <v>2963425</v>
      </c>
      <c r="F238">
        <v>1144</v>
      </c>
      <c r="G238">
        <v>426</v>
      </c>
      <c r="H238" t="s">
        <v>9279</v>
      </c>
      <c r="I238">
        <v>0.15</v>
      </c>
      <c r="J238">
        <v>807</v>
      </c>
    </row>
    <row r="239" spans="1:10" x14ac:dyDescent="0.25">
      <c r="A239" t="s">
        <v>761</v>
      </c>
      <c r="B239">
        <v>0.46</v>
      </c>
      <c r="C239">
        <v>79.06</v>
      </c>
      <c r="D239" t="s">
        <v>243</v>
      </c>
      <c r="E239">
        <v>1926857</v>
      </c>
      <c r="F239">
        <v>233</v>
      </c>
      <c r="G239">
        <v>270</v>
      </c>
      <c r="H239" t="s">
        <v>5006</v>
      </c>
      <c r="I239">
        <v>0.14299999999999999</v>
      </c>
      <c r="J239">
        <v>740</v>
      </c>
    </row>
    <row r="240" spans="1:10" x14ac:dyDescent="0.25">
      <c r="A240" t="s">
        <v>5740</v>
      </c>
      <c r="B240">
        <v>1.35</v>
      </c>
      <c r="C240">
        <v>82.07</v>
      </c>
      <c r="D240" t="s">
        <v>609</v>
      </c>
      <c r="E240">
        <v>1192995</v>
      </c>
      <c r="F240">
        <v>250</v>
      </c>
      <c r="G240">
        <v>267</v>
      </c>
      <c r="H240" t="s">
        <v>9280</v>
      </c>
      <c r="I240">
        <v>0.152</v>
      </c>
      <c r="J240">
        <v>815</v>
      </c>
    </row>
    <row r="241" spans="1:10" x14ac:dyDescent="0.25">
      <c r="A241" t="s">
        <v>567</v>
      </c>
      <c r="B241">
        <v>1.32</v>
      </c>
      <c r="C241">
        <v>117.05</v>
      </c>
      <c r="D241" t="s">
        <v>568</v>
      </c>
      <c r="E241">
        <v>11237563</v>
      </c>
      <c r="F241">
        <v>2616</v>
      </c>
      <c r="G241">
        <v>2303</v>
      </c>
      <c r="H241" t="s">
        <v>9281</v>
      </c>
      <c r="I241">
        <v>0.16200000000000001</v>
      </c>
      <c r="J241">
        <v>933</v>
      </c>
    </row>
    <row r="242" spans="1:10" x14ac:dyDescent="0.25">
      <c r="A242" t="s">
        <v>766</v>
      </c>
      <c r="B242">
        <v>1.17</v>
      </c>
      <c r="C242">
        <v>107.04</v>
      </c>
      <c r="D242" t="s">
        <v>594</v>
      </c>
      <c r="E242">
        <v>22568560</v>
      </c>
      <c r="F242">
        <v>2457</v>
      </c>
      <c r="G242">
        <v>2300</v>
      </c>
      <c r="H242" t="s">
        <v>8800</v>
      </c>
      <c r="I242">
        <v>0.124</v>
      </c>
      <c r="J242">
        <v>907</v>
      </c>
    </row>
    <row r="243" spans="1:10" x14ac:dyDescent="0.25">
      <c r="A243" t="s">
        <v>768</v>
      </c>
      <c r="B243">
        <v>1.1599999999999999</v>
      </c>
      <c r="C243">
        <v>59.04</v>
      </c>
      <c r="D243" t="s">
        <v>7494</v>
      </c>
      <c r="E243">
        <v>2087273</v>
      </c>
      <c r="F243">
        <v>672</v>
      </c>
      <c r="G243">
        <v>693</v>
      </c>
      <c r="H243" t="s">
        <v>9282</v>
      </c>
      <c r="I243">
        <v>0.121</v>
      </c>
      <c r="J243">
        <v>904</v>
      </c>
    </row>
    <row r="244" spans="1:10" x14ac:dyDescent="0.25">
      <c r="A244" t="s">
        <v>917</v>
      </c>
      <c r="B244">
        <v>1.38</v>
      </c>
      <c r="C244">
        <v>43.03</v>
      </c>
      <c r="D244" t="s">
        <v>18</v>
      </c>
      <c r="E244">
        <v>1755035</v>
      </c>
      <c r="F244">
        <v>583</v>
      </c>
      <c r="G244">
        <v>101</v>
      </c>
      <c r="H244" t="s">
        <v>9283</v>
      </c>
      <c r="I244">
        <v>0.17499999999999999</v>
      </c>
      <c r="J244">
        <v>785</v>
      </c>
    </row>
    <row r="245" spans="1:10" x14ac:dyDescent="0.25">
      <c r="A245" t="s">
        <v>9284</v>
      </c>
      <c r="B245">
        <v>2.36</v>
      </c>
      <c r="C245">
        <v>55.06</v>
      </c>
      <c r="D245" t="s">
        <v>57</v>
      </c>
      <c r="E245">
        <v>1767264</v>
      </c>
      <c r="F245">
        <v>220</v>
      </c>
      <c r="G245">
        <v>142</v>
      </c>
      <c r="H245" t="s">
        <v>9285</v>
      </c>
      <c r="I245">
        <v>0.16900000000000001</v>
      </c>
      <c r="J245">
        <v>702</v>
      </c>
    </row>
    <row r="246" spans="1:10" x14ac:dyDescent="0.25">
      <c r="A246" t="s">
        <v>4937</v>
      </c>
      <c r="B246">
        <v>1.1000000000000001</v>
      </c>
      <c r="C246">
        <v>55.07</v>
      </c>
      <c r="D246" t="s">
        <v>104</v>
      </c>
      <c r="E246">
        <v>10156850</v>
      </c>
      <c r="F246">
        <v>1129</v>
      </c>
      <c r="G246">
        <v>868</v>
      </c>
      <c r="H246" t="s">
        <v>9286</v>
      </c>
      <c r="I246">
        <v>0.17299999999999999</v>
      </c>
      <c r="J246">
        <v>744</v>
      </c>
    </row>
    <row r="247" spans="1:10" x14ac:dyDescent="0.25">
      <c r="A247" t="s">
        <v>922</v>
      </c>
      <c r="B247">
        <v>1.2</v>
      </c>
      <c r="C247">
        <v>136.08000000000001</v>
      </c>
      <c r="D247" t="s">
        <v>687</v>
      </c>
      <c r="E247">
        <v>636753</v>
      </c>
      <c r="F247">
        <v>167</v>
      </c>
      <c r="G247">
        <v>309</v>
      </c>
      <c r="H247" t="s">
        <v>9287</v>
      </c>
      <c r="I247">
        <v>0.121</v>
      </c>
      <c r="J247">
        <v>735</v>
      </c>
    </row>
    <row r="248" spans="1:10" x14ac:dyDescent="0.25">
      <c r="A248" t="s">
        <v>7902</v>
      </c>
      <c r="B248">
        <v>1.64</v>
      </c>
      <c r="C248">
        <v>79.06</v>
      </c>
      <c r="D248" t="s">
        <v>243</v>
      </c>
      <c r="E248">
        <v>1559445</v>
      </c>
      <c r="F248">
        <v>320</v>
      </c>
      <c r="G248">
        <v>201</v>
      </c>
      <c r="H248" t="s">
        <v>9288</v>
      </c>
      <c r="I248">
        <v>0.17699999999999999</v>
      </c>
      <c r="J248">
        <v>728</v>
      </c>
    </row>
    <row r="249" spans="1:10" x14ac:dyDescent="0.25">
      <c r="A249" t="s">
        <v>786</v>
      </c>
      <c r="B249">
        <v>1.08</v>
      </c>
      <c r="C249">
        <v>130.07</v>
      </c>
      <c r="D249" t="s">
        <v>599</v>
      </c>
      <c r="E249">
        <v>22739466</v>
      </c>
      <c r="F249">
        <v>1595</v>
      </c>
      <c r="G249">
        <v>6665</v>
      </c>
      <c r="H249" t="s">
        <v>9289</v>
      </c>
      <c r="I249">
        <v>0.13200000000000001</v>
      </c>
      <c r="J249">
        <v>923</v>
      </c>
    </row>
    <row r="250" spans="1:10" x14ac:dyDescent="0.25">
      <c r="A250" t="s">
        <v>4977</v>
      </c>
      <c r="B250">
        <v>1.45</v>
      </c>
      <c r="C250">
        <v>95.07</v>
      </c>
      <c r="D250" t="s">
        <v>4824</v>
      </c>
      <c r="E250">
        <v>1152236</v>
      </c>
      <c r="F250">
        <v>180</v>
      </c>
      <c r="G250">
        <v>202</v>
      </c>
      <c r="H250" t="s">
        <v>9290</v>
      </c>
      <c r="I250">
        <v>0.161</v>
      </c>
      <c r="J250">
        <v>717</v>
      </c>
    </row>
    <row r="251" spans="1:10" x14ac:dyDescent="0.25">
      <c r="A251" t="s">
        <v>1898</v>
      </c>
      <c r="B251">
        <v>1.52</v>
      </c>
      <c r="C251">
        <v>138.06</v>
      </c>
      <c r="D251" t="s">
        <v>789</v>
      </c>
      <c r="E251">
        <v>15709199</v>
      </c>
      <c r="F251">
        <v>2076</v>
      </c>
      <c r="G251">
        <v>2599</v>
      </c>
      <c r="H251" t="s">
        <v>9291</v>
      </c>
      <c r="I251">
        <v>0.157</v>
      </c>
      <c r="J251">
        <v>902</v>
      </c>
    </row>
    <row r="252" spans="1:10" x14ac:dyDescent="0.25">
      <c r="A252" t="s">
        <v>796</v>
      </c>
      <c r="B252">
        <v>1.25</v>
      </c>
      <c r="C252">
        <v>92.03</v>
      </c>
      <c r="D252" t="s">
        <v>797</v>
      </c>
      <c r="E252">
        <v>6038116</v>
      </c>
      <c r="F252">
        <v>1201</v>
      </c>
      <c r="G252">
        <v>859</v>
      </c>
      <c r="H252" t="s">
        <v>9292</v>
      </c>
      <c r="I252">
        <v>0.13900000000000001</v>
      </c>
      <c r="J252">
        <v>925</v>
      </c>
    </row>
    <row r="253" spans="1:10" x14ac:dyDescent="0.25">
      <c r="A253" t="s">
        <v>1902</v>
      </c>
      <c r="B253">
        <v>1.21</v>
      </c>
      <c r="C253">
        <v>107.04</v>
      </c>
      <c r="D253" t="s">
        <v>594</v>
      </c>
      <c r="E253">
        <v>77581726</v>
      </c>
      <c r="F253">
        <v>1306</v>
      </c>
      <c r="G253">
        <v>3760</v>
      </c>
      <c r="H253" t="s">
        <v>9293</v>
      </c>
      <c r="I253">
        <v>0.121</v>
      </c>
      <c r="J253">
        <v>889</v>
      </c>
    </row>
    <row r="254" spans="1:10" x14ac:dyDescent="0.25">
      <c r="A254" t="s">
        <v>803</v>
      </c>
      <c r="B254">
        <v>1.36</v>
      </c>
      <c r="C254">
        <v>83.05</v>
      </c>
      <c r="D254" t="s">
        <v>131</v>
      </c>
      <c r="E254">
        <v>6631949</v>
      </c>
      <c r="F254">
        <v>1843</v>
      </c>
      <c r="G254">
        <v>1079</v>
      </c>
      <c r="H254" t="s">
        <v>9294</v>
      </c>
      <c r="I254">
        <v>0.17299999999999999</v>
      </c>
      <c r="J254">
        <v>821</v>
      </c>
    </row>
    <row r="255" spans="1:10" x14ac:dyDescent="0.25">
      <c r="A255" t="s">
        <v>3730</v>
      </c>
      <c r="B255">
        <v>1.1000000000000001</v>
      </c>
      <c r="C255">
        <v>42.06</v>
      </c>
      <c r="D255" t="s">
        <v>83</v>
      </c>
      <c r="E255">
        <v>44781157</v>
      </c>
      <c r="F255">
        <v>1954</v>
      </c>
      <c r="G255">
        <v>1444</v>
      </c>
      <c r="H255" t="s">
        <v>9295</v>
      </c>
      <c r="I255">
        <v>0.2</v>
      </c>
      <c r="J255">
        <v>714</v>
      </c>
    </row>
    <row r="256" spans="1:10" x14ac:dyDescent="0.25">
      <c r="A256" t="s">
        <v>1904</v>
      </c>
      <c r="B256">
        <v>1.38</v>
      </c>
      <c r="C256">
        <v>43.04</v>
      </c>
      <c r="D256" t="s">
        <v>32</v>
      </c>
      <c r="E256">
        <v>1157462</v>
      </c>
      <c r="F256">
        <v>207</v>
      </c>
      <c r="G256">
        <v>82</v>
      </c>
      <c r="H256" t="s">
        <v>6639</v>
      </c>
      <c r="I256">
        <v>0.113</v>
      </c>
      <c r="J256">
        <v>890</v>
      </c>
    </row>
    <row r="257" spans="1:10" x14ac:dyDescent="0.25">
      <c r="A257" t="s">
        <v>2607</v>
      </c>
      <c r="B257">
        <v>1.22</v>
      </c>
      <c r="C257">
        <v>130.07</v>
      </c>
      <c r="D257" t="s">
        <v>599</v>
      </c>
      <c r="E257">
        <v>20711058</v>
      </c>
      <c r="F257">
        <v>4056</v>
      </c>
      <c r="G257">
        <v>5296</v>
      </c>
      <c r="H257" t="s">
        <v>9296</v>
      </c>
      <c r="I257">
        <v>0.17199999999999999</v>
      </c>
      <c r="J257">
        <v>929</v>
      </c>
    </row>
    <row r="258" spans="1:10" x14ac:dyDescent="0.25">
      <c r="A258" t="s">
        <v>7183</v>
      </c>
      <c r="B258">
        <v>0.97</v>
      </c>
      <c r="C258">
        <v>128.06</v>
      </c>
      <c r="D258" t="s">
        <v>820</v>
      </c>
      <c r="E258">
        <v>8013976</v>
      </c>
      <c r="F258">
        <v>663</v>
      </c>
      <c r="G258">
        <v>1958</v>
      </c>
      <c r="H258" t="s">
        <v>9297</v>
      </c>
      <c r="I258">
        <v>0.13500000000000001</v>
      </c>
      <c r="J258">
        <v>833</v>
      </c>
    </row>
    <row r="259" spans="1:10" x14ac:dyDescent="0.25">
      <c r="A259" t="s">
        <v>1910</v>
      </c>
      <c r="B259">
        <v>1.5</v>
      </c>
      <c r="C259">
        <v>44</v>
      </c>
      <c r="D259" t="s">
        <v>338</v>
      </c>
      <c r="E259">
        <v>5293734</v>
      </c>
      <c r="F259">
        <v>164</v>
      </c>
      <c r="G259">
        <v>101</v>
      </c>
      <c r="H259" t="s">
        <v>9298</v>
      </c>
      <c r="I259">
        <v>4.9000000000000002E-2</v>
      </c>
      <c r="J259">
        <v>783</v>
      </c>
    </row>
    <row r="260" spans="1:10" x14ac:dyDescent="0.25">
      <c r="A260" t="s">
        <v>819</v>
      </c>
      <c r="B260">
        <v>1.1599999999999999</v>
      </c>
      <c r="C260">
        <v>128.06</v>
      </c>
      <c r="D260" t="s">
        <v>820</v>
      </c>
      <c r="E260">
        <v>3951857</v>
      </c>
      <c r="F260">
        <v>530</v>
      </c>
      <c r="G260">
        <v>1017</v>
      </c>
      <c r="H260" t="s">
        <v>3743</v>
      </c>
      <c r="I260">
        <v>0.13500000000000001</v>
      </c>
      <c r="J260">
        <v>839</v>
      </c>
    </row>
    <row r="261" spans="1:10" x14ac:dyDescent="0.25">
      <c r="A261" t="s">
        <v>5034</v>
      </c>
      <c r="B261">
        <v>3.98</v>
      </c>
      <c r="C261">
        <v>134.07</v>
      </c>
      <c r="D261" t="s">
        <v>808</v>
      </c>
      <c r="E261">
        <v>991253</v>
      </c>
      <c r="F261">
        <v>407</v>
      </c>
      <c r="G261">
        <v>470</v>
      </c>
      <c r="H261" t="s">
        <v>1915</v>
      </c>
      <c r="I261">
        <v>0.13700000000000001</v>
      </c>
      <c r="J261">
        <v>706</v>
      </c>
    </row>
    <row r="262" spans="1:10" x14ac:dyDescent="0.25">
      <c r="A262" t="s">
        <v>9299</v>
      </c>
      <c r="B262">
        <v>0.91</v>
      </c>
      <c r="C262">
        <v>121.02</v>
      </c>
      <c r="D262" t="s">
        <v>412</v>
      </c>
      <c r="E262">
        <v>1622180</v>
      </c>
      <c r="F262">
        <v>246</v>
      </c>
      <c r="G262">
        <v>393</v>
      </c>
      <c r="H262" t="s">
        <v>9300</v>
      </c>
      <c r="I262">
        <v>0.14699999999999999</v>
      </c>
      <c r="J262">
        <v>761</v>
      </c>
    </row>
    <row r="263" spans="1:10" x14ac:dyDescent="0.25">
      <c r="A263" t="s">
        <v>8825</v>
      </c>
      <c r="B263">
        <v>1.05</v>
      </c>
      <c r="C263">
        <v>56.04</v>
      </c>
      <c r="D263" t="s">
        <v>470</v>
      </c>
      <c r="E263">
        <v>5451793</v>
      </c>
      <c r="F263">
        <v>488</v>
      </c>
      <c r="G263">
        <v>808</v>
      </c>
      <c r="H263" t="s">
        <v>9301</v>
      </c>
      <c r="I263">
        <v>0.16800000000000001</v>
      </c>
      <c r="J263">
        <v>737</v>
      </c>
    </row>
    <row r="264" spans="1:10" x14ac:dyDescent="0.25">
      <c r="A264" t="s">
        <v>3197</v>
      </c>
      <c r="B264">
        <v>1.29</v>
      </c>
      <c r="C264">
        <v>105.03</v>
      </c>
      <c r="D264" t="s">
        <v>641</v>
      </c>
      <c r="E264">
        <v>2395460</v>
      </c>
      <c r="F264">
        <v>547</v>
      </c>
      <c r="G264">
        <v>418</v>
      </c>
      <c r="H264" t="s">
        <v>8037</v>
      </c>
      <c r="I264">
        <v>0.11600000000000001</v>
      </c>
      <c r="J264">
        <v>922</v>
      </c>
    </row>
    <row r="265" spans="1:10" x14ac:dyDescent="0.25">
      <c r="A265" t="s">
        <v>9302</v>
      </c>
      <c r="B265">
        <v>1.3</v>
      </c>
      <c r="C265">
        <v>105.03</v>
      </c>
      <c r="D265" t="s">
        <v>641</v>
      </c>
      <c r="E265">
        <v>7059480</v>
      </c>
      <c r="F265">
        <v>722</v>
      </c>
      <c r="G265">
        <v>1067</v>
      </c>
      <c r="H265" t="s">
        <v>9303</v>
      </c>
      <c r="I265">
        <v>0.13600000000000001</v>
      </c>
      <c r="J265">
        <v>788</v>
      </c>
    </row>
    <row r="266" spans="1:10" x14ac:dyDescent="0.25">
      <c r="A266" t="s">
        <v>841</v>
      </c>
      <c r="B266">
        <v>1.1399999999999999</v>
      </c>
      <c r="C266">
        <v>138.06</v>
      </c>
      <c r="D266" t="s">
        <v>789</v>
      </c>
      <c r="E266">
        <v>2686358</v>
      </c>
      <c r="F266">
        <v>387</v>
      </c>
      <c r="G266">
        <v>1340</v>
      </c>
      <c r="H266" t="s">
        <v>3201</v>
      </c>
      <c r="I266">
        <v>0.13200000000000001</v>
      </c>
      <c r="J266">
        <v>819</v>
      </c>
    </row>
    <row r="267" spans="1:10" x14ac:dyDescent="0.25">
      <c r="A267" t="s">
        <v>843</v>
      </c>
      <c r="B267">
        <v>1.33</v>
      </c>
      <c r="C267">
        <v>116.04</v>
      </c>
      <c r="D267" t="s">
        <v>782</v>
      </c>
      <c r="E267">
        <v>1540158</v>
      </c>
      <c r="F267">
        <v>403</v>
      </c>
      <c r="G267">
        <v>557</v>
      </c>
      <c r="H267" t="s">
        <v>9304</v>
      </c>
      <c r="I267">
        <v>0.16300000000000001</v>
      </c>
      <c r="J267">
        <v>795</v>
      </c>
    </row>
    <row r="268" spans="1:10" x14ac:dyDescent="0.25">
      <c r="A268" t="s">
        <v>2319</v>
      </c>
      <c r="B268">
        <v>1.66</v>
      </c>
      <c r="C268">
        <v>81.040000000000006</v>
      </c>
      <c r="D268" t="s">
        <v>1665</v>
      </c>
      <c r="E268">
        <v>2690025</v>
      </c>
      <c r="F268">
        <v>225</v>
      </c>
      <c r="G268">
        <v>395</v>
      </c>
      <c r="H268" t="s">
        <v>5050</v>
      </c>
      <c r="I268">
        <v>0.14000000000000001</v>
      </c>
      <c r="J268">
        <v>762</v>
      </c>
    </row>
    <row r="269" spans="1:10" x14ac:dyDescent="0.25">
      <c r="A269" t="s">
        <v>5932</v>
      </c>
      <c r="B269">
        <v>0.94</v>
      </c>
      <c r="C269">
        <v>152.08000000000001</v>
      </c>
      <c r="D269" t="s">
        <v>851</v>
      </c>
      <c r="E269">
        <v>3007103</v>
      </c>
      <c r="F269">
        <v>246</v>
      </c>
      <c r="G269">
        <v>853</v>
      </c>
      <c r="H269" t="s">
        <v>9305</v>
      </c>
      <c r="I269">
        <v>0.14000000000000001</v>
      </c>
      <c r="J269">
        <v>743</v>
      </c>
    </row>
    <row r="270" spans="1:10" x14ac:dyDescent="0.25">
      <c r="A270" t="s">
        <v>1921</v>
      </c>
      <c r="B270">
        <v>1.19</v>
      </c>
      <c r="C270">
        <v>133.06</v>
      </c>
      <c r="D270" t="s">
        <v>777</v>
      </c>
      <c r="E270">
        <v>1506074</v>
      </c>
      <c r="F270">
        <v>673</v>
      </c>
      <c r="G270">
        <v>420</v>
      </c>
      <c r="H270" t="s">
        <v>5054</v>
      </c>
      <c r="I270">
        <v>0.14599999999999999</v>
      </c>
      <c r="J270">
        <v>806</v>
      </c>
    </row>
    <row r="271" spans="1:10" x14ac:dyDescent="0.25">
      <c r="A271" t="s">
        <v>853</v>
      </c>
      <c r="B271">
        <v>1.28</v>
      </c>
      <c r="C271">
        <v>82</v>
      </c>
      <c r="D271" t="s">
        <v>703</v>
      </c>
      <c r="E271">
        <v>2329474</v>
      </c>
      <c r="F271">
        <v>607</v>
      </c>
      <c r="G271">
        <v>672</v>
      </c>
      <c r="H271" t="s">
        <v>9306</v>
      </c>
      <c r="I271">
        <v>0.152</v>
      </c>
      <c r="J271">
        <v>775</v>
      </c>
    </row>
    <row r="272" spans="1:10" x14ac:dyDescent="0.25">
      <c r="A272" t="s">
        <v>605</v>
      </c>
      <c r="B272">
        <v>1.02</v>
      </c>
      <c r="C272">
        <v>129.07</v>
      </c>
      <c r="D272" t="s">
        <v>606</v>
      </c>
      <c r="E272">
        <v>3460450</v>
      </c>
      <c r="F272">
        <v>643</v>
      </c>
      <c r="G272">
        <v>1044</v>
      </c>
      <c r="H272" t="s">
        <v>9307</v>
      </c>
      <c r="I272">
        <v>0.13300000000000001</v>
      </c>
      <c r="J272">
        <v>806</v>
      </c>
    </row>
    <row r="273" spans="1:10" x14ac:dyDescent="0.25">
      <c r="A273" t="s">
        <v>859</v>
      </c>
      <c r="B273">
        <v>2.1800000000000002</v>
      </c>
      <c r="C273">
        <v>119.04</v>
      </c>
      <c r="D273" t="s">
        <v>3059</v>
      </c>
      <c r="E273">
        <v>1647223</v>
      </c>
      <c r="F273">
        <v>390</v>
      </c>
      <c r="G273">
        <v>427</v>
      </c>
      <c r="H273" t="s">
        <v>9308</v>
      </c>
      <c r="I273">
        <v>0.13800000000000001</v>
      </c>
      <c r="J273">
        <v>739</v>
      </c>
    </row>
    <row r="274" spans="1:10" x14ac:dyDescent="0.25">
      <c r="A274" t="s">
        <v>889</v>
      </c>
      <c r="B274">
        <v>1.1599999999999999</v>
      </c>
      <c r="C274">
        <v>123.04</v>
      </c>
      <c r="D274" t="s">
        <v>510</v>
      </c>
      <c r="E274">
        <v>19129418</v>
      </c>
      <c r="F274">
        <v>1524</v>
      </c>
      <c r="G274">
        <v>2804</v>
      </c>
      <c r="H274" t="s">
        <v>9309</v>
      </c>
      <c r="I274">
        <v>0.129</v>
      </c>
      <c r="J274">
        <v>864</v>
      </c>
    </row>
    <row r="275" spans="1:10" x14ac:dyDescent="0.25">
      <c r="A275" t="s">
        <v>691</v>
      </c>
      <c r="B275">
        <v>1.62</v>
      </c>
      <c r="C275">
        <v>131.08000000000001</v>
      </c>
      <c r="D275" t="s">
        <v>692</v>
      </c>
      <c r="E275">
        <v>866509</v>
      </c>
      <c r="F275">
        <v>337</v>
      </c>
      <c r="G275">
        <v>269</v>
      </c>
      <c r="H275" t="s">
        <v>9310</v>
      </c>
      <c r="I275">
        <v>0.13300000000000001</v>
      </c>
      <c r="J275">
        <v>871</v>
      </c>
    </row>
    <row r="276" spans="1:10" x14ac:dyDescent="0.25">
      <c r="A276" t="s">
        <v>861</v>
      </c>
      <c r="B276">
        <v>1.19</v>
      </c>
      <c r="C276">
        <v>107.05</v>
      </c>
      <c r="D276" t="s">
        <v>229</v>
      </c>
      <c r="E276">
        <v>17808457</v>
      </c>
      <c r="F276">
        <v>1379</v>
      </c>
      <c r="G276">
        <v>1757</v>
      </c>
      <c r="H276" t="s">
        <v>9311</v>
      </c>
      <c r="I276">
        <v>0.13100000000000001</v>
      </c>
      <c r="J276">
        <v>869</v>
      </c>
    </row>
    <row r="277" spans="1:10" x14ac:dyDescent="0.25">
      <c r="A277" t="s">
        <v>878</v>
      </c>
      <c r="B277">
        <v>0.6</v>
      </c>
      <c r="C277">
        <v>131.08000000000001</v>
      </c>
      <c r="D277" t="s">
        <v>692</v>
      </c>
      <c r="E277">
        <v>2401304</v>
      </c>
      <c r="F277">
        <v>284</v>
      </c>
      <c r="G277">
        <v>592</v>
      </c>
      <c r="H277" t="s">
        <v>3767</v>
      </c>
      <c r="I277">
        <v>0.114</v>
      </c>
      <c r="J277">
        <v>834</v>
      </c>
    </row>
    <row r="278" spans="1:10" x14ac:dyDescent="0.25">
      <c r="A278" t="s">
        <v>866</v>
      </c>
      <c r="B278">
        <v>1.06</v>
      </c>
      <c r="C278">
        <v>131.05000000000001</v>
      </c>
      <c r="D278" t="s">
        <v>647</v>
      </c>
      <c r="E278">
        <v>4579529</v>
      </c>
      <c r="F278">
        <v>857</v>
      </c>
      <c r="G278">
        <v>1886</v>
      </c>
      <c r="H278" t="s">
        <v>9312</v>
      </c>
      <c r="I278">
        <v>0.126</v>
      </c>
      <c r="J278">
        <v>859</v>
      </c>
    </row>
    <row r="279" spans="1:10" x14ac:dyDescent="0.25">
      <c r="A279" t="s">
        <v>7514</v>
      </c>
      <c r="B279">
        <v>1.1399999999999999</v>
      </c>
      <c r="C279">
        <v>136.11000000000001</v>
      </c>
      <c r="D279" t="s">
        <v>2625</v>
      </c>
      <c r="E279">
        <v>2560094</v>
      </c>
      <c r="F279">
        <v>530</v>
      </c>
      <c r="G279">
        <v>641</v>
      </c>
      <c r="H279" t="s">
        <v>9313</v>
      </c>
      <c r="I279">
        <v>0.14199999999999999</v>
      </c>
      <c r="J279">
        <v>799</v>
      </c>
    </row>
    <row r="280" spans="1:10" x14ac:dyDescent="0.25">
      <c r="A280" t="s">
        <v>897</v>
      </c>
      <c r="B280">
        <v>1.18</v>
      </c>
      <c r="C280">
        <v>135.08000000000001</v>
      </c>
      <c r="D280" t="s">
        <v>898</v>
      </c>
      <c r="E280">
        <v>2157704</v>
      </c>
      <c r="F280">
        <v>320</v>
      </c>
      <c r="G280">
        <v>347</v>
      </c>
      <c r="H280" t="s">
        <v>9314</v>
      </c>
      <c r="I280">
        <v>0.124</v>
      </c>
      <c r="J280">
        <v>798</v>
      </c>
    </row>
    <row r="281" spans="1:10" x14ac:dyDescent="0.25">
      <c r="A281" t="s">
        <v>2377</v>
      </c>
      <c r="B281">
        <v>1.18</v>
      </c>
      <c r="C281">
        <v>121.06</v>
      </c>
      <c r="D281" t="s">
        <v>697</v>
      </c>
      <c r="E281">
        <v>6442447</v>
      </c>
      <c r="F281">
        <v>540</v>
      </c>
      <c r="G281">
        <v>1056</v>
      </c>
      <c r="H281" t="s">
        <v>9315</v>
      </c>
      <c r="I281">
        <v>0.127</v>
      </c>
      <c r="J281">
        <v>785</v>
      </c>
    </row>
    <row r="282" spans="1:10" x14ac:dyDescent="0.25">
      <c r="A282" t="s">
        <v>9316</v>
      </c>
      <c r="B282">
        <v>0.83</v>
      </c>
      <c r="C282">
        <v>83.05</v>
      </c>
      <c r="D282" t="s">
        <v>131</v>
      </c>
      <c r="E282">
        <v>2829387</v>
      </c>
      <c r="F282">
        <v>682</v>
      </c>
      <c r="G282">
        <v>472</v>
      </c>
      <c r="H282" t="s">
        <v>9317</v>
      </c>
      <c r="I282">
        <v>0.218</v>
      </c>
      <c r="J282">
        <v>783</v>
      </c>
    </row>
    <row r="283" spans="1:10" x14ac:dyDescent="0.25">
      <c r="A283" t="s">
        <v>868</v>
      </c>
      <c r="B283">
        <v>0.74</v>
      </c>
      <c r="C283">
        <v>55.07</v>
      </c>
      <c r="D283" t="s">
        <v>104</v>
      </c>
      <c r="E283">
        <v>1029878</v>
      </c>
      <c r="F283">
        <v>176</v>
      </c>
      <c r="G283">
        <v>138</v>
      </c>
      <c r="H283" t="s">
        <v>9318</v>
      </c>
      <c r="I283">
        <v>8.5000000000000006E-2</v>
      </c>
      <c r="J283">
        <v>886</v>
      </c>
    </row>
    <row r="284" spans="1:10" x14ac:dyDescent="0.25">
      <c r="A284" t="s">
        <v>875</v>
      </c>
      <c r="B284">
        <v>1.1000000000000001</v>
      </c>
      <c r="C284">
        <v>102.04</v>
      </c>
      <c r="D284" t="s">
        <v>174</v>
      </c>
      <c r="E284">
        <v>1403884</v>
      </c>
      <c r="F284">
        <v>503</v>
      </c>
      <c r="G284">
        <v>516</v>
      </c>
      <c r="H284" t="s">
        <v>9319</v>
      </c>
      <c r="I284">
        <v>0.156</v>
      </c>
      <c r="J284">
        <v>914</v>
      </c>
    </row>
    <row r="285" spans="1:10" x14ac:dyDescent="0.25">
      <c r="A285" t="s">
        <v>1932</v>
      </c>
      <c r="B285">
        <v>1.05</v>
      </c>
      <c r="C285">
        <v>131.08000000000001</v>
      </c>
      <c r="D285" t="s">
        <v>692</v>
      </c>
      <c r="E285">
        <v>6583277</v>
      </c>
      <c r="F285">
        <v>880</v>
      </c>
      <c r="G285">
        <v>1323</v>
      </c>
      <c r="H285" t="s">
        <v>2627</v>
      </c>
      <c r="I285">
        <v>0.128</v>
      </c>
      <c r="J285">
        <v>879</v>
      </c>
    </row>
    <row r="286" spans="1:10" x14ac:dyDescent="0.25">
      <c r="A286" t="s">
        <v>9320</v>
      </c>
      <c r="B286">
        <v>1.1599999999999999</v>
      </c>
      <c r="C286">
        <v>85.02</v>
      </c>
      <c r="D286" t="s">
        <v>1880</v>
      </c>
      <c r="E286">
        <v>7839944</v>
      </c>
      <c r="F286">
        <v>1640</v>
      </c>
      <c r="G286">
        <v>1801</v>
      </c>
      <c r="H286" t="s">
        <v>9321</v>
      </c>
      <c r="I286">
        <v>0.19500000000000001</v>
      </c>
      <c r="J286">
        <v>914</v>
      </c>
    </row>
    <row r="287" spans="1:10" x14ac:dyDescent="0.25">
      <c r="A287" t="s">
        <v>8749</v>
      </c>
      <c r="B287">
        <v>1.18</v>
      </c>
      <c r="C287">
        <v>68.03</v>
      </c>
      <c r="D287" t="s">
        <v>260</v>
      </c>
      <c r="E287">
        <v>2164577</v>
      </c>
      <c r="F287">
        <v>363</v>
      </c>
      <c r="G287">
        <v>397</v>
      </c>
      <c r="H287" t="s">
        <v>9322</v>
      </c>
      <c r="I287">
        <v>0.125</v>
      </c>
      <c r="J287">
        <v>719</v>
      </c>
    </row>
    <row r="288" spans="1:10" x14ac:dyDescent="0.25">
      <c r="A288" t="s">
        <v>882</v>
      </c>
      <c r="B288">
        <v>1.08</v>
      </c>
      <c r="C288">
        <v>131.05000000000001</v>
      </c>
      <c r="D288" t="s">
        <v>647</v>
      </c>
      <c r="E288">
        <v>1324228</v>
      </c>
      <c r="F288">
        <v>372</v>
      </c>
      <c r="G288">
        <v>427</v>
      </c>
      <c r="H288" t="s">
        <v>9323</v>
      </c>
      <c r="I288">
        <v>0.17699999999999999</v>
      </c>
      <c r="J288">
        <v>767</v>
      </c>
    </row>
    <row r="289" spans="1:10" x14ac:dyDescent="0.25">
      <c r="A289" t="s">
        <v>884</v>
      </c>
      <c r="B289">
        <v>1.05</v>
      </c>
      <c r="C289">
        <v>134.01</v>
      </c>
      <c r="D289" t="s">
        <v>885</v>
      </c>
      <c r="E289">
        <v>3797288</v>
      </c>
      <c r="F289">
        <v>657</v>
      </c>
      <c r="G289">
        <v>1870</v>
      </c>
      <c r="H289" t="s">
        <v>9324</v>
      </c>
      <c r="I289">
        <v>0.14000000000000001</v>
      </c>
      <c r="J289">
        <v>904</v>
      </c>
    </row>
    <row r="290" spans="1:10" x14ac:dyDescent="0.25">
      <c r="A290" t="s">
        <v>9325</v>
      </c>
      <c r="B290">
        <v>1.1000000000000001</v>
      </c>
      <c r="C290">
        <v>55.06</v>
      </c>
      <c r="D290" t="s">
        <v>57</v>
      </c>
      <c r="E290">
        <v>9693298</v>
      </c>
      <c r="F290">
        <v>1014</v>
      </c>
      <c r="G290">
        <v>606</v>
      </c>
      <c r="H290" t="s">
        <v>9326</v>
      </c>
      <c r="I290">
        <v>0.219</v>
      </c>
      <c r="J290">
        <v>723</v>
      </c>
    </row>
    <row r="291" spans="1:10" x14ac:dyDescent="0.25">
      <c r="A291" t="s">
        <v>4453</v>
      </c>
      <c r="B291">
        <v>0.61</v>
      </c>
      <c r="C291">
        <v>131.08000000000001</v>
      </c>
      <c r="D291" t="s">
        <v>692</v>
      </c>
      <c r="E291">
        <v>1836989</v>
      </c>
      <c r="F291">
        <v>210</v>
      </c>
      <c r="G291">
        <v>662</v>
      </c>
      <c r="H291" t="s">
        <v>9327</v>
      </c>
      <c r="I291">
        <v>0.13200000000000001</v>
      </c>
      <c r="J291">
        <v>757</v>
      </c>
    </row>
    <row r="292" spans="1:10" x14ac:dyDescent="0.25">
      <c r="A292" t="s">
        <v>2594</v>
      </c>
      <c r="B292">
        <v>4.6500000000000004</v>
      </c>
      <c r="C292">
        <v>135.02000000000001</v>
      </c>
      <c r="D292" t="s">
        <v>2368</v>
      </c>
      <c r="E292">
        <v>2093991</v>
      </c>
      <c r="F292">
        <v>127</v>
      </c>
      <c r="G292">
        <v>183</v>
      </c>
      <c r="H292" t="s">
        <v>9328</v>
      </c>
      <c r="I292">
        <v>0.22</v>
      </c>
      <c r="J292">
        <v>771</v>
      </c>
    </row>
    <row r="293" spans="1:10" x14ac:dyDescent="0.25">
      <c r="A293" t="s">
        <v>1089</v>
      </c>
      <c r="B293">
        <v>1.1100000000000001</v>
      </c>
      <c r="C293">
        <v>133.1</v>
      </c>
      <c r="D293" t="s">
        <v>774</v>
      </c>
      <c r="E293">
        <v>3198834</v>
      </c>
      <c r="F293">
        <v>660</v>
      </c>
      <c r="G293">
        <v>841</v>
      </c>
      <c r="H293" t="s">
        <v>8863</v>
      </c>
      <c r="I293">
        <v>0.11799999999999999</v>
      </c>
      <c r="J293">
        <v>821</v>
      </c>
    </row>
    <row r="294" spans="1:10" x14ac:dyDescent="0.25">
      <c r="A294" t="s">
        <v>5090</v>
      </c>
      <c r="B294">
        <v>1.2</v>
      </c>
      <c r="C294">
        <v>136.05000000000001</v>
      </c>
      <c r="D294" t="s">
        <v>910</v>
      </c>
      <c r="E294">
        <v>1308786</v>
      </c>
      <c r="F294">
        <v>256</v>
      </c>
      <c r="G294">
        <v>233</v>
      </c>
      <c r="H294" t="s">
        <v>9329</v>
      </c>
      <c r="I294">
        <v>0.153</v>
      </c>
      <c r="J294">
        <v>856</v>
      </c>
    </row>
    <row r="295" spans="1:10" x14ac:dyDescent="0.25">
      <c r="A295" t="s">
        <v>9330</v>
      </c>
      <c r="B295">
        <v>2.76</v>
      </c>
      <c r="C295">
        <v>55.06</v>
      </c>
      <c r="D295" t="s">
        <v>57</v>
      </c>
      <c r="E295">
        <v>751318</v>
      </c>
      <c r="F295">
        <v>110</v>
      </c>
      <c r="G295">
        <v>101</v>
      </c>
      <c r="H295" t="s">
        <v>9331</v>
      </c>
      <c r="I295">
        <v>9.9000000000000005E-2</v>
      </c>
      <c r="J295">
        <v>800</v>
      </c>
    </row>
    <row r="296" spans="1:10" x14ac:dyDescent="0.25">
      <c r="A296" t="s">
        <v>1882</v>
      </c>
      <c r="B296">
        <v>1.08</v>
      </c>
      <c r="C296">
        <v>135.08000000000001</v>
      </c>
      <c r="D296" t="s">
        <v>898</v>
      </c>
      <c r="E296">
        <v>1934703</v>
      </c>
      <c r="F296">
        <v>383</v>
      </c>
      <c r="G296">
        <v>309</v>
      </c>
      <c r="H296" t="s">
        <v>9332</v>
      </c>
      <c r="I296">
        <v>0.11700000000000001</v>
      </c>
      <c r="J296">
        <v>803</v>
      </c>
    </row>
    <row r="297" spans="1:10" x14ac:dyDescent="0.25">
      <c r="A297" t="s">
        <v>915</v>
      </c>
      <c r="B297">
        <v>1.32</v>
      </c>
      <c r="C297">
        <v>129.05000000000001</v>
      </c>
      <c r="D297" t="s">
        <v>873</v>
      </c>
      <c r="E297">
        <v>544932</v>
      </c>
      <c r="F297">
        <v>245</v>
      </c>
      <c r="G297">
        <v>242</v>
      </c>
      <c r="H297" t="s">
        <v>9333</v>
      </c>
      <c r="I297">
        <v>0.14000000000000001</v>
      </c>
      <c r="J297">
        <v>703</v>
      </c>
    </row>
    <row r="298" spans="1:10" x14ac:dyDescent="0.25">
      <c r="A298" t="s">
        <v>919</v>
      </c>
      <c r="B298">
        <v>1.06</v>
      </c>
      <c r="C298">
        <v>146.07</v>
      </c>
      <c r="D298" t="s">
        <v>920</v>
      </c>
      <c r="E298">
        <v>9811795</v>
      </c>
      <c r="F298">
        <v>1815</v>
      </c>
      <c r="G298">
        <v>5229</v>
      </c>
      <c r="H298" t="s">
        <v>9334</v>
      </c>
      <c r="I298">
        <v>0.128</v>
      </c>
      <c r="J298">
        <v>853</v>
      </c>
    </row>
    <row r="299" spans="1:10" x14ac:dyDescent="0.25">
      <c r="A299" t="s">
        <v>1081</v>
      </c>
      <c r="B299">
        <v>1.1599999999999999</v>
      </c>
      <c r="C299">
        <v>121.06</v>
      </c>
      <c r="D299" t="s">
        <v>697</v>
      </c>
      <c r="E299">
        <v>7230579</v>
      </c>
      <c r="F299">
        <v>1015</v>
      </c>
      <c r="G299">
        <v>1364</v>
      </c>
      <c r="H299" t="s">
        <v>9335</v>
      </c>
      <c r="I299">
        <v>0.13300000000000001</v>
      </c>
      <c r="J299">
        <v>891</v>
      </c>
    </row>
    <row r="300" spans="1:10" x14ac:dyDescent="0.25">
      <c r="A300" t="s">
        <v>924</v>
      </c>
      <c r="B300">
        <v>1.18</v>
      </c>
      <c r="C300">
        <v>119.04</v>
      </c>
      <c r="D300" t="s">
        <v>3059</v>
      </c>
      <c r="E300">
        <v>5231104</v>
      </c>
      <c r="F300">
        <v>919</v>
      </c>
      <c r="G300">
        <v>1264</v>
      </c>
      <c r="H300" t="s">
        <v>8869</v>
      </c>
      <c r="I300">
        <v>0.126</v>
      </c>
      <c r="J300">
        <v>944</v>
      </c>
    </row>
    <row r="301" spans="1:10" x14ac:dyDescent="0.25">
      <c r="A301" t="s">
        <v>932</v>
      </c>
      <c r="B301">
        <v>0.81</v>
      </c>
      <c r="C301">
        <v>55.06</v>
      </c>
      <c r="D301" t="s">
        <v>57</v>
      </c>
      <c r="E301">
        <v>2389738</v>
      </c>
      <c r="F301">
        <v>304</v>
      </c>
      <c r="G301">
        <v>208</v>
      </c>
      <c r="H301" t="s">
        <v>9336</v>
      </c>
      <c r="I301">
        <v>0.126</v>
      </c>
      <c r="J301">
        <v>832</v>
      </c>
    </row>
    <row r="302" spans="1:10" x14ac:dyDescent="0.25">
      <c r="A302" t="s">
        <v>905</v>
      </c>
      <c r="B302">
        <v>1.08</v>
      </c>
      <c r="C302">
        <v>133.1</v>
      </c>
      <c r="D302" t="s">
        <v>774</v>
      </c>
      <c r="E302">
        <v>904686</v>
      </c>
      <c r="F302">
        <v>309</v>
      </c>
      <c r="G302">
        <v>364</v>
      </c>
      <c r="H302" t="s">
        <v>9337</v>
      </c>
      <c r="I302">
        <v>0.114</v>
      </c>
      <c r="J302">
        <v>842</v>
      </c>
    </row>
    <row r="303" spans="1:10" x14ac:dyDescent="0.25">
      <c r="A303" t="s">
        <v>934</v>
      </c>
      <c r="B303">
        <v>1.1100000000000001</v>
      </c>
      <c r="C303">
        <v>43.03</v>
      </c>
      <c r="D303" t="s">
        <v>18</v>
      </c>
      <c r="E303">
        <v>12646966</v>
      </c>
      <c r="F303">
        <v>766</v>
      </c>
      <c r="G303">
        <v>752</v>
      </c>
      <c r="H303" t="s">
        <v>9338</v>
      </c>
      <c r="I303">
        <v>0.16200000000000001</v>
      </c>
      <c r="J303">
        <v>832</v>
      </c>
    </row>
    <row r="304" spans="1:10" x14ac:dyDescent="0.25">
      <c r="A304" t="s">
        <v>4463</v>
      </c>
      <c r="B304">
        <v>1.1599999999999999</v>
      </c>
      <c r="C304">
        <v>120.05</v>
      </c>
      <c r="D304" t="s">
        <v>557</v>
      </c>
      <c r="E304">
        <v>6724763</v>
      </c>
      <c r="F304">
        <v>1355</v>
      </c>
      <c r="G304">
        <v>1543</v>
      </c>
      <c r="H304" t="s">
        <v>9339</v>
      </c>
      <c r="I304">
        <v>0.122</v>
      </c>
      <c r="J304">
        <v>780</v>
      </c>
    </row>
    <row r="305" spans="1:10" x14ac:dyDescent="0.25">
      <c r="A305" t="s">
        <v>938</v>
      </c>
      <c r="B305">
        <v>1.34</v>
      </c>
      <c r="C305">
        <v>122.03</v>
      </c>
      <c r="D305" t="s">
        <v>504</v>
      </c>
      <c r="E305">
        <v>8536975</v>
      </c>
      <c r="F305">
        <v>767</v>
      </c>
      <c r="G305">
        <v>1169</v>
      </c>
      <c r="H305" t="s">
        <v>9340</v>
      </c>
      <c r="I305">
        <v>0.18099999999999999</v>
      </c>
      <c r="J305">
        <v>799</v>
      </c>
    </row>
    <row r="306" spans="1:10" x14ac:dyDescent="0.25">
      <c r="A306" t="s">
        <v>848</v>
      </c>
      <c r="B306">
        <v>1.29</v>
      </c>
      <c r="C306">
        <v>133.06</v>
      </c>
      <c r="D306" t="s">
        <v>777</v>
      </c>
      <c r="E306">
        <v>1082429</v>
      </c>
      <c r="F306">
        <v>399</v>
      </c>
      <c r="G306">
        <v>420</v>
      </c>
      <c r="H306" t="s">
        <v>9341</v>
      </c>
      <c r="I306">
        <v>0.13700000000000001</v>
      </c>
      <c r="J306">
        <v>873</v>
      </c>
    </row>
    <row r="307" spans="1:10" x14ac:dyDescent="0.25">
      <c r="A307" t="s">
        <v>3815</v>
      </c>
      <c r="B307">
        <v>0.93</v>
      </c>
      <c r="C307">
        <v>150.03</v>
      </c>
      <c r="D307" t="s">
        <v>8082</v>
      </c>
      <c r="E307">
        <v>1179554</v>
      </c>
      <c r="F307">
        <v>215</v>
      </c>
      <c r="G307">
        <v>607</v>
      </c>
      <c r="H307" t="s">
        <v>9342</v>
      </c>
      <c r="I307">
        <v>0.151</v>
      </c>
      <c r="J307">
        <v>744</v>
      </c>
    </row>
    <row r="308" spans="1:10" x14ac:dyDescent="0.25">
      <c r="A308" t="s">
        <v>942</v>
      </c>
      <c r="B308">
        <v>1.1499999999999999</v>
      </c>
      <c r="C308">
        <v>131.04</v>
      </c>
      <c r="D308" t="s">
        <v>8753</v>
      </c>
      <c r="E308">
        <v>13467249</v>
      </c>
      <c r="F308">
        <v>922</v>
      </c>
      <c r="G308">
        <v>2418</v>
      </c>
      <c r="H308" t="s">
        <v>9343</v>
      </c>
      <c r="I308">
        <v>0.158</v>
      </c>
      <c r="J308">
        <v>869</v>
      </c>
    </row>
    <row r="309" spans="1:10" x14ac:dyDescent="0.25">
      <c r="A309" t="s">
        <v>944</v>
      </c>
      <c r="B309">
        <v>0.76</v>
      </c>
      <c r="C309">
        <v>43.04</v>
      </c>
      <c r="D309" t="s">
        <v>32</v>
      </c>
      <c r="E309">
        <v>2279189</v>
      </c>
      <c r="F309">
        <v>703</v>
      </c>
      <c r="G309">
        <v>125</v>
      </c>
      <c r="H309" t="s">
        <v>9344</v>
      </c>
      <c r="I309">
        <v>0.17799999999999999</v>
      </c>
      <c r="J309">
        <v>784</v>
      </c>
    </row>
    <row r="310" spans="1:10" x14ac:dyDescent="0.25">
      <c r="A310" t="s">
        <v>946</v>
      </c>
      <c r="B310">
        <v>1.51</v>
      </c>
      <c r="C310">
        <v>123.08</v>
      </c>
      <c r="D310" t="s">
        <v>684</v>
      </c>
      <c r="E310">
        <v>818226</v>
      </c>
      <c r="F310">
        <v>203</v>
      </c>
      <c r="G310">
        <v>225</v>
      </c>
      <c r="H310" t="s">
        <v>8084</v>
      </c>
      <c r="I310">
        <v>0.13300000000000001</v>
      </c>
      <c r="J310">
        <v>792</v>
      </c>
    </row>
    <row r="311" spans="1:10" x14ac:dyDescent="0.25">
      <c r="A311" t="s">
        <v>3238</v>
      </c>
      <c r="B311">
        <v>1.4</v>
      </c>
      <c r="C311">
        <v>109.02</v>
      </c>
      <c r="D311" t="s">
        <v>538</v>
      </c>
      <c r="E311">
        <v>2353224</v>
      </c>
      <c r="F311">
        <v>429</v>
      </c>
      <c r="G311">
        <v>529</v>
      </c>
      <c r="H311" t="s">
        <v>9345</v>
      </c>
      <c r="I311">
        <v>0.13300000000000001</v>
      </c>
      <c r="J311">
        <v>862</v>
      </c>
    </row>
    <row r="312" spans="1:10" x14ac:dyDescent="0.25">
      <c r="A312" t="s">
        <v>951</v>
      </c>
      <c r="B312">
        <v>2.17</v>
      </c>
      <c r="C312">
        <v>135.01</v>
      </c>
      <c r="D312" t="s">
        <v>952</v>
      </c>
      <c r="E312">
        <v>1275210</v>
      </c>
      <c r="F312">
        <v>191</v>
      </c>
      <c r="G312">
        <v>213</v>
      </c>
      <c r="H312" t="s">
        <v>9346</v>
      </c>
      <c r="I312">
        <v>0.188</v>
      </c>
      <c r="J312">
        <v>752</v>
      </c>
    </row>
    <row r="313" spans="1:10" x14ac:dyDescent="0.25">
      <c r="A313" t="s">
        <v>956</v>
      </c>
      <c r="B313">
        <v>1.06</v>
      </c>
      <c r="C313">
        <v>117.07</v>
      </c>
      <c r="D313" t="s">
        <v>287</v>
      </c>
      <c r="E313">
        <v>976934</v>
      </c>
      <c r="F313">
        <v>395</v>
      </c>
      <c r="G313">
        <v>411</v>
      </c>
      <c r="H313" t="s">
        <v>9347</v>
      </c>
      <c r="I313">
        <v>0.1</v>
      </c>
      <c r="J313">
        <v>901</v>
      </c>
    </row>
    <row r="314" spans="1:10" x14ac:dyDescent="0.25">
      <c r="A314" t="s">
        <v>958</v>
      </c>
      <c r="B314">
        <v>1.1399999999999999</v>
      </c>
      <c r="C314">
        <v>107.05</v>
      </c>
      <c r="D314" t="s">
        <v>229</v>
      </c>
      <c r="E314">
        <v>2147913</v>
      </c>
      <c r="F314">
        <v>446</v>
      </c>
      <c r="G314">
        <v>431</v>
      </c>
      <c r="H314" t="s">
        <v>9348</v>
      </c>
      <c r="I314">
        <v>0.115</v>
      </c>
      <c r="J314">
        <v>802</v>
      </c>
    </row>
    <row r="315" spans="1:10" x14ac:dyDescent="0.25">
      <c r="A315" t="s">
        <v>1959</v>
      </c>
      <c r="B315">
        <v>1.1299999999999999</v>
      </c>
      <c r="C315">
        <v>104.06</v>
      </c>
      <c r="D315" t="s">
        <v>794</v>
      </c>
      <c r="E315">
        <v>1270141</v>
      </c>
      <c r="F315">
        <v>385</v>
      </c>
      <c r="G315">
        <v>301</v>
      </c>
      <c r="H315" t="s">
        <v>9349</v>
      </c>
      <c r="I315">
        <v>0.14699999999999999</v>
      </c>
      <c r="J315">
        <v>859</v>
      </c>
    </row>
    <row r="316" spans="1:10" x14ac:dyDescent="0.25">
      <c r="A316" t="s">
        <v>962</v>
      </c>
      <c r="B316">
        <v>1.92</v>
      </c>
      <c r="C316">
        <v>144.05000000000001</v>
      </c>
      <c r="D316" t="s">
        <v>963</v>
      </c>
      <c r="E316">
        <v>2090041</v>
      </c>
      <c r="F316">
        <v>547</v>
      </c>
      <c r="G316">
        <v>1325</v>
      </c>
      <c r="H316" t="s">
        <v>964</v>
      </c>
      <c r="I316">
        <v>0.14000000000000001</v>
      </c>
      <c r="J316">
        <v>834</v>
      </c>
    </row>
    <row r="317" spans="1:10" x14ac:dyDescent="0.25">
      <c r="A317" t="s">
        <v>967</v>
      </c>
      <c r="B317">
        <v>1.18</v>
      </c>
      <c r="C317">
        <v>74.040000000000006</v>
      </c>
      <c r="D317" t="s">
        <v>119</v>
      </c>
      <c r="E317">
        <v>558539</v>
      </c>
      <c r="F317">
        <v>189</v>
      </c>
      <c r="G317">
        <v>165</v>
      </c>
      <c r="H317" t="s">
        <v>968</v>
      </c>
      <c r="I317">
        <v>8.5000000000000006E-2</v>
      </c>
      <c r="J317">
        <v>789</v>
      </c>
    </row>
    <row r="318" spans="1:10" x14ac:dyDescent="0.25">
      <c r="A318" t="s">
        <v>969</v>
      </c>
      <c r="B318">
        <v>1.02</v>
      </c>
      <c r="C318">
        <v>131.05000000000001</v>
      </c>
      <c r="D318" t="s">
        <v>647</v>
      </c>
      <c r="E318">
        <v>2565301</v>
      </c>
      <c r="F318">
        <v>676</v>
      </c>
      <c r="G318">
        <v>863</v>
      </c>
      <c r="H318" t="s">
        <v>7204</v>
      </c>
      <c r="I318">
        <v>0.124</v>
      </c>
      <c r="J318">
        <v>796</v>
      </c>
    </row>
    <row r="319" spans="1:10" x14ac:dyDescent="0.25">
      <c r="A319" t="s">
        <v>2851</v>
      </c>
      <c r="B319">
        <v>1.36</v>
      </c>
      <c r="C319">
        <v>71.05</v>
      </c>
      <c r="D319" t="s">
        <v>972</v>
      </c>
      <c r="E319">
        <v>8382833</v>
      </c>
      <c r="F319">
        <v>1382</v>
      </c>
      <c r="G319">
        <v>1270</v>
      </c>
      <c r="H319" t="s">
        <v>9350</v>
      </c>
      <c r="I319">
        <v>0.159</v>
      </c>
      <c r="J319">
        <v>752</v>
      </c>
    </row>
    <row r="320" spans="1:10" x14ac:dyDescent="0.25">
      <c r="A320" t="s">
        <v>980</v>
      </c>
      <c r="B320">
        <v>1.27</v>
      </c>
      <c r="C320">
        <v>124.05</v>
      </c>
      <c r="D320" t="s">
        <v>575</v>
      </c>
      <c r="E320">
        <v>5530854</v>
      </c>
      <c r="F320">
        <v>2458</v>
      </c>
      <c r="G320">
        <v>793</v>
      </c>
      <c r="H320" t="s">
        <v>9351</v>
      </c>
      <c r="I320">
        <v>0.13100000000000001</v>
      </c>
      <c r="J320">
        <v>832</v>
      </c>
    </row>
    <row r="321" spans="1:10" x14ac:dyDescent="0.25">
      <c r="A321" t="s">
        <v>982</v>
      </c>
      <c r="B321">
        <v>1.17</v>
      </c>
      <c r="C321">
        <v>78.05</v>
      </c>
      <c r="D321" t="s">
        <v>983</v>
      </c>
      <c r="E321">
        <v>4630690</v>
      </c>
      <c r="F321">
        <v>358</v>
      </c>
      <c r="G321">
        <v>241</v>
      </c>
      <c r="H321" t="s">
        <v>8894</v>
      </c>
      <c r="I321">
        <v>0.188</v>
      </c>
      <c r="J321">
        <v>769</v>
      </c>
    </row>
    <row r="322" spans="1:10" x14ac:dyDescent="0.25">
      <c r="A322" t="s">
        <v>9352</v>
      </c>
      <c r="B322">
        <v>1.43</v>
      </c>
      <c r="C322">
        <v>55.05</v>
      </c>
      <c r="D322" t="s">
        <v>134</v>
      </c>
      <c r="E322">
        <v>596152</v>
      </c>
      <c r="F322">
        <v>119</v>
      </c>
      <c r="G322">
        <v>81</v>
      </c>
      <c r="H322" t="s">
        <v>9353</v>
      </c>
      <c r="I322">
        <v>0.108</v>
      </c>
      <c r="J322">
        <v>876</v>
      </c>
    </row>
    <row r="323" spans="1:10" x14ac:dyDescent="0.25">
      <c r="A323" t="s">
        <v>990</v>
      </c>
      <c r="B323">
        <v>2.79</v>
      </c>
      <c r="C323">
        <v>129.05000000000001</v>
      </c>
      <c r="D323" t="s">
        <v>873</v>
      </c>
      <c r="E323">
        <v>12354140</v>
      </c>
      <c r="F323">
        <v>1409</v>
      </c>
      <c r="G323">
        <v>1348</v>
      </c>
      <c r="H323" t="s">
        <v>8898</v>
      </c>
      <c r="I323">
        <v>0.17699999999999999</v>
      </c>
      <c r="J323">
        <v>948</v>
      </c>
    </row>
    <row r="324" spans="1:10" x14ac:dyDescent="0.25">
      <c r="A324" t="s">
        <v>1003</v>
      </c>
      <c r="B324">
        <v>0.98</v>
      </c>
      <c r="C324">
        <v>148.05000000000001</v>
      </c>
      <c r="D324" t="s">
        <v>1004</v>
      </c>
      <c r="E324">
        <v>626593</v>
      </c>
      <c r="F324">
        <v>284</v>
      </c>
      <c r="G324">
        <v>517</v>
      </c>
      <c r="H324" t="s">
        <v>9354</v>
      </c>
      <c r="I324">
        <v>0.11899999999999999</v>
      </c>
      <c r="J324">
        <v>711</v>
      </c>
    </row>
    <row r="325" spans="1:10" x14ac:dyDescent="0.25">
      <c r="A325" t="s">
        <v>1011</v>
      </c>
      <c r="B325">
        <v>1.1599999999999999</v>
      </c>
      <c r="C325">
        <v>121.06</v>
      </c>
      <c r="D325" t="s">
        <v>697</v>
      </c>
      <c r="E325">
        <v>24463912</v>
      </c>
      <c r="F325">
        <v>2253</v>
      </c>
      <c r="G325">
        <v>2560</v>
      </c>
      <c r="H325" t="s">
        <v>6691</v>
      </c>
      <c r="I325">
        <v>0.11700000000000001</v>
      </c>
      <c r="J325">
        <v>888</v>
      </c>
    </row>
    <row r="326" spans="1:10" x14ac:dyDescent="0.25">
      <c r="A326" t="s">
        <v>1013</v>
      </c>
      <c r="B326">
        <v>1.29</v>
      </c>
      <c r="C326">
        <v>134.03</v>
      </c>
      <c r="D326" t="s">
        <v>1014</v>
      </c>
      <c r="E326">
        <v>4795998</v>
      </c>
      <c r="F326">
        <v>1682</v>
      </c>
      <c r="G326">
        <v>1206</v>
      </c>
      <c r="H326" t="s">
        <v>3849</v>
      </c>
      <c r="I326">
        <v>0.13800000000000001</v>
      </c>
      <c r="J326">
        <v>891</v>
      </c>
    </row>
    <row r="327" spans="1:10" x14ac:dyDescent="0.25">
      <c r="A327" t="s">
        <v>1016</v>
      </c>
      <c r="B327">
        <v>1.45</v>
      </c>
      <c r="C327">
        <v>91.05</v>
      </c>
      <c r="D327" t="s">
        <v>507</v>
      </c>
      <c r="E327">
        <v>12839409</v>
      </c>
      <c r="F327">
        <v>1715</v>
      </c>
      <c r="G327">
        <v>1162</v>
      </c>
      <c r="H327" t="s">
        <v>6693</v>
      </c>
      <c r="I327">
        <v>0.16600000000000001</v>
      </c>
      <c r="J327">
        <v>881</v>
      </c>
    </row>
    <row r="328" spans="1:10" x14ac:dyDescent="0.25">
      <c r="A328" t="s">
        <v>1018</v>
      </c>
      <c r="B328">
        <v>1.61</v>
      </c>
      <c r="C328">
        <v>152.08000000000001</v>
      </c>
      <c r="D328" t="s">
        <v>851</v>
      </c>
      <c r="E328">
        <v>29325806</v>
      </c>
      <c r="F328">
        <v>2919</v>
      </c>
      <c r="G328">
        <v>2381</v>
      </c>
      <c r="H328" t="s">
        <v>9355</v>
      </c>
      <c r="I328">
        <v>0.14499999999999999</v>
      </c>
      <c r="J328">
        <v>902</v>
      </c>
    </row>
    <row r="329" spans="1:10" x14ac:dyDescent="0.25">
      <c r="A329" t="s">
        <v>1149</v>
      </c>
      <c r="B329">
        <v>1.1599999999999999</v>
      </c>
      <c r="C329">
        <v>108.04</v>
      </c>
      <c r="D329" t="s">
        <v>1150</v>
      </c>
      <c r="E329">
        <v>4731861</v>
      </c>
      <c r="F329">
        <v>958</v>
      </c>
      <c r="G329">
        <v>768</v>
      </c>
      <c r="H329" t="s">
        <v>9356</v>
      </c>
      <c r="I329">
        <v>0.152</v>
      </c>
      <c r="J329">
        <v>717</v>
      </c>
    </row>
    <row r="330" spans="1:10" x14ac:dyDescent="0.25">
      <c r="A330" t="s">
        <v>1001</v>
      </c>
      <c r="B330">
        <v>1.1000000000000001</v>
      </c>
      <c r="C330">
        <v>129.07</v>
      </c>
      <c r="D330" t="s">
        <v>606</v>
      </c>
      <c r="E330">
        <v>2749099</v>
      </c>
      <c r="F330">
        <v>353</v>
      </c>
      <c r="G330">
        <v>545</v>
      </c>
      <c r="H330" t="s">
        <v>9357</v>
      </c>
      <c r="I330">
        <v>0.12</v>
      </c>
      <c r="J330">
        <v>792</v>
      </c>
    </row>
    <row r="331" spans="1:10" x14ac:dyDescent="0.25">
      <c r="A331" t="s">
        <v>1020</v>
      </c>
      <c r="B331">
        <v>3.08</v>
      </c>
      <c r="C331">
        <v>43.03</v>
      </c>
      <c r="D331" t="s">
        <v>18</v>
      </c>
      <c r="E331">
        <v>1398907</v>
      </c>
      <c r="F331">
        <v>119</v>
      </c>
      <c r="G331">
        <v>99</v>
      </c>
      <c r="H331" t="s">
        <v>9358</v>
      </c>
      <c r="I331">
        <v>0.13900000000000001</v>
      </c>
      <c r="J331">
        <v>877</v>
      </c>
    </row>
    <row r="332" spans="1:10" x14ac:dyDescent="0.25">
      <c r="A332" t="s">
        <v>9359</v>
      </c>
      <c r="B332">
        <v>1.52</v>
      </c>
      <c r="C332">
        <v>138.06</v>
      </c>
      <c r="D332" t="s">
        <v>789</v>
      </c>
      <c r="E332">
        <v>2587225</v>
      </c>
      <c r="F332">
        <v>285</v>
      </c>
      <c r="G332">
        <v>641</v>
      </c>
      <c r="H332" t="s">
        <v>9360</v>
      </c>
      <c r="I332">
        <v>0.13500000000000001</v>
      </c>
      <c r="J332">
        <v>745</v>
      </c>
    </row>
    <row r="333" spans="1:10" x14ac:dyDescent="0.25">
      <c r="A333" t="s">
        <v>7543</v>
      </c>
      <c r="B333">
        <v>1.39</v>
      </c>
      <c r="C333">
        <v>55.04</v>
      </c>
      <c r="D333" t="s">
        <v>1613</v>
      </c>
      <c r="E333">
        <v>6959152</v>
      </c>
      <c r="F333">
        <v>620</v>
      </c>
      <c r="G333">
        <v>565</v>
      </c>
      <c r="H333" t="s">
        <v>9361</v>
      </c>
      <c r="I333">
        <v>0.19</v>
      </c>
      <c r="J333">
        <v>866</v>
      </c>
    </row>
    <row r="334" spans="1:10" x14ac:dyDescent="0.25">
      <c r="A334" t="s">
        <v>1990</v>
      </c>
      <c r="B334">
        <v>1.22</v>
      </c>
      <c r="C334">
        <v>43.03</v>
      </c>
      <c r="D334" t="s">
        <v>18</v>
      </c>
      <c r="E334">
        <v>6315257</v>
      </c>
      <c r="F334">
        <v>984</v>
      </c>
      <c r="G334">
        <v>360</v>
      </c>
      <c r="H334" t="s">
        <v>9362</v>
      </c>
      <c r="I334">
        <v>0.18</v>
      </c>
      <c r="J334">
        <v>769</v>
      </c>
    </row>
    <row r="335" spans="1:10" x14ac:dyDescent="0.25">
      <c r="A335" t="s">
        <v>1026</v>
      </c>
      <c r="B335">
        <v>2.2999999999999998</v>
      </c>
      <c r="C335">
        <v>135.04</v>
      </c>
      <c r="D335" t="s">
        <v>715</v>
      </c>
      <c r="E335">
        <v>2523409</v>
      </c>
      <c r="F335">
        <v>554</v>
      </c>
      <c r="G335">
        <v>515</v>
      </c>
      <c r="H335" t="s">
        <v>3857</v>
      </c>
      <c r="I335">
        <v>0.14000000000000001</v>
      </c>
      <c r="J335">
        <v>771</v>
      </c>
    </row>
    <row r="336" spans="1:10" x14ac:dyDescent="0.25">
      <c r="A336" t="s">
        <v>9363</v>
      </c>
      <c r="B336">
        <v>1.1000000000000001</v>
      </c>
      <c r="C336">
        <v>133.03</v>
      </c>
      <c r="D336" t="s">
        <v>9364</v>
      </c>
      <c r="E336">
        <v>1278832</v>
      </c>
      <c r="F336">
        <v>380</v>
      </c>
      <c r="G336">
        <v>513</v>
      </c>
      <c r="H336" t="s">
        <v>9365</v>
      </c>
      <c r="I336">
        <v>0.13</v>
      </c>
      <c r="J336">
        <v>770</v>
      </c>
    </row>
    <row r="337" spans="1:10" x14ac:dyDescent="0.25">
      <c r="A337" t="s">
        <v>1028</v>
      </c>
      <c r="B337">
        <v>1.0900000000000001</v>
      </c>
      <c r="C337">
        <v>120.06</v>
      </c>
      <c r="D337" t="s">
        <v>1029</v>
      </c>
      <c r="E337">
        <v>2347466</v>
      </c>
      <c r="F337">
        <v>580</v>
      </c>
      <c r="G337">
        <v>663</v>
      </c>
      <c r="H337" t="s">
        <v>9366</v>
      </c>
      <c r="I337">
        <v>0.14899999999999999</v>
      </c>
      <c r="J337">
        <v>909</v>
      </c>
    </row>
    <row r="338" spans="1:10" x14ac:dyDescent="0.25">
      <c r="A338" t="s">
        <v>5254</v>
      </c>
      <c r="B338">
        <v>1.1499999999999999</v>
      </c>
      <c r="C338">
        <v>134.07</v>
      </c>
      <c r="D338" t="s">
        <v>808</v>
      </c>
      <c r="E338">
        <v>818195</v>
      </c>
      <c r="F338">
        <v>285</v>
      </c>
      <c r="G338">
        <v>334</v>
      </c>
      <c r="H338" t="s">
        <v>9367</v>
      </c>
      <c r="I338">
        <v>0.114</v>
      </c>
      <c r="J338">
        <v>813</v>
      </c>
    </row>
    <row r="339" spans="1:10" x14ac:dyDescent="0.25">
      <c r="A339" t="s">
        <v>1057</v>
      </c>
      <c r="B339">
        <v>2.29</v>
      </c>
      <c r="C339">
        <v>43.04</v>
      </c>
      <c r="D339" t="s">
        <v>32</v>
      </c>
      <c r="E339">
        <v>11773855</v>
      </c>
      <c r="F339">
        <v>3538</v>
      </c>
      <c r="G339">
        <v>549</v>
      </c>
      <c r="H339" t="s">
        <v>9368</v>
      </c>
      <c r="I339">
        <v>0.13600000000000001</v>
      </c>
      <c r="J339">
        <v>712</v>
      </c>
    </row>
    <row r="340" spans="1:10" x14ac:dyDescent="0.25">
      <c r="A340" t="s">
        <v>1049</v>
      </c>
      <c r="B340">
        <v>1.05</v>
      </c>
      <c r="C340">
        <v>91.05</v>
      </c>
      <c r="D340" t="s">
        <v>507</v>
      </c>
      <c r="E340">
        <v>2787523</v>
      </c>
      <c r="F340">
        <v>881</v>
      </c>
      <c r="G340">
        <v>381</v>
      </c>
      <c r="H340" t="s">
        <v>1997</v>
      </c>
      <c r="I340">
        <v>9.0999999999999998E-2</v>
      </c>
      <c r="J340">
        <v>911</v>
      </c>
    </row>
    <row r="341" spans="1:10" x14ac:dyDescent="0.25">
      <c r="A341" t="s">
        <v>1055</v>
      </c>
      <c r="B341">
        <v>1.21</v>
      </c>
      <c r="C341">
        <v>107.05</v>
      </c>
      <c r="D341" t="s">
        <v>229</v>
      </c>
      <c r="E341">
        <v>9376039</v>
      </c>
      <c r="F341">
        <v>2216</v>
      </c>
      <c r="G341">
        <v>1596</v>
      </c>
      <c r="H341" t="s">
        <v>1998</v>
      </c>
      <c r="I341">
        <v>0.112</v>
      </c>
      <c r="J341">
        <v>872</v>
      </c>
    </row>
    <row r="342" spans="1:10" x14ac:dyDescent="0.25">
      <c r="A342" t="s">
        <v>1037</v>
      </c>
      <c r="B342">
        <v>1.21</v>
      </c>
      <c r="C342">
        <v>129.07</v>
      </c>
      <c r="D342" t="s">
        <v>606</v>
      </c>
      <c r="E342">
        <v>7920015</v>
      </c>
      <c r="F342">
        <v>600</v>
      </c>
      <c r="G342">
        <v>1884</v>
      </c>
      <c r="H342" t="s">
        <v>9369</v>
      </c>
      <c r="I342">
        <v>0.122</v>
      </c>
      <c r="J342">
        <v>870</v>
      </c>
    </row>
    <row r="343" spans="1:10" x14ac:dyDescent="0.25">
      <c r="A343" t="s">
        <v>1061</v>
      </c>
      <c r="B343">
        <v>0.6</v>
      </c>
      <c r="C343">
        <v>137.06</v>
      </c>
      <c r="D343" t="s">
        <v>1062</v>
      </c>
      <c r="E343">
        <v>3162273</v>
      </c>
      <c r="F343">
        <v>322</v>
      </c>
      <c r="G343">
        <v>1027</v>
      </c>
      <c r="H343" t="s">
        <v>6074</v>
      </c>
      <c r="I343">
        <v>0.11700000000000001</v>
      </c>
      <c r="J343">
        <v>788</v>
      </c>
    </row>
    <row r="344" spans="1:10" x14ac:dyDescent="0.25">
      <c r="A344" t="s">
        <v>1067</v>
      </c>
      <c r="B344">
        <v>3.11</v>
      </c>
      <c r="C344">
        <v>128.03</v>
      </c>
      <c r="D344" t="s">
        <v>1068</v>
      </c>
      <c r="E344">
        <v>4508831</v>
      </c>
      <c r="F344">
        <v>849</v>
      </c>
      <c r="G344">
        <v>1232</v>
      </c>
      <c r="H344" t="s">
        <v>9370</v>
      </c>
      <c r="I344">
        <v>0.185</v>
      </c>
      <c r="J344">
        <v>899</v>
      </c>
    </row>
    <row r="345" spans="1:10" x14ac:dyDescent="0.25">
      <c r="A345" t="s">
        <v>1035</v>
      </c>
      <c r="B345">
        <v>1.1200000000000001</v>
      </c>
      <c r="C345">
        <v>105.07</v>
      </c>
      <c r="D345" t="s">
        <v>548</v>
      </c>
      <c r="E345">
        <v>2491567</v>
      </c>
      <c r="F345">
        <v>476</v>
      </c>
      <c r="G345">
        <v>503</v>
      </c>
      <c r="H345" t="s">
        <v>9371</v>
      </c>
      <c r="I345">
        <v>0.1</v>
      </c>
      <c r="J345">
        <v>857</v>
      </c>
    </row>
    <row r="346" spans="1:10" x14ac:dyDescent="0.25">
      <c r="A346" t="s">
        <v>3223</v>
      </c>
      <c r="B346">
        <v>1.66</v>
      </c>
      <c r="C346">
        <v>121.06</v>
      </c>
      <c r="D346" t="s">
        <v>697</v>
      </c>
      <c r="E346">
        <v>6764720</v>
      </c>
      <c r="F346">
        <v>570</v>
      </c>
      <c r="G346">
        <v>1297</v>
      </c>
      <c r="H346" t="s">
        <v>9372</v>
      </c>
      <c r="I346">
        <v>0.13500000000000001</v>
      </c>
      <c r="J346">
        <v>825</v>
      </c>
    </row>
    <row r="347" spans="1:10" x14ac:dyDescent="0.25">
      <c r="A347" t="s">
        <v>1072</v>
      </c>
      <c r="B347">
        <v>1.18</v>
      </c>
      <c r="C347">
        <v>152.08000000000001</v>
      </c>
      <c r="D347" t="s">
        <v>851</v>
      </c>
      <c r="E347">
        <v>11061640</v>
      </c>
      <c r="F347">
        <v>3001</v>
      </c>
      <c r="G347">
        <v>2500</v>
      </c>
      <c r="H347" t="s">
        <v>9373</v>
      </c>
      <c r="I347">
        <v>0.13200000000000001</v>
      </c>
      <c r="J347">
        <v>881</v>
      </c>
    </row>
    <row r="348" spans="1:10" x14ac:dyDescent="0.25">
      <c r="A348" t="s">
        <v>6183</v>
      </c>
      <c r="B348">
        <v>1.48</v>
      </c>
      <c r="C348">
        <v>166.1</v>
      </c>
      <c r="D348" t="s">
        <v>1211</v>
      </c>
      <c r="E348">
        <v>541063</v>
      </c>
      <c r="F348">
        <v>208</v>
      </c>
      <c r="G348">
        <v>316</v>
      </c>
      <c r="H348" t="s">
        <v>9374</v>
      </c>
      <c r="I348">
        <v>0.124</v>
      </c>
      <c r="J348">
        <v>706</v>
      </c>
    </row>
    <row r="349" spans="1:10" x14ac:dyDescent="0.25">
      <c r="A349" t="s">
        <v>1076</v>
      </c>
      <c r="B349">
        <v>1.1000000000000001</v>
      </c>
      <c r="C349">
        <v>115.05</v>
      </c>
      <c r="D349" t="s">
        <v>949</v>
      </c>
      <c r="E349">
        <v>1988103</v>
      </c>
      <c r="F349">
        <v>349</v>
      </c>
      <c r="G349">
        <v>597</v>
      </c>
      <c r="H349" t="s">
        <v>9375</v>
      </c>
      <c r="I349">
        <v>0.13500000000000001</v>
      </c>
      <c r="J349">
        <v>838</v>
      </c>
    </row>
    <row r="350" spans="1:10" x14ac:dyDescent="0.25">
      <c r="A350" t="s">
        <v>1078</v>
      </c>
      <c r="B350">
        <v>1.19</v>
      </c>
      <c r="C350">
        <v>146.03</v>
      </c>
      <c r="D350" t="s">
        <v>1079</v>
      </c>
      <c r="E350">
        <v>853741</v>
      </c>
      <c r="F350">
        <v>348</v>
      </c>
      <c r="G350">
        <v>394</v>
      </c>
      <c r="H350" t="s">
        <v>9376</v>
      </c>
      <c r="I350">
        <v>0.14399999999999999</v>
      </c>
      <c r="J350">
        <v>776</v>
      </c>
    </row>
    <row r="351" spans="1:10" x14ac:dyDescent="0.25">
      <c r="A351" t="s">
        <v>9377</v>
      </c>
      <c r="B351">
        <v>1.06</v>
      </c>
      <c r="C351">
        <v>137.02000000000001</v>
      </c>
      <c r="D351" t="s">
        <v>4514</v>
      </c>
      <c r="E351">
        <v>2177254</v>
      </c>
      <c r="F351">
        <v>300</v>
      </c>
      <c r="G351">
        <v>756</v>
      </c>
      <c r="H351" t="s">
        <v>9378</v>
      </c>
      <c r="I351">
        <v>0.122</v>
      </c>
      <c r="J351">
        <v>849</v>
      </c>
    </row>
    <row r="352" spans="1:10" x14ac:dyDescent="0.25">
      <c r="A352" t="s">
        <v>1083</v>
      </c>
      <c r="B352">
        <v>1.48</v>
      </c>
      <c r="C352">
        <v>57.08</v>
      </c>
      <c r="D352" t="s">
        <v>67</v>
      </c>
      <c r="E352">
        <v>1559982</v>
      </c>
      <c r="F352">
        <v>347</v>
      </c>
      <c r="G352">
        <v>280</v>
      </c>
      <c r="H352" t="s">
        <v>5195</v>
      </c>
      <c r="I352">
        <v>0.08</v>
      </c>
      <c r="J352">
        <v>872</v>
      </c>
    </row>
    <row r="353" spans="1:10" x14ac:dyDescent="0.25">
      <c r="A353" t="s">
        <v>1085</v>
      </c>
      <c r="B353">
        <v>1.96</v>
      </c>
      <c r="C353">
        <v>104.06</v>
      </c>
      <c r="D353" t="s">
        <v>794</v>
      </c>
      <c r="E353">
        <v>1715959</v>
      </c>
      <c r="F353">
        <v>470</v>
      </c>
      <c r="G353">
        <v>421</v>
      </c>
      <c r="H353" t="s">
        <v>8933</v>
      </c>
      <c r="I353">
        <v>0.128</v>
      </c>
      <c r="J353">
        <v>899</v>
      </c>
    </row>
    <row r="354" spans="1:10" x14ac:dyDescent="0.25">
      <c r="A354" t="s">
        <v>487</v>
      </c>
      <c r="B354">
        <v>1.1200000000000001</v>
      </c>
      <c r="C354">
        <v>110.03</v>
      </c>
      <c r="D354" t="s">
        <v>321</v>
      </c>
      <c r="E354">
        <v>4975907</v>
      </c>
      <c r="F354">
        <v>332</v>
      </c>
      <c r="G354">
        <v>999</v>
      </c>
      <c r="H354" t="s">
        <v>9379</v>
      </c>
      <c r="I354">
        <v>0.13500000000000001</v>
      </c>
      <c r="J354">
        <v>764</v>
      </c>
    </row>
    <row r="355" spans="1:10" x14ac:dyDescent="0.25">
      <c r="A355" t="s">
        <v>1087</v>
      </c>
      <c r="B355">
        <v>1.34</v>
      </c>
      <c r="C355">
        <v>104.06</v>
      </c>
      <c r="D355" t="s">
        <v>794</v>
      </c>
      <c r="E355">
        <v>26367307</v>
      </c>
      <c r="F355">
        <v>2053</v>
      </c>
      <c r="G355">
        <v>3082</v>
      </c>
      <c r="H355" t="s">
        <v>9380</v>
      </c>
      <c r="I355">
        <v>0.16800000000000001</v>
      </c>
      <c r="J355">
        <v>900</v>
      </c>
    </row>
    <row r="356" spans="1:10" x14ac:dyDescent="0.25">
      <c r="A356" t="s">
        <v>2014</v>
      </c>
      <c r="B356">
        <v>1.22</v>
      </c>
      <c r="C356">
        <v>43.03</v>
      </c>
      <c r="D356" t="s">
        <v>18</v>
      </c>
      <c r="E356">
        <v>14108974</v>
      </c>
      <c r="F356">
        <v>1357</v>
      </c>
      <c r="G356">
        <v>655</v>
      </c>
      <c r="H356" t="s">
        <v>9381</v>
      </c>
      <c r="I356">
        <v>0.2</v>
      </c>
      <c r="J356">
        <v>759</v>
      </c>
    </row>
    <row r="357" spans="1:10" x14ac:dyDescent="0.25">
      <c r="A357" t="s">
        <v>1091</v>
      </c>
      <c r="B357">
        <v>1.1000000000000001</v>
      </c>
      <c r="C357">
        <v>143.07</v>
      </c>
      <c r="D357" t="s">
        <v>1092</v>
      </c>
      <c r="E357">
        <v>763571</v>
      </c>
      <c r="F357">
        <v>249</v>
      </c>
      <c r="G357">
        <v>460</v>
      </c>
      <c r="H357" t="s">
        <v>9382</v>
      </c>
      <c r="I357">
        <v>0.123</v>
      </c>
      <c r="J357">
        <v>767</v>
      </c>
    </row>
    <row r="358" spans="1:10" x14ac:dyDescent="0.25">
      <c r="A358" t="s">
        <v>1096</v>
      </c>
      <c r="B358">
        <v>1.25</v>
      </c>
      <c r="C358">
        <v>143.08000000000001</v>
      </c>
      <c r="D358" t="s">
        <v>1097</v>
      </c>
      <c r="E358">
        <v>600855</v>
      </c>
      <c r="F358">
        <v>305</v>
      </c>
      <c r="G358">
        <v>329</v>
      </c>
      <c r="H358" t="s">
        <v>9383</v>
      </c>
      <c r="I358">
        <v>0.11</v>
      </c>
      <c r="J358">
        <v>776</v>
      </c>
    </row>
    <row r="359" spans="1:10" x14ac:dyDescent="0.25">
      <c r="A359" t="s">
        <v>998</v>
      </c>
      <c r="B359">
        <v>1.05</v>
      </c>
      <c r="C359">
        <v>145.06</v>
      </c>
      <c r="D359" t="s">
        <v>1104</v>
      </c>
      <c r="E359">
        <v>1198499</v>
      </c>
      <c r="F359">
        <v>431</v>
      </c>
      <c r="G359">
        <v>737</v>
      </c>
      <c r="H359" t="s">
        <v>9384</v>
      </c>
      <c r="I359">
        <v>0.121</v>
      </c>
      <c r="J359">
        <v>739</v>
      </c>
    </row>
    <row r="360" spans="1:10" x14ac:dyDescent="0.25">
      <c r="A360" t="s">
        <v>1103</v>
      </c>
      <c r="B360">
        <v>1.06</v>
      </c>
      <c r="C360">
        <v>145.06</v>
      </c>
      <c r="D360" t="s">
        <v>1104</v>
      </c>
      <c r="E360">
        <v>2429204</v>
      </c>
      <c r="F360">
        <v>575</v>
      </c>
      <c r="G360">
        <v>741</v>
      </c>
      <c r="H360" t="s">
        <v>9385</v>
      </c>
      <c r="I360">
        <v>0.11799999999999999</v>
      </c>
      <c r="J360">
        <v>775</v>
      </c>
    </row>
    <row r="361" spans="1:10" x14ac:dyDescent="0.25">
      <c r="A361" t="s">
        <v>1106</v>
      </c>
      <c r="B361">
        <v>1.1499999999999999</v>
      </c>
      <c r="C361">
        <v>117.07</v>
      </c>
      <c r="D361" t="s">
        <v>287</v>
      </c>
      <c r="E361">
        <v>5580569</v>
      </c>
      <c r="F361">
        <v>1188</v>
      </c>
      <c r="G361">
        <v>800</v>
      </c>
      <c r="H361" t="s">
        <v>1107</v>
      </c>
      <c r="I361">
        <v>0.16200000000000001</v>
      </c>
      <c r="J361">
        <v>835</v>
      </c>
    </row>
    <row r="362" spans="1:10" x14ac:dyDescent="0.25">
      <c r="A362" t="s">
        <v>1112</v>
      </c>
      <c r="B362">
        <v>1.1299999999999999</v>
      </c>
      <c r="C362">
        <v>131.05000000000001</v>
      </c>
      <c r="D362" t="s">
        <v>647</v>
      </c>
      <c r="E362">
        <v>1970486</v>
      </c>
      <c r="F362">
        <v>602</v>
      </c>
      <c r="G362">
        <v>743</v>
      </c>
      <c r="H362" t="s">
        <v>6108</v>
      </c>
      <c r="I362">
        <v>0.11</v>
      </c>
      <c r="J362">
        <v>746</v>
      </c>
    </row>
    <row r="363" spans="1:10" x14ac:dyDescent="0.25">
      <c r="A363" t="s">
        <v>5211</v>
      </c>
      <c r="B363">
        <v>1.24</v>
      </c>
      <c r="C363">
        <v>135.08000000000001</v>
      </c>
      <c r="D363" t="s">
        <v>898</v>
      </c>
      <c r="E363">
        <v>1936772</v>
      </c>
      <c r="F363">
        <v>369</v>
      </c>
      <c r="G363">
        <v>447</v>
      </c>
      <c r="H363" t="s">
        <v>9386</v>
      </c>
      <c r="I363">
        <v>0.12</v>
      </c>
      <c r="J363">
        <v>740</v>
      </c>
    </row>
    <row r="364" spans="1:10" x14ac:dyDescent="0.25">
      <c r="A364" t="s">
        <v>2030</v>
      </c>
      <c r="B364">
        <v>1.1200000000000001</v>
      </c>
      <c r="C364">
        <v>117.05</v>
      </c>
      <c r="D364" t="s">
        <v>568</v>
      </c>
      <c r="E364">
        <v>2715138</v>
      </c>
      <c r="F364">
        <v>842</v>
      </c>
      <c r="G364">
        <v>821</v>
      </c>
      <c r="H364" t="s">
        <v>9387</v>
      </c>
      <c r="I364">
        <v>0.157</v>
      </c>
      <c r="J364">
        <v>945</v>
      </c>
    </row>
    <row r="365" spans="1:10" x14ac:dyDescent="0.25">
      <c r="A365" t="s">
        <v>1118</v>
      </c>
      <c r="B365">
        <v>1.1499999999999999</v>
      </c>
      <c r="C365">
        <v>145.06</v>
      </c>
      <c r="D365" t="s">
        <v>1104</v>
      </c>
      <c r="E365">
        <v>6830911</v>
      </c>
      <c r="F365">
        <v>1391</v>
      </c>
      <c r="G365">
        <v>3140</v>
      </c>
      <c r="H365" t="s">
        <v>9388</v>
      </c>
      <c r="I365">
        <v>0.13300000000000001</v>
      </c>
      <c r="J365">
        <v>816</v>
      </c>
    </row>
    <row r="366" spans="1:10" x14ac:dyDescent="0.25">
      <c r="A366" t="s">
        <v>3914</v>
      </c>
      <c r="B366">
        <v>1.1499999999999999</v>
      </c>
      <c r="C366">
        <v>43.03</v>
      </c>
      <c r="D366" t="s">
        <v>18</v>
      </c>
      <c r="E366">
        <v>9427323</v>
      </c>
      <c r="F366">
        <v>594</v>
      </c>
      <c r="G366">
        <v>475</v>
      </c>
      <c r="H366" t="s">
        <v>9389</v>
      </c>
      <c r="I366">
        <v>0.14000000000000001</v>
      </c>
      <c r="J366">
        <v>753</v>
      </c>
    </row>
    <row r="367" spans="1:10" x14ac:dyDescent="0.25">
      <c r="A367" t="s">
        <v>6116</v>
      </c>
      <c r="B367">
        <v>1.42</v>
      </c>
      <c r="C367">
        <v>131.05000000000001</v>
      </c>
      <c r="D367" t="s">
        <v>647</v>
      </c>
      <c r="E367">
        <v>7143944</v>
      </c>
      <c r="F367">
        <v>136</v>
      </c>
      <c r="G367">
        <v>1421</v>
      </c>
      <c r="H367" t="s">
        <v>5216</v>
      </c>
      <c r="I367">
        <v>0.217</v>
      </c>
      <c r="J367">
        <v>774</v>
      </c>
    </row>
    <row r="368" spans="1:10" x14ac:dyDescent="0.25">
      <c r="A368" t="s">
        <v>3291</v>
      </c>
      <c r="B368">
        <v>1.3</v>
      </c>
      <c r="C368">
        <v>134.07</v>
      </c>
      <c r="D368" t="s">
        <v>808</v>
      </c>
      <c r="E368">
        <v>1056359</v>
      </c>
      <c r="F368">
        <v>342</v>
      </c>
      <c r="G368">
        <v>451</v>
      </c>
      <c r="H368" t="s">
        <v>9390</v>
      </c>
      <c r="I368">
        <v>0.124</v>
      </c>
      <c r="J368">
        <v>768</v>
      </c>
    </row>
    <row r="369" spans="1:10" x14ac:dyDescent="0.25">
      <c r="A369" t="s">
        <v>1125</v>
      </c>
      <c r="B369">
        <v>1.06</v>
      </c>
      <c r="C369">
        <v>112.05</v>
      </c>
      <c r="D369" t="s">
        <v>1126</v>
      </c>
      <c r="E369">
        <v>649726</v>
      </c>
      <c r="F369">
        <v>262</v>
      </c>
      <c r="G369">
        <v>298</v>
      </c>
      <c r="H369" t="s">
        <v>9391</v>
      </c>
      <c r="I369">
        <v>0.109</v>
      </c>
      <c r="J369">
        <v>869</v>
      </c>
    </row>
    <row r="370" spans="1:10" x14ac:dyDescent="0.25">
      <c r="A370" t="s">
        <v>1128</v>
      </c>
      <c r="B370">
        <v>0.41</v>
      </c>
      <c r="C370">
        <v>131.05000000000001</v>
      </c>
      <c r="D370" t="s">
        <v>647</v>
      </c>
      <c r="E370">
        <v>460351</v>
      </c>
      <c r="F370">
        <v>108</v>
      </c>
      <c r="G370">
        <v>174</v>
      </c>
      <c r="H370" t="s">
        <v>9392</v>
      </c>
      <c r="I370">
        <v>0.128</v>
      </c>
      <c r="J370">
        <v>722</v>
      </c>
    </row>
    <row r="371" spans="1:10" x14ac:dyDescent="0.25">
      <c r="A371" t="s">
        <v>1132</v>
      </c>
      <c r="B371">
        <v>1.07</v>
      </c>
      <c r="C371">
        <v>126.03</v>
      </c>
      <c r="D371" t="s">
        <v>1133</v>
      </c>
      <c r="E371">
        <v>2860885</v>
      </c>
      <c r="F371">
        <v>734</v>
      </c>
      <c r="G371">
        <v>1683</v>
      </c>
      <c r="H371" t="s">
        <v>9393</v>
      </c>
      <c r="I371">
        <v>0.13300000000000001</v>
      </c>
      <c r="J371">
        <v>880</v>
      </c>
    </row>
    <row r="372" spans="1:10" x14ac:dyDescent="0.25">
      <c r="A372" t="s">
        <v>4513</v>
      </c>
      <c r="B372">
        <v>2.63</v>
      </c>
      <c r="C372">
        <v>137.06</v>
      </c>
      <c r="D372" t="s">
        <v>1062</v>
      </c>
      <c r="E372">
        <v>505898</v>
      </c>
      <c r="F372">
        <v>206</v>
      </c>
      <c r="G372">
        <v>195</v>
      </c>
      <c r="H372" t="s">
        <v>9394</v>
      </c>
      <c r="I372">
        <v>0.128</v>
      </c>
      <c r="J372">
        <v>750</v>
      </c>
    </row>
    <row r="373" spans="1:10" x14ac:dyDescent="0.25">
      <c r="A373" t="s">
        <v>1243</v>
      </c>
      <c r="B373">
        <v>1.21</v>
      </c>
      <c r="C373">
        <v>135.08000000000001</v>
      </c>
      <c r="D373" t="s">
        <v>898</v>
      </c>
      <c r="E373">
        <v>1739958</v>
      </c>
      <c r="F373">
        <v>384</v>
      </c>
      <c r="G373">
        <v>426</v>
      </c>
      <c r="H373" t="s">
        <v>9395</v>
      </c>
      <c r="I373">
        <v>0.113</v>
      </c>
      <c r="J373">
        <v>833</v>
      </c>
    </row>
    <row r="374" spans="1:10" x14ac:dyDescent="0.25">
      <c r="A374" t="s">
        <v>3933</v>
      </c>
      <c r="B374">
        <v>0.21</v>
      </c>
      <c r="C374">
        <v>135.04</v>
      </c>
      <c r="D374" t="s">
        <v>715</v>
      </c>
      <c r="E374">
        <v>848811</v>
      </c>
      <c r="F374">
        <v>167</v>
      </c>
      <c r="G374">
        <v>249</v>
      </c>
      <c r="H374" t="s">
        <v>9396</v>
      </c>
      <c r="I374">
        <v>0.112</v>
      </c>
      <c r="J374">
        <v>813</v>
      </c>
    </row>
    <row r="375" spans="1:10" x14ac:dyDescent="0.25">
      <c r="A375" t="s">
        <v>2637</v>
      </c>
      <c r="B375">
        <v>1.1499999999999999</v>
      </c>
      <c r="C375">
        <v>121.06</v>
      </c>
      <c r="D375" t="s">
        <v>697</v>
      </c>
      <c r="E375">
        <v>1593042</v>
      </c>
      <c r="F375">
        <v>324</v>
      </c>
      <c r="G375">
        <v>447</v>
      </c>
      <c r="H375" t="s">
        <v>9397</v>
      </c>
      <c r="I375">
        <v>0.122</v>
      </c>
      <c r="J375">
        <v>860</v>
      </c>
    </row>
    <row r="376" spans="1:10" x14ac:dyDescent="0.25">
      <c r="A376" t="s">
        <v>1139</v>
      </c>
      <c r="B376">
        <v>1.49</v>
      </c>
      <c r="C376">
        <v>168.07</v>
      </c>
      <c r="D376" t="s">
        <v>1140</v>
      </c>
      <c r="E376">
        <v>2236888</v>
      </c>
      <c r="F376">
        <v>535</v>
      </c>
      <c r="G376">
        <v>891</v>
      </c>
      <c r="H376" t="s">
        <v>8428</v>
      </c>
      <c r="I376">
        <v>0.14899999999999999</v>
      </c>
      <c r="J376">
        <v>815</v>
      </c>
    </row>
    <row r="377" spans="1:10" x14ac:dyDescent="0.25">
      <c r="A377" t="s">
        <v>1152</v>
      </c>
      <c r="B377">
        <v>0.87</v>
      </c>
      <c r="C377">
        <v>145.02000000000001</v>
      </c>
      <c r="D377" t="s">
        <v>9026</v>
      </c>
      <c r="E377">
        <v>1257585</v>
      </c>
      <c r="F377">
        <v>215</v>
      </c>
      <c r="G377">
        <v>473</v>
      </c>
      <c r="H377" t="s">
        <v>9398</v>
      </c>
      <c r="I377">
        <v>0.13800000000000001</v>
      </c>
      <c r="J377">
        <v>799</v>
      </c>
    </row>
    <row r="378" spans="1:10" x14ac:dyDescent="0.25">
      <c r="A378" t="s">
        <v>1142</v>
      </c>
      <c r="B378">
        <v>0.96</v>
      </c>
      <c r="C378">
        <v>160.08000000000001</v>
      </c>
      <c r="D378" t="s">
        <v>1143</v>
      </c>
      <c r="E378">
        <v>1849731</v>
      </c>
      <c r="F378">
        <v>469</v>
      </c>
      <c r="G378">
        <v>1377</v>
      </c>
      <c r="H378" t="s">
        <v>9399</v>
      </c>
      <c r="I378">
        <v>0.11600000000000001</v>
      </c>
      <c r="J378">
        <v>767</v>
      </c>
    </row>
    <row r="379" spans="1:10" x14ac:dyDescent="0.25">
      <c r="A379" t="s">
        <v>6134</v>
      </c>
      <c r="B379">
        <v>1.39</v>
      </c>
      <c r="C379">
        <v>71.05</v>
      </c>
      <c r="D379" t="s">
        <v>972</v>
      </c>
      <c r="E379">
        <v>2694907</v>
      </c>
      <c r="F379">
        <v>846</v>
      </c>
      <c r="G379">
        <v>678</v>
      </c>
      <c r="H379" t="s">
        <v>9400</v>
      </c>
      <c r="I379">
        <v>0.17100000000000001</v>
      </c>
      <c r="J379">
        <v>706</v>
      </c>
    </row>
    <row r="380" spans="1:10" x14ac:dyDescent="0.25">
      <c r="A380" t="s">
        <v>1147</v>
      </c>
      <c r="B380">
        <v>2.11</v>
      </c>
      <c r="C380">
        <v>134.07</v>
      </c>
      <c r="D380" t="s">
        <v>808</v>
      </c>
      <c r="E380">
        <v>1337238</v>
      </c>
      <c r="F380">
        <v>310</v>
      </c>
      <c r="G380">
        <v>424</v>
      </c>
      <c r="H380" t="s">
        <v>9401</v>
      </c>
      <c r="I380">
        <v>0.13200000000000001</v>
      </c>
      <c r="J380">
        <v>828</v>
      </c>
    </row>
    <row r="381" spans="1:10" x14ac:dyDescent="0.25">
      <c r="A381" t="s">
        <v>1157</v>
      </c>
      <c r="B381">
        <v>1.89</v>
      </c>
      <c r="C381">
        <v>108.02</v>
      </c>
      <c r="D381" t="s">
        <v>1158</v>
      </c>
      <c r="E381">
        <v>2978740</v>
      </c>
      <c r="F381">
        <v>803</v>
      </c>
      <c r="G381">
        <v>622</v>
      </c>
      <c r="H381" t="s">
        <v>9402</v>
      </c>
      <c r="I381">
        <v>0.191</v>
      </c>
      <c r="J381">
        <v>761</v>
      </c>
    </row>
    <row r="382" spans="1:10" x14ac:dyDescent="0.25">
      <c r="A382" t="s">
        <v>1160</v>
      </c>
      <c r="B382">
        <v>1.19</v>
      </c>
      <c r="C382">
        <v>138.06</v>
      </c>
      <c r="D382" t="s">
        <v>789</v>
      </c>
      <c r="E382">
        <v>4001357</v>
      </c>
      <c r="F382">
        <v>937</v>
      </c>
      <c r="G382">
        <v>1151</v>
      </c>
      <c r="H382" t="s">
        <v>9403</v>
      </c>
      <c r="I382">
        <v>0.129</v>
      </c>
      <c r="J382">
        <v>875</v>
      </c>
    </row>
    <row r="383" spans="1:10" x14ac:dyDescent="0.25">
      <c r="A383" t="s">
        <v>9404</v>
      </c>
      <c r="B383">
        <v>1.65</v>
      </c>
      <c r="C383">
        <v>57.08</v>
      </c>
      <c r="D383" t="s">
        <v>67</v>
      </c>
      <c r="E383">
        <v>445929</v>
      </c>
      <c r="F383">
        <v>151</v>
      </c>
      <c r="G383">
        <v>113</v>
      </c>
      <c r="H383" t="s">
        <v>9405</v>
      </c>
      <c r="I383">
        <v>0.128</v>
      </c>
      <c r="J383">
        <v>768</v>
      </c>
    </row>
    <row r="384" spans="1:10" x14ac:dyDescent="0.25">
      <c r="A384" t="s">
        <v>1162</v>
      </c>
      <c r="B384">
        <v>1.01</v>
      </c>
      <c r="C384">
        <v>158.03</v>
      </c>
      <c r="D384" t="s">
        <v>1163</v>
      </c>
      <c r="E384">
        <v>803879</v>
      </c>
      <c r="F384">
        <v>263</v>
      </c>
      <c r="G384">
        <v>584</v>
      </c>
      <c r="H384" t="s">
        <v>9406</v>
      </c>
      <c r="I384">
        <v>0.128</v>
      </c>
      <c r="J384">
        <v>857</v>
      </c>
    </row>
    <row r="385" spans="1:10" x14ac:dyDescent="0.25">
      <c r="A385" t="s">
        <v>6142</v>
      </c>
      <c r="B385">
        <v>1.35</v>
      </c>
      <c r="C385">
        <v>110.07</v>
      </c>
      <c r="D385" t="s">
        <v>4695</v>
      </c>
      <c r="E385">
        <v>1190042</v>
      </c>
      <c r="F385">
        <v>376</v>
      </c>
      <c r="G385">
        <v>287</v>
      </c>
      <c r="H385" t="s">
        <v>9407</v>
      </c>
      <c r="I385">
        <v>0.17299999999999999</v>
      </c>
      <c r="J385">
        <v>787</v>
      </c>
    </row>
    <row r="386" spans="1:10" x14ac:dyDescent="0.25">
      <c r="A386" t="s">
        <v>6077</v>
      </c>
      <c r="B386">
        <v>1.46</v>
      </c>
      <c r="C386">
        <v>128.03</v>
      </c>
      <c r="D386" t="s">
        <v>1068</v>
      </c>
      <c r="E386">
        <v>2272077</v>
      </c>
      <c r="F386">
        <v>1110</v>
      </c>
      <c r="G386">
        <v>607</v>
      </c>
      <c r="H386" t="s">
        <v>9408</v>
      </c>
      <c r="I386">
        <v>0.185</v>
      </c>
      <c r="J386">
        <v>883</v>
      </c>
    </row>
    <row r="387" spans="1:10" x14ac:dyDescent="0.25">
      <c r="A387" t="s">
        <v>1165</v>
      </c>
      <c r="B387">
        <v>1.39</v>
      </c>
      <c r="C387">
        <v>151.07</v>
      </c>
      <c r="D387" t="s">
        <v>1166</v>
      </c>
      <c r="E387">
        <v>6608916</v>
      </c>
      <c r="F387">
        <v>2904</v>
      </c>
      <c r="G387">
        <v>1542</v>
      </c>
      <c r="H387" t="s">
        <v>9409</v>
      </c>
      <c r="I387">
        <v>0.13400000000000001</v>
      </c>
      <c r="J387">
        <v>880</v>
      </c>
    </row>
    <row r="388" spans="1:10" x14ac:dyDescent="0.25">
      <c r="A388" t="s">
        <v>1172</v>
      </c>
      <c r="B388">
        <v>1.22</v>
      </c>
      <c r="C388">
        <v>121.06</v>
      </c>
      <c r="D388" t="s">
        <v>697</v>
      </c>
      <c r="E388">
        <v>1962765</v>
      </c>
      <c r="F388">
        <v>511</v>
      </c>
      <c r="G388">
        <v>498</v>
      </c>
      <c r="H388" t="s">
        <v>9410</v>
      </c>
      <c r="I388">
        <v>0.109</v>
      </c>
      <c r="J388">
        <v>796</v>
      </c>
    </row>
    <row r="389" spans="1:10" x14ac:dyDescent="0.25">
      <c r="A389" t="s">
        <v>6737</v>
      </c>
      <c r="B389">
        <v>1.27</v>
      </c>
      <c r="C389">
        <v>151.07</v>
      </c>
      <c r="D389" t="s">
        <v>1166</v>
      </c>
      <c r="E389">
        <v>1801497</v>
      </c>
      <c r="F389">
        <v>575</v>
      </c>
      <c r="G389">
        <v>704</v>
      </c>
      <c r="H389" t="s">
        <v>9411</v>
      </c>
      <c r="I389">
        <v>0.11700000000000001</v>
      </c>
      <c r="J389">
        <v>762</v>
      </c>
    </row>
    <row r="390" spans="1:10" x14ac:dyDescent="0.25">
      <c r="A390" t="s">
        <v>907</v>
      </c>
      <c r="B390">
        <v>1.1599999999999999</v>
      </c>
      <c r="C390">
        <v>132.05000000000001</v>
      </c>
      <c r="D390" t="s">
        <v>1180</v>
      </c>
      <c r="E390">
        <v>1546924</v>
      </c>
      <c r="F390">
        <v>379</v>
      </c>
      <c r="G390">
        <v>577</v>
      </c>
      <c r="H390" t="s">
        <v>9412</v>
      </c>
      <c r="I390">
        <v>0.13700000000000001</v>
      </c>
      <c r="J390">
        <v>837</v>
      </c>
    </row>
    <row r="391" spans="1:10" x14ac:dyDescent="0.25">
      <c r="A391" t="s">
        <v>776</v>
      </c>
      <c r="B391">
        <v>1.1000000000000001</v>
      </c>
      <c r="C391">
        <v>134.07</v>
      </c>
      <c r="D391" t="s">
        <v>808</v>
      </c>
      <c r="E391">
        <v>423564</v>
      </c>
      <c r="F391">
        <v>150</v>
      </c>
      <c r="G391">
        <v>152</v>
      </c>
      <c r="H391" t="s">
        <v>9413</v>
      </c>
      <c r="I391">
        <v>0.108</v>
      </c>
      <c r="J391">
        <v>811</v>
      </c>
    </row>
    <row r="392" spans="1:10" x14ac:dyDescent="0.25">
      <c r="A392" t="s">
        <v>9414</v>
      </c>
      <c r="B392">
        <v>1.08</v>
      </c>
      <c r="C392">
        <v>57.08</v>
      </c>
      <c r="D392" t="s">
        <v>67</v>
      </c>
      <c r="E392">
        <v>434103</v>
      </c>
      <c r="F392">
        <v>194</v>
      </c>
      <c r="G392">
        <v>114</v>
      </c>
      <c r="H392" t="s">
        <v>9415</v>
      </c>
      <c r="I392">
        <v>9.1999999999999998E-2</v>
      </c>
      <c r="J392">
        <v>764</v>
      </c>
    </row>
    <row r="393" spans="1:10" x14ac:dyDescent="0.25">
      <c r="A393" t="s">
        <v>1176</v>
      </c>
      <c r="B393">
        <v>1.01</v>
      </c>
      <c r="C393">
        <v>158.07</v>
      </c>
      <c r="D393" t="s">
        <v>1177</v>
      </c>
      <c r="E393">
        <v>515564</v>
      </c>
      <c r="F393">
        <v>222</v>
      </c>
      <c r="G393">
        <v>489</v>
      </c>
      <c r="H393" t="s">
        <v>9416</v>
      </c>
      <c r="I393">
        <v>0.109</v>
      </c>
      <c r="J393">
        <v>707</v>
      </c>
    </row>
    <row r="394" spans="1:10" x14ac:dyDescent="0.25">
      <c r="A394" t="s">
        <v>6243</v>
      </c>
      <c r="B394">
        <v>0.93</v>
      </c>
      <c r="C394">
        <v>162.06</v>
      </c>
      <c r="D394" t="s">
        <v>4565</v>
      </c>
      <c r="E394">
        <v>572942</v>
      </c>
      <c r="F394">
        <v>166</v>
      </c>
      <c r="G394">
        <v>525</v>
      </c>
      <c r="H394" t="s">
        <v>6168</v>
      </c>
      <c r="I394">
        <v>0.123</v>
      </c>
      <c r="J394">
        <v>729</v>
      </c>
    </row>
    <row r="395" spans="1:10" x14ac:dyDescent="0.25">
      <c r="A395" t="s">
        <v>1194</v>
      </c>
      <c r="B395">
        <v>1.31</v>
      </c>
      <c r="C395">
        <v>105.03</v>
      </c>
      <c r="D395" t="s">
        <v>560</v>
      </c>
      <c r="E395">
        <v>6410628</v>
      </c>
      <c r="F395">
        <v>1023</v>
      </c>
      <c r="G395">
        <v>1272</v>
      </c>
      <c r="H395" t="s">
        <v>3315</v>
      </c>
      <c r="I395">
        <v>0.185</v>
      </c>
      <c r="J395">
        <v>934</v>
      </c>
    </row>
    <row r="396" spans="1:10" x14ac:dyDescent="0.25">
      <c r="A396" t="s">
        <v>1198</v>
      </c>
      <c r="B396">
        <v>1.36</v>
      </c>
      <c r="C396">
        <v>146.07</v>
      </c>
      <c r="D396" t="s">
        <v>920</v>
      </c>
      <c r="E396">
        <v>4687882</v>
      </c>
      <c r="F396">
        <v>1555</v>
      </c>
      <c r="G396">
        <v>1102</v>
      </c>
      <c r="H396" t="s">
        <v>9417</v>
      </c>
      <c r="I396">
        <v>0.155</v>
      </c>
      <c r="J396">
        <v>846</v>
      </c>
    </row>
    <row r="397" spans="1:10" x14ac:dyDescent="0.25">
      <c r="A397" t="s">
        <v>9418</v>
      </c>
      <c r="B397">
        <v>1.77</v>
      </c>
      <c r="C397">
        <v>121.06</v>
      </c>
      <c r="D397" t="s">
        <v>697</v>
      </c>
      <c r="E397">
        <v>1286627</v>
      </c>
      <c r="F397">
        <v>413</v>
      </c>
      <c r="G397">
        <v>368</v>
      </c>
      <c r="H397" t="s">
        <v>8165</v>
      </c>
      <c r="I397">
        <v>0.127</v>
      </c>
      <c r="J397">
        <v>719</v>
      </c>
    </row>
    <row r="398" spans="1:10" x14ac:dyDescent="0.25">
      <c r="A398" t="s">
        <v>1215</v>
      </c>
      <c r="B398">
        <v>1.1399999999999999</v>
      </c>
      <c r="C398">
        <v>154.06</v>
      </c>
      <c r="D398" t="s">
        <v>1216</v>
      </c>
      <c r="E398">
        <v>90008929</v>
      </c>
      <c r="F398">
        <v>2420</v>
      </c>
      <c r="G398">
        <v>5178</v>
      </c>
      <c r="H398" t="s">
        <v>8984</v>
      </c>
      <c r="I398">
        <v>0.14599999999999999</v>
      </c>
      <c r="J398">
        <v>876</v>
      </c>
    </row>
    <row r="399" spans="1:10" x14ac:dyDescent="0.25">
      <c r="A399" t="s">
        <v>1524</v>
      </c>
      <c r="B399">
        <v>1.81</v>
      </c>
      <c r="C399">
        <v>57.08</v>
      </c>
      <c r="D399" t="s">
        <v>67</v>
      </c>
      <c r="E399">
        <v>426991</v>
      </c>
      <c r="F399">
        <v>191</v>
      </c>
      <c r="G399">
        <v>128</v>
      </c>
      <c r="H399" t="s">
        <v>9419</v>
      </c>
      <c r="I399">
        <v>8.6999999999999994E-2</v>
      </c>
      <c r="J399">
        <v>823</v>
      </c>
    </row>
    <row r="400" spans="1:10" x14ac:dyDescent="0.25">
      <c r="A400" t="s">
        <v>1213</v>
      </c>
      <c r="B400">
        <v>0.51</v>
      </c>
      <c r="C400">
        <v>166.09</v>
      </c>
      <c r="D400" t="s">
        <v>8926</v>
      </c>
      <c r="E400">
        <v>1494431</v>
      </c>
      <c r="F400">
        <v>142</v>
      </c>
      <c r="G400">
        <v>676</v>
      </c>
      <c r="H400" t="s">
        <v>9420</v>
      </c>
      <c r="I400">
        <v>0.112</v>
      </c>
      <c r="J400">
        <v>732</v>
      </c>
    </row>
    <row r="401" spans="1:10" x14ac:dyDescent="0.25">
      <c r="A401" t="s">
        <v>3320</v>
      </c>
      <c r="B401">
        <v>1.02</v>
      </c>
      <c r="C401">
        <v>159.11000000000001</v>
      </c>
      <c r="D401" t="s">
        <v>1226</v>
      </c>
      <c r="E401">
        <v>1097195</v>
      </c>
      <c r="F401">
        <v>457</v>
      </c>
      <c r="G401">
        <v>691</v>
      </c>
      <c r="H401" t="s">
        <v>3975</v>
      </c>
      <c r="I401">
        <v>0.11700000000000001</v>
      </c>
      <c r="J401">
        <v>833</v>
      </c>
    </row>
    <row r="402" spans="1:10" x14ac:dyDescent="0.25">
      <c r="A402" t="s">
        <v>2062</v>
      </c>
      <c r="B402">
        <v>1.1499999999999999</v>
      </c>
      <c r="C402">
        <v>164.08</v>
      </c>
      <c r="D402" t="s">
        <v>1229</v>
      </c>
      <c r="E402">
        <v>12087104</v>
      </c>
      <c r="F402">
        <v>2327</v>
      </c>
      <c r="G402">
        <v>2796</v>
      </c>
      <c r="H402" t="s">
        <v>9421</v>
      </c>
      <c r="I402">
        <v>0.11899999999999999</v>
      </c>
      <c r="J402">
        <v>917</v>
      </c>
    </row>
    <row r="403" spans="1:10" x14ac:dyDescent="0.25">
      <c r="A403" t="s">
        <v>4560</v>
      </c>
      <c r="B403">
        <v>1.39</v>
      </c>
      <c r="C403">
        <v>105.03</v>
      </c>
      <c r="D403" t="s">
        <v>641</v>
      </c>
      <c r="E403">
        <v>3650681</v>
      </c>
      <c r="F403">
        <v>636</v>
      </c>
      <c r="G403">
        <v>685</v>
      </c>
      <c r="H403" t="s">
        <v>9422</v>
      </c>
      <c r="I403">
        <v>0.17699999999999999</v>
      </c>
      <c r="J403">
        <v>784</v>
      </c>
    </row>
    <row r="404" spans="1:10" x14ac:dyDescent="0.25">
      <c r="A404" t="s">
        <v>1233</v>
      </c>
      <c r="B404">
        <v>1.0900000000000001</v>
      </c>
      <c r="C404">
        <v>92.06</v>
      </c>
      <c r="D404" t="s">
        <v>1341</v>
      </c>
      <c r="E404">
        <v>1632060</v>
      </c>
      <c r="F404">
        <v>569</v>
      </c>
      <c r="G404">
        <v>475</v>
      </c>
      <c r="H404" t="s">
        <v>2065</v>
      </c>
      <c r="I404">
        <v>8.3000000000000004E-2</v>
      </c>
      <c r="J404">
        <v>906</v>
      </c>
    </row>
    <row r="405" spans="1:10" x14ac:dyDescent="0.25">
      <c r="A405" t="s">
        <v>2893</v>
      </c>
      <c r="B405">
        <v>1.23</v>
      </c>
      <c r="C405">
        <v>151.07</v>
      </c>
      <c r="D405" t="s">
        <v>1166</v>
      </c>
      <c r="E405">
        <v>4795013</v>
      </c>
      <c r="F405">
        <v>862</v>
      </c>
      <c r="G405">
        <v>729</v>
      </c>
      <c r="H405" t="s">
        <v>9423</v>
      </c>
      <c r="I405">
        <v>0.11700000000000001</v>
      </c>
      <c r="J405">
        <v>770</v>
      </c>
    </row>
    <row r="406" spans="1:10" x14ac:dyDescent="0.25">
      <c r="A406" t="s">
        <v>2108</v>
      </c>
      <c r="B406">
        <v>1.1100000000000001</v>
      </c>
      <c r="C406">
        <v>145.06</v>
      </c>
      <c r="D406" t="s">
        <v>1104</v>
      </c>
      <c r="E406">
        <v>732867</v>
      </c>
      <c r="F406">
        <v>256</v>
      </c>
      <c r="G406">
        <v>399</v>
      </c>
      <c r="H406" t="s">
        <v>9424</v>
      </c>
      <c r="I406">
        <v>0.11799999999999999</v>
      </c>
      <c r="J406">
        <v>722</v>
      </c>
    </row>
    <row r="407" spans="1:10" x14ac:dyDescent="0.25">
      <c r="A407" t="s">
        <v>1238</v>
      </c>
      <c r="B407">
        <v>1.02</v>
      </c>
      <c r="C407">
        <v>162.06</v>
      </c>
      <c r="D407" t="s">
        <v>4565</v>
      </c>
      <c r="E407">
        <v>7364931</v>
      </c>
      <c r="F407">
        <v>780</v>
      </c>
      <c r="G407">
        <v>2741</v>
      </c>
      <c r="H407" t="s">
        <v>9425</v>
      </c>
      <c r="I407">
        <v>0.13</v>
      </c>
      <c r="J407">
        <v>806</v>
      </c>
    </row>
    <row r="408" spans="1:10" x14ac:dyDescent="0.25">
      <c r="A408" t="s">
        <v>2035</v>
      </c>
      <c r="B408">
        <v>1.2</v>
      </c>
      <c r="C408">
        <v>135.08000000000001</v>
      </c>
      <c r="D408" t="s">
        <v>898</v>
      </c>
      <c r="E408">
        <v>1154928</v>
      </c>
      <c r="F408">
        <v>287</v>
      </c>
      <c r="G408">
        <v>271</v>
      </c>
      <c r="H408" t="s">
        <v>9426</v>
      </c>
      <c r="I408">
        <v>0.113</v>
      </c>
      <c r="J408">
        <v>850</v>
      </c>
    </row>
    <row r="409" spans="1:10" x14ac:dyDescent="0.25">
      <c r="A409" t="s">
        <v>5276</v>
      </c>
      <c r="B409">
        <v>1.23</v>
      </c>
      <c r="C409">
        <v>121.02</v>
      </c>
      <c r="D409" t="s">
        <v>412</v>
      </c>
      <c r="E409">
        <v>686432</v>
      </c>
      <c r="F409">
        <v>228</v>
      </c>
      <c r="G409">
        <v>205</v>
      </c>
      <c r="H409" t="s">
        <v>5277</v>
      </c>
      <c r="I409">
        <v>0.13</v>
      </c>
      <c r="J409">
        <v>856</v>
      </c>
    </row>
    <row r="410" spans="1:10" x14ac:dyDescent="0.25">
      <c r="A410" t="s">
        <v>1247</v>
      </c>
      <c r="B410">
        <v>1.1399999999999999</v>
      </c>
      <c r="C410">
        <v>137.05000000000001</v>
      </c>
      <c r="D410" t="s">
        <v>8921</v>
      </c>
      <c r="E410">
        <v>39558966</v>
      </c>
      <c r="F410">
        <v>3406</v>
      </c>
      <c r="G410">
        <v>5430</v>
      </c>
      <c r="H410" t="s">
        <v>2896</v>
      </c>
      <c r="I410">
        <v>0.114</v>
      </c>
      <c r="J410">
        <v>893</v>
      </c>
    </row>
    <row r="411" spans="1:10" x14ac:dyDescent="0.25">
      <c r="A411" t="s">
        <v>1249</v>
      </c>
      <c r="B411">
        <v>2.44</v>
      </c>
      <c r="C411">
        <v>164.08</v>
      </c>
      <c r="D411" t="s">
        <v>1229</v>
      </c>
      <c r="E411">
        <v>2463245</v>
      </c>
      <c r="F411">
        <v>523</v>
      </c>
      <c r="G411">
        <v>865</v>
      </c>
      <c r="H411" t="s">
        <v>6199</v>
      </c>
      <c r="I411">
        <v>0.13300000000000001</v>
      </c>
      <c r="J411">
        <v>865</v>
      </c>
    </row>
    <row r="412" spans="1:10" x14ac:dyDescent="0.25">
      <c r="A412" t="s">
        <v>1297</v>
      </c>
      <c r="B412">
        <v>2.81</v>
      </c>
      <c r="C412">
        <v>145.06</v>
      </c>
      <c r="D412" t="s">
        <v>1104</v>
      </c>
      <c r="E412">
        <v>1925909</v>
      </c>
      <c r="F412">
        <v>294</v>
      </c>
      <c r="G412">
        <v>867</v>
      </c>
      <c r="H412" t="s">
        <v>9427</v>
      </c>
      <c r="I412">
        <v>0.16500000000000001</v>
      </c>
      <c r="J412">
        <v>727</v>
      </c>
    </row>
    <row r="413" spans="1:10" x14ac:dyDescent="0.25">
      <c r="A413" t="s">
        <v>3987</v>
      </c>
      <c r="B413">
        <v>1.07</v>
      </c>
      <c r="C413">
        <v>162.06</v>
      </c>
      <c r="D413" t="s">
        <v>4565</v>
      </c>
      <c r="E413">
        <v>922328</v>
      </c>
      <c r="F413">
        <v>196</v>
      </c>
      <c r="G413">
        <v>524</v>
      </c>
      <c r="H413" t="s">
        <v>9428</v>
      </c>
      <c r="I413">
        <v>0.125</v>
      </c>
      <c r="J413">
        <v>733</v>
      </c>
    </row>
    <row r="414" spans="1:10" x14ac:dyDescent="0.25">
      <c r="A414" t="s">
        <v>2403</v>
      </c>
      <c r="B414">
        <v>1.5</v>
      </c>
      <c r="C414">
        <v>135.04</v>
      </c>
      <c r="D414" t="s">
        <v>715</v>
      </c>
      <c r="E414">
        <v>674044</v>
      </c>
      <c r="F414">
        <v>205</v>
      </c>
      <c r="G414">
        <v>187</v>
      </c>
      <c r="H414" t="s">
        <v>9429</v>
      </c>
      <c r="I414">
        <v>0.13600000000000001</v>
      </c>
      <c r="J414">
        <v>730</v>
      </c>
    </row>
    <row r="415" spans="1:10" x14ac:dyDescent="0.25">
      <c r="A415" t="s">
        <v>6211</v>
      </c>
      <c r="B415">
        <v>1.2</v>
      </c>
      <c r="C415">
        <v>57.05</v>
      </c>
      <c r="D415" t="s">
        <v>617</v>
      </c>
      <c r="E415">
        <v>3463152</v>
      </c>
      <c r="F415">
        <v>1039</v>
      </c>
      <c r="G415">
        <v>656</v>
      </c>
      <c r="H415" t="s">
        <v>9430</v>
      </c>
      <c r="I415">
        <v>0.16800000000000001</v>
      </c>
      <c r="J415">
        <v>731</v>
      </c>
    </row>
    <row r="416" spans="1:10" x14ac:dyDescent="0.25">
      <c r="A416" t="s">
        <v>1257</v>
      </c>
      <c r="B416">
        <v>1.44</v>
      </c>
      <c r="C416">
        <v>44</v>
      </c>
      <c r="D416" t="s">
        <v>338</v>
      </c>
      <c r="E416">
        <v>4097389</v>
      </c>
      <c r="F416">
        <v>129</v>
      </c>
      <c r="G416">
        <v>93</v>
      </c>
      <c r="H416" t="s">
        <v>1258</v>
      </c>
      <c r="I416">
        <v>4.8000000000000001E-2</v>
      </c>
      <c r="J416">
        <v>751</v>
      </c>
    </row>
    <row r="417" spans="1:10" x14ac:dyDescent="0.25">
      <c r="A417" t="s">
        <v>1259</v>
      </c>
      <c r="B417">
        <v>1.1499999999999999</v>
      </c>
      <c r="C417">
        <v>148.05000000000001</v>
      </c>
      <c r="D417" t="s">
        <v>1004</v>
      </c>
      <c r="E417">
        <v>1278721</v>
      </c>
      <c r="F417">
        <v>699</v>
      </c>
      <c r="G417">
        <v>575</v>
      </c>
      <c r="H417" t="s">
        <v>6215</v>
      </c>
      <c r="I417">
        <v>0.17</v>
      </c>
      <c r="J417">
        <v>864</v>
      </c>
    </row>
    <row r="418" spans="1:10" x14ac:dyDescent="0.25">
      <c r="A418" t="s">
        <v>1261</v>
      </c>
      <c r="B418">
        <v>1.1000000000000001</v>
      </c>
      <c r="C418">
        <v>130.06</v>
      </c>
      <c r="D418" t="s">
        <v>1262</v>
      </c>
      <c r="E418">
        <v>5547305</v>
      </c>
      <c r="F418">
        <v>956</v>
      </c>
      <c r="G418">
        <v>1456</v>
      </c>
      <c r="H418" t="s">
        <v>9431</v>
      </c>
      <c r="I418">
        <v>0.14799999999999999</v>
      </c>
      <c r="J418">
        <v>931</v>
      </c>
    </row>
    <row r="419" spans="1:10" x14ac:dyDescent="0.25">
      <c r="A419" t="s">
        <v>2023</v>
      </c>
      <c r="B419">
        <v>0.68</v>
      </c>
      <c r="C419">
        <v>55.07</v>
      </c>
      <c r="D419" t="s">
        <v>104</v>
      </c>
      <c r="E419">
        <v>504124</v>
      </c>
      <c r="F419">
        <v>101</v>
      </c>
      <c r="G419">
        <v>100</v>
      </c>
      <c r="H419" t="s">
        <v>3339</v>
      </c>
      <c r="I419">
        <v>7.0999999999999994E-2</v>
      </c>
      <c r="J419">
        <v>902</v>
      </c>
    </row>
    <row r="420" spans="1:10" x14ac:dyDescent="0.25">
      <c r="A420" t="s">
        <v>1269</v>
      </c>
      <c r="B420">
        <v>1.05</v>
      </c>
      <c r="C420">
        <v>141.07</v>
      </c>
      <c r="D420" t="s">
        <v>1065</v>
      </c>
      <c r="E420">
        <v>6001841</v>
      </c>
      <c r="F420">
        <v>1111</v>
      </c>
      <c r="G420">
        <v>1939</v>
      </c>
      <c r="H420" t="s">
        <v>9432</v>
      </c>
      <c r="I420">
        <v>0.11600000000000001</v>
      </c>
      <c r="J420">
        <v>902</v>
      </c>
    </row>
    <row r="421" spans="1:10" x14ac:dyDescent="0.25">
      <c r="A421" t="s">
        <v>4579</v>
      </c>
      <c r="B421">
        <v>1.1000000000000001</v>
      </c>
      <c r="C421">
        <v>165.09</v>
      </c>
      <c r="D421" t="s">
        <v>4580</v>
      </c>
      <c r="E421">
        <v>505743</v>
      </c>
      <c r="F421">
        <v>174</v>
      </c>
      <c r="G421">
        <v>366</v>
      </c>
      <c r="H421" t="s">
        <v>9433</v>
      </c>
      <c r="I421">
        <v>0.121</v>
      </c>
      <c r="J421">
        <v>745</v>
      </c>
    </row>
    <row r="422" spans="1:10" x14ac:dyDescent="0.25">
      <c r="A422" t="s">
        <v>2084</v>
      </c>
      <c r="B422">
        <v>1.03</v>
      </c>
      <c r="C422">
        <v>141.07</v>
      </c>
      <c r="D422" t="s">
        <v>1065</v>
      </c>
      <c r="E422">
        <v>5167304</v>
      </c>
      <c r="F422">
        <v>763</v>
      </c>
      <c r="G422">
        <v>1994</v>
      </c>
      <c r="H422" t="s">
        <v>9434</v>
      </c>
      <c r="I422">
        <v>0.124</v>
      </c>
      <c r="J422">
        <v>894</v>
      </c>
    </row>
    <row r="423" spans="1:10" x14ac:dyDescent="0.25">
      <c r="A423" t="s">
        <v>1271</v>
      </c>
      <c r="B423">
        <v>1.07</v>
      </c>
      <c r="C423">
        <v>168.09</v>
      </c>
      <c r="D423" t="s">
        <v>1272</v>
      </c>
      <c r="E423">
        <v>1140822</v>
      </c>
      <c r="F423">
        <v>458</v>
      </c>
      <c r="G423">
        <v>913</v>
      </c>
      <c r="H423" t="s">
        <v>9435</v>
      </c>
      <c r="I423">
        <v>0.123</v>
      </c>
      <c r="J423">
        <v>885</v>
      </c>
    </row>
    <row r="424" spans="1:10" x14ac:dyDescent="0.25">
      <c r="A424" t="s">
        <v>1274</v>
      </c>
      <c r="B424">
        <v>1.1599999999999999</v>
      </c>
      <c r="C424">
        <v>151.04</v>
      </c>
      <c r="D424" t="s">
        <v>1275</v>
      </c>
      <c r="E424">
        <v>22393077</v>
      </c>
      <c r="F424">
        <v>3591</v>
      </c>
      <c r="G424">
        <v>2900</v>
      </c>
      <c r="H424" t="s">
        <v>9436</v>
      </c>
      <c r="I424">
        <v>0.153</v>
      </c>
      <c r="J424">
        <v>930</v>
      </c>
    </row>
    <row r="425" spans="1:10" x14ac:dyDescent="0.25">
      <c r="A425" t="s">
        <v>1280</v>
      </c>
      <c r="B425">
        <v>1.07</v>
      </c>
      <c r="C425">
        <v>156.09</v>
      </c>
      <c r="D425" t="s">
        <v>1281</v>
      </c>
      <c r="E425">
        <v>9908054</v>
      </c>
      <c r="F425">
        <v>1820</v>
      </c>
      <c r="G425">
        <v>4487</v>
      </c>
      <c r="H425" t="s">
        <v>7238</v>
      </c>
      <c r="I425">
        <v>0.121</v>
      </c>
      <c r="J425">
        <v>931</v>
      </c>
    </row>
    <row r="426" spans="1:10" x14ac:dyDescent="0.25">
      <c r="A426" t="s">
        <v>1283</v>
      </c>
      <c r="B426">
        <v>1.0900000000000001</v>
      </c>
      <c r="C426">
        <v>152.06</v>
      </c>
      <c r="D426" t="s">
        <v>1284</v>
      </c>
      <c r="E426">
        <v>1770712</v>
      </c>
      <c r="F426">
        <v>307</v>
      </c>
      <c r="G426">
        <v>385</v>
      </c>
      <c r="H426" t="s">
        <v>9437</v>
      </c>
      <c r="I426">
        <v>0.13</v>
      </c>
      <c r="J426">
        <v>874</v>
      </c>
    </row>
    <row r="427" spans="1:10" x14ac:dyDescent="0.25">
      <c r="A427" t="s">
        <v>1286</v>
      </c>
      <c r="B427">
        <v>1.03</v>
      </c>
      <c r="C427">
        <v>145.06</v>
      </c>
      <c r="D427" t="s">
        <v>1104</v>
      </c>
      <c r="E427">
        <v>2379420</v>
      </c>
      <c r="F427">
        <v>493</v>
      </c>
      <c r="G427">
        <v>708</v>
      </c>
      <c r="H427" t="s">
        <v>9438</v>
      </c>
      <c r="I427">
        <v>0.107</v>
      </c>
      <c r="J427">
        <v>769</v>
      </c>
    </row>
    <row r="428" spans="1:10" x14ac:dyDescent="0.25">
      <c r="A428" t="s">
        <v>1292</v>
      </c>
      <c r="B428">
        <v>1.47</v>
      </c>
      <c r="C428">
        <v>167.07</v>
      </c>
      <c r="D428" t="s">
        <v>1293</v>
      </c>
      <c r="E428">
        <v>4528198</v>
      </c>
      <c r="F428">
        <v>614</v>
      </c>
      <c r="G428">
        <v>1445</v>
      </c>
      <c r="H428" t="s">
        <v>9025</v>
      </c>
      <c r="I428">
        <v>0.13700000000000001</v>
      </c>
      <c r="J428">
        <v>871</v>
      </c>
    </row>
    <row r="429" spans="1:10" x14ac:dyDescent="0.25">
      <c r="A429" t="s">
        <v>2096</v>
      </c>
      <c r="B429">
        <v>1.81</v>
      </c>
      <c r="C429">
        <v>159.08000000000001</v>
      </c>
      <c r="D429" t="s">
        <v>1265</v>
      </c>
      <c r="E429">
        <v>2291075</v>
      </c>
      <c r="F429">
        <v>987</v>
      </c>
      <c r="G429">
        <v>932</v>
      </c>
      <c r="H429" t="s">
        <v>6776</v>
      </c>
      <c r="I429">
        <v>0.113</v>
      </c>
      <c r="J429">
        <v>737</v>
      </c>
    </row>
    <row r="430" spans="1:10" x14ac:dyDescent="0.25">
      <c r="A430" t="s">
        <v>6236</v>
      </c>
      <c r="B430">
        <v>0.63</v>
      </c>
      <c r="C430">
        <v>151.07</v>
      </c>
      <c r="D430" t="s">
        <v>1166</v>
      </c>
      <c r="E430">
        <v>1724882</v>
      </c>
      <c r="F430">
        <v>290</v>
      </c>
      <c r="G430">
        <v>587</v>
      </c>
      <c r="H430" t="s">
        <v>6237</v>
      </c>
      <c r="I430">
        <v>0.105</v>
      </c>
      <c r="J430">
        <v>885</v>
      </c>
    </row>
    <row r="431" spans="1:10" x14ac:dyDescent="0.25">
      <c r="A431" t="s">
        <v>6760</v>
      </c>
      <c r="B431">
        <v>1.1399999999999999</v>
      </c>
      <c r="C431">
        <v>152.08000000000001</v>
      </c>
      <c r="D431" t="s">
        <v>851</v>
      </c>
      <c r="E431">
        <v>844623</v>
      </c>
      <c r="F431">
        <v>232</v>
      </c>
      <c r="G431">
        <v>247</v>
      </c>
      <c r="H431" t="s">
        <v>8201</v>
      </c>
      <c r="I431">
        <v>0.121</v>
      </c>
      <c r="J431">
        <v>740</v>
      </c>
    </row>
    <row r="432" spans="1:10" x14ac:dyDescent="0.25">
      <c r="A432" t="s">
        <v>1299</v>
      </c>
      <c r="B432">
        <v>1.49</v>
      </c>
      <c r="C432">
        <v>148.05000000000001</v>
      </c>
      <c r="D432" t="s">
        <v>1004</v>
      </c>
      <c r="E432">
        <v>959893</v>
      </c>
      <c r="F432">
        <v>383</v>
      </c>
      <c r="G432">
        <v>348</v>
      </c>
      <c r="H432" t="s">
        <v>9439</v>
      </c>
      <c r="I432">
        <v>0.155</v>
      </c>
      <c r="J432">
        <v>772</v>
      </c>
    </row>
    <row r="433" spans="1:10" x14ac:dyDescent="0.25">
      <c r="A433" t="s">
        <v>9440</v>
      </c>
      <c r="B433">
        <v>1.87</v>
      </c>
      <c r="C433">
        <v>145.06</v>
      </c>
      <c r="D433" t="s">
        <v>1104</v>
      </c>
      <c r="E433">
        <v>1115241</v>
      </c>
      <c r="F433">
        <v>262</v>
      </c>
      <c r="G433">
        <v>453</v>
      </c>
      <c r="H433" t="s">
        <v>9441</v>
      </c>
      <c r="I433">
        <v>0.155</v>
      </c>
      <c r="J433">
        <v>731</v>
      </c>
    </row>
    <row r="434" spans="1:10" x14ac:dyDescent="0.25">
      <c r="A434" t="s">
        <v>1360</v>
      </c>
      <c r="B434">
        <v>2.95</v>
      </c>
      <c r="C434">
        <v>160.08000000000001</v>
      </c>
      <c r="D434" t="s">
        <v>1143</v>
      </c>
      <c r="E434">
        <v>459439</v>
      </c>
      <c r="F434">
        <v>125</v>
      </c>
      <c r="G434">
        <v>250</v>
      </c>
      <c r="H434" t="s">
        <v>9442</v>
      </c>
      <c r="I434">
        <v>0.16700000000000001</v>
      </c>
      <c r="J434">
        <v>702</v>
      </c>
    </row>
    <row r="435" spans="1:10" x14ac:dyDescent="0.25">
      <c r="A435" t="s">
        <v>1305</v>
      </c>
      <c r="B435">
        <v>1.44</v>
      </c>
      <c r="C435">
        <v>161.04</v>
      </c>
      <c r="D435" t="s">
        <v>1306</v>
      </c>
      <c r="E435">
        <v>2715815</v>
      </c>
      <c r="F435">
        <v>654</v>
      </c>
      <c r="G435">
        <v>725</v>
      </c>
      <c r="H435" t="s">
        <v>9443</v>
      </c>
      <c r="I435">
        <v>0.16300000000000001</v>
      </c>
      <c r="J435">
        <v>949</v>
      </c>
    </row>
    <row r="436" spans="1:10" x14ac:dyDescent="0.25">
      <c r="A436" t="s">
        <v>1264</v>
      </c>
      <c r="B436">
        <v>1.74</v>
      </c>
      <c r="C436">
        <v>159.08000000000001</v>
      </c>
      <c r="D436" t="s">
        <v>1265</v>
      </c>
      <c r="E436">
        <v>1590771</v>
      </c>
      <c r="F436">
        <v>495</v>
      </c>
      <c r="G436">
        <v>581</v>
      </c>
      <c r="H436" t="s">
        <v>9444</v>
      </c>
      <c r="I436">
        <v>0.112</v>
      </c>
      <c r="J436">
        <v>817</v>
      </c>
    </row>
    <row r="437" spans="1:10" x14ac:dyDescent="0.25">
      <c r="A437" t="s">
        <v>1277</v>
      </c>
      <c r="B437">
        <v>1.59</v>
      </c>
      <c r="C437">
        <v>118.04</v>
      </c>
      <c r="D437" t="s">
        <v>1278</v>
      </c>
      <c r="E437">
        <v>2302655</v>
      </c>
      <c r="F437">
        <v>713</v>
      </c>
      <c r="G437">
        <v>596</v>
      </c>
      <c r="H437" t="s">
        <v>9445</v>
      </c>
      <c r="I437">
        <v>0.17899999999999999</v>
      </c>
      <c r="J437">
        <v>895</v>
      </c>
    </row>
    <row r="438" spans="1:10" x14ac:dyDescent="0.25">
      <c r="A438" t="s">
        <v>6249</v>
      </c>
      <c r="B438">
        <v>1.35</v>
      </c>
      <c r="C438">
        <v>166.06</v>
      </c>
      <c r="D438" t="s">
        <v>8205</v>
      </c>
      <c r="E438">
        <v>281954</v>
      </c>
      <c r="F438">
        <v>136</v>
      </c>
      <c r="G438">
        <v>171</v>
      </c>
      <c r="H438" t="s">
        <v>9446</v>
      </c>
      <c r="I438">
        <v>0.13700000000000001</v>
      </c>
      <c r="J438">
        <v>733</v>
      </c>
    </row>
    <row r="439" spans="1:10" x14ac:dyDescent="0.25">
      <c r="A439" t="s">
        <v>1315</v>
      </c>
      <c r="B439">
        <v>1.03</v>
      </c>
      <c r="C439">
        <v>171.04</v>
      </c>
      <c r="D439" t="s">
        <v>1316</v>
      </c>
      <c r="E439">
        <v>653773</v>
      </c>
      <c r="F439">
        <v>313</v>
      </c>
      <c r="G439">
        <v>790</v>
      </c>
      <c r="H439" t="s">
        <v>9447</v>
      </c>
      <c r="I439">
        <v>0.126</v>
      </c>
      <c r="J439">
        <v>781</v>
      </c>
    </row>
    <row r="440" spans="1:10" x14ac:dyDescent="0.25">
      <c r="A440" t="s">
        <v>1318</v>
      </c>
      <c r="B440">
        <v>1.0900000000000001</v>
      </c>
      <c r="C440">
        <v>152.06</v>
      </c>
      <c r="D440" t="s">
        <v>1284</v>
      </c>
      <c r="E440">
        <v>42532623</v>
      </c>
      <c r="F440">
        <v>2115</v>
      </c>
      <c r="G440">
        <v>7687</v>
      </c>
      <c r="H440" t="s">
        <v>3351</v>
      </c>
      <c r="I440">
        <v>0.14199999999999999</v>
      </c>
      <c r="J440">
        <v>964</v>
      </c>
    </row>
    <row r="441" spans="1:10" x14ac:dyDescent="0.25">
      <c r="A441" t="s">
        <v>3391</v>
      </c>
      <c r="B441">
        <v>1.1499999999999999</v>
      </c>
      <c r="C441">
        <v>151.07</v>
      </c>
      <c r="D441" t="s">
        <v>1166</v>
      </c>
      <c r="E441">
        <v>1365566</v>
      </c>
      <c r="F441">
        <v>369</v>
      </c>
      <c r="G441">
        <v>462</v>
      </c>
      <c r="H441" t="s">
        <v>9036</v>
      </c>
      <c r="I441">
        <v>0.10299999999999999</v>
      </c>
      <c r="J441">
        <v>718</v>
      </c>
    </row>
    <row r="442" spans="1:10" x14ac:dyDescent="0.25">
      <c r="A442" t="s">
        <v>1320</v>
      </c>
      <c r="B442">
        <v>1.1200000000000001</v>
      </c>
      <c r="C442">
        <v>168.07</v>
      </c>
      <c r="D442" t="s">
        <v>1140</v>
      </c>
      <c r="E442">
        <v>18465006</v>
      </c>
      <c r="F442">
        <v>1938</v>
      </c>
      <c r="G442">
        <v>3169</v>
      </c>
      <c r="H442" t="s">
        <v>9448</v>
      </c>
      <c r="I442">
        <v>0.13300000000000001</v>
      </c>
      <c r="J442">
        <v>771</v>
      </c>
    </row>
    <row r="443" spans="1:10" x14ac:dyDescent="0.25">
      <c r="A443" t="s">
        <v>4050</v>
      </c>
      <c r="B443">
        <v>1.1299999999999999</v>
      </c>
      <c r="C443">
        <v>164.08</v>
      </c>
      <c r="D443" t="s">
        <v>1229</v>
      </c>
      <c r="E443">
        <v>369894</v>
      </c>
      <c r="F443">
        <v>149</v>
      </c>
      <c r="G443">
        <v>246</v>
      </c>
      <c r="H443" t="s">
        <v>9449</v>
      </c>
      <c r="I443">
        <v>0.114</v>
      </c>
      <c r="J443">
        <v>738</v>
      </c>
    </row>
    <row r="444" spans="1:10" x14ac:dyDescent="0.25">
      <c r="A444" t="s">
        <v>4071</v>
      </c>
      <c r="B444">
        <v>1.1000000000000001</v>
      </c>
      <c r="C444">
        <v>161.06</v>
      </c>
      <c r="D444" t="s">
        <v>1324</v>
      </c>
      <c r="E444">
        <v>2484780</v>
      </c>
      <c r="F444">
        <v>668</v>
      </c>
      <c r="G444">
        <v>1347</v>
      </c>
      <c r="H444" t="s">
        <v>9450</v>
      </c>
      <c r="I444">
        <v>0.127</v>
      </c>
      <c r="J444">
        <v>785</v>
      </c>
    </row>
    <row r="445" spans="1:10" x14ac:dyDescent="0.25">
      <c r="A445" t="s">
        <v>3355</v>
      </c>
      <c r="B445">
        <v>0.46</v>
      </c>
      <c r="C445">
        <v>161.06</v>
      </c>
      <c r="D445" t="s">
        <v>1324</v>
      </c>
      <c r="E445">
        <v>555673</v>
      </c>
      <c r="F445">
        <v>117</v>
      </c>
      <c r="G445">
        <v>324</v>
      </c>
      <c r="H445" t="s">
        <v>9451</v>
      </c>
      <c r="I445">
        <v>0.13400000000000001</v>
      </c>
      <c r="J445">
        <v>704</v>
      </c>
    </row>
    <row r="446" spans="1:10" x14ac:dyDescent="0.25">
      <c r="A446" t="s">
        <v>1340</v>
      </c>
      <c r="B446">
        <v>1.07</v>
      </c>
      <c r="C446">
        <v>92.06</v>
      </c>
      <c r="D446" t="s">
        <v>1341</v>
      </c>
      <c r="E446">
        <v>1026079</v>
      </c>
      <c r="F446">
        <v>429</v>
      </c>
      <c r="G446">
        <v>338</v>
      </c>
      <c r="H446" t="s">
        <v>9452</v>
      </c>
      <c r="I446">
        <v>8.2000000000000003E-2</v>
      </c>
      <c r="J446">
        <v>903</v>
      </c>
    </row>
    <row r="447" spans="1:10" x14ac:dyDescent="0.25">
      <c r="A447" t="s">
        <v>5332</v>
      </c>
      <c r="B447">
        <v>1.1100000000000001</v>
      </c>
      <c r="C447">
        <v>137.06</v>
      </c>
      <c r="D447" t="s">
        <v>1062</v>
      </c>
      <c r="E447">
        <v>1262923</v>
      </c>
      <c r="F447">
        <v>528</v>
      </c>
      <c r="G447">
        <v>540</v>
      </c>
      <c r="H447" t="s">
        <v>6791</v>
      </c>
      <c r="I447">
        <v>0.107</v>
      </c>
      <c r="J447">
        <v>837</v>
      </c>
    </row>
    <row r="448" spans="1:10" x14ac:dyDescent="0.25">
      <c r="A448" t="s">
        <v>9453</v>
      </c>
      <c r="B448">
        <v>1.1499999999999999</v>
      </c>
      <c r="C448">
        <v>84.04</v>
      </c>
      <c r="D448" t="s">
        <v>513</v>
      </c>
      <c r="E448">
        <v>2050142</v>
      </c>
      <c r="F448">
        <v>756</v>
      </c>
      <c r="G448">
        <v>765</v>
      </c>
      <c r="H448" t="s">
        <v>9454</v>
      </c>
      <c r="I448">
        <v>8.5999999999999993E-2</v>
      </c>
      <c r="J448">
        <v>764</v>
      </c>
    </row>
    <row r="449" spans="1:10" x14ac:dyDescent="0.25">
      <c r="A449" t="s">
        <v>1345</v>
      </c>
      <c r="B449">
        <v>1.25</v>
      </c>
      <c r="C449">
        <v>176.08</v>
      </c>
      <c r="D449" t="s">
        <v>1346</v>
      </c>
      <c r="E449">
        <v>973946</v>
      </c>
      <c r="F449">
        <v>368</v>
      </c>
      <c r="G449">
        <v>713</v>
      </c>
      <c r="H449" t="s">
        <v>9455</v>
      </c>
      <c r="I449">
        <v>0.124</v>
      </c>
      <c r="J449">
        <v>755</v>
      </c>
    </row>
    <row r="450" spans="1:10" x14ac:dyDescent="0.25">
      <c r="A450" t="s">
        <v>6296</v>
      </c>
      <c r="B450">
        <v>1.1599999999999999</v>
      </c>
      <c r="C450">
        <v>131.05000000000001</v>
      </c>
      <c r="D450" t="s">
        <v>647</v>
      </c>
      <c r="E450">
        <v>247648</v>
      </c>
      <c r="F450">
        <v>120</v>
      </c>
      <c r="G450">
        <v>106</v>
      </c>
      <c r="H450" t="s">
        <v>9456</v>
      </c>
      <c r="I450">
        <v>0.111</v>
      </c>
      <c r="J450">
        <v>765</v>
      </c>
    </row>
    <row r="451" spans="1:10" x14ac:dyDescent="0.25">
      <c r="A451" t="s">
        <v>1365</v>
      </c>
      <c r="B451">
        <v>1.0900000000000001</v>
      </c>
      <c r="C451">
        <v>153.07</v>
      </c>
      <c r="D451" t="s">
        <v>1366</v>
      </c>
      <c r="E451">
        <v>2053207</v>
      </c>
      <c r="F451">
        <v>482</v>
      </c>
      <c r="G451">
        <v>864</v>
      </c>
      <c r="H451" t="s">
        <v>9457</v>
      </c>
      <c r="I451">
        <v>0.13200000000000001</v>
      </c>
      <c r="J451">
        <v>928</v>
      </c>
    </row>
    <row r="452" spans="1:10" x14ac:dyDescent="0.25">
      <c r="A452" t="s">
        <v>2126</v>
      </c>
      <c r="B452">
        <v>1.06</v>
      </c>
      <c r="C452">
        <v>130.06</v>
      </c>
      <c r="D452" t="s">
        <v>1262</v>
      </c>
      <c r="E452">
        <v>1698688</v>
      </c>
      <c r="F452">
        <v>324</v>
      </c>
      <c r="G452">
        <v>521</v>
      </c>
      <c r="H452" t="s">
        <v>6795</v>
      </c>
      <c r="I452">
        <v>0.13600000000000001</v>
      </c>
      <c r="J452">
        <v>742</v>
      </c>
    </row>
    <row r="453" spans="1:10" x14ac:dyDescent="0.25">
      <c r="A453" t="s">
        <v>6301</v>
      </c>
      <c r="B453">
        <v>1.42</v>
      </c>
      <c r="C453">
        <v>181.08</v>
      </c>
      <c r="D453" t="s">
        <v>5391</v>
      </c>
      <c r="E453">
        <v>1015022</v>
      </c>
      <c r="F453">
        <v>393</v>
      </c>
      <c r="G453">
        <v>444</v>
      </c>
      <c r="H453" t="s">
        <v>9458</v>
      </c>
      <c r="I453">
        <v>0.123</v>
      </c>
      <c r="J453">
        <v>728</v>
      </c>
    </row>
    <row r="454" spans="1:10" x14ac:dyDescent="0.25">
      <c r="A454" t="s">
        <v>1376</v>
      </c>
      <c r="B454">
        <v>1.0900000000000001</v>
      </c>
      <c r="C454">
        <v>151.04</v>
      </c>
      <c r="D454" t="s">
        <v>1275</v>
      </c>
      <c r="E454">
        <v>5726248</v>
      </c>
      <c r="F454">
        <v>796</v>
      </c>
      <c r="G454">
        <v>1607</v>
      </c>
      <c r="H454" t="s">
        <v>9459</v>
      </c>
      <c r="I454">
        <v>0.14199999999999999</v>
      </c>
      <c r="J454">
        <v>863</v>
      </c>
    </row>
    <row r="455" spans="1:10" x14ac:dyDescent="0.25">
      <c r="A455" t="s">
        <v>1387</v>
      </c>
      <c r="B455">
        <v>1.81</v>
      </c>
      <c r="C455">
        <v>153.05000000000001</v>
      </c>
      <c r="D455" t="s">
        <v>1388</v>
      </c>
      <c r="E455">
        <v>5758321</v>
      </c>
      <c r="F455">
        <v>1823</v>
      </c>
      <c r="G455">
        <v>1583</v>
      </c>
      <c r="H455" t="s">
        <v>9056</v>
      </c>
      <c r="I455">
        <v>0.16900000000000001</v>
      </c>
      <c r="J455">
        <v>924</v>
      </c>
    </row>
    <row r="456" spans="1:10" x14ac:dyDescent="0.25">
      <c r="A456" t="s">
        <v>2133</v>
      </c>
      <c r="B456">
        <v>1.1100000000000001</v>
      </c>
      <c r="C456">
        <v>168.09</v>
      </c>
      <c r="D456" t="s">
        <v>1272</v>
      </c>
      <c r="E456">
        <v>1807438</v>
      </c>
      <c r="F456">
        <v>505</v>
      </c>
      <c r="G456">
        <v>1049</v>
      </c>
      <c r="H456" t="s">
        <v>9460</v>
      </c>
      <c r="I456">
        <v>0.12</v>
      </c>
      <c r="J456">
        <v>887</v>
      </c>
    </row>
    <row r="457" spans="1:10" x14ac:dyDescent="0.25">
      <c r="A457" t="s">
        <v>1401</v>
      </c>
      <c r="B457">
        <v>1.05</v>
      </c>
      <c r="C457">
        <v>155.08000000000001</v>
      </c>
      <c r="D457" t="s">
        <v>1396</v>
      </c>
      <c r="E457">
        <v>1342385</v>
      </c>
      <c r="F457">
        <v>481</v>
      </c>
      <c r="G457">
        <v>677</v>
      </c>
      <c r="H457" t="s">
        <v>9461</v>
      </c>
      <c r="I457">
        <v>0.11799999999999999</v>
      </c>
      <c r="J457">
        <v>859</v>
      </c>
    </row>
    <row r="458" spans="1:10" x14ac:dyDescent="0.25">
      <c r="A458" t="s">
        <v>6275</v>
      </c>
      <c r="B458">
        <v>1.27</v>
      </c>
      <c r="C458">
        <v>178.1</v>
      </c>
      <c r="D458" t="s">
        <v>4606</v>
      </c>
      <c r="E458">
        <v>496889</v>
      </c>
      <c r="F458">
        <v>193</v>
      </c>
      <c r="G458">
        <v>325</v>
      </c>
      <c r="H458" t="s">
        <v>9462</v>
      </c>
      <c r="I458">
        <v>0.11899999999999999</v>
      </c>
      <c r="J458">
        <v>818</v>
      </c>
    </row>
    <row r="459" spans="1:10" x14ac:dyDescent="0.25">
      <c r="A459" t="s">
        <v>1421</v>
      </c>
      <c r="B459">
        <v>1.07</v>
      </c>
      <c r="C459">
        <v>155.08000000000001</v>
      </c>
      <c r="D459" t="s">
        <v>1396</v>
      </c>
      <c r="E459">
        <v>373609</v>
      </c>
      <c r="F459">
        <v>176</v>
      </c>
      <c r="G459">
        <v>238</v>
      </c>
      <c r="H459" t="s">
        <v>9463</v>
      </c>
      <c r="I459">
        <v>0.111</v>
      </c>
      <c r="J459">
        <v>881</v>
      </c>
    </row>
    <row r="460" spans="1:10" x14ac:dyDescent="0.25">
      <c r="A460" t="s">
        <v>1417</v>
      </c>
      <c r="B460">
        <v>1.69</v>
      </c>
      <c r="C460">
        <v>153.05000000000001</v>
      </c>
      <c r="D460" t="s">
        <v>1388</v>
      </c>
      <c r="E460">
        <v>4464094</v>
      </c>
      <c r="F460">
        <v>848</v>
      </c>
      <c r="G460">
        <v>896</v>
      </c>
      <c r="H460" t="s">
        <v>9464</v>
      </c>
      <c r="I460">
        <v>0.16200000000000001</v>
      </c>
      <c r="J460">
        <v>922</v>
      </c>
    </row>
    <row r="461" spans="1:10" x14ac:dyDescent="0.25">
      <c r="A461" t="s">
        <v>6327</v>
      </c>
      <c r="B461">
        <v>1.1200000000000001</v>
      </c>
      <c r="C461">
        <v>151.03</v>
      </c>
      <c r="D461" t="s">
        <v>9018</v>
      </c>
      <c r="E461">
        <v>1995555</v>
      </c>
      <c r="F461">
        <v>334</v>
      </c>
      <c r="G461">
        <v>763</v>
      </c>
      <c r="H461" t="s">
        <v>7020</v>
      </c>
      <c r="I461">
        <v>0.128</v>
      </c>
      <c r="J461">
        <v>836</v>
      </c>
    </row>
    <row r="462" spans="1:10" x14ac:dyDescent="0.25">
      <c r="A462" t="s">
        <v>1430</v>
      </c>
      <c r="B462">
        <v>1.1000000000000001</v>
      </c>
      <c r="C462">
        <v>137.05000000000001</v>
      </c>
      <c r="D462" t="s">
        <v>8921</v>
      </c>
      <c r="E462">
        <v>15384142</v>
      </c>
      <c r="F462">
        <v>1776</v>
      </c>
      <c r="G462">
        <v>2884</v>
      </c>
      <c r="H462" t="s">
        <v>9465</v>
      </c>
      <c r="I462">
        <v>0.13700000000000001</v>
      </c>
      <c r="J462">
        <v>808</v>
      </c>
    </row>
    <row r="463" spans="1:10" x14ac:dyDescent="0.25">
      <c r="A463" t="s">
        <v>1434</v>
      </c>
      <c r="B463">
        <v>1.07</v>
      </c>
      <c r="C463">
        <v>168.05</v>
      </c>
      <c r="D463" t="s">
        <v>1435</v>
      </c>
      <c r="E463">
        <v>2295072</v>
      </c>
      <c r="F463">
        <v>418</v>
      </c>
      <c r="G463">
        <v>1099</v>
      </c>
      <c r="H463" t="s">
        <v>7635</v>
      </c>
      <c r="I463">
        <v>0.13700000000000001</v>
      </c>
      <c r="J463">
        <v>879</v>
      </c>
    </row>
    <row r="464" spans="1:10" x14ac:dyDescent="0.25">
      <c r="A464" t="s">
        <v>1437</v>
      </c>
      <c r="B464">
        <v>1.08</v>
      </c>
      <c r="C464">
        <v>170.1</v>
      </c>
      <c r="D464" t="s">
        <v>9064</v>
      </c>
      <c r="E464">
        <v>2180017</v>
      </c>
      <c r="F464">
        <v>531</v>
      </c>
      <c r="G464">
        <v>1132</v>
      </c>
      <c r="H464" t="s">
        <v>7023</v>
      </c>
      <c r="I464">
        <v>0.13500000000000001</v>
      </c>
      <c r="J464">
        <v>894</v>
      </c>
    </row>
    <row r="465" spans="1:10" x14ac:dyDescent="0.25">
      <c r="A465" t="s">
        <v>1439</v>
      </c>
      <c r="B465">
        <v>1.3</v>
      </c>
      <c r="C465">
        <v>169.04</v>
      </c>
      <c r="D465" t="s">
        <v>1440</v>
      </c>
      <c r="E465">
        <v>542544</v>
      </c>
      <c r="F465">
        <v>210</v>
      </c>
      <c r="G465">
        <v>241</v>
      </c>
      <c r="H465" t="s">
        <v>9466</v>
      </c>
      <c r="I465">
        <v>0.18</v>
      </c>
      <c r="J465">
        <v>747</v>
      </c>
    </row>
    <row r="466" spans="1:10" x14ac:dyDescent="0.25">
      <c r="A466" t="s">
        <v>1449</v>
      </c>
      <c r="B466">
        <v>1.06</v>
      </c>
      <c r="C466">
        <v>165.07</v>
      </c>
      <c r="D466" t="s">
        <v>1445</v>
      </c>
      <c r="E466">
        <v>1912632</v>
      </c>
      <c r="F466">
        <v>631</v>
      </c>
      <c r="G466">
        <v>935</v>
      </c>
      <c r="H466" t="s">
        <v>9467</v>
      </c>
      <c r="I466">
        <v>0.13200000000000001</v>
      </c>
      <c r="J466">
        <v>868</v>
      </c>
    </row>
    <row r="467" spans="1:10" x14ac:dyDescent="0.25">
      <c r="A467" t="s">
        <v>1447</v>
      </c>
      <c r="B467">
        <v>1.1399999999999999</v>
      </c>
      <c r="C467">
        <v>92.06</v>
      </c>
      <c r="D467" t="s">
        <v>1341</v>
      </c>
      <c r="E467">
        <v>655891</v>
      </c>
      <c r="F467">
        <v>255</v>
      </c>
      <c r="G467">
        <v>219</v>
      </c>
      <c r="H467" t="s">
        <v>7638</v>
      </c>
      <c r="I467">
        <v>7.8E-2</v>
      </c>
      <c r="J467">
        <v>850</v>
      </c>
    </row>
    <row r="468" spans="1:10" x14ac:dyDescent="0.25">
      <c r="A468" t="s">
        <v>1444</v>
      </c>
      <c r="B468">
        <v>0.67</v>
      </c>
      <c r="C468">
        <v>165.07</v>
      </c>
      <c r="D468" t="s">
        <v>1445</v>
      </c>
      <c r="E468">
        <v>1048881</v>
      </c>
      <c r="F468">
        <v>285</v>
      </c>
      <c r="G468">
        <v>504</v>
      </c>
      <c r="H468" t="s">
        <v>9468</v>
      </c>
      <c r="I468">
        <v>0.13100000000000001</v>
      </c>
      <c r="J468">
        <v>854</v>
      </c>
    </row>
    <row r="469" spans="1:10" x14ac:dyDescent="0.25">
      <c r="A469" t="s">
        <v>4638</v>
      </c>
      <c r="B469">
        <v>1.06</v>
      </c>
      <c r="C469">
        <v>182.1</v>
      </c>
      <c r="D469" t="s">
        <v>1465</v>
      </c>
      <c r="E469">
        <v>291220</v>
      </c>
      <c r="F469">
        <v>154</v>
      </c>
      <c r="G469">
        <v>303</v>
      </c>
      <c r="H469" t="s">
        <v>9469</v>
      </c>
      <c r="I469">
        <v>0.109</v>
      </c>
      <c r="J469">
        <v>850</v>
      </c>
    </row>
    <row r="470" spans="1:10" x14ac:dyDescent="0.25">
      <c r="A470" t="s">
        <v>6349</v>
      </c>
      <c r="B470">
        <v>1.1200000000000001</v>
      </c>
      <c r="C470">
        <v>151.04</v>
      </c>
      <c r="D470" t="s">
        <v>1275</v>
      </c>
      <c r="E470">
        <v>698152</v>
      </c>
      <c r="F470">
        <v>254</v>
      </c>
      <c r="G470">
        <v>329</v>
      </c>
      <c r="H470" t="s">
        <v>9470</v>
      </c>
      <c r="I470">
        <v>0.13</v>
      </c>
      <c r="J470">
        <v>798</v>
      </c>
    </row>
    <row r="471" spans="1:10" x14ac:dyDescent="0.25">
      <c r="A471" t="s">
        <v>1462</v>
      </c>
      <c r="B471">
        <v>1.17</v>
      </c>
      <c r="C471">
        <v>153.07</v>
      </c>
      <c r="D471" t="s">
        <v>1366</v>
      </c>
      <c r="E471">
        <v>318637</v>
      </c>
      <c r="F471">
        <v>128</v>
      </c>
      <c r="G471">
        <v>181</v>
      </c>
      <c r="H471" t="s">
        <v>9471</v>
      </c>
      <c r="I471">
        <v>0.123</v>
      </c>
      <c r="J471">
        <v>761</v>
      </c>
    </row>
    <row r="472" spans="1:10" x14ac:dyDescent="0.25">
      <c r="A472" t="s">
        <v>1467</v>
      </c>
      <c r="B472">
        <v>1.07</v>
      </c>
      <c r="C472">
        <v>165.07</v>
      </c>
      <c r="D472" t="s">
        <v>1445</v>
      </c>
      <c r="E472">
        <v>1066789</v>
      </c>
      <c r="F472">
        <v>345</v>
      </c>
      <c r="G472">
        <v>683</v>
      </c>
      <c r="H472" t="s">
        <v>7258</v>
      </c>
      <c r="I472">
        <v>0.13</v>
      </c>
      <c r="J472">
        <v>869</v>
      </c>
    </row>
    <row r="473" spans="1:10" x14ac:dyDescent="0.25">
      <c r="A473" t="s">
        <v>1460</v>
      </c>
      <c r="B473">
        <v>1.02</v>
      </c>
      <c r="C473">
        <v>168.09</v>
      </c>
      <c r="D473" t="s">
        <v>1272</v>
      </c>
      <c r="E473">
        <v>234485</v>
      </c>
      <c r="F473">
        <v>122</v>
      </c>
      <c r="G473">
        <v>164</v>
      </c>
      <c r="H473" t="s">
        <v>9472</v>
      </c>
      <c r="I473">
        <v>0.13200000000000001</v>
      </c>
      <c r="J473">
        <v>754</v>
      </c>
    </row>
    <row r="474" spans="1:10" x14ac:dyDescent="0.25">
      <c r="A474" t="s">
        <v>1469</v>
      </c>
      <c r="B474">
        <v>1.0900000000000001</v>
      </c>
      <c r="C474">
        <v>194.09</v>
      </c>
      <c r="D474" t="s">
        <v>4627</v>
      </c>
      <c r="E474">
        <v>1591938</v>
      </c>
      <c r="F474">
        <v>493</v>
      </c>
      <c r="G474">
        <v>1203</v>
      </c>
      <c r="H474" t="s">
        <v>1471</v>
      </c>
      <c r="I474">
        <v>0.12</v>
      </c>
      <c r="J474">
        <v>891</v>
      </c>
    </row>
    <row r="475" spans="1:10" x14ac:dyDescent="0.25">
      <c r="A475" t="s">
        <v>2925</v>
      </c>
      <c r="B475">
        <v>1.1000000000000001</v>
      </c>
      <c r="C475">
        <v>167.07</v>
      </c>
      <c r="D475" t="s">
        <v>1293</v>
      </c>
      <c r="E475">
        <v>4071318</v>
      </c>
      <c r="F475">
        <v>1332</v>
      </c>
      <c r="G475">
        <v>2141</v>
      </c>
      <c r="H475" t="s">
        <v>7260</v>
      </c>
      <c r="I475">
        <v>0.11700000000000001</v>
      </c>
      <c r="J475">
        <v>798</v>
      </c>
    </row>
    <row r="476" spans="1:10" x14ac:dyDescent="0.25">
      <c r="A476" t="s">
        <v>1486</v>
      </c>
      <c r="B476">
        <v>0.99</v>
      </c>
      <c r="C476">
        <v>182.07</v>
      </c>
      <c r="D476" t="s">
        <v>1480</v>
      </c>
      <c r="E476">
        <v>3089586</v>
      </c>
      <c r="F476">
        <v>512</v>
      </c>
      <c r="G476">
        <v>1847</v>
      </c>
      <c r="H476" t="s">
        <v>9473</v>
      </c>
      <c r="I476">
        <v>0.124</v>
      </c>
      <c r="J476">
        <v>847</v>
      </c>
    </row>
    <row r="477" spans="1:10" x14ac:dyDescent="0.25">
      <c r="A477" t="s">
        <v>1482</v>
      </c>
      <c r="B477">
        <v>1.1299999999999999</v>
      </c>
      <c r="C477">
        <v>182.07</v>
      </c>
      <c r="D477" t="s">
        <v>1480</v>
      </c>
      <c r="E477">
        <v>4402933</v>
      </c>
      <c r="F477">
        <v>977</v>
      </c>
      <c r="G477">
        <v>2042</v>
      </c>
      <c r="H477" t="s">
        <v>7037</v>
      </c>
      <c r="I477">
        <v>0.128</v>
      </c>
      <c r="J477">
        <v>897</v>
      </c>
    </row>
    <row r="478" spans="1:10" x14ac:dyDescent="0.25">
      <c r="A478" t="s">
        <v>1479</v>
      </c>
      <c r="B478">
        <v>1.0900000000000001</v>
      </c>
      <c r="C478">
        <v>182.07</v>
      </c>
      <c r="D478" t="s">
        <v>1480</v>
      </c>
      <c r="E478">
        <v>956948</v>
      </c>
      <c r="F478">
        <v>435</v>
      </c>
      <c r="G478">
        <v>796</v>
      </c>
      <c r="H478" t="s">
        <v>9474</v>
      </c>
      <c r="I478">
        <v>0.129</v>
      </c>
      <c r="J478">
        <v>854</v>
      </c>
    </row>
    <row r="479" spans="1:10" x14ac:dyDescent="0.25">
      <c r="A479" t="s">
        <v>1488</v>
      </c>
      <c r="B479">
        <v>1.56</v>
      </c>
      <c r="C479">
        <v>182.07</v>
      </c>
      <c r="D479" t="s">
        <v>1480</v>
      </c>
      <c r="E479">
        <v>1250313</v>
      </c>
      <c r="F479">
        <v>469</v>
      </c>
      <c r="G479">
        <v>966</v>
      </c>
      <c r="H479" t="s">
        <v>6822</v>
      </c>
      <c r="I479">
        <v>0.182</v>
      </c>
      <c r="J479">
        <v>854</v>
      </c>
    </row>
    <row r="480" spans="1:10" x14ac:dyDescent="0.25">
      <c r="A480" t="s">
        <v>1494</v>
      </c>
      <c r="B480">
        <v>0.92</v>
      </c>
      <c r="C480">
        <v>44</v>
      </c>
      <c r="D480" t="s">
        <v>338</v>
      </c>
      <c r="E480">
        <v>2776125</v>
      </c>
      <c r="F480">
        <v>341</v>
      </c>
      <c r="G480">
        <v>47</v>
      </c>
      <c r="H480" t="s">
        <v>9475</v>
      </c>
      <c r="I480">
        <v>0.15</v>
      </c>
      <c r="J480">
        <v>806</v>
      </c>
    </row>
    <row r="481" spans="1:10" x14ac:dyDescent="0.25">
      <c r="A481" t="s">
        <v>2452</v>
      </c>
      <c r="B481">
        <v>1.1100000000000001</v>
      </c>
      <c r="C481">
        <v>91.05</v>
      </c>
      <c r="D481" t="s">
        <v>507</v>
      </c>
      <c r="E481">
        <v>358115</v>
      </c>
      <c r="F481">
        <v>115</v>
      </c>
      <c r="G481">
        <v>88</v>
      </c>
      <c r="H481" t="s">
        <v>9476</v>
      </c>
      <c r="I481">
        <v>8.2000000000000003E-2</v>
      </c>
      <c r="J481">
        <v>837</v>
      </c>
    </row>
    <row r="482" spans="1:10" x14ac:dyDescent="0.25">
      <c r="A482" t="s">
        <v>1501</v>
      </c>
      <c r="B482">
        <v>1.06</v>
      </c>
      <c r="C482">
        <v>92.06</v>
      </c>
      <c r="D482" t="s">
        <v>1341</v>
      </c>
      <c r="E482">
        <v>306616</v>
      </c>
      <c r="F482">
        <v>123</v>
      </c>
      <c r="G482">
        <v>103</v>
      </c>
      <c r="H482" t="s">
        <v>9477</v>
      </c>
      <c r="I482">
        <v>7.9000000000000001E-2</v>
      </c>
      <c r="J482">
        <v>837</v>
      </c>
    </row>
    <row r="483" spans="1:10" x14ac:dyDescent="0.25">
      <c r="A483" t="s">
        <v>5395</v>
      </c>
      <c r="B483">
        <v>1.1200000000000001</v>
      </c>
      <c r="C483">
        <v>165.07</v>
      </c>
      <c r="D483" t="s">
        <v>1445</v>
      </c>
      <c r="E483">
        <v>823188</v>
      </c>
      <c r="F483">
        <v>354</v>
      </c>
      <c r="G483">
        <v>585</v>
      </c>
      <c r="H483" t="s">
        <v>9478</v>
      </c>
      <c r="I483">
        <v>0.122</v>
      </c>
      <c r="J483">
        <v>892</v>
      </c>
    </row>
    <row r="484" spans="1:10" x14ac:dyDescent="0.25">
      <c r="A484" t="s">
        <v>1509</v>
      </c>
      <c r="B484">
        <v>0.95</v>
      </c>
      <c r="C484">
        <v>165.07</v>
      </c>
      <c r="D484" t="s">
        <v>1445</v>
      </c>
      <c r="E484">
        <v>1528142</v>
      </c>
      <c r="F484">
        <v>245</v>
      </c>
      <c r="G484">
        <v>721</v>
      </c>
      <c r="H484" t="s">
        <v>9479</v>
      </c>
      <c r="I484">
        <v>0.14399999999999999</v>
      </c>
      <c r="J484">
        <v>909</v>
      </c>
    </row>
    <row r="485" spans="1:10" x14ac:dyDescent="0.25">
      <c r="A485" t="s">
        <v>9480</v>
      </c>
      <c r="B485">
        <v>1.1100000000000001</v>
      </c>
      <c r="C485">
        <v>210.1</v>
      </c>
      <c r="D485" t="s">
        <v>9481</v>
      </c>
      <c r="E485">
        <v>287697</v>
      </c>
      <c r="F485">
        <v>233</v>
      </c>
      <c r="G485">
        <v>325</v>
      </c>
      <c r="H485" t="s">
        <v>9482</v>
      </c>
      <c r="I485">
        <v>0.128</v>
      </c>
      <c r="J485">
        <v>709</v>
      </c>
    </row>
    <row r="486" spans="1:10" x14ac:dyDescent="0.25">
      <c r="A486" t="s">
        <v>9483</v>
      </c>
      <c r="B486">
        <v>1.0900000000000001</v>
      </c>
      <c r="C486">
        <v>194.07</v>
      </c>
      <c r="D486" t="s">
        <v>9484</v>
      </c>
      <c r="E486">
        <v>414784</v>
      </c>
      <c r="F486">
        <v>157</v>
      </c>
      <c r="G486">
        <v>352</v>
      </c>
      <c r="H486" t="s">
        <v>9485</v>
      </c>
      <c r="I486">
        <v>0.13400000000000001</v>
      </c>
      <c r="J486">
        <v>842</v>
      </c>
    </row>
    <row r="487" spans="1:10" x14ac:dyDescent="0.25">
      <c r="A487" t="s">
        <v>1516</v>
      </c>
      <c r="B487">
        <v>0.99</v>
      </c>
      <c r="C487">
        <v>74.040000000000006</v>
      </c>
      <c r="D487" t="s">
        <v>119</v>
      </c>
      <c r="E487">
        <v>214600</v>
      </c>
      <c r="F487">
        <v>105</v>
      </c>
      <c r="G487">
        <v>93</v>
      </c>
      <c r="H487" t="s">
        <v>9486</v>
      </c>
      <c r="I487">
        <v>6.8000000000000005E-2</v>
      </c>
      <c r="J487">
        <v>832</v>
      </c>
    </row>
    <row r="488" spans="1:10" x14ac:dyDescent="0.25">
      <c r="A488" t="s">
        <v>1518</v>
      </c>
      <c r="B488">
        <v>1.33</v>
      </c>
      <c r="C488">
        <v>196.09</v>
      </c>
      <c r="D488" t="s">
        <v>1527</v>
      </c>
      <c r="E488">
        <v>438498</v>
      </c>
      <c r="F488">
        <v>320</v>
      </c>
      <c r="G488">
        <v>399</v>
      </c>
      <c r="H488" t="s">
        <v>5401</v>
      </c>
      <c r="I488">
        <v>0.11600000000000001</v>
      </c>
      <c r="J488">
        <v>763</v>
      </c>
    </row>
    <row r="489" spans="1:10" x14ac:dyDescent="0.25">
      <c r="A489" t="s">
        <v>1521</v>
      </c>
      <c r="B489">
        <v>1.39</v>
      </c>
      <c r="C489">
        <v>180.05</v>
      </c>
      <c r="D489" t="s">
        <v>1522</v>
      </c>
      <c r="E489">
        <v>1776570</v>
      </c>
      <c r="F489">
        <v>462</v>
      </c>
      <c r="G489">
        <v>780</v>
      </c>
      <c r="H489" t="s">
        <v>6838</v>
      </c>
      <c r="I489">
        <v>0.161</v>
      </c>
      <c r="J489">
        <v>924</v>
      </c>
    </row>
    <row r="490" spans="1:10" x14ac:dyDescent="0.25">
      <c r="A490" t="s">
        <v>2183</v>
      </c>
      <c r="B490">
        <v>0.9</v>
      </c>
      <c r="C490">
        <v>57.08</v>
      </c>
      <c r="D490" t="s">
        <v>67</v>
      </c>
      <c r="E490">
        <v>908275</v>
      </c>
      <c r="F490">
        <v>220</v>
      </c>
      <c r="G490">
        <v>228</v>
      </c>
      <c r="H490" t="s">
        <v>9487</v>
      </c>
      <c r="I490">
        <v>6.3E-2</v>
      </c>
      <c r="J490">
        <v>859</v>
      </c>
    </row>
    <row r="491" spans="1:10" x14ac:dyDescent="0.25">
      <c r="A491" t="s">
        <v>2188</v>
      </c>
      <c r="B491">
        <v>1.07</v>
      </c>
      <c r="C491">
        <v>91.05</v>
      </c>
      <c r="D491" t="s">
        <v>507</v>
      </c>
      <c r="E491">
        <v>1221743</v>
      </c>
      <c r="F491">
        <v>964</v>
      </c>
      <c r="G491">
        <v>190</v>
      </c>
      <c r="H491" t="s">
        <v>9488</v>
      </c>
      <c r="I491">
        <v>0.112</v>
      </c>
      <c r="J491">
        <v>748</v>
      </c>
    </row>
    <row r="492" spans="1:10" x14ac:dyDescent="0.25">
      <c r="A492" t="s">
        <v>1529</v>
      </c>
      <c r="B492">
        <v>1.21</v>
      </c>
      <c r="C492">
        <v>178.07</v>
      </c>
      <c r="D492" t="s">
        <v>9100</v>
      </c>
      <c r="E492">
        <v>19354887</v>
      </c>
      <c r="F492">
        <v>5491</v>
      </c>
      <c r="G492">
        <v>4583</v>
      </c>
      <c r="H492" t="s">
        <v>9489</v>
      </c>
      <c r="I492">
        <v>0.154</v>
      </c>
      <c r="J492">
        <v>945</v>
      </c>
    </row>
    <row r="493" spans="1:10" x14ac:dyDescent="0.25">
      <c r="A493" t="s">
        <v>2192</v>
      </c>
      <c r="B493">
        <v>1.1100000000000001</v>
      </c>
      <c r="C493">
        <v>178.07</v>
      </c>
      <c r="D493" t="s">
        <v>9100</v>
      </c>
      <c r="E493">
        <v>1739675</v>
      </c>
      <c r="F493">
        <v>810</v>
      </c>
      <c r="G493">
        <v>935</v>
      </c>
      <c r="H493" t="s">
        <v>9490</v>
      </c>
      <c r="I493">
        <v>0.153</v>
      </c>
      <c r="J493">
        <v>945</v>
      </c>
    </row>
    <row r="494" spans="1:10" x14ac:dyDescent="0.25">
      <c r="A494" t="s">
        <v>1534</v>
      </c>
      <c r="B494">
        <v>2</v>
      </c>
      <c r="C494">
        <v>41.05</v>
      </c>
      <c r="D494" t="s">
        <v>49</v>
      </c>
      <c r="E494">
        <v>1655995</v>
      </c>
      <c r="F494">
        <v>293</v>
      </c>
      <c r="G494">
        <v>140</v>
      </c>
      <c r="H494" t="s">
        <v>9491</v>
      </c>
      <c r="I494">
        <v>0.159</v>
      </c>
      <c r="J494">
        <v>717</v>
      </c>
    </row>
    <row r="495" spans="1:10" x14ac:dyDescent="0.25">
      <c r="A495" t="s">
        <v>1538</v>
      </c>
      <c r="B495">
        <v>1.22</v>
      </c>
      <c r="C495">
        <v>68.069999999999993</v>
      </c>
      <c r="D495" t="s">
        <v>1539</v>
      </c>
      <c r="E495">
        <v>271443</v>
      </c>
      <c r="F495">
        <v>137</v>
      </c>
      <c r="G495">
        <v>118</v>
      </c>
      <c r="H495" t="s">
        <v>9492</v>
      </c>
      <c r="I495">
        <v>6.0999999999999999E-2</v>
      </c>
      <c r="J495">
        <v>873</v>
      </c>
    </row>
    <row r="496" spans="1:10" x14ac:dyDescent="0.25">
      <c r="A496" t="s">
        <v>2167</v>
      </c>
      <c r="B496">
        <v>0.96</v>
      </c>
      <c r="C496">
        <v>148.05000000000001</v>
      </c>
      <c r="D496" t="s">
        <v>1004</v>
      </c>
      <c r="E496">
        <v>622946</v>
      </c>
      <c r="F496">
        <v>208</v>
      </c>
      <c r="G496">
        <v>499</v>
      </c>
      <c r="H496" t="s">
        <v>9493</v>
      </c>
      <c r="I496">
        <v>0.13300000000000001</v>
      </c>
      <c r="J496">
        <v>845</v>
      </c>
    </row>
    <row r="497" spans="1:10" x14ac:dyDescent="0.25">
      <c r="A497" t="s">
        <v>1546</v>
      </c>
      <c r="B497">
        <v>1.3</v>
      </c>
      <c r="C497">
        <v>192.09</v>
      </c>
      <c r="D497" t="s">
        <v>1547</v>
      </c>
      <c r="E497">
        <v>543624</v>
      </c>
      <c r="F497">
        <v>262</v>
      </c>
      <c r="G497">
        <v>454</v>
      </c>
      <c r="H497" t="s">
        <v>8281</v>
      </c>
      <c r="I497">
        <v>0.13900000000000001</v>
      </c>
      <c r="J497">
        <v>928</v>
      </c>
    </row>
    <row r="498" spans="1:10" x14ac:dyDescent="0.25">
      <c r="A498" t="s">
        <v>1556</v>
      </c>
      <c r="B498">
        <v>1.1299999999999999</v>
      </c>
      <c r="C498">
        <v>149.02000000000001</v>
      </c>
      <c r="D498" t="s">
        <v>1557</v>
      </c>
      <c r="E498">
        <v>9268023</v>
      </c>
      <c r="F498">
        <v>1282</v>
      </c>
      <c r="G498">
        <v>3320</v>
      </c>
      <c r="H498" t="s">
        <v>9494</v>
      </c>
      <c r="I498">
        <v>0.108</v>
      </c>
      <c r="J498">
        <v>904</v>
      </c>
    </row>
    <row r="499" spans="1:10" x14ac:dyDescent="0.25">
      <c r="A499" t="s">
        <v>1562</v>
      </c>
      <c r="B499">
        <v>2.17</v>
      </c>
      <c r="C499">
        <v>41.04</v>
      </c>
      <c r="D499" t="s">
        <v>75</v>
      </c>
      <c r="E499">
        <v>2712483</v>
      </c>
      <c r="F499">
        <v>271</v>
      </c>
      <c r="G499">
        <v>174</v>
      </c>
      <c r="H499" t="s">
        <v>9495</v>
      </c>
      <c r="I499">
        <v>0.189</v>
      </c>
      <c r="J499">
        <v>865</v>
      </c>
    </row>
    <row r="500" spans="1:10" x14ac:dyDescent="0.25">
      <c r="A500" t="s">
        <v>1564</v>
      </c>
      <c r="B500">
        <v>1.1399999999999999</v>
      </c>
      <c r="C500">
        <v>149.02000000000001</v>
      </c>
      <c r="D500" t="s">
        <v>1557</v>
      </c>
      <c r="E500">
        <v>2321794</v>
      </c>
      <c r="F500">
        <v>847</v>
      </c>
      <c r="G500">
        <v>1425</v>
      </c>
      <c r="H500" t="s">
        <v>8283</v>
      </c>
      <c r="I500">
        <v>0.109</v>
      </c>
      <c r="J500">
        <v>805</v>
      </c>
    </row>
    <row r="501" spans="1:10" x14ac:dyDescent="0.25">
      <c r="A501" t="s">
        <v>1566</v>
      </c>
      <c r="B501">
        <v>1.1499999999999999</v>
      </c>
      <c r="C501">
        <v>149.02000000000001</v>
      </c>
      <c r="D501" t="s">
        <v>1557</v>
      </c>
      <c r="E501">
        <v>3022043</v>
      </c>
      <c r="F501">
        <v>1722</v>
      </c>
      <c r="G501">
        <v>1670</v>
      </c>
      <c r="H501" t="s">
        <v>7064</v>
      </c>
      <c r="I501">
        <v>0.106</v>
      </c>
      <c r="J501">
        <v>837</v>
      </c>
    </row>
    <row r="502" spans="1:10" x14ac:dyDescent="0.25">
      <c r="A502" t="s">
        <v>8289</v>
      </c>
      <c r="B502">
        <v>1.36</v>
      </c>
      <c r="C502">
        <v>202.07</v>
      </c>
      <c r="D502" t="s">
        <v>9116</v>
      </c>
      <c r="E502">
        <v>681401</v>
      </c>
      <c r="F502">
        <v>737</v>
      </c>
      <c r="G502">
        <v>463</v>
      </c>
      <c r="H502" t="s">
        <v>9496</v>
      </c>
      <c r="I502">
        <v>0.155</v>
      </c>
      <c r="J502">
        <v>939</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5F5B1C-9706-4D39-9629-2CB7E2D054AF}">
  <sheetPr>
    <tabColor theme="4" tint="0.79998168889431442"/>
  </sheetPr>
  <dimension ref="A1:J424"/>
  <sheetViews>
    <sheetView workbookViewId="0">
      <pane xSplit="1" ySplit="1" topLeftCell="B413" activePane="bottomRight" state="frozen"/>
      <selection pane="topRight" activeCell="B1" sqref="B1"/>
      <selection pane="bottomLeft" activeCell="A2" sqref="A2"/>
      <selection pane="bottomRight" sqref="A1:XFD1"/>
    </sheetView>
  </sheetViews>
  <sheetFormatPr defaultRowHeight="15" x14ac:dyDescent="0.25"/>
  <sheetData>
    <row r="1" spans="1:10" s="5" customFormat="1" x14ac:dyDescent="0.25">
      <c r="A1" s="5" t="s">
        <v>0</v>
      </c>
      <c r="B1" s="5" t="s">
        <v>4</v>
      </c>
      <c r="C1" s="5" t="s">
        <v>5</v>
      </c>
      <c r="D1" s="5" t="s">
        <v>6</v>
      </c>
      <c r="E1" s="5" t="s">
        <v>7</v>
      </c>
      <c r="F1" s="5" t="s">
        <v>8</v>
      </c>
      <c r="G1" s="5" t="s">
        <v>9</v>
      </c>
      <c r="H1" s="5" t="s">
        <v>10</v>
      </c>
      <c r="I1" s="5" t="s">
        <v>11</v>
      </c>
      <c r="J1" s="5" t="s">
        <v>12</v>
      </c>
    </row>
    <row r="2" spans="1:10" x14ac:dyDescent="0.25">
      <c r="A2" t="s">
        <v>1580</v>
      </c>
      <c r="B2">
        <v>1.35</v>
      </c>
      <c r="C2">
        <v>80.03</v>
      </c>
      <c r="D2" t="s">
        <v>4196</v>
      </c>
      <c r="E2">
        <v>181742036</v>
      </c>
      <c r="F2">
        <v>4174</v>
      </c>
      <c r="G2">
        <v>10538</v>
      </c>
      <c r="H2" t="s">
        <v>2220</v>
      </c>
      <c r="I2">
        <v>0.11899999999999999</v>
      </c>
      <c r="J2">
        <v>954</v>
      </c>
    </row>
    <row r="3" spans="1:10" x14ac:dyDescent="0.25">
      <c r="A3" t="s">
        <v>31</v>
      </c>
      <c r="B3">
        <v>1.47</v>
      </c>
      <c r="C3">
        <v>55.07</v>
      </c>
      <c r="D3" t="s">
        <v>104</v>
      </c>
      <c r="E3">
        <v>7933261</v>
      </c>
      <c r="F3">
        <v>868</v>
      </c>
      <c r="G3">
        <v>974</v>
      </c>
      <c r="H3" t="s">
        <v>7071</v>
      </c>
      <c r="I3">
        <v>0.107</v>
      </c>
      <c r="J3">
        <v>875</v>
      </c>
    </row>
    <row r="4" spans="1:10" x14ac:dyDescent="0.25">
      <c r="A4" t="s">
        <v>5435</v>
      </c>
      <c r="B4">
        <v>1.29</v>
      </c>
      <c r="C4">
        <v>45.05</v>
      </c>
      <c r="D4" t="s">
        <v>43</v>
      </c>
      <c r="E4">
        <v>14643474</v>
      </c>
      <c r="F4">
        <v>483</v>
      </c>
      <c r="G4">
        <v>366</v>
      </c>
      <c r="H4" t="s">
        <v>9497</v>
      </c>
      <c r="I4">
        <v>0.105</v>
      </c>
      <c r="J4">
        <v>916</v>
      </c>
    </row>
    <row r="5" spans="1:10" x14ac:dyDescent="0.25">
      <c r="A5" t="s">
        <v>34</v>
      </c>
      <c r="B5">
        <v>1.51</v>
      </c>
      <c r="C5">
        <v>85</v>
      </c>
      <c r="D5" t="s">
        <v>1584</v>
      </c>
      <c r="E5">
        <v>4270904</v>
      </c>
      <c r="F5">
        <v>2070</v>
      </c>
      <c r="G5">
        <v>1371</v>
      </c>
      <c r="H5" t="s">
        <v>9498</v>
      </c>
      <c r="I5">
        <v>0.113</v>
      </c>
      <c r="J5">
        <v>824</v>
      </c>
    </row>
    <row r="6" spans="1:10" x14ac:dyDescent="0.25">
      <c r="A6" t="s">
        <v>1602</v>
      </c>
      <c r="B6">
        <v>1.2</v>
      </c>
      <c r="C6">
        <v>79.06</v>
      </c>
      <c r="D6" t="s">
        <v>243</v>
      </c>
      <c r="E6">
        <v>3189189</v>
      </c>
      <c r="F6">
        <v>573</v>
      </c>
      <c r="G6">
        <v>460</v>
      </c>
      <c r="H6" t="s">
        <v>7073</v>
      </c>
      <c r="I6">
        <v>9.0999999999999998E-2</v>
      </c>
      <c r="J6">
        <v>819</v>
      </c>
    </row>
    <row r="7" spans="1:10" x14ac:dyDescent="0.25">
      <c r="A7" t="s">
        <v>9499</v>
      </c>
      <c r="B7">
        <v>0.48</v>
      </c>
      <c r="C7">
        <v>55.07</v>
      </c>
      <c r="D7" t="s">
        <v>104</v>
      </c>
      <c r="E7">
        <v>4829136</v>
      </c>
      <c r="F7">
        <v>159</v>
      </c>
      <c r="G7">
        <v>708</v>
      </c>
      <c r="H7" t="s">
        <v>9500</v>
      </c>
      <c r="I7">
        <v>0.104</v>
      </c>
      <c r="J7">
        <v>718</v>
      </c>
    </row>
    <row r="8" spans="1:10" x14ac:dyDescent="0.25">
      <c r="A8" t="s">
        <v>1590</v>
      </c>
      <c r="B8">
        <v>1.26</v>
      </c>
      <c r="C8">
        <v>69.040000000000006</v>
      </c>
      <c r="D8" t="s">
        <v>21</v>
      </c>
      <c r="E8">
        <v>53126229</v>
      </c>
      <c r="F8">
        <v>2123</v>
      </c>
      <c r="G8">
        <v>5788</v>
      </c>
      <c r="H8" t="s">
        <v>9501</v>
      </c>
      <c r="I8">
        <v>0.10199999999999999</v>
      </c>
      <c r="J8">
        <v>916</v>
      </c>
    </row>
    <row r="9" spans="1:10" x14ac:dyDescent="0.25">
      <c r="A9" t="s">
        <v>42</v>
      </c>
      <c r="B9">
        <v>0.65</v>
      </c>
      <c r="C9">
        <v>45.05</v>
      </c>
      <c r="D9" t="s">
        <v>43</v>
      </c>
      <c r="E9">
        <v>205181514</v>
      </c>
      <c r="F9">
        <v>1769</v>
      </c>
      <c r="G9">
        <v>4082</v>
      </c>
      <c r="H9" t="s">
        <v>9502</v>
      </c>
      <c r="I9">
        <v>0.11</v>
      </c>
      <c r="J9">
        <v>842</v>
      </c>
    </row>
    <row r="10" spans="1:10" x14ac:dyDescent="0.25">
      <c r="A10" t="s">
        <v>45</v>
      </c>
      <c r="B10">
        <v>1.28</v>
      </c>
      <c r="C10">
        <v>84.06</v>
      </c>
      <c r="D10" t="s">
        <v>275</v>
      </c>
      <c r="E10">
        <v>4008354</v>
      </c>
      <c r="F10">
        <v>1293</v>
      </c>
      <c r="G10">
        <v>1351</v>
      </c>
      <c r="H10" t="s">
        <v>9503</v>
      </c>
      <c r="I10">
        <v>0.104</v>
      </c>
      <c r="J10">
        <v>740</v>
      </c>
    </row>
    <row r="11" spans="1:10" x14ac:dyDescent="0.25">
      <c r="A11" t="s">
        <v>1594</v>
      </c>
      <c r="B11">
        <v>2.48</v>
      </c>
      <c r="C11">
        <v>79.040000000000006</v>
      </c>
      <c r="D11" t="s">
        <v>1595</v>
      </c>
      <c r="E11">
        <v>179240276</v>
      </c>
      <c r="F11">
        <v>7752</v>
      </c>
      <c r="G11">
        <v>6473</v>
      </c>
      <c r="H11" t="s">
        <v>2479</v>
      </c>
      <c r="I11">
        <v>0.14499999999999999</v>
      </c>
      <c r="J11">
        <v>949</v>
      </c>
    </row>
    <row r="12" spans="1:10" x14ac:dyDescent="0.25">
      <c r="A12" t="s">
        <v>334</v>
      </c>
      <c r="B12">
        <v>1.55</v>
      </c>
      <c r="C12">
        <v>53.05</v>
      </c>
      <c r="D12" t="s">
        <v>54</v>
      </c>
      <c r="E12">
        <v>26226805</v>
      </c>
      <c r="F12">
        <v>4026</v>
      </c>
      <c r="G12">
        <v>2388</v>
      </c>
      <c r="H12" t="s">
        <v>7078</v>
      </c>
      <c r="I12">
        <v>0.1</v>
      </c>
      <c r="J12">
        <v>851</v>
      </c>
    </row>
    <row r="13" spans="1:10" x14ac:dyDescent="0.25">
      <c r="A13" t="s">
        <v>9504</v>
      </c>
      <c r="B13">
        <v>1.1499999999999999</v>
      </c>
      <c r="C13">
        <v>55.03</v>
      </c>
      <c r="D13" t="s">
        <v>78</v>
      </c>
      <c r="E13">
        <v>20000786</v>
      </c>
      <c r="F13">
        <v>1655</v>
      </c>
      <c r="G13">
        <v>2287</v>
      </c>
      <c r="H13" t="s">
        <v>7687</v>
      </c>
      <c r="I13">
        <v>0.106</v>
      </c>
      <c r="J13">
        <v>776</v>
      </c>
    </row>
    <row r="14" spans="1:10" x14ac:dyDescent="0.25">
      <c r="A14" t="s">
        <v>56</v>
      </c>
      <c r="B14">
        <v>2.82</v>
      </c>
      <c r="C14">
        <v>55.07</v>
      </c>
      <c r="D14" t="s">
        <v>104</v>
      </c>
      <c r="E14">
        <v>10377447</v>
      </c>
      <c r="F14">
        <v>864</v>
      </c>
      <c r="G14">
        <v>1670</v>
      </c>
      <c r="H14" t="s">
        <v>6434</v>
      </c>
      <c r="I14">
        <v>9.2999999999999999E-2</v>
      </c>
      <c r="J14">
        <v>852</v>
      </c>
    </row>
    <row r="15" spans="1:10" x14ac:dyDescent="0.25">
      <c r="A15" t="s">
        <v>8294</v>
      </c>
      <c r="B15">
        <v>1.1499999999999999</v>
      </c>
      <c r="C15">
        <v>79.06</v>
      </c>
      <c r="D15" t="s">
        <v>243</v>
      </c>
      <c r="E15">
        <v>1327467</v>
      </c>
      <c r="F15">
        <v>190</v>
      </c>
      <c r="G15">
        <v>212</v>
      </c>
      <c r="H15" t="s">
        <v>9505</v>
      </c>
      <c r="I15">
        <v>0.105</v>
      </c>
      <c r="J15">
        <v>839</v>
      </c>
    </row>
    <row r="16" spans="1:10" x14ac:dyDescent="0.25">
      <c r="A16" t="s">
        <v>59</v>
      </c>
      <c r="B16">
        <v>1.31</v>
      </c>
      <c r="C16">
        <v>69.040000000000006</v>
      </c>
      <c r="D16" t="s">
        <v>21</v>
      </c>
      <c r="E16">
        <v>8636359</v>
      </c>
      <c r="F16">
        <v>1476</v>
      </c>
      <c r="G16">
        <v>1866</v>
      </c>
      <c r="H16" t="s">
        <v>60</v>
      </c>
      <c r="I16">
        <v>0.1</v>
      </c>
      <c r="J16">
        <v>788</v>
      </c>
    </row>
    <row r="17" spans="1:10" x14ac:dyDescent="0.25">
      <c r="A17" t="s">
        <v>63</v>
      </c>
      <c r="B17">
        <v>1.1599999999999999</v>
      </c>
      <c r="C17">
        <v>86.03</v>
      </c>
      <c r="D17" t="s">
        <v>64</v>
      </c>
      <c r="E17">
        <v>73753318</v>
      </c>
      <c r="F17">
        <v>4906</v>
      </c>
      <c r="G17">
        <v>9511</v>
      </c>
      <c r="H17" t="s">
        <v>7287</v>
      </c>
      <c r="I17">
        <v>0.126</v>
      </c>
      <c r="J17">
        <v>831</v>
      </c>
    </row>
    <row r="18" spans="1:10" x14ac:dyDescent="0.25">
      <c r="A18" t="s">
        <v>1608</v>
      </c>
      <c r="B18">
        <v>1.58</v>
      </c>
      <c r="C18">
        <v>57.04</v>
      </c>
      <c r="D18" t="s">
        <v>332</v>
      </c>
      <c r="E18">
        <v>159094995</v>
      </c>
      <c r="F18">
        <v>3654</v>
      </c>
      <c r="G18">
        <v>7543</v>
      </c>
      <c r="H18" t="s">
        <v>6440</v>
      </c>
      <c r="I18">
        <v>0.122</v>
      </c>
      <c r="J18">
        <v>929</v>
      </c>
    </row>
    <row r="19" spans="1:10" x14ac:dyDescent="0.25">
      <c r="A19" t="s">
        <v>66</v>
      </c>
      <c r="B19">
        <v>0.69</v>
      </c>
      <c r="C19">
        <v>43.07</v>
      </c>
      <c r="D19" t="s">
        <v>24</v>
      </c>
      <c r="E19">
        <v>60508789</v>
      </c>
      <c r="F19">
        <v>444</v>
      </c>
      <c r="G19">
        <v>1577</v>
      </c>
      <c r="H19" t="s">
        <v>9506</v>
      </c>
      <c r="I19">
        <v>8.8999999999999996E-2</v>
      </c>
      <c r="J19">
        <v>714</v>
      </c>
    </row>
    <row r="20" spans="1:10" x14ac:dyDescent="0.25">
      <c r="A20" t="s">
        <v>9507</v>
      </c>
      <c r="B20">
        <v>0.57999999999999996</v>
      </c>
      <c r="C20">
        <v>70.08</v>
      </c>
      <c r="D20" t="s">
        <v>72</v>
      </c>
      <c r="E20">
        <v>10502842</v>
      </c>
      <c r="F20">
        <v>273</v>
      </c>
      <c r="G20">
        <v>1217</v>
      </c>
      <c r="H20" t="s">
        <v>9508</v>
      </c>
      <c r="I20">
        <v>0.106</v>
      </c>
      <c r="J20">
        <v>739</v>
      </c>
    </row>
    <row r="21" spans="1:10" x14ac:dyDescent="0.25">
      <c r="A21" t="s">
        <v>1611</v>
      </c>
      <c r="B21">
        <v>0.87</v>
      </c>
      <c r="C21">
        <v>41.05</v>
      </c>
      <c r="D21" t="s">
        <v>49</v>
      </c>
      <c r="E21">
        <v>5155180</v>
      </c>
      <c r="F21">
        <v>605</v>
      </c>
      <c r="G21">
        <v>250</v>
      </c>
      <c r="H21" t="s">
        <v>9509</v>
      </c>
      <c r="I21">
        <v>0.106</v>
      </c>
      <c r="J21">
        <v>713</v>
      </c>
    </row>
    <row r="22" spans="1:10" x14ac:dyDescent="0.25">
      <c r="A22" t="s">
        <v>3455</v>
      </c>
      <c r="B22">
        <v>2.1</v>
      </c>
      <c r="C22">
        <v>59.05</v>
      </c>
      <c r="D22" t="s">
        <v>1891</v>
      </c>
      <c r="E22">
        <v>23160273</v>
      </c>
      <c r="F22">
        <v>4245</v>
      </c>
      <c r="G22">
        <v>1982</v>
      </c>
      <c r="H22" t="s">
        <v>9510</v>
      </c>
      <c r="I22">
        <v>0.126</v>
      </c>
      <c r="J22">
        <v>981</v>
      </c>
    </row>
    <row r="23" spans="1:10" x14ac:dyDescent="0.25">
      <c r="A23" t="s">
        <v>82</v>
      </c>
      <c r="B23">
        <v>1.74</v>
      </c>
      <c r="C23">
        <v>42.06</v>
      </c>
      <c r="D23" t="s">
        <v>83</v>
      </c>
      <c r="E23">
        <v>37304525</v>
      </c>
      <c r="F23">
        <v>963</v>
      </c>
      <c r="G23">
        <v>624</v>
      </c>
      <c r="H23" t="s">
        <v>84</v>
      </c>
      <c r="I23">
        <v>0.121</v>
      </c>
      <c r="J23">
        <v>827</v>
      </c>
    </row>
    <row r="24" spans="1:10" x14ac:dyDescent="0.25">
      <c r="A24" t="s">
        <v>85</v>
      </c>
      <c r="B24">
        <v>1.2</v>
      </c>
      <c r="C24">
        <v>60.03</v>
      </c>
      <c r="D24" t="s">
        <v>86</v>
      </c>
      <c r="E24">
        <v>157588471</v>
      </c>
      <c r="F24">
        <v>4550</v>
      </c>
      <c r="G24">
        <v>4400</v>
      </c>
      <c r="H24" t="s">
        <v>9511</v>
      </c>
      <c r="I24">
        <v>9.8000000000000004E-2</v>
      </c>
      <c r="J24">
        <v>899</v>
      </c>
    </row>
    <row r="25" spans="1:10" x14ac:dyDescent="0.25">
      <c r="A25" t="s">
        <v>91</v>
      </c>
      <c r="B25">
        <v>1.1399999999999999</v>
      </c>
      <c r="C25">
        <v>84.06</v>
      </c>
      <c r="D25" t="s">
        <v>275</v>
      </c>
      <c r="E25">
        <v>7074760</v>
      </c>
      <c r="F25">
        <v>1042</v>
      </c>
      <c r="G25">
        <v>1829</v>
      </c>
      <c r="H25" t="s">
        <v>6446</v>
      </c>
      <c r="I25">
        <v>0.11</v>
      </c>
      <c r="J25">
        <v>858</v>
      </c>
    </row>
    <row r="26" spans="1:10" x14ac:dyDescent="0.25">
      <c r="A26" t="s">
        <v>93</v>
      </c>
      <c r="B26">
        <v>1.1499999999999999</v>
      </c>
      <c r="C26">
        <v>55.03</v>
      </c>
      <c r="D26" t="s">
        <v>78</v>
      </c>
      <c r="E26">
        <v>82208500</v>
      </c>
      <c r="F26">
        <v>3568</v>
      </c>
      <c r="G26">
        <v>4550</v>
      </c>
      <c r="H26" t="s">
        <v>9512</v>
      </c>
      <c r="I26">
        <v>0.127</v>
      </c>
      <c r="J26">
        <v>927</v>
      </c>
    </row>
    <row r="27" spans="1:10" x14ac:dyDescent="0.25">
      <c r="A27" t="s">
        <v>113</v>
      </c>
      <c r="B27">
        <v>1.01</v>
      </c>
      <c r="C27">
        <v>86.04</v>
      </c>
      <c r="D27" t="s">
        <v>1606</v>
      </c>
      <c r="E27">
        <v>7887019</v>
      </c>
      <c r="F27">
        <v>976</v>
      </c>
      <c r="G27">
        <v>1307</v>
      </c>
      <c r="H27" t="s">
        <v>4687</v>
      </c>
      <c r="I27">
        <v>9.9000000000000005E-2</v>
      </c>
      <c r="J27">
        <v>813</v>
      </c>
    </row>
    <row r="28" spans="1:10" x14ac:dyDescent="0.25">
      <c r="A28" t="s">
        <v>28</v>
      </c>
      <c r="B28">
        <v>2.34</v>
      </c>
      <c r="C28">
        <v>59.06</v>
      </c>
      <c r="D28" t="s">
        <v>29</v>
      </c>
      <c r="E28">
        <v>1025112</v>
      </c>
      <c r="F28">
        <v>108</v>
      </c>
      <c r="G28">
        <v>203</v>
      </c>
      <c r="H28" t="s">
        <v>9513</v>
      </c>
      <c r="I28">
        <v>7.1999999999999995E-2</v>
      </c>
      <c r="J28">
        <v>739</v>
      </c>
    </row>
    <row r="29" spans="1:10" x14ac:dyDescent="0.25">
      <c r="A29" t="s">
        <v>9514</v>
      </c>
      <c r="B29">
        <v>1.34</v>
      </c>
      <c r="C29">
        <v>55.07</v>
      </c>
      <c r="D29" t="s">
        <v>104</v>
      </c>
      <c r="E29">
        <v>10918804</v>
      </c>
      <c r="F29">
        <v>1631</v>
      </c>
      <c r="G29">
        <v>1063</v>
      </c>
      <c r="H29" t="s">
        <v>9515</v>
      </c>
      <c r="I29">
        <v>0.14499999999999999</v>
      </c>
      <c r="J29">
        <v>890</v>
      </c>
    </row>
    <row r="30" spans="1:10" x14ac:dyDescent="0.25">
      <c r="A30" t="s">
        <v>95</v>
      </c>
      <c r="B30">
        <v>1.35</v>
      </c>
      <c r="C30">
        <v>84.02</v>
      </c>
      <c r="D30" t="s">
        <v>1624</v>
      </c>
      <c r="E30">
        <v>261405323</v>
      </c>
      <c r="F30">
        <v>4987</v>
      </c>
      <c r="G30">
        <v>13634</v>
      </c>
      <c r="H30" t="s">
        <v>7297</v>
      </c>
      <c r="I30">
        <v>0.151</v>
      </c>
      <c r="J30">
        <v>762</v>
      </c>
    </row>
    <row r="31" spans="1:10" x14ac:dyDescent="0.25">
      <c r="A31" t="s">
        <v>98</v>
      </c>
      <c r="B31">
        <v>0.65</v>
      </c>
      <c r="C31">
        <v>42.06</v>
      </c>
      <c r="D31" t="s">
        <v>83</v>
      </c>
      <c r="E31">
        <v>8227591</v>
      </c>
      <c r="F31">
        <v>392</v>
      </c>
      <c r="G31">
        <v>218</v>
      </c>
      <c r="H31" t="s">
        <v>6449</v>
      </c>
      <c r="I31">
        <v>0.125</v>
      </c>
      <c r="J31">
        <v>798</v>
      </c>
    </row>
    <row r="32" spans="1:10" x14ac:dyDescent="0.25">
      <c r="A32" t="s">
        <v>100</v>
      </c>
      <c r="B32">
        <v>1.8</v>
      </c>
      <c r="C32">
        <v>58</v>
      </c>
      <c r="D32" t="s">
        <v>101</v>
      </c>
      <c r="E32">
        <v>2610322</v>
      </c>
      <c r="F32">
        <v>570</v>
      </c>
      <c r="G32">
        <v>454</v>
      </c>
      <c r="H32" t="s">
        <v>9516</v>
      </c>
      <c r="I32">
        <v>0.14699999999999999</v>
      </c>
      <c r="J32">
        <v>762</v>
      </c>
    </row>
    <row r="33" spans="1:10" x14ac:dyDescent="0.25">
      <c r="A33" t="s">
        <v>5490</v>
      </c>
      <c r="B33">
        <v>1.49</v>
      </c>
      <c r="C33">
        <v>55.07</v>
      </c>
      <c r="D33" t="s">
        <v>104</v>
      </c>
      <c r="E33">
        <v>2556958</v>
      </c>
      <c r="F33">
        <v>462</v>
      </c>
      <c r="G33">
        <v>291</v>
      </c>
      <c r="H33" t="s">
        <v>9517</v>
      </c>
      <c r="I33">
        <v>0.14000000000000001</v>
      </c>
      <c r="J33">
        <v>718</v>
      </c>
    </row>
    <row r="34" spans="1:10" x14ac:dyDescent="0.25">
      <c r="A34" t="s">
        <v>9518</v>
      </c>
      <c r="B34">
        <v>1.26</v>
      </c>
      <c r="C34">
        <v>43.03</v>
      </c>
      <c r="D34" t="s">
        <v>18</v>
      </c>
      <c r="E34">
        <v>6531300</v>
      </c>
      <c r="F34">
        <v>275</v>
      </c>
      <c r="G34">
        <v>282</v>
      </c>
      <c r="H34" t="s">
        <v>1630</v>
      </c>
      <c r="I34">
        <v>9.8000000000000004E-2</v>
      </c>
      <c r="J34">
        <v>713</v>
      </c>
    </row>
    <row r="35" spans="1:10" x14ac:dyDescent="0.25">
      <c r="A35" t="s">
        <v>108</v>
      </c>
      <c r="B35">
        <v>2.61</v>
      </c>
      <c r="C35">
        <v>93.05</v>
      </c>
      <c r="D35" t="s">
        <v>109</v>
      </c>
      <c r="E35">
        <v>42999333</v>
      </c>
      <c r="F35">
        <v>3912</v>
      </c>
      <c r="G35">
        <v>5176</v>
      </c>
      <c r="H35" t="s">
        <v>9519</v>
      </c>
      <c r="I35">
        <v>0.155</v>
      </c>
      <c r="J35">
        <v>924</v>
      </c>
    </row>
    <row r="36" spans="1:10" x14ac:dyDescent="0.25">
      <c r="A36" t="s">
        <v>3469</v>
      </c>
      <c r="B36">
        <v>1.04</v>
      </c>
      <c r="C36">
        <v>41.05</v>
      </c>
      <c r="D36" t="s">
        <v>49</v>
      </c>
      <c r="E36">
        <v>10065559</v>
      </c>
      <c r="F36">
        <v>1069</v>
      </c>
      <c r="G36">
        <v>294</v>
      </c>
      <c r="H36" t="s">
        <v>9520</v>
      </c>
      <c r="I36">
        <v>9.5000000000000001E-2</v>
      </c>
      <c r="J36">
        <v>813</v>
      </c>
    </row>
    <row r="37" spans="1:10" x14ac:dyDescent="0.25">
      <c r="A37" t="s">
        <v>115</v>
      </c>
      <c r="B37">
        <v>1.71</v>
      </c>
      <c r="C37">
        <v>94.05</v>
      </c>
      <c r="D37" t="s">
        <v>1637</v>
      </c>
      <c r="E37">
        <v>238539973</v>
      </c>
      <c r="F37">
        <v>6673</v>
      </c>
      <c r="G37">
        <v>12132</v>
      </c>
      <c r="H37" t="s">
        <v>9142</v>
      </c>
      <c r="I37">
        <v>0.155</v>
      </c>
      <c r="J37">
        <v>928</v>
      </c>
    </row>
    <row r="38" spans="1:10" x14ac:dyDescent="0.25">
      <c r="A38" t="s">
        <v>2736</v>
      </c>
      <c r="B38">
        <v>2.19</v>
      </c>
      <c r="C38">
        <v>71.05</v>
      </c>
      <c r="D38" t="s">
        <v>972</v>
      </c>
      <c r="E38">
        <v>26505136</v>
      </c>
      <c r="F38">
        <v>448</v>
      </c>
      <c r="G38">
        <v>3793</v>
      </c>
      <c r="H38" t="s">
        <v>9521</v>
      </c>
      <c r="I38">
        <v>0.14699999999999999</v>
      </c>
      <c r="J38">
        <v>810</v>
      </c>
    </row>
    <row r="39" spans="1:10" x14ac:dyDescent="0.25">
      <c r="A39" t="s">
        <v>121</v>
      </c>
      <c r="B39">
        <v>1.27</v>
      </c>
      <c r="C39">
        <v>54.02</v>
      </c>
      <c r="D39" t="s">
        <v>122</v>
      </c>
      <c r="E39">
        <v>44831186</v>
      </c>
      <c r="F39">
        <v>1280</v>
      </c>
      <c r="G39">
        <v>4505</v>
      </c>
      <c r="H39" t="s">
        <v>9522</v>
      </c>
      <c r="I39">
        <v>0.16300000000000001</v>
      </c>
      <c r="J39">
        <v>725</v>
      </c>
    </row>
    <row r="40" spans="1:10" x14ac:dyDescent="0.25">
      <c r="A40" t="s">
        <v>124</v>
      </c>
      <c r="B40">
        <v>1.45</v>
      </c>
      <c r="C40">
        <v>59.06</v>
      </c>
      <c r="D40" t="s">
        <v>29</v>
      </c>
      <c r="E40">
        <v>8035459</v>
      </c>
      <c r="F40">
        <v>1794</v>
      </c>
      <c r="G40">
        <v>2011</v>
      </c>
      <c r="H40" t="s">
        <v>9523</v>
      </c>
      <c r="I40">
        <v>0.14599999999999999</v>
      </c>
      <c r="J40">
        <v>730</v>
      </c>
    </row>
    <row r="41" spans="1:10" x14ac:dyDescent="0.25">
      <c r="A41" t="s">
        <v>1643</v>
      </c>
      <c r="B41">
        <v>1.61</v>
      </c>
      <c r="C41">
        <v>82.04</v>
      </c>
      <c r="D41" t="s">
        <v>335</v>
      </c>
      <c r="E41">
        <v>302518123</v>
      </c>
      <c r="F41">
        <v>12269</v>
      </c>
      <c r="G41">
        <v>18035</v>
      </c>
      <c r="H41" t="s">
        <v>9524</v>
      </c>
      <c r="I41">
        <v>0.17499999999999999</v>
      </c>
      <c r="J41">
        <v>843</v>
      </c>
    </row>
    <row r="42" spans="1:10" x14ac:dyDescent="0.25">
      <c r="A42" t="s">
        <v>69</v>
      </c>
      <c r="B42">
        <v>1.43</v>
      </c>
      <c r="C42">
        <v>69.040000000000006</v>
      </c>
      <c r="D42" t="s">
        <v>21</v>
      </c>
      <c r="E42">
        <v>16567871</v>
      </c>
      <c r="F42">
        <v>3258</v>
      </c>
      <c r="G42">
        <v>2604</v>
      </c>
      <c r="H42" t="s">
        <v>8531</v>
      </c>
      <c r="I42">
        <v>0.124</v>
      </c>
      <c r="J42">
        <v>862</v>
      </c>
    </row>
    <row r="43" spans="1:10" x14ac:dyDescent="0.25">
      <c r="A43" t="s">
        <v>156</v>
      </c>
      <c r="B43">
        <v>1.1499999999999999</v>
      </c>
      <c r="C43">
        <v>93.07</v>
      </c>
      <c r="D43" t="s">
        <v>563</v>
      </c>
      <c r="E43">
        <v>694934</v>
      </c>
      <c r="F43">
        <v>257</v>
      </c>
      <c r="G43">
        <v>260</v>
      </c>
      <c r="H43" t="s">
        <v>9525</v>
      </c>
      <c r="I43">
        <v>0.111</v>
      </c>
      <c r="J43">
        <v>838</v>
      </c>
    </row>
    <row r="44" spans="1:10" x14ac:dyDescent="0.25">
      <c r="A44" t="s">
        <v>9526</v>
      </c>
      <c r="B44">
        <v>1.5</v>
      </c>
      <c r="C44">
        <v>100.05</v>
      </c>
      <c r="D44" t="s">
        <v>9135</v>
      </c>
      <c r="E44">
        <v>937262</v>
      </c>
      <c r="F44">
        <v>470</v>
      </c>
      <c r="G44">
        <v>360</v>
      </c>
      <c r="H44" t="s">
        <v>9527</v>
      </c>
      <c r="I44">
        <v>0.122</v>
      </c>
      <c r="J44">
        <v>718</v>
      </c>
    </row>
    <row r="45" spans="1:10" x14ac:dyDescent="0.25">
      <c r="A45" t="s">
        <v>3486</v>
      </c>
      <c r="B45">
        <v>1.1399999999999999</v>
      </c>
      <c r="C45">
        <v>69.040000000000006</v>
      </c>
      <c r="D45" t="s">
        <v>21</v>
      </c>
      <c r="E45">
        <v>6295198</v>
      </c>
      <c r="F45">
        <v>476</v>
      </c>
      <c r="G45">
        <v>985</v>
      </c>
      <c r="H45" t="s">
        <v>4717</v>
      </c>
      <c r="I45">
        <v>0.13900000000000001</v>
      </c>
      <c r="J45">
        <v>852</v>
      </c>
    </row>
    <row r="46" spans="1:10" x14ac:dyDescent="0.25">
      <c r="A46" t="s">
        <v>145</v>
      </c>
      <c r="B46">
        <v>4.66</v>
      </c>
      <c r="C46">
        <v>55.07</v>
      </c>
      <c r="D46" t="s">
        <v>104</v>
      </c>
      <c r="E46">
        <v>2179708</v>
      </c>
      <c r="F46">
        <v>435</v>
      </c>
      <c r="G46">
        <v>311</v>
      </c>
      <c r="H46" t="s">
        <v>9528</v>
      </c>
      <c r="I46">
        <v>0.13600000000000001</v>
      </c>
      <c r="J46">
        <v>797</v>
      </c>
    </row>
    <row r="47" spans="1:10" x14ac:dyDescent="0.25">
      <c r="A47" t="s">
        <v>147</v>
      </c>
      <c r="B47">
        <v>1.8</v>
      </c>
      <c r="C47">
        <v>74.040000000000006</v>
      </c>
      <c r="D47" t="s">
        <v>119</v>
      </c>
      <c r="E47">
        <v>4592233</v>
      </c>
      <c r="F47">
        <v>604</v>
      </c>
      <c r="G47">
        <v>654</v>
      </c>
      <c r="H47" t="s">
        <v>9529</v>
      </c>
      <c r="I47">
        <v>0.114</v>
      </c>
      <c r="J47">
        <v>820</v>
      </c>
    </row>
    <row r="48" spans="1:10" x14ac:dyDescent="0.25">
      <c r="A48" t="s">
        <v>149</v>
      </c>
      <c r="B48">
        <v>1.29</v>
      </c>
      <c r="C48">
        <v>43.03</v>
      </c>
      <c r="D48" t="s">
        <v>18</v>
      </c>
      <c r="E48">
        <v>59189283</v>
      </c>
      <c r="F48">
        <v>4283</v>
      </c>
      <c r="G48">
        <v>2155</v>
      </c>
      <c r="H48" t="s">
        <v>9530</v>
      </c>
      <c r="I48">
        <v>0.13800000000000001</v>
      </c>
      <c r="J48">
        <v>976</v>
      </c>
    </row>
    <row r="49" spans="1:10" x14ac:dyDescent="0.25">
      <c r="A49" t="s">
        <v>9531</v>
      </c>
      <c r="B49">
        <v>0.96</v>
      </c>
      <c r="C49">
        <v>41.05</v>
      </c>
      <c r="D49" t="s">
        <v>49</v>
      </c>
      <c r="E49">
        <v>1106488</v>
      </c>
      <c r="F49">
        <v>142</v>
      </c>
      <c r="G49">
        <v>86</v>
      </c>
      <c r="H49" t="s">
        <v>9532</v>
      </c>
      <c r="I49">
        <v>0.11899999999999999</v>
      </c>
      <c r="J49">
        <v>756</v>
      </c>
    </row>
    <row r="50" spans="1:10" x14ac:dyDescent="0.25">
      <c r="A50" t="s">
        <v>153</v>
      </c>
      <c r="B50">
        <v>1.25</v>
      </c>
      <c r="C50">
        <v>98.03</v>
      </c>
      <c r="D50" t="s">
        <v>154</v>
      </c>
      <c r="E50">
        <v>132342484</v>
      </c>
      <c r="F50">
        <v>3996</v>
      </c>
      <c r="G50">
        <v>8272</v>
      </c>
      <c r="H50" t="s">
        <v>1656</v>
      </c>
      <c r="I50">
        <v>0.15</v>
      </c>
      <c r="J50">
        <v>875</v>
      </c>
    </row>
    <row r="51" spans="1:10" x14ac:dyDescent="0.25">
      <c r="A51" t="s">
        <v>164</v>
      </c>
      <c r="B51">
        <v>3.26</v>
      </c>
      <c r="C51">
        <v>93.05</v>
      </c>
      <c r="D51" t="s">
        <v>109</v>
      </c>
      <c r="E51">
        <v>41114887</v>
      </c>
      <c r="F51">
        <v>1285</v>
      </c>
      <c r="G51">
        <v>2043</v>
      </c>
      <c r="H51" t="s">
        <v>7329</v>
      </c>
      <c r="I51">
        <v>0.16700000000000001</v>
      </c>
      <c r="J51">
        <v>893</v>
      </c>
    </row>
    <row r="52" spans="1:10" x14ac:dyDescent="0.25">
      <c r="A52" t="s">
        <v>8548</v>
      </c>
      <c r="B52">
        <v>1.1299999999999999</v>
      </c>
      <c r="C52">
        <v>57.05</v>
      </c>
      <c r="D52" t="s">
        <v>617</v>
      </c>
      <c r="E52">
        <v>12460275</v>
      </c>
      <c r="F52">
        <v>1889</v>
      </c>
      <c r="G52">
        <v>2222</v>
      </c>
      <c r="H52" t="s">
        <v>8549</v>
      </c>
      <c r="I52">
        <v>0.13200000000000001</v>
      </c>
      <c r="J52">
        <v>722</v>
      </c>
    </row>
    <row r="53" spans="1:10" x14ac:dyDescent="0.25">
      <c r="A53" t="s">
        <v>166</v>
      </c>
      <c r="B53">
        <v>1.44</v>
      </c>
      <c r="C53">
        <v>44.03</v>
      </c>
      <c r="D53" t="s">
        <v>167</v>
      </c>
      <c r="E53">
        <v>10745449</v>
      </c>
      <c r="F53">
        <v>192</v>
      </c>
      <c r="G53">
        <v>134</v>
      </c>
      <c r="H53" t="s">
        <v>9533</v>
      </c>
      <c r="I53">
        <v>0.159</v>
      </c>
      <c r="J53">
        <v>808</v>
      </c>
    </row>
    <row r="54" spans="1:10" x14ac:dyDescent="0.25">
      <c r="A54" t="s">
        <v>169</v>
      </c>
      <c r="B54">
        <v>1.1299999999999999</v>
      </c>
      <c r="C54">
        <v>83.05</v>
      </c>
      <c r="D54" t="s">
        <v>131</v>
      </c>
      <c r="E54">
        <v>3029123</v>
      </c>
      <c r="F54">
        <v>492</v>
      </c>
      <c r="G54">
        <v>577</v>
      </c>
      <c r="H54" t="s">
        <v>5512</v>
      </c>
      <c r="I54">
        <v>0.11799999999999999</v>
      </c>
      <c r="J54">
        <v>720</v>
      </c>
    </row>
    <row r="55" spans="1:10" x14ac:dyDescent="0.25">
      <c r="A55" t="s">
        <v>128</v>
      </c>
      <c r="B55">
        <v>1.38</v>
      </c>
      <c r="C55">
        <v>81.03</v>
      </c>
      <c r="D55" t="s">
        <v>390</v>
      </c>
      <c r="E55">
        <v>16881049</v>
      </c>
      <c r="F55">
        <v>1479</v>
      </c>
      <c r="G55">
        <v>1549</v>
      </c>
      <c r="H55" t="s">
        <v>2509</v>
      </c>
      <c r="I55">
        <v>0.16</v>
      </c>
      <c r="J55">
        <v>777</v>
      </c>
    </row>
    <row r="56" spans="1:10" x14ac:dyDescent="0.25">
      <c r="A56" t="s">
        <v>3496</v>
      </c>
      <c r="B56">
        <v>2.5299999999999998</v>
      </c>
      <c r="C56">
        <v>55.07</v>
      </c>
      <c r="D56" t="s">
        <v>104</v>
      </c>
      <c r="E56">
        <v>4698550</v>
      </c>
      <c r="F56">
        <v>357</v>
      </c>
      <c r="G56">
        <v>375</v>
      </c>
      <c r="H56" t="s">
        <v>9534</v>
      </c>
      <c r="I56">
        <v>0.113</v>
      </c>
      <c r="J56">
        <v>830</v>
      </c>
    </row>
    <row r="57" spans="1:10" x14ac:dyDescent="0.25">
      <c r="A57" t="s">
        <v>4244</v>
      </c>
      <c r="B57">
        <v>1.26</v>
      </c>
      <c r="C57">
        <v>81.03</v>
      </c>
      <c r="D57" t="s">
        <v>390</v>
      </c>
      <c r="E57">
        <v>9648139</v>
      </c>
      <c r="F57">
        <v>1217</v>
      </c>
      <c r="G57">
        <v>1158</v>
      </c>
      <c r="H57" t="s">
        <v>9535</v>
      </c>
      <c r="I57">
        <v>0.156</v>
      </c>
      <c r="J57">
        <v>812</v>
      </c>
    </row>
    <row r="58" spans="1:10" x14ac:dyDescent="0.25">
      <c r="A58" t="s">
        <v>176</v>
      </c>
      <c r="B58">
        <v>1.1299999999999999</v>
      </c>
      <c r="C58">
        <v>96.02</v>
      </c>
      <c r="D58" t="s">
        <v>1671</v>
      </c>
      <c r="E58">
        <v>14556147</v>
      </c>
      <c r="F58">
        <v>2896</v>
      </c>
      <c r="G58">
        <v>1698</v>
      </c>
      <c r="H58" t="s">
        <v>6469</v>
      </c>
      <c r="I58">
        <v>0.16700000000000001</v>
      </c>
      <c r="J58">
        <v>929</v>
      </c>
    </row>
    <row r="59" spans="1:10" x14ac:dyDescent="0.25">
      <c r="A59" t="s">
        <v>5521</v>
      </c>
      <c r="B59">
        <v>1.91</v>
      </c>
      <c r="C59">
        <v>79.05</v>
      </c>
      <c r="D59" t="s">
        <v>38</v>
      </c>
      <c r="E59">
        <v>930838</v>
      </c>
      <c r="F59">
        <v>251</v>
      </c>
      <c r="G59">
        <v>165</v>
      </c>
      <c r="H59" t="s">
        <v>6470</v>
      </c>
      <c r="I59">
        <v>0.161</v>
      </c>
      <c r="J59">
        <v>798</v>
      </c>
    </row>
    <row r="60" spans="1:10" x14ac:dyDescent="0.25">
      <c r="A60" t="s">
        <v>179</v>
      </c>
      <c r="B60">
        <v>2.95</v>
      </c>
      <c r="C60">
        <v>42.05</v>
      </c>
      <c r="D60" t="s">
        <v>180</v>
      </c>
      <c r="E60">
        <v>11512534</v>
      </c>
      <c r="F60">
        <v>637</v>
      </c>
      <c r="G60">
        <v>449</v>
      </c>
      <c r="H60" t="s">
        <v>8563</v>
      </c>
      <c r="I60">
        <v>0.15</v>
      </c>
      <c r="J60">
        <v>854</v>
      </c>
    </row>
    <row r="61" spans="1:10" x14ac:dyDescent="0.25">
      <c r="A61" t="s">
        <v>197</v>
      </c>
      <c r="B61">
        <v>0.79</v>
      </c>
      <c r="C61">
        <v>43.04</v>
      </c>
      <c r="D61" t="s">
        <v>32</v>
      </c>
      <c r="E61">
        <v>5586695</v>
      </c>
      <c r="F61">
        <v>596</v>
      </c>
      <c r="G61">
        <v>196</v>
      </c>
      <c r="H61" t="s">
        <v>9536</v>
      </c>
      <c r="I61">
        <v>0.113</v>
      </c>
      <c r="J61">
        <v>891</v>
      </c>
    </row>
    <row r="62" spans="1:10" x14ac:dyDescent="0.25">
      <c r="A62" t="s">
        <v>1677</v>
      </c>
      <c r="B62">
        <v>9.0299999999999994</v>
      </c>
      <c r="C62">
        <v>98.03</v>
      </c>
      <c r="D62" t="s">
        <v>154</v>
      </c>
      <c r="E62">
        <v>525228</v>
      </c>
      <c r="F62">
        <v>147</v>
      </c>
      <c r="G62">
        <v>172</v>
      </c>
      <c r="H62" t="s">
        <v>9537</v>
      </c>
      <c r="I62">
        <v>0.121</v>
      </c>
      <c r="J62">
        <v>707</v>
      </c>
    </row>
    <row r="63" spans="1:10" x14ac:dyDescent="0.25">
      <c r="A63" t="s">
        <v>9538</v>
      </c>
      <c r="B63">
        <v>1.71</v>
      </c>
      <c r="C63">
        <v>55.06</v>
      </c>
      <c r="D63" t="s">
        <v>57</v>
      </c>
      <c r="E63">
        <v>1235339</v>
      </c>
      <c r="F63">
        <v>101</v>
      </c>
      <c r="G63">
        <v>161</v>
      </c>
      <c r="H63" t="s">
        <v>9539</v>
      </c>
      <c r="I63">
        <v>0.17299999999999999</v>
      </c>
      <c r="J63">
        <v>714</v>
      </c>
    </row>
    <row r="64" spans="1:10" x14ac:dyDescent="0.25">
      <c r="A64" t="s">
        <v>6479</v>
      </c>
      <c r="B64">
        <v>1.24</v>
      </c>
      <c r="C64">
        <v>69.040000000000006</v>
      </c>
      <c r="D64" t="s">
        <v>21</v>
      </c>
      <c r="E64">
        <v>3344519</v>
      </c>
      <c r="F64">
        <v>562</v>
      </c>
      <c r="G64">
        <v>636</v>
      </c>
      <c r="H64" t="s">
        <v>9540</v>
      </c>
      <c r="I64">
        <v>0.15</v>
      </c>
      <c r="J64">
        <v>734</v>
      </c>
    </row>
    <row r="65" spans="1:10" x14ac:dyDescent="0.25">
      <c r="A65" t="s">
        <v>206</v>
      </c>
      <c r="B65">
        <v>1.05</v>
      </c>
      <c r="C65">
        <v>44.04</v>
      </c>
      <c r="D65" t="s">
        <v>207</v>
      </c>
      <c r="E65">
        <v>16838347</v>
      </c>
      <c r="F65">
        <v>351</v>
      </c>
      <c r="G65">
        <v>197</v>
      </c>
      <c r="H65" t="s">
        <v>9541</v>
      </c>
      <c r="I65">
        <v>0.19400000000000001</v>
      </c>
      <c r="J65">
        <v>709</v>
      </c>
    </row>
    <row r="66" spans="1:10" x14ac:dyDescent="0.25">
      <c r="A66" t="s">
        <v>209</v>
      </c>
      <c r="B66">
        <v>1.21</v>
      </c>
      <c r="C66">
        <v>95.01</v>
      </c>
      <c r="D66" t="s">
        <v>187</v>
      </c>
      <c r="E66">
        <v>11537306</v>
      </c>
      <c r="F66">
        <v>1536</v>
      </c>
      <c r="G66">
        <v>2607</v>
      </c>
      <c r="H66" t="s">
        <v>7346</v>
      </c>
      <c r="I66">
        <v>0.14599999999999999</v>
      </c>
      <c r="J66">
        <v>858</v>
      </c>
    </row>
    <row r="67" spans="1:10" x14ac:dyDescent="0.25">
      <c r="A67" t="s">
        <v>4755</v>
      </c>
      <c r="B67">
        <v>1.1100000000000001</v>
      </c>
      <c r="C67">
        <v>68.040000000000006</v>
      </c>
      <c r="D67" t="s">
        <v>351</v>
      </c>
      <c r="E67">
        <v>4299554</v>
      </c>
      <c r="F67">
        <v>913</v>
      </c>
      <c r="G67">
        <v>797</v>
      </c>
      <c r="H67" t="s">
        <v>9542</v>
      </c>
      <c r="I67">
        <v>0.161</v>
      </c>
      <c r="J67">
        <v>802</v>
      </c>
    </row>
    <row r="68" spans="1:10" x14ac:dyDescent="0.25">
      <c r="A68" t="s">
        <v>2522</v>
      </c>
      <c r="B68">
        <v>2.57</v>
      </c>
      <c r="C68">
        <v>106.06</v>
      </c>
      <c r="D68" t="s">
        <v>212</v>
      </c>
      <c r="E68">
        <v>7222598</v>
      </c>
      <c r="F68">
        <v>955</v>
      </c>
      <c r="G68">
        <v>1206</v>
      </c>
      <c r="H68" t="s">
        <v>9543</v>
      </c>
      <c r="I68">
        <v>0.16600000000000001</v>
      </c>
      <c r="J68">
        <v>798</v>
      </c>
    </row>
    <row r="69" spans="1:10" x14ac:dyDescent="0.25">
      <c r="A69" t="s">
        <v>218</v>
      </c>
      <c r="B69">
        <v>1.0900000000000001</v>
      </c>
      <c r="C69">
        <v>42.03</v>
      </c>
      <c r="D69" t="s">
        <v>219</v>
      </c>
      <c r="E69">
        <v>15536719</v>
      </c>
      <c r="F69">
        <v>758</v>
      </c>
      <c r="G69">
        <v>348</v>
      </c>
      <c r="H69" t="s">
        <v>9544</v>
      </c>
      <c r="I69">
        <v>0.14399999999999999</v>
      </c>
      <c r="J69">
        <v>746</v>
      </c>
    </row>
    <row r="70" spans="1:10" x14ac:dyDescent="0.25">
      <c r="A70" t="s">
        <v>2968</v>
      </c>
      <c r="B70">
        <v>3.73</v>
      </c>
      <c r="C70">
        <v>43.03</v>
      </c>
      <c r="D70" t="s">
        <v>18</v>
      </c>
      <c r="E70">
        <v>19619741</v>
      </c>
      <c r="F70">
        <v>323</v>
      </c>
      <c r="G70">
        <v>861</v>
      </c>
      <c r="H70" t="s">
        <v>9545</v>
      </c>
      <c r="I70">
        <v>0.23300000000000001</v>
      </c>
      <c r="J70">
        <v>801</v>
      </c>
    </row>
    <row r="71" spans="1:10" x14ac:dyDescent="0.25">
      <c r="A71" t="s">
        <v>216</v>
      </c>
      <c r="B71">
        <v>2.04</v>
      </c>
      <c r="C71">
        <v>108.06</v>
      </c>
      <c r="D71" t="s">
        <v>2266</v>
      </c>
      <c r="E71">
        <v>10232879</v>
      </c>
      <c r="F71">
        <v>885</v>
      </c>
      <c r="G71">
        <v>2093</v>
      </c>
      <c r="H71" t="s">
        <v>9546</v>
      </c>
      <c r="I71">
        <v>0.16200000000000001</v>
      </c>
      <c r="J71">
        <v>877</v>
      </c>
    </row>
    <row r="72" spans="1:10" x14ac:dyDescent="0.25">
      <c r="A72" t="s">
        <v>224</v>
      </c>
      <c r="B72">
        <v>1.76</v>
      </c>
      <c r="C72">
        <v>43.03</v>
      </c>
      <c r="D72" t="s">
        <v>18</v>
      </c>
      <c r="E72">
        <v>24854915</v>
      </c>
      <c r="F72">
        <v>1199</v>
      </c>
      <c r="G72">
        <v>968</v>
      </c>
      <c r="H72" t="s">
        <v>9547</v>
      </c>
      <c r="I72">
        <v>0.159</v>
      </c>
      <c r="J72">
        <v>928</v>
      </c>
    </row>
    <row r="73" spans="1:10" x14ac:dyDescent="0.25">
      <c r="A73" t="s">
        <v>226</v>
      </c>
      <c r="B73">
        <v>1.31</v>
      </c>
      <c r="C73">
        <v>42.06</v>
      </c>
      <c r="D73" t="s">
        <v>83</v>
      </c>
      <c r="E73">
        <v>173219781</v>
      </c>
      <c r="F73">
        <v>6912</v>
      </c>
      <c r="G73">
        <v>2788</v>
      </c>
      <c r="H73" t="s">
        <v>227</v>
      </c>
      <c r="I73">
        <v>0.193</v>
      </c>
      <c r="J73">
        <v>940</v>
      </c>
    </row>
    <row r="74" spans="1:10" x14ac:dyDescent="0.25">
      <c r="A74" t="s">
        <v>77</v>
      </c>
      <c r="B74">
        <v>1.08</v>
      </c>
      <c r="C74">
        <v>55.03</v>
      </c>
      <c r="D74" t="s">
        <v>78</v>
      </c>
      <c r="E74">
        <v>607331250</v>
      </c>
      <c r="F74">
        <v>4248</v>
      </c>
      <c r="G74">
        <v>15576</v>
      </c>
      <c r="H74" t="s">
        <v>9548</v>
      </c>
      <c r="I74">
        <v>0.19800000000000001</v>
      </c>
      <c r="J74">
        <v>891</v>
      </c>
    </row>
    <row r="75" spans="1:10" x14ac:dyDescent="0.25">
      <c r="A75" t="s">
        <v>228</v>
      </c>
      <c r="B75">
        <v>1.86</v>
      </c>
      <c r="C75">
        <v>107.05</v>
      </c>
      <c r="D75" t="s">
        <v>229</v>
      </c>
      <c r="E75">
        <v>79045491</v>
      </c>
      <c r="F75">
        <v>2577</v>
      </c>
      <c r="G75">
        <v>6055</v>
      </c>
      <c r="H75" t="s">
        <v>7350</v>
      </c>
      <c r="I75">
        <v>0.157</v>
      </c>
      <c r="J75">
        <v>950</v>
      </c>
    </row>
    <row r="76" spans="1:10" x14ac:dyDescent="0.25">
      <c r="A76" t="s">
        <v>5563</v>
      </c>
      <c r="B76">
        <v>0.26</v>
      </c>
      <c r="C76">
        <v>43.04</v>
      </c>
      <c r="D76" t="s">
        <v>32</v>
      </c>
      <c r="E76">
        <v>4039520</v>
      </c>
      <c r="F76">
        <v>246</v>
      </c>
      <c r="G76">
        <v>207</v>
      </c>
      <c r="H76" t="s">
        <v>9549</v>
      </c>
      <c r="I76">
        <v>0.217</v>
      </c>
      <c r="J76">
        <v>707</v>
      </c>
    </row>
    <row r="77" spans="1:10" x14ac:dyDescent="0.25">
      <c r="A77" t="s">
        <v>3514</v>
      </c>
      <c r="B77">
        <v>1.17</v>
      </c>
      <c r="C77">
        <v>42.05</v>
      </c>
      <c r="D77" t="s">
        <v>180</v>
      </c>
      <c r="E77">
        <v>5583706</v>
      </c>
      <c r="F77">
        <v>714</v>
      </c>
      <c r="G77">
        <v>140</v>
      </c>
      <c r="H77" t="s">
        <v>6491</v>
      </c>
      <c r="I77">
        <v>0.17</v>
      </c>
      <c r="J77">
        <v>747</v>
      </c>
    </row>
    <row r="78" spans="1:10" x14ac:dyDescent="0.25">
      <c r="A78" t="s">
        <v>234</v>
      </c>
      <c r="B78">
        <v>2</v>
      </c>
      <c r="C78">
        <v>67.05</v>
      </c>
      <c r="D78" t="s">
        <v>235</v>
      </c>
      <c r="E78">
        <v>4689524</v>
      </c>
      <c r="F78">
        <v>668</v>
      </c>
      <c r="G78">
        <v>691</v>
      </c>
      <c r="H78" t="s">
        <v>9550</v>
      </c>
      <c r="I78">
        <v>0.17899999999999999</v>
      </c>
      <c r="J78">
        <v>892</v>
      </c>
    </row>
    <row r="79" spans="1:10" x14ac:dyDescent="0.25">
      <c r="A79" t="s">
        <v>2529</v>
      </c>
      <c r="B79">
        <v>1.37</v>
      </c>
      <c r="C79">
        <v>79.06</v>
      </c>
      <c r="D79" t="s">
        <v>243</v>
      </c>
      <c r="E79">
        <v>3889998</v>
      </c>
      <c r="F79">
        <v>573</v>
      </c>
      <c r="G79">
        <v>449</v>
      </c>
      <c r="H79" t="s">
        <v>9551</v>
      </c>
      <c r="I79">
        <v>0.17399999999999999</v>
      </c>
      <c r="J79">
        <v>725</v>
      </c>
    </row>
    <row r="80" spans="1:10" x14ac:dyDescent="0.25">
      <c r="A80" t="s">
        <v>245</v>
      </c>
      <c r="B80">
        <v>2.5</v>
      </c>
      <c r="C80">
        <v>98.03</v>
      </c>
      <c r="D80" t="s">
        <v>154</v>
      </c>
      <c r="E80">
        <v>24458080</v>
      </c>
      <c r="F80">
        <v>1876</v>
      </c>
      <c r="G80">
        <v>5587</v>
      </c>
      <c r="H80" t="s">
        <v>9552</v>
      </c>
      <c r="I80">
        <v>0.14199999999999999</v>
      </c>
      <c r="J80">
        <v>907</v>
      </c>
    </row>
    <row r="81" spans="1:10" x14ac:dyDescent="0.25">
      <c r="A81" t="s">
        <v>249</v>
      </c>
      <c r="B81">
        <v>1.38</v>
      </c>
      <c r="C81">
        <v>40.049999999999997</v>
      </c>
      <c r="D81" t="s">
        <v>1689</v>
      </c>
      <c r="E81">
        <v>10689945</v>
      </c>
      <c r="F81">
        <v>1245</v>
      </c>
      <c r="G81">
        <v>569</v>
      </c>
      <c r="H81" t="s">
        <v>9553</v>
      </c>
      <c r="I81">
        <v>0.16600000000000001</v>
      </c>
      <c r="J81">
        <v>717</v>
      </c>
    </row>
    <row r="82" spans="1:10" x14ac:dyDescent="0.25">
      <c r="A82" t="s">
        <v>254</v>
      </c>
      <c r="B82">
        <v>1.5</v>
      </c>
      <c r="C82">
        <v>106.05</v>
      </c>
      <c r="D82" t="s">
        <v>255</v>
      </c>
      <c r="E82">
        <v>5788550</v>
      </c>
      <c r="F82">
        <v>897</v>
      </c>
      <c r="G82">
        <v>1409</v>
      </c>
      <c r="H82" t="s">
        <v>9554</v>
      </c>
      <c r="I82">
        <v>0.151</v>
      </c>
      <c r="J82">
        <v>818</v>
      </c>
    </row>
    <row r="83" spans="1:10" x14ac:dyDescent="0.25">
      <c r="A83" t="s">
        <v>257</v>
      </c>
      <c r="B83">
        <v>1.23</v>
      </c>
      <c r="C83">
        <v>43.03</v>
      </c>
      <c r="D83" t="s">
        <v>18</v>
      </c>
      <c r="E83">
        <v>28038811</v>
      </c>
      <c r="F83">
        <v>1976</v>
      </c>
      <c r="G83">
        <v>813</v>
      </c>
      <c r="H83" t="s">
        <v>5572</v>
      </c>
      <c r="I83">
        <v>0.17599999999999999</v>
      </c>
      <c r="J83">
        <v>918</v>
      </c>
    </row>
    <row r="84" spans="1:10" x14ac:dyDescent="0.25">
      <c r="A84" t="s">
        <v>259</v>
      </c>
      <c r="B84">
        <v>1.25</v>
      </c>
      <c r="C84">
        <v>68.03</v>
      </c>
      <c r="D84" t="s">
        <v>260</v>
      </c>
      <c r="E84">
        <v>40331293</v>
      </c>
      <c r="F84">
        <v>1035</v>
      </c>
      <c r="G84">
        <v>3757</v>
      </c>
      <c r="H84" t="s">
        <v>9555</v>
      </c>
      <c r="I84">
        <v>0.18</v>
      </c>
      <c r="J84">
        <v>913</v>
      </c>
    </row>
    <row r="85" spans="1:10" x14ac:dyDescent="0.25">
      <c r="A85" t="s">
        <v>4278</v>
      </c>
      <c r="B85">
        <v>1.29</v>
      </c>
      <c r="C85">
        <v>93.07</v>
      </c>
      <c r="D85" t="s">
        <v>563</v>
      </c>
      <c r="E85">
        <v>2426152</v>
      </c>
      <c r="F85">
        <v>577</v>
      </c>
      <c r="G85">
        <v>714</v>
      </c>
      <c r="H85" t="s">
        <v>9556</v>
      </c>
      <c r="I85">
        <v>0.17499999999999999</v>
      </c>
      <c r="J85">
        <v>797</v>
      </c>
    </row>
    <row r="86" spans="1:10" x14ac:dyDescent="0.25">
      <c r="A86" t="s">
        <v>265</v>
      </c>
      <c r="B86">
        <v>3.11</v>
      </c>
      <c r="C86">
        <v>107.07</v>
      </c>
      <c r="D86" t="s">
        <v>190</v>
      </c>
      <c r="E86">
        <v>8558741</v>
      </c>
      <c r="F86">
        <v>569</v>
      </c>
      <c r="G86">
        <v>1162</v>
      </c>
      <c r="H86" t="s">
        <v>9557</v>
      </c>
      <c r="I86">
        <v>0.16800000000000001</v>
      </c>
      <c r="J86">
        <v>889</v>
      </c>
    </row>
    <row r="87" spans="1:10" x14ac:dyDescent="0.25">
      <c r="A87" t="s">
        <v>277</v>
      </c>
      <c r="B87">
        <v>1.23</v>
      </c>
      <c r="C87">
        <v>67.06</v>
      </c>
      <c r="D87" t="s">
        <v>195</v>
      </c>
      <c r="E87">
        <v>15769109</v>
      </c>
      <c r="F87">
        <v>2188</v>
      </c>
      <c r="G87">
        <v>1589</v>
      </c>
      <c r="H87" t="s">
        <v>7795</v>
      </c>
      <c r="I87">
        <v>0.16200000000000001</v>
      </c>
      <c r="J87">
        <v>851</v>
      </c>
    </row>
    <row r="88" spans="1:10" x14ac:dyDescent="0.25">
      <c r="A88" t="s">
        <v>279</v>
      </c>
      <c r="B88">
        <v>1.18</v>
      </c>
      <c r="C88">
        <v>54.03</v>
      </c>
      <c r="D88" t="s">
        <v>240</v>
      </c>
      <c r="E88">
        <v>3760631</v>
      </c>
      <c r="F88">
        <v>419</v>
      </c>
      <c r="G88">
        <v>639</v>
      </c>
      <c r="H88" t="s">
        <v>280</v>
      </c>
      <c r="I88">
        <v>0.152</v>
      </c>
      <c r="J88">
        <v>937</v>
      </c>
    </row>
    <row r="89" spans="1:10" x14ac:dyDescent="0.25">
      <c r="A89" t="s">
        <v>284</v>
      </c>
      <c r="B89">
        <v>1.2</v>
      </c>
      <c r="C89">
        <v>55.03</v>
      </c>
      <c r="D89" t="s">
        <v>78</v>
      </c>
      <c r="E89">
        <v>66906742</v>
      </c>
      <c r="F89">
        <v>2745</v>
      </c>
      <c r="G89">
        <v>3792</v>
      </c>
      <c r="H89" t="s">
        <v>9558</v>
      </c>
      <c r="I89">
        <v>0.17699999999999999</v>
      </c>
      <c r="J89">
        <v>883</v>
      </c>
    </row>
    <row r="90" spans="1:10" x14ac:dyDescent="0.25">
      <c r="A90" t="s">
        <v>289</v>
      </c>
      <c r="B90">
        <v>2.69</v>
      </c>
      <c r="C90">
        <v>107.07</v>
      </c>
      <c r="D90" t="s">
        <v>190</v>
      </c>
      <c r="E90">
        <v>4184285</v>
      </c>
      <c r="F90">
        <v>289</v>
      </c>
      <c r="G90">
        <v>983</v>
      </c>
      <c r="H90" t="s">
        <v>7363</v>
      </c>
      <c r="I90">
        <v>0.183</v>
      </c>
      <c r="J90">
        <v>788</v>
      </c>
    </row>
    <row r="91" spans="1:10" x14ac:dyDescent="0.25">
      <c r="A91" t="s">
        <v>300</v>
      </c>
      <c r="B91">
        <v>1.2</v>
      </c>
      <c r="C91">
        <v>56.06</v>
      </c>
      <c r="D91" t="s">
        <v>301</v>
      </c>
      <c r="E91">
        <v>8278356</v>
      </c>
      <c r="F91">
        <v>791</v>
      </c>
      <c r="G91">
        <v>686</v>
      </c>
      <c r="H91" t="s">
        <v>9188</v>
      </c>
      <c r="I91">
        <v>0.188</v>
      </c>
      <c r="J91">
        <v>936</v>
      </c>
    </row>
    <row r="92" spans="1:10" x14ac:dyDescent="0.25">
      <c r="A92" t="s">
        <v>307</v>
      </c>
      <c r="B92">
        <v>1.26</v>
      </c>
      <c r="C92">
        <v>79.06</v>
      </c>
      <c r="D92" t="s">
        <v>243</v>
      </c>
      <c r="E92">
        <v>10097182</v>
      </c>
      <c r="F92">
        <v>552</v>
      </c>
      <c r="G92">
        <v>889</v>
      </c>
      <c r="H92" t="s">
        <v>9559</v>
      </c>
      <c r="I92">
        <v>0.13800000000000001</v>
      </c>
      <c r="J92">
        <v>838</v>
      </c>
    </row>
    <row r="93" spans="1:10" x14ac:dyDescent="0.25">
      <c r="A93" t="s">
        <v>312</v>
      </c>
      <c r="B93">
        <v>0.44</v>
      </c>
      <c r="C93">
        <v>41.05</v>
      </c>
      <c r="D93" t="s">
        <v>49</v>
      </c>
      <c r="E93">
        <v>623435</v>
      </c>
      <c r="F93">
        <v>135</v>
      </c>
      <c r="G93">
        <v>53</v>
      </c>
      <c r="H93" t="s">
        <v>7368</v>
      </c>
      <c r="I93">
        <v>0.111</v>
      </c>
      <c r="J93">
        <v>839</v>
      </c>
    </row>
    <row r="94" spans="1:10" x14ac:dyDescent="0.25">
      <c r="A94" t="s">
        <v>317</v>
      </c>
      <c r="B94">
        <v>2.74</v>
      </c>
      <c r="C94">
        <v>92.05</v>
      </c>
      <c r="D94" t="s">
        <v>318</v>
      </c>
      <c r="E94">
        <v>1837970</v>
      </c>
      <c r="F94">
        <v>356</v>
      </c>
      <c r="G94">
        <v>357</v>
      </c>
      <c r="H94" t="s">
        <v>319</v>
      </c>
      <c r="I94">
        <v>0.17399999999999999</v>
      </c>
      <c r="J94">
        <v>873</v>
      </c>
    </row>
    <row r="95" spans="1:10" x14ac:dyDescent="0.25">
      <c r="A95" t="s">
        <v>325</v>
      </c>
      <c r="B95">
        <v>0.95</v>
      </c>
      <c r="C95">
        <v>69.040000000000006</v>
      </c>
      <c r="D95" t="s">
        <v>21</v>
      </c>
      <c r="E95">
        <v>6357343</v>
      </c>
      <c r="F95">
        <v>423</v>
      </c>
      <c r="G95">
        <v>1074</v>
      </c>
      <c r="H95" t="s">
        <v>9560</v>
      </c>
      <c r="I95">
        <v>0.152</v>
      </c>
      <c r="J95">
        <v>761</v>
      </c>
    </row>
    <row r="96" spans="1:10" x14ac:dyDescent="0.25">
      <c r="A96" t="s">
        <v>331</v>
      </c>
      <c r="B96">
        <v>1.1000000000000001</v>
      </c>
      <c r="C96">
        <v>57.05</v>
      </c>
      <c r="D96" t="s">
        <v>617</v>
      </c>
      <c r="E96">
        <v>65630845</v>
      </c>
      <c r="F96">
        <v>3550</v>
      </c>
      <c r="G96">
        <v>11123</v>
      </c>
      <c r="H96" t="s">
        <v>9193</v>
      </c>
      <c r="I96">
        <v>0.14799999999999999</v>
      </c>
      <c r="J96">
        <v>784</v>
      </c>
    </row>
    <row r="97" spans="1:10" x14ac:dyDescent="0.25">
      <c r="A97" t="s">
        <v>345</v>
      </c>
      <c r="B97">
        <v>1.24</v>
      </c>
      <c r="C97">
        <v>43.03</v>
      </c>
      <c r="D97" t="s">
        <v>18</v>
      </c>
      <c r="E97">
        <v>66955187</v>
      </c>
      <c r="F97">
        <v>2640</v>
      </c>
      <c r="G97">
        <v>1988</v>
      </c>
      <c r="H97" t="s">
        <v>9561</v>
      </c>
      <c r="I97">
        <v>0.14399999999999999</v>
      </c>
      <c r="J97">
        <v>894</v>
      </c>
    </row>
    <row r="98" spans="1:10" x14ac:dyDescent="0.25">
      <c r="A98" t="s">
        <v>497</v>
      </c>
      <c r="B98">
        <v>1.33</v>
      </c>
      <c r="C98">
        <v>55.04</v>
      </c>
      <c r="D98" t="s">
        <v>1613</v>
      </c>
      <c r="E98">
        <v>6131948</v>
      </c>
      <c r="F98">
        <v>891</v>
      </c>
      <c r="G98">
        <v>703</v>
      </c>
      <c r="H98" t="s">
        <v>7124</v>
      </c>
      <c r="I98">
        <v>0.14599999999999999</v>
      </c>
      <c r="J98">
        <v>713</v>
      </c>
    </row>
    <row r="99" spans="1:10" x14ac:dyDescent="0.25">
      <c r="A99" t="s">
        <v>350</v>
      </c>
      <c r="B99">
        <v>1.36</v>
      </c>
      <c r="C99">
        <v>68.040000000000006</v>
      </c>
      <c r="D99" t="s">
        <v>351</v>
      </c>
      <c r="E99">
        <v>36419945</v>
      </c>
      <c r="F99">
        <v>6252</v>
      </c>
      <c r="G99">
        <v>3630</v>
      </c>
      <c r="H99" t="s">
        <v>2777</v>
      </c>
      <c r="I99">
        <v>0.18099999999999999</v>
      </c>
      <c r="J99">
        <v>823</v>
      </c>
    </row>
    <row r="100" spans="1:10" x14ac:dyDescent="0.25">
      <c r="A100" t="s">
        <v>8632</v>
      </c>
      <c r="B100">
        <v>1.42</v>
      </c>
      <c r="C100">
        <v>41.05</v>
      </c>
      <c r="D100" t="s">
        <v>49</v>
      </c>
      <c r="E100">
        <v>715581</v>
      </c>
      <c r="F100">
        <v>157</v>
      </c>
      <c r="G100">
        <v>48</v>
      </c>
      <c r="H100" t="s">
        <v>9562</v>
      </c>
      <c r="I100">
        <v>0.156</v>
      </c>
      <c r="J100">
        <v>807</v>
      </c>
    </row>
    <row r="101" spans="1:10" x14ac:dyDescent="0.25">
      <c r="A101" t="s">
        <v>423</v>
      </c>
      <c r="B101">
        <v>1.67</v>
      </c>
      <c r="C101">
        <v>104.03</v>
      </c>
      <c r="D101" t="s">
        <v>360</v>
      </c>
      <c r="E101">
        <v>2204944</v>
      </c>
      <c r="F101">
        <v>824</v>
      </c>
      <c r="G101">
        <v>676</v>
      </c>
      <c r="H101" t="s">
        <v>9563</v>
      </c>
      <c r="I101">
        <v>0.16700000000000001</v>
      </c>
      <c r="J101">
        <v>802</v>
      </c>
    </row>
    <row r="102" spans="1:10" x14ac:dyDescent="0.25">
      <c r="A102" t="s">
        <v>353</v>
      </c>
      <c r="B102">
        <v>1.36</v>
      </c>
      <c r="C102">
        <v>109.03</v>
      </c>
      <c r="D102" t="s">
        <v>354</v>
      </c>
      <c r="E102">
        <v>5187239</v>
      </c>
      <c r="F102">
        <v>1707</v>
      </c>
      <c r="G102">
        <v>1691</v>
      </c>
      <c r="H102" t="s">
        <v>9564</v>
      </c>
      <c r="I102">
        <v>0.153</v>
      </c>
      <c r="J102">
        <v>855</v>
      </c>
    </row>
    <row r="103" spans="1:10" x14ac:dyDescent="0.25">
      <c r="A103" t="s">
        <v>9565</v>
      </c>
      <c r="B103">
        <v>0.44</v>
      </c>
      <c r="C103">
        <v>110.05</v>
      </c>
      <c r="D103" t="s">
        <v>9566</v>
      </c>
      <c r="E103">
        <v>1212320</v>
      </c>
      <c r="F103">
        <v>175</v>
      </c>
      <c r="G103">
        <v>355</v>
      </c>
      <c r="H103" t="s">
        <v>9567</v>
      </c>
      <c r="I103">
        <v>0.17399999999999999</v>
      </c>
      <c r="J103">
        <v>724</v>
      </c>
    </row>
    <row r="104" spans="1:10" x14ac:dyDescent="0.25">
      <c r="A104" t="s">
        <v>362</v>
      </c>
      <c r="B104">
        <v>1.1599999999999999</v>
      </c>
      <c r="C104">
        <v>95.01</v>
      </c>
      <c r="D104" t="s">
        <v>187</v>
      </c>
      <c r="E104">
        <v>74071951</v>
      </c>
      <c r="F104">
        <v>4522</v>
      </c>
      <c r="G104">
        <v>9584</v>
      </c>
      <c r="H104" t="s">
        <v>9568</v>
      </c>
      <c r="I104">
        <v>0.155</v>
      </c>
      <c r="J104">
        <v>938</v>
      </c>
    </row>
    <row r="105" spans="1:10" x14ac:dyDescent="0.25">
      <c r="A105" t="s">
        <v>4827</v>
      </c>
      <c r="B105">
        <v>2</v>
      </c>
      <c r="C105">
        <v>96.02</v>
      </c>
      <c r="D105" t="s">
        <v>1671</v>
      </c>
      <c r="E105">
        <v>15984374</v>
      </c>
      <c r="F105">
        <v>915</v>
      </c>
      <c r="G105">
        <v>1243</v>
      </c>
      <c r="H105" t="s">
        <v>9569</v>
      </c>
      <c r="I105">
        <v>0.2</v>
      </c>
      <c r="J105">
        <v>890</v>
      </c>
    </row>
    <row r="106" spans="1:10" x14ac:dyDescent="0.25">
      <c r="A106" t="s">
        <v>472</v>
      </c>
      <c r="B106">
        <v>1.1200000000000001</v>
      </c>
      <c r="C106">
        <v>110.03</v>
      </c>
      <c r="D106" t="s">
        <v>321</v>
      </c>
      <c r="E106">
        <v>84853283</v>
      </c>
      <c r="F106">
        <v>9151</v>
      </c>
      <c r="G106">
        <v>6398</v>
      </c>
      <c r="H106" t="s">
        <v>9570</v>
      </c>
      <c r="I106">
        <v>0.17399999999999999</v>
      </c>
      <c r="J106">
        <v>702</v>
      </c>
    </row>
    <row r="107" spans="1:10" x14ac:dyDescent="0.25">
      <c r="A107" t="s">
        <v>369</v>
      </c>
      <c r="B107">
        <v>0.95</v>
      </c>
      <c r="C107">
        <v>68.03</v>
      </c>
      <c r="D107" t="s">
        <v>260</v>
      </c>
      <c r="E107">
        <v>4682317</v>
      </c>
      <c r="F107">
        <v>562</v>
      </c>
      <c r="G107">
        <v>580</v>
      </c>
      <c r="H107" t="s">
        <v>9571</v>
      </c>
      <c r="I107">
        <v>0.186</v>
      </c>
      <c r="J107">
        <v>757</v>
      </c>
    </row>
    <row r="108" spans="1:10" x14ac:dyDescent="0.25">
      <c r="A108" t="s">
        <v>1945</v>
      </c>
      <c r="B108">
        <v>1.0900000000000001</v>
      </c>
      <c r="C108">
        <v>55.07</v>
      </c>
      <c r="D108" t="s">
        <v>104</v>
      </c>
      <c r="E108">
        <v>1604138</v>
      </c>
      <c r="F108">
        <v>120</v>
      </c>
      <c r="G108">
        <v>143</v>
      </c>
      <c r="H108" t="s">
        <v>9572</v>
      </c>
      <c r="I108">
        <v>0.13</v>
      </c>
      <c r="J108">
        <v>834</v>
      </c>
    </row>
    <row r="109" spans="1:10" x14ac:dyDescent="0.25">
      <c r="A109" t="s">
        <v>3552</v>
      </c>
      <c r="B109">
        <v>1.19</v>
      </c>
      <c r="C109">
        <v>57.05</v>
      </c>
      <c r="D109" t="s">
        <v>617</v>
      </c>
      <c r="E109">
        <v>22503475</v>
      </c>
      <c r="F109">
        <v>2011</v>
      </c>
      <c r="G109">
        <v>2541</v>
      </c>
      <c r="H109" t="s">
        <v>9573</v>
      </c>
      <c r="I109">
        <v>0.188</v>
      </c>
      <c r="J109">
        <v>874</v>
      </c>
    </row>
    <row r="110" spans="1:10" x14ac:dyDescent="0.25">
      <c r="A110" t="s">
        <v>375</v>
      </c>
      <c r="B110">
        <v>1.1200000000000001</v>
      </c>
      <c r="C110">
        <v>43.03</v>
      </c>
      <c r="D110" t="s">
        <v>18</v>
      </c>
      <c r="E110">
        <v>13358456</v>
      </c>
      <c r="F110">
        <v>579</v>
      </c>
      <c r="G110">
        <v>564</v>
      </c>
      <c r="H110" t="s">
        <v>7387</v>
      </c>
      <c r="I110">
        <v>0.14799999999999999</v>
      </c>
      <c r="J110">
        <v>874</v>
      </c>
    </row>
    <row r="111" spans="1:10" x14ac:dyDescent="0.25">
      <c r="A111" t="s">
        <v>377</v>
      </c>
      <c r="B111">
        <v>0.67</v>
      </c>
      <c r="C111">
        <v>117.07</v>
      </c>
      <c r="D111" t="s">
        <v>287</v>
      </c>
      <c r="E111">
        <v>5956127</v>
      </c>
      <c r="F111">
        <v>545</v>
      </c>
      <c r="G111">
        <v>1492</v>
      </c>
      <c r="H111" t="s">
        <v>9574</v>
      </c>
      <c r="I111">
        <v>0.13100000000000001</v>
      </c>
      <c r="J111">
        <v>864</v>
      </c>
    </row>
    <row r="112" spans="1:10" x14ac:dyDescent="0.25">
      <c r="A112" t="s">
        <v>383</v>
      </c>
      <c r="B112">
        <v>1.0900000000000001</v>
      </c>
      <c r="C112">
        <v>118.04</v>
      </c>
      <c r="D112" t="s">
        <v>1278</v>
      </c>
      <c r="E112">
        <v>19371115</v>
      </c>
      <c r="F112">
        <v>1578</v>
      </c>
      <c r="G112">
        <v>7033</v>
      </c>
      <c r="H112" t="s">
        <v>7842</v>
      </c>
      <c r="I112">
        <v>0.14199999999999999</v>
      </c>
      <c r="J112">
        <v>917</v>
      </c>
    </row>
    <row r="113" spans="1:10" x14ac:dyDescent="0.25">
      <c r="A113" t="s">
        <v>530</v>
      </c>
      <c r="B113">
        <v>1.3</v>
      </c>
      <c r="C113">
        <v>82.04</v>
      </c>
      <c r="D113" t="s">
        <v>335</v>
      </c>
      <c r="E113">
        <v>5150928</v>
      </c>
      <c r="F113">
        <v>454</v>
      </c>
      <c r="G113">
        <v>977</v>
      </c>
      <c r="H113" t="s">
        <v>9575</v>
      </c>
      <c r="I113">
        <v>0.16700000000000001</v>
      </c>
      <c r="J113">
        <v>810</v>
      </c>
    </row>
    <row r="114" spans="1:10" x14ac:dyDescent="0.25">
      <c r="A114" t="s">
        <v>1847</v>
      </c>
      <c r="B114">
        <v>0.23</v>
      </c>
      <c r="C114">
        <v>55.06</v>
      </c>
      <c r="D114" t="s">
        <v>57</v>
      </c>
      <c r="E114">
        <v>625442</v>
      </c>
      <c r="F114">
        <v>134</v>
      </c>
      <c r="G114">
        <v>84</v>
      </c>
      <c r="H114" t="s">
        <v>9207</v>
      </c>
      <c r="I114">
        <v>0.14599999999999999</v>
      </c>
      <c r="J114">
        <v>721</v>
      </c>
    </row>
    <row r="115" spans="1:10" x14ac:dyDescent="0.25">
      <c r="A115" t="s">
        <v>8648</v>
      </c>
      <c r="B115">
        <v>1.64</v>
      </c>
      <c r="C115">
        <v>107.03</v>
      </c>
      <c r="D115" t="s">
        <v>8649</v>
      </c>
      <c r="E115">
        <v>985172</v>
      </c>
      <c r="F115">
        <v>353</v>
      </c>
      <c r="G115">
        <v>296</v>
      </c>
      <c r="H115" t="s">
        <v>8650</v>
      </c>
      <c r="I115">
        <v>0.17699999999999999</v>
      </c>
      <c r="J115">
        <v>817</v>
      </c>
    </row>
    <row r="116" spans="1:10" x14ac:dyDescent="0.25">
      <c r="A116" t="s">
        <v>414</v>
      </c>
      <c r="B116">
        <v>3.03</v>
      </c>
      <c r="C116">
        <v>109.05</v>
      </c>
      <c r="D116" t="s">
        <v>415</v>
      </c>
      <c r="E116">
        <v>34048315</v>
      </c>
      <c r="F116">
        <v>1570</v>
      </c>
      <c r="G116">
        <v>1970</v>
      </c>
      <c r="H116" t="s">
        <v>7397</v>
      </c>
      <c r="I116">
        <v>0.17399999999999999</v>
      </c>
      <c r="J116">
        <v>888</v>
      </c>
    </row>
    <row r="117" spans="1:10" x14ac:dyDescent="0.25">
      <c r="A117" t="s">
        <v>417</v>
      </c>
      <c r="B117">
        <v>1.29</v>
      </c>
      <c r="C117">
        <v>69.040000000000006</v>
      </c>
      <c r="D117" t="s">
        <v>21</v>
      </c>
      <c r="E117">
        <v>49423141</v>
      </c>
      <c r="F117">
        <v>3749</v>
      </c>
      <c r="G117">
        <v>3855</v>
      </c>
      <c r="H117" t="s">
        <v>6537</v>
      </c>
      <c r="I117">
        <v>0.17699999999999999</v>
      </c>
      <c r="J117">
        <v>866</v>
      </c>
    </row>
    <row r="118" spans="1:10" x14ac:dyDescent="0.25">
      <c r="A118" t="s">
        <v>421</v>
      </c>
      <c r="B118">
        <v>1.37</v>
      </c>
      <c r="C118">
        <v>109.05</v>
      </c>
      <c r="D118" t="s">
        <v>415</v>
      </c>
      <c r="E118">
        <v>6093161</v>
      </c>
      <c r="F118">
        <v>455</v>
      </c>
      <c r="G118">
        <v>892</v>
      </c>
      <c r="H118" t="s">
        <v>7400</v>
      </c>
      <c r="I118">
        <v>0.153</v>
      </c>
      <c r="J118">
        <v>883</v>
      </c>
    </row>
    <row r="119" spans="1:10" x14ac:dyDescent="0.25">
      <c r="A119" t="s">
        <v>359</v>
      </c>
      <c r="B119">
        <v>1.62</v>
      </c>
      <c r="C119">
        <v>104.03</v>
      </c>
      <c r="D119" t="s">
        <v>360</v>
      </c>
      <c r="E119">
        <v>4409593</v>
      </c>
      <c r="F119">
        <v>1162</v>
      </c>
      <c r="G119">
        <v>980</v>
      </c>
      <c r="H119" t="s">
        <v>3578</v>
      </c>
      <c r="I119">
        <v>0.17299999999999999</v>
      </c>
      <c r="J119">
        <v>914</v>
      </c>
    </row>
    <row r="120" spans="1:10" x14ac:dyDescent="0.25">
      <c r="A120" t="s">
        <v>399</v>
      </c>
      <c r="B120">
        <v>1.39</v>
      </c>
      <c r="C120">
        <v>95.01</v>
      </c>
      <c r="D120" t="s">
        <v>187</v>
      </c>
      <c r="E120">
        <v>10217146</v>
      </c>
      <c r="F120">
        <v>1658</v>
      </c>
      <c r="G120">
        <v>1593</v>
      </c>
      <c r="H120" t="s">
        <v>3579</v>
      </c>
      <c r="I120">
        <v>0.14599999999999999</v>
      </c>
      <c r="J120">
        <v>897</v>
      </c>
    </row>
    <row r="121" spans="1:10" x14ac:dyDescent="0.25">
      <c r="A121" t="s">
        <v>126</v>
      </c>
      <c r="B121">
        <v>1.35</v>
      </c>
      <c r="C121">
        <v>71.05</v>
      </c>
      <c r="D121" t="s">
        <v>972</v>
      </c>
      <c r="E121">
        <v>63329129</v>
      </c>
      <c r="F121">
        <v>5344</v>
      </c>
      <c r="G121">
        <v>5112</v>
      </c>
      <c r="H121" t="s">
        <v>9576</v>
      </c>
      <c r="I121">
        <v>0.16800000000000001</v>
      </c>
      <c r="J121">
        <v>793</v>
      </c>
    </row>
    <row r="122" spans="1:10" x14ac:dyDescent="0.25">
      <c r="A122" t="s">
        <v>427</v>
      </c>
      <c r="B122">
        <v>1.26</v>
      </c>
      <c r="C122">
        <v>95.03</v>
      </c>
      <c r="D122" t="s">
        <v>428</v>
      </c>
      <c r="E122">
        <v>11438830</v>
      </c>
      <c r="F122">
        <v>1468</v>
      </c>
      <c r="G122">
        <v>1284</v>
      </c>
      <c r="H122" t="s">
        <v>8341</v>
      </c>
      <c r="I122">
        <v>0.14899999999999999</v>
      </c>
      <c r="J122">
        <v>918</v>
      </c>
    </row>
    <row r="123" spans="1:10" x14ac:dyDescent="0.25">
      <c r="A123" t="s">
        <v>2243</v>
      </c>
      <c r="B123">
        <v>0.2</v>
      </c>
      <c r="C123">
        <v>42.06</v>
      </c>
      <c r="D123" t="s">
        <v>83</v>
      </c>
      <c r="E123">
        <v>1698326</v>
      </c>
      <c r="F123">
        <v>190</v>
      </c>
      <c r="G123">
        <v>76</v>
      </c>
      <c r="H123" t="s">
        <v>9577</v>
      </c>
      <c r="I123">
        <v>0.16200000000000001</v>
      </c>
      <c r="J123">
        <v>731</v>
      </c>
    </row>
    <row r="124" spans="1:10" x14ac:dyDescent="0.25">
      <c r="A124" t="s">
        <v>447</v>
      </c>
      <c r="B124">
        <v>1.1399999999999999</v>
      </c>
      <c r="C124">
        <v>122.07</v>
      </c>
      <c r="D124" t="s">
        <v>431</v>
      </c>
      <c r="E124">
        <v>2018158</v>
      </c>
      <c r="F124">
        <v>583</v>
      </c>
      <c r="G124">
        <v>738</v>
      </c>
      <c r="H124" t="s">
        <v>7405</v>
      </c>
      <c r="I124">
        <v>0.14899999999999999</v>
      </c>
      <c r="J124">
        <v>795</v>
      </c>
    </row>
    <row r="125" spans="1:10" x14ac:dyDescent="0.25">
      <c r="A125" t="s">
        <v>2293</v>
      </c>
      <c r="B125">
        <v>1.0900000000000001</v>
      </c>
      <c r="C125">
        <v>145.97</v>
      </c>
      <c r="D125" t="s">
        <v>2294</v>
      </c>
      <c r="E125">
        <v>9892997</v>
      </c>
      <c r="F125">
        <v>2339</v>
      </c>
      <c r="G125">
        <v>10118</v>
      </c>
      <c r="H125" t="s">
        <v>9578</v>
      </c>
      <c r="I125">
        <v>0.12</v>
      </c>
      <c r="J125">
        <v>945</v>
      </c>
    </row>
    <row r="126" spans="1:10" x14ac:dyDescent="0.25">
      <c r="A126" t="s">
        <v>242</v>
      </c>
      <c r="B126">
        <v>1.1599999999999999</v>
      </c>
      <c r="C126">
        <v>79.06</v>
      </c>
      <c r="D126" t="s">
        <v>243</v>
      </c>
      <c r="E126">
        <v>3331266</v>
      </c>
      <c r="F126">
        <v>536</v>
      </c>
      <c r="G126">
        <v>431</v>
      </c>
      <c r="H126" t="s">
        <v>9579</v>
      </c>
      <c r="I126">
        <v>0.16</v>
      </c>
      <c r="J126">
        <v>812</v>
      </c>
    </row>
    <row r="127" spans="1:10" x14ac:dyDescent="0.25">
      <c r="A127" t="s">
        <v>763</v>
      </c>
      <c r="B127">
        <v>1.0900000000000001</v>
      </c>
      <c r="C127">
        <v>68.040000000000006</v>
      </c>
      <c r="D127" t="s">
        <v>351</v>
      </c>
      <c r="E127">
        <v>10876004</v>
      </c>
      <c r="F127">
        <v>1873</v>
      </c>
      <c r="G127">
        <v>1203</v>
      </c>
      <c r="H127" t="s">
        <v>7408</v>
      </c>
      <c r="I127">
        <v>0.17399999999999999</v>
      </c>
      <c r="J127">
        <v>758</v>
      </c>
    </row>
    <row r="128" spans="1:10" x14ac:dyDescent="0.25">
      <c r="A128" t="s">
        <v>444</v>
      </c>
      <c r="B128">
        <v>0.79</v>
      </c>
      <c r="C128">
        <v>119.03</v>
      </c>
      <c r="D128" t="s">
        <v>445</v>
      </c>
      <c r="E128">
        <v>2639439</v>
      </c>
      <c r="F128">
        <v>267</v>
      </c>
      <c r="G128">
        <v>699</v>
      </c>
      <c r="H128" t="s">
        <v>9580</v>
      </c>
      <c r="I128">
        <v>0.17199999999999999</v>
      </c>
      <c r="J128">
        <v>897</v>
      </c>
    </row>
    <row r="129" spans="1:10" x14ac:dyDescent="0.25">
      <c r="A129" t="s">
        <v>286</v>
      </c>
      <c r="B129">
        <v>1.0900000000000001</v>
      </c>
      <c r="C129">
        <v>117.07</v>
      </c>
      <c r="D129" t="s">
        <v>287</v>
      </c>
      <c r="E129">
        <v>2691588</v>
      </c>
      <c r="F129">
        <v>800</v>
      </c>
      <c r="G129">
        <v>1041</v>
      </c>
      <c r="H129" t="s">
        <v>9581</v>
      </c>
      <c r="I129">
        <v>0.11799999999999999</v>
      </c>
      <c r="J129">
        <v>907</v>
      </c>
    </row>
    <row r="130" spans="1:10" x14ac:dyDescent="0.25">
      <c r="A130" t="s">
        <v>453</v>
      </c>
      <c r="B130">
        <v>1.17</v>
      </c>
      <c r="C130">
        <v>81.069999999999993</v>
      </c>
      <c r="D130" t="s">
        <v>348</v>
      </c>
      <c r="E130">
        <v>1448788</v>
      </c>
      <c r="F130">
        <v>444</v>
      </c>
      <c r="G130">
        <v>225</v>
      </c>
      <c r="H130" t="s">
        <v>5704</v>
      </c>
      <c r="I130">
        <v>0.15</v>
      </c>
      <c r="J130">
        <v>804</v>
      </c>
    </row>
    <row r="131" spans="1:10" x14ac:dyDescent="0.25">
      <c r="A131" t="s">
        <v>455</v>
      </c>
      <c r="B131">
        <v>1.1599999999999999</v>
      </c>
      <c r="C131">
        <v>112.05</v>
      </c>
      <c r="D131" t="s">
        <v>1126</v>
      </c>
      <c r="E131">
        <v>58944561</v>
      </c>
      <c r="F131">
        <v>1425</v>
      </c>
      <c r="G131">
        <v>4634</v>
      </c>
      <c r="H131" t="s">
        <v>7870</v>
      </c>
      <c r="I131">
        <v>0.14000000000000001</v>
      </c>
      <c r="J131">
        <v>913</v>
      </c>
    </row>
    <row r="132" spans="1:10" x14ac:dyDescent="0.25">
      <c r="A132" t="s">
        <v>4865</v>
      </c>
      <c r="B132">
        <v>1.66</v>
      </c>
      <c r="C132">
        <v>43.03</v>
      </c>
      <c r="D132" t="s">
        <v>18</v>
      </c>
      <c r="E132">
        <v>2258535</v>
      </c>
      <c r="F132">
        <v>149</v>
      </c>
      <c r="G132">
        <v>110</v>
      </c>
      <c r="H132" t="s">
        <v>9582</v>
      </c>
      <c r="I132">
        <v>0.14899999999999999</v>
      </c>
      <c r="J132">
        <v>724</v>
      </c>
    </row>
    <row r="133" spans="1:10" x14ac:dyDescent="0.25">
      <c r="A133" t="s">
        <v>9583</v>
      </c>
      <c r="B133">
        <v>1.38</v>
      </c>
      <c r="C133">
        <v>106.05</v>
      </c>
      <c r="D133" t="s">
        <v>255</v>
      </c>
      <c r="E133">
        <v>3466459</v>
      </c>
      <c r="F133">
        <v>964</v>
      </c>
      <c r="G133">
        <v>662</v>
      </c>
      <c r="H133" t="s">
        <v>9584</v>
      </c>
      <c r="I133">
        <v>0.17</v>
      </c>
      <c r="J133">
        <v>758</v>
      </c>
    </row>
    <row r="134" spans="1:10" x14ac:dyDescent="0.25">
      <c r="A134" t="s">
        <v>347</v>
      </c>
      <c r="B134">
        <v>2.94</v>
      </c>
      <c r="C134">
        <v>81.069999999999993</v>
      </c>
      <c r="D134" t="s">
        <v>348</v>
      </c>
      <c r="E134">
        <v>1007096</v>
      </c>
      <c r="F134">
        <v>139</v>
      </c>
      <c r="G134">
        <v>250</v>
      </c>
      <c r="H134" t="s">
        <v>8347</v>
      </c>
      <c r="I134">
        <v>0.18</v>
      </c>
      <c r="J134">
        <v>733</v>
      </c>
    </row>
    <row r="135" spans="1:10" x14ac:dyDescent="0.25">
      <c r="A135" t="s">
        <v>3595</v>
      </c>
      <c r="B135">
        <v>1.63</v>
      </c>
      <c r="C135">
        <v>44</v>
      </c>
      <c r="D135" t="s">
        <v>338</v>
      </c>
      <c r="E135">
        <v>5757605</v>
      </c>
      <c r="F135">
        <v>174</v>
      </c>
      <c r="G135">
        <v>116</v>
      </c>
      <c r="H135" t="s">
        <v>9585</v>
      </c>
      <c r="I135">
        <v>5.0999999999999997E-2</v>
      </c>
      <c r="J135">
        <v>735</v>
      </c>
    </row>
    <row r="136" spans="1:10" x14ac:dyDescent="0.25">
      <c r="A136" t="s">
        <v>2571</v>
      </c>
      <c r="B136">
        <v>1.26</v>
      </c>
      <c r="C136">
        <v>79.06</v>
      </c>
      <c r="D136" t="s">
        <v>243</v>
      </c>
      <c r="E136">
        <v>13594579</v>
      </c>
      <c r="F136">
        <v>753</v>
      </c>
      <c r="G136">
        <v>1055</v>
      </c>
      <c r="H136" t="s">
        <v>9586</v>
      </c>
      <c r="I136">
        <v>0.17699999999999999</v>
      </c>
      <c r="J136">
        <v>860</v>
      </c>
    </row>
    <row r="137" spans="1:10" x14ac:dyDescent="0.25">
      <c r="A137" t="s">
        <v>487</v>
      </c>
      <c r="B137">
        <v>1.48</v>
      </c>
      <c r="C137">
        <v>110.03</v>
      </c>
      <c r="D137" t="s">
        <v>321</v>
      </c>
      <c r="E137">
        <v>1852115</v>
      </c>
      <c r="F137">
        <v>410</v>
      </c>
      <c r="G137">
        <v>423</v>
      </c>
      <c r="H137" t="s">
        <v>9587</v>
      </c>
      <c r="I137">
        <v>0.17499999999999999</v>
      </c>
      <c r="J137">
        <v>790</v>
      </c>
    </row>
    <row r="138" spans="1:10" x14ac:dyDescent="0.25">
      <c r="A138" t="s">
        <v>9588</v>
      </c>
      <c r="B138">
        <v>1.0900000000000001</v>
      </c>
      <c r="C138">
        <v>116.06</v>
      </c>
      <c r="D138" t="s">
        <v>4338</v>
      </c>
      <c r="E138">
        <v>41120060</v>
      </c>
      <c r="F138">
        <v>1491</v>
      </c>
      <c r="G138">
        <v>8956</v>
      </c>
      <c r="H138" t="s">
        <v>502</v>
      </c>
      <c r="I138">
        <v>0.14099999999999999</v>
      </c>
      <c r="J138">
        <v>924</v>
      </c>
    </row>
    <row r="139" spans="1:10" x14ac:dyDescent="0.25">
      <c r="A139" t="s">
        <v>503</v>
      </c>
      <c r="B139">
        <v>1.17</v>
      </c>
      <c r="C139">
        <v>122.03</v>
      </c>
      <c r="D139" t="s">
        <v>504</v>
      </c>
      <c r="E139">
        <v>9841242</v>
      </c>
      <c r="F139">
        <v>1349</v>
      </c>
      <c r="G139">
        <v>1839</v>
      </c>
      <c r="H139" t="s">
        <v>7424</v>
      </c>
      <c r="I139">
        <v>0.14799999999999999</v>
      </c>
      <c r="J139">
        <v>916</v>
      </c>
    </row>
    <row r="140" spans="1:10" x14ac:dyDescent="0.25">
      <c r="A140" t="s">
        <v>1795</v>
      </c>
      <c r="B140">
        <v>1.4</v>
      </c>
      <c r="C140">
        <v>123.04</v>
      </c>
      <c r="D140" t="s">
        <v>510</v>
      </c>
      <c r="E140">
        <v>2028296</v>
      </c>
      <c r="F140">
        <v>738</v>
      </c>
      <c r="G140">
        <v>724</v>
      </c>
      <c r="H140" t="s">
        <v>5735</v>
      </c>
      <c r="I140">
        <v>0.157</v>
      </c>
      <c r="J140">
        <v>787</v>
      </c>
    </row>
    <row r="141" spans="1:10" x14ac:dyDescent="0.25">
      <c r="A141" t="s">
        <v>367</v>
      </c>
      <c r="B141">
        <v>1.36</v>
      </c>
      <c r="C141">
        <v>69.040000000000006</v>
      </c>
      <c r="D141" t="s">
        <v>21</v>
      </c>
      <c r="E141">
        <v>66186350</v>
      </c>
      <c r="F141">
        <v>3856</v>
      </c>
      <c r="G141">
        <v>4357</v>
      </c>
      <c r="H141" t="s">
        <v>9589</v>
      </c>
      <c r="I141">
        <v>0.191</v>
      </c>
      <c r="J141">
        <v>867</v>
      </c>
    </row>
    <row r="142" spans="1:10" x14ac:dyDescent="0.25">
      <c r="A142" t="s">
        <v>515</v>
      </c>
      <c r="B142">
        <v>2.61</v>
      </c>
      <c r="C142">
        <v>79.06</v>
      </c>
      <c r="D142" t="s">
        <v>243</v>
      </c>
      <c r="E142">
        <v>1294395</v>
      </c>
      <c r="F142">
        <v>236</v>
      </c>
      <c r="G142">
        <v>217</v>
      </c>
      <c r="H142" t="s">
        <v>4887</v>
      </c>
      <c r="I142">
        <v>0.159</v>
      </c>
      <c r="J142">
        <v>716</v>
      </c>
    </row>
    <row r="143" spans="1:10" x14ac:dyDescent="0.25">
      <c r="A143" t="s">
        <v>3087</v>
      </c>
      <c r="B143">
        <v>3.61</v>
      </c>
      <c r="C143">
        <v>96.06</v>
      </c>
      <c r="D143" t="s">
        <v>475</v>
      </c>
      <c r="E143">
        <v>821250</v>
      </c>
      <c r="F143">
        <v>220</v>
      </c>
      <c r="G143">
        <v>179</v>
      </c>
      <c r="H143" t="s">
        <v>6569</v>
      </c>
      <c r="I143">
        <v>0.16300000000000001</v>
      </c>
      <c r="J143">
        <v>750</v>
      </c>
    </row>
    <row r="144" spans="1:10" x14ac:dyDescent="0.25">
      <c r="A144" t="s">
        <v>601</v>
      </c>
      <c r="B144">
        <v>2.98</v>
      </c>
      <c r="C144">
        <v>43.03</v>
      </c>
      <c r="D144" t="s">
        <v>18</v>
      </c>
      <c r="E144">
        <v>1280511</v>
      </c>
      <c r="F144">
        <v>299</v>
      </c>
      <c r="G144">
        <v>97</v>
      </c>
      <c r="H144" t="s">
        <v>9590</v>
      </c>
      <c r="I144">
        <v>0.158</v>
      </c>
      <c r="J144">
        <v>720</v>
      </c>
    </row>
    <row r="145" spans="1:10" x14ac:dyDescent="0.25">
      <c r="A145" t="s">
        <v>526</v>
      </c>
      <c r="B145">
        <v>1.29</v>
      </c>
      <c r="C145">
        <v>42.03</v>
      </c>
      <c r="D145" t="s">
        <v>219</v>
      </c>
      <c r="E145">
        <v>28967653</v>
      </c>
      <c r="F145">
        <v>2856</v>
      </c>
      <c r="G145">
        <v>789</v>
      </c>
      <c r="H145" t="s">
        <v>9591</v>
      </c>
      <c r="I145">
        <v>0.20799999999999999</v>
      </c>
      <c r="J145">
        <v>897</v>
      </c>
    </row>
    <row r="146" spans="1:10" x14ac:dyDescent="0.25">
      <c r="A146" t="s">
        <v>528</v>
      </c>
      <c r="B146">
        <v>2.06</v>
      </c>
      <c r="C146">
        <v>43.05</v>
      </c>
      <c r="D146" t="s">
        <v>263</v>
      </c>
      <c r="E146">
        <v>4108115</v>
      </c>
      <c r="F146">
        <v>447</v>
      </c>
      <c r="G146">
        <v>238</v>
      </c>
      <c r="H146" t="s">
        <v>3610</v>
      </c>
      <c r="I146">
        <v>0.153</v>
      </c>
      <c r="J146">
        <v>749</v>
      </c>
    </row>
    <row r="147" spans="1:10" x14ac:dyDescent="0.25">
      <c r="A147" t="s">
        <v>542</v>
      </c>
      <c r="B147">
        <v>1.28</v>
      </c>
      <c r="C147">
        <v>94.03</v>
      </c>
      <c r="D147" t="s">
        <v>543</v>
      </c>
      <c r="E147">
        <v>4853570</v>
      </c>
      <c r="F147">
        <v>920</v>
      </c>
      <c r="G147">
        <v>616</v>
      </c>
      <c r="H147" t="s">
        <v>4902</v>
      </c>
      <c r="I147">
        <v>0.14799999999999999</v>
      </c>
      <c r="J147">
        <v>886</v>
      </c>
    </row>
    <row r="148" spans="1:10" x14ac:dyDescent="0.25">
      <c r="A148" t="s">
        <v>3617</v>
      </c>
      <c r="B148">
        <v>1.06</v>
      </c>
      <c r="C148">
        <v>94.04</v>
      </c>
      <c r="D148" t="s">
        <v>116</v>
      </c>
      <c r="E148">
        <v>2631374</v>
      </c>
      <c r="F148">
        <v>390</v>
      </c>
      <c r="G148">
        <v>381</v>
      </c>
      <c r="H148" t="s">
        <v>3096</v>
      </c>
      <c r="I148">
        <v>0.13700000000000001</v>
      </c>
      <c r="J148">
        <v>732</v>
      </c>
    </row>
    <row r="149" spans="1:10" x14ac:dyDescent="0.25">
      <c r="A149" t="s">
        <v>552</v>
      </c>
      <c r="B149">
        <v>1.17</v>
      </c>
      <c r="C149">
        <v>95.01</v>
      </c>
      <c r="D149" t="s">
        <v>187</v>
      </c>
      <c r="E149">
        <v>10183213</v>
      </c>
      <c r="F149">
        <v>1689</v>
      </c>
      <c r="G149">
        <v>1805</v>
      </c>
      <c r="H149" t="s">
        <v>9592</v>
      </c>
      <c r="I149">
        <v>0.152</v>
      </c>
      <c r="J149">
        <v>742</v>
      </c>
    </row>
    <row r="150" spans="1:10" x14ac:dyDescent="0.25">
      <c r="A150" t="s">
        <v>485</v>
      </c>
      <c r="B150">
        <v>1.21</v>
      </c>
      <c r="C150">
        <v>79.06</v>
      </c>
      <c r="D150" t="s">
        <v>243</v>
      </c>
      <c r="E150">
        <v>4426194</v>
      </c>
      <c r="F150">
        <v>333</v>
      </c>
      <c r="G150">
        <v>384</v>
      </c>
      <c r="H150" t="s">
        <v>4906</v>
      </c>
      <c r="I150">
        <v>0.14599999999999999</v>
      </c>
      <c r="J150">
        <v>863</v>
      </c>
    </row>
    <row r="151" spans="1:10" x14ac:dyDescent="0.25">
      <c r="A151" t="s">
        <v>554</v>
      </c>
      <c r="B151">
        <v>1.32</v>
      </c>
      <c r="C151">
        <v>104.03</v>
      </c>
      <c r="D151" t="s">
        <v>360</v>
      </c>
      <c r="E151">
        <v>3095554</v>
      </c>
      <c r="F151">
        <v>688</v>
      </c>
      <c r="G151">
        <v>747</v>
      </c>
      <c r="H151" t="s">
        <v>9593</v>
      </c>
      <c r="I151">
        <v>0.17199999999999999</v>
      </c>
      <c r="J151">
        <v>913</v>
      </c>
    </row>
    <row r="152" spans="1:10" x14ac:dyDescent="0.25">
      <c r="A152" t="s">
        <v>5765</v>
      </c>
      <c r="B152">
        <v>1.31</v>
      </c>
      <c r="C152">
        <v>91.05</v>
      </c>
      <c r="D152" t="s">
        <v>507</v>
      </c>
      <c r="E152">
        <v>22522972</v>
      </c>
      <c r="F152">
        <v>2798</v>
      </c>
      <c r="G152">
        <v>1806</v>
      </c>
      <c r="H152" t="s">
        <v>2579</v>
      </c>
      <c r="I152">
        <v>0.14899999999999999</v>
      </c>
      <c r="J152">
        <v>899</v>
      </c>
    </row>
    <row r="153" spans="1:10" x14ac:dyDescent="0.25">
      <c r="A153" t="s">
        <v>337</v>
      </c>
      <c r="B153">
        <v>1.65</v>
      </c>
      <c r="C153">
        <v>44</v>
      </c>
      <c r="D153" t="s">
        <v>338</v>
      </c>
      <c r="E153">
        <v>5420968</v>
      </c>
      <c r="F153">
        <v>181</v>
      </c>
      <c r="G153">
        <v>118</v>
      </c>
      <c r="H153" t="s">
        <v>9594</v>
      </c>
      <c r="I153">
        <v>5.0999999999999997E-2</v>
      </c>
      <c r="J153">
        <v>894</v>
      </c>
    </row>
    <row r="154" spans="1:10" x14ac:dyDescent="0.25">
      <c r="A154" t="s">
        <v>567</v>
      </c>
      <c r="B154">
        <v>1.42</v>
      </c>
      <c r="C154">
        <v>117.05</v>
      </c>
      <c r="D154" t="s">
        <v>568</v>
      </c>
      <c r="E154">
        <v>6920279</v>
      </c>
      <c r="F154">
        <v>1698</v>
      </c>
      <c r="G154">
        <v>1559</v>
      </c>
      <c r="H154" t="s">
        <v>6579</v>
      </c>
      <c r="I154">
        <v>0.16300000000000001</v>
      </c>
      <c r="J154">
        <v>754</v>
      </c>
    </row>
    <row r="155" spans="1:10" x14ac:dyDescent="0.25">
      <c r="A155" t="s">
        <v>572</v>
      </c>
      <c r="B155">
        <v>1.04</v>
      </c>
      <c r="C155">
        <v>55.04</v>
      </c>
      <c r="D155" t="s">
        <v>1613</v>
      </c>
      <c r="E155">
        <v>4595304</v>
      </c>
      <c r="F155">
        <v>387</v>
      </c>
      <c r="G155">
        <v>594</v>
      </c>
      <c r="H155" t="s">
        <v>5769</v>
      </c>
      <c r="I155">
        <v>0.17</v>
      </c>
      <c r="J155">
        <v>729</v>
      </c>
    </row>
    <row r="156" spans="1:10" x14ac:dyDescent="0.25">
      <c r="A156" t="s">
        <v>574</v>
      </c>
      <c r="B156">
        <v>1.07</v>
      </c>
      <c r="C156">
        <v>124.05</v>
      </c>
      <c r="D156" t="s">
        <v>575</v>
      </c>
      <c r="E156">
        <v>2802175</v>
      </c>
      <c r="F156">
        <v>590</v>
      </c>
      <c r="G156">
        <v>1195</v>
      </c>
      <c r="H156" t="s">
        <v>8724</v>
      </c>
      <c r="I156">
        <v>0.14699999999999999</v>
      </c>
      <c r="J156">
        <v>795</v>
      </c>
    </row>
    <row r="157" spans="1:10" x14ac:dyDescent="0.25">
      <c r="A157" t="s">
        <v>7917</v>
      </c>
      <c r="B157">
        <v>0.6</v>
      </c>
      <c r="C157">
        <v>41.05</v>
      </c>
      <c r="D157" t="s">
        <v>49</v>
      </c>
      <c r="E157">
        <v>539514</v>
      </c>
      <c r="F157">
        <v>111</v>
      </c>
      <c r="G157">
        <v>40</v>
      </c>
      <c r="H157" t="s">
        <v>7918</v>
      </c>
      <c r="I157">
        <v>0.109</v>
      </c>
      <c r="J157">
        <v>768</v>
      </c>
    </row>
    <row r="158" spans="1:10" x14ac:dyDescent="0.25">
      <c r="A158" t="s">
        <v>580</v>
      </c>
      <c r="B158">
        <v>1.26</v>
      </c>
      <c r="C158">
        <v>55.07</v>
      </c>
      <c r="D158" t="s">
        <v>104</v>
      </c>
      <c r="E158">
        <v>8219358</v>
      </c>
      <c r="F158">
        <v>1397</v>
      </c>
      <c r="G158">
        <v>716</v>
      </c>
      <c r="H158" t="s">
        <v>9595</v>
      </c>
      <c r="I158">
        <v>0.16900000000000001</v>
      </c>
      <c r="J158">
        <v>796</v>
      </c>
    </row>
    <row r="159" spans="1:10" x14ac:dyDescent="0.25">
      <c r="A159" t="s">
        <v>3628</v>
      </c>
      <c r="B159">
        <v>1.26</v>
      </c>
      <c r="C159">
        <v>55.07</v>
      </c>
      <c r="D159" t="s">
        <v>104</v>
      </c>
      <c r="E159">
        <v>1710269</v>
      </c>
      <c r="F159">
        <v>251</v>
      </c>
      <c r="G159">
        <v>139</v>
      </c>
      <c r="H159" t="s">
        <v>2322</v>
      </c>
      <c r="I159">
        <v>0.155</v>
      </c>
      <c r="J159">
        <v>747</v>
      </c>
    </row>
    <row r="160" spans="1:10" x14ac:dyDescent="0.25">
      <c r="A160" t="s">
        <v>586</v>
      </c>
      <c r="B160">
        <v>1.49</v>
      </c>
      <c r="C160">
        <v>81.040000000000006</v>
      </c>
      <c r="D160" t="s">
        <v>1665</v>
      </c>
      <c r="E160">
        <v>12233493</v>
      </c>
      <c r="F160">
        <v>1444</v>
      </c>
      <c r="G160">
        <v>1459</v>
      </c>
      <c r="H160" t="s">
        <v>7446</v>
      </c>
      <c r="I160">
        <v>0.154</v>
      </c>
      <c r="J160">
        <v>848</v>
      </c>
    </row>
    <row r="161" spans="1:10" x14ac:dyDescent="0.25">
      <c r="A161" t="s">
        <v>588</v>
      </c>
      <c r="B161">
        <v>1.25</v>
      </c>
      <c r="C161">
        <v>68.03</v>
      </c>
      <c r="D161" t="s">
        <v>260</v>
      </c>
      <c r="E161">
        <v>43166367</v>
      </c>
      <c r="F161">
        <v>2464</v>
      </c>
      <c r="G161">
        <v>3365</v>
      </c>
      <c r="H161" t="s">
        <v>9596</v>
      </c>
      <c r="I161">
        <v>0.182</v>
      </c>
      <c r="J161">
        <v>873</v>
      </c>
    </row>
    <row r="162" spans="1:10" x14ac:dyDescent="0.25">
      <c r="A162" t="s">
        <v>7923</v>
      </c>
      <c r="B162">
        <v>1.8</v>
      </c>
      <c r="C162">
        <v>40.049999999999997</v>
      </c>
      <c r="D162" t="s">
        <v>1689</v>
      </c>
      <c r="E162">
        <v>3669023</v>
      </c>
      <c r="F162">
        <v>298</v>
      </c>
      <c r="G162">
        <v>250</v>
      </c>
      <c r="H162" t="s">
        <v>9597</v>
      </c>
      <c r="I162">
        <v>0.157</v>
      </c>
      <c r="J162">
        <v>712</v>
      </c>
    </row>
    <row r="163" spans="1:10" x14ac:dyDescent="0.25">
      <c r="A163" t="s">
        <v>9598</v>
      </c>
      <c r="B163">
        <v>1.72</v>
      </c>
      <c r="C163">
        <v>69.08</v>
      </c>
      <c r="D163" t="s">
        <v>591</v>
      </c>
      <c r="E163">
        <v>553343</v>
      </c>
      <c r="F163">
        <v>145</v>
      </c>
      <c r="G163">
        <v>130</v>
      </c>
      <c r="H163" t="s">
        <v>9599</v>
      </c>
      <c r="I163">
        <v>0.13600000000000001</v>
      </c>
      <c r="J163">
        <v>770</v>
      </c>
    </row>
    <row r="164" spans="1:10" x14ac:dyDescent="0.25">
      <c r="A164" t="s">
        <v>596</v>
      </c>
      <c r="B164">
        <v>1.2</v>
      </c>
      <c r="C164">
        <v>60.03</v>
      </c>
      <c r="D164" t="s">
        <v>86</v>
      </c>
      <c r="E164">
        <v>1687162</v>
      </c>
      <c r="F164">
        <v>502</v>
      </c>
      <c r="G164">
        <v>346</v>
      </c>
      <c r="H164" t="s">
        <v>9600</v>
      </c>
      <c r="I164">
        <v>9.6000000000000002E-2</v>
      </c>
      <c r="J164">
        <v>921</v>
      </c>
    </row>
    <row r="165" spans="1:10" x14ac:dyDescent="0.25">
      <c r="A165" t="s">
        <v>593</v>
      </c>
      <c r="B165">
        <v>1.32</v>
      </c>
      <c r="C165">
        <v>108.05</v>
      </c>
      <c r="D165" t="s">
        <v>232</v>
      </c>
      <c r="E165">
        <v>215602164</v>
      </c>
      <c r="F165">
        <v>5241</v>
      </c>
      <c r="G165">
        <v>7053</v>
      </c>
      <c r="H165" t="s">
        <v>7449</v>
      </c>
      <c r="I165">
        <v>0.14199999999999999</v>
      </c>
      <c r="J165">
        <v>944</v>
      </c>
    </row>
    <row r="166" spans="1:10" x14ac:dyDescent="0.25">
      <c r="A166" t="s">
        <v>565</v>
      </c>
      <c r="B166">
        <v>1.1100000000000001</v>
      </c>
      <c r="C166">
        <v>91.05</v>
      </c>
      <c r="D166" t="s">
        <v>507</v>
      </c>
      <c r="E166">
        <v>12764195</v>
      </c>
      <c r="F166">
        <v>1056</v>
      </c>
      <c r="G166">
        <v>970</v>
      </c>
      <c r="H166" t="s">
        <v>9601</v>
      </c>
      <c r="I166">
        <v>0.14799999999999999</v>
      </c>
      <c r="J166">
        <v>934</v>
      </c>
    </row>
    <row r="167" spans="1:10" x14ac:dyDescent="0.25">
      <c r="A167" t="s">
        <v>9602</v>
      </c>
      <c r="B167">
        <v>1.26</v>
      </c>
      <c r="C167">
        <v>57.07</v>
      </c>
      <c r="D167" t="s">
        <v>2517</v>
      </c>
      <c r="E167">
        <v>6955544</v>
      </c>
      <c r="F167">
        <v>1065</v>
      </c>
      <c r="G167">
        <v>782</v>
      </c>
      <c r="H167" t="s">
        <v>9603</v>
      </c>
      <c r="I167">
        <v>0.14000000000000001</v>
      </c>
      <c r="J167">
        <v>853</v>
      </c>
    </row>
    <row r="168" spans="1:10" x14ac:dyDescent="0.25">
      <c r="A168" t="s">
        <v>598</v>
      </c>
      <c r="B168">
        <v>0.88</v>
      </c>
      <c r="C168">
        <v>130.07</v>
      </c>
      <c r="D168" t="s">
        <v>599</v>
      </c>
      <c r="E168">
        <v>818572</v>
      </c>
      <c r="F168">
        <v>271</v>
      </c>
      <c r="G168">
        <v>449</v>
      </c>
      <c r="H168" t="s">
        <v>9604</v>
      </c>
      <c r="I168">
        <v>0.13900000000000001</v>
      </c>
      <c r="J168">
        <v>827</v>
      </c>
    </row>
    <row r="169" spans="1:10" x14ac:dyDescent="0.25">
      <c r="A169" t="s">
        <v>658</v>
      </c>
      <c r="B169">
        <v>1.1499999999999999</v>
      </c>
      <c r="C169">
        <v>124.05</v>
      </c>
      <c r="D169" t="s">
        <v>575</v>
      </c>
      <c r="E169">
        <v>14361615</v>
      </c>
      <c r="F169">
        <v>773</v>
      </c>
      <c r="G169">
        <v>3093</v>
      </c>
      <c r="H169" t="s">
        <v>4928</v>
      </c>
      <c r="I169">
        <v>0.161</v>
      </c>
      <c r="J169">
        <v>703</v>
      </c>
    </row>
    <row r="170" spans="1:10" x14ac:dyDescent="0.25">
      <c r="A170" t="s">
        <v>522</v>
      </c>
      <c r="B170">
        <v>1.64</v>
      </c>
      <c r="C170">
        <v>96.06</v>
      </c>
      <c r="D170" t="s">
        <v>475</v>
      </c>
      <c r="E170">
        <v>2109185</v>
      </c>
      <c r="F170">
        <v>401</v>
      </c>
      <c r="G170">
        <v>405</v>
      </c>
      <c r="H170" t="s">
        <v>9605</v>
      </c>
      <c r="I170">
        <v>0.16200000000000001</v>
      </c>
      <c r="J170">
        <v>736</v>
      </c>
    </row>
    <row r="171" spans="1:10" x14ac:dyDescent="0.25">
      <c r="A171" t="s">
        <v>613</v>
      </c>
      <c r="B171">
        <v>1.1000000000000001</v>
      </c>
      <c r="C171">
        <v>117.07</v>
      </c>
      <c r="D171" t="s">
        <v>287</v>
      </c>
      <c r="E171">
        <v>817250</v>
      </c>
      <c r="F171">
        <v>309</v>
      </c>
      <c r="G171">
        <v>276</v>
      </c>
      <c r="H171" t="s">
        <v>3125</v>
      </c>
      <c r="I171">
        <v>0.121</v>
      </c>
      <c r="J171">
        <v>863</v>
      </c>
    </row>
    <row r="172" spans="1:10" x14ac:dyDescent="0.25">
      <c r="A172" t="s">
        <v>623</v>
      </c>
      <c r="B172">
        <v>1.22</v>
      </c>
      <c r="C172">
        <v>109.02</v>
      </c>
      <c r="D172" t="s">
        <v>538</v>
      </c>
      <c r="E172">
        <v>227937950</v>
      </c>
      <c r="F172">
        <v>4576</v>
      </c>
      <c r="G172">
        <v>7299</v>
      </c>
      <c r="H172" t="s">
        <v>9254</v>
      </c>
      <c r="I172">
        <v>0.153</v>
      </c>
      <c r="J172">
        <v>908</v>
      </c>
    </row>
    <row r="173" spans="1:10" x14ac:dyDescent="0.25">
      <c r="A173" t="s">
        <v>9606</v>
      </c>
      <c r="B173">
        <v>9.14</v>
      </c>
      <c r="C173">
        <v>44</v>
      </c>
      <c r="D173" t="s">
        <v>338</v>
      </c>
      <c r="E173">
        <v>5574429</v>
      </c>
      <c r="F173">
        <v>155</v>
      </c>
      <c r="G173">
        <v>133</v>
      </c>
      <c r="H173" t="s">
        <v>9607</v>
      </c>
      <c r="I173">
        <v>5.5E-2</v>
      </c>
      <c r="J173">
        <v>780</v>
      </c>
    </row>
    <row r="174" spans="1:10" x14ac:dyDescent="0.25">
      <c r="A174" t="s">
        <v>1819</v>
      </c>
      <c r="B174">
        <v>1.53</v>
      </c>
      <c r="C174">
        <v>117.05</v>
      </c>
      <c r="D174" t="s">
        <v>568</v>
      </c>
      <c r="E174">
        <v>6045612</v>
      </c>
      <c r="F174">
        <v>1245</v>
      </c>
      <c r="G174">
        <v>1436</v>
      </c>
      <c r="H174" t="s">
        <v>9608</v>
      </c>
      <c r="I174">
        <v>0.14399999999999999</v>
      </c>
      <c r="J174">
        <v>894</v>
      </c>
    </row>
    <row r="175" spans="1:10" x14ac:dyDescent="0.25">
      <c r="A175" t="s">
        <v>629</v>
      </c>
      <c r="B175">
        <v>1.45</v>
      </c>
      <c r="C175">
        <v>113.04</v>
      </c>
      <c r="D175" t="s">
        <v>630</v>
      </c>
      <c r="E175">
        <v>27758950</v>
      </c>
      <c r="F175">
        <v>1627</v>
      </c>
      <c r="G175">
        <v>4397</v>
      </c>
      <c r="H175" t="s">
        <v>9609</v>
      </c>
      <c r="I175">
        <v>0.20200000000000001</v>
      </c>
      <c r="J175">
        <v>877</v>
      </c>
    </row>
    <row r="176" spans="1:10" x14ac:dyDescent="0.25">
      <c r="A176" t="s">
        <v>9610</v>
      </c>
      <c r="B176">
        <v>1.44</v>
      </c>
      <c r="C176">
        <v>57.07</v>
      </c>
      <c r="D176" t="s">
        <v>2517</v>
      </c>
      <c r="E176">
        <v>4577523</v>
      </c>
      <c r="F176">
        <v>600</v>
      </c>
      <c r="G176">
        <v>418</v>
      </c>
      <c r="H176" t="s">
        <v>9611</v>
      </c>
      <c r="I176">
        <v>0.13700000000000001</v>
      </c>
      <c r="J176">
        <v>822</v>
      </c>
    </row>
    <row r="177" spans="1:10" x14ac:dyDescent="0.25">
      <c r="A177" t="s">
        <v>1833</v>
      </c>
      <c r="B177">
        <v>1.03</v>
      </c>
      <c r="C177">
        <v>117.07</v>
      </c>
      <c r="D177" t="s">
        <v>287</v>
      </c>
      <c r="E177">
        <v>1090391</v>
      </c>
      <c r="F177">
        <v>367</v>
      </c>
      <c r="G177">
        <v>358</v>
      </c>
      <c r="H177" t="s">
        <v>9612</v>
      </c>
      <c r="I177">
        <v>0.115</v>
      </c>
      <c r="J177">
        <v>763</v>
      </c>
    </row>
    <row r="178" spans="1:10" x14ac:dyDescent="0.25">
      <c r="A178" t="s">
        <v>632</v>
      </c>
      <c r="B178">
        <v>1.24</v>
      </c>
      <c r="C178">
        <v>44.04</v>
      </c>
      <c r="D178" t="s">
        <v>207</v>
      </c>
      <c r="E178">
        <v>71801080</v>
      </c>
      <c r="F178">
        <v>1100</v>
      </c>
      <c r="G178">
        <v>562</v>
      </c>
      <c r="H178" t="s">
        <v>9613</v>
      </c>
      <c r="I178">
        <v>0.16900000000000001</v>
      </c>
      <c r="J178">
        <v>772</v>
      </c>
    </row>
    <row r="179" spans="1:10" x14ac:dyDescent="0.25">
      <c r="A179" t="s">
        <v>640</v>
      </c>
      <c r="B179">
        <v>1.1599999999999999</v>
      </c>
      <c r="C179">
        <v>105.03</v>
      </c>
      <c r="D179" t="s">
        <v>641</v>
      </c>
      <c r="E179">
        <v>16250942</v>
      </c>
      <c r="F179">
        <v>3403</v>
      </c>
      <c r="G179">
        <v>2308</v>
      </c>
      <c r="H179" t="s">
        <v>5810</v>
      </c>
      <c r="I179">
        <v>0.13800000000000001</v>
      </c>
      <c r="J179">
        <v>933</v>
      </c>
    </row>
    <row r="180" spans="1:10" x14ac:dyDescent="0.25">
      <c r="A180" t="s">
        <v>636</v>
      </c>
      <c r="B180">
        <v>1.67</v>
      </c>
      <c r="C180">
        <v>82.05</v>
      </c>
      <c r="D180" t="s">
        <v>1805</v>
      </c>
      <c r="E180">
        <v>2609516</v>
      </c>
      <c r="F180">
        <v>677</v>
      </c>
      <c r="G180">
        <v>452</v>
      </c>
      <c r="H180" t="s">
        <v>7459</v>
      </c>
      <c r="I180">
        <v>0.18099999999999999</v>
      </c>
      <c r="J180">
        <v>771</v>
      </c>
    </row>
    <row r="181" spans="1:10" x14ac:dyDescent="0.25">
      <c r="A181" t="s">
        <v>638</v>
      </c>
      <c r="B181">
        <v>1.06</v>
      </c>
      <c r="C181">
        <v>117.07</v>
      </c>
      <c r="D181" t="s">
        <v>287</v>
      </c>
      <c r="E181">
        <v>1368291</v>
      </c>
      <c r="F181">
        <v>275</v>
      </c>
      <c r="G181">
        <v>424</v>
      </c>
      <c r="H181" t="s">
        <v>9614</v>
      </c>
      <c r="I181">
        <v>0.126</v>
      </c>
      <c r="J181">
        <v>771</v>
      </c>
    </row>
    <row r="182" spans="1:10" x14ac:dyDescent="0.25">
      <c r="A182" t="s">
        <v>643</v>
      </c>
      <c r="B182">
        <v>1.3</v>
      </c>
      <c r="C182">
        <v>97.03</v>
      </c>
      <c r="D182" t="s">
        <v>644</v>
      </c>
      <c r="E182">
        <v>11334604</v>
      </c>
      <c r="F182">
        <v>1581</v>
      </c>
      <c r="G182">
        <v>2102</v>
      </c>
      <c r="H182" t="s">
        <v>7460</v>
      </c>
      <c r="I182">
        <v>0.156</v>
      </c>
      <c r="J182">
        <v>830</v>
      </c>
    </row>
    <row r="183" spans="1:10" x14ac:dyDescent="0.25">
      <c r="A183" t="s">
        <v>646</v>
      </c>
      <c r="B183">
        <v>1.05</v>
      </c>
      <c r="C183">
        <v>131.05000000000001</v>
      </c>
      <c r="D183" t="s">
        <v>647</v>
      </c>
      <c r="E183">
        <v>10679021</v>
      </c>
      <c r="F183">
        <v>1062</v>
      </c>
      <c r="G183">
        <v>3610</v>
      </c>
      <c r="H183" t="s">
        <v>9615</v>
      </c>
      <c r="I183">
        <v>0.13900000000000001</v>
      </c>
      <c r="J183">
        <v>907</v>
      </c>
    </row>
    <row r="184" spans="1:10" x14ac:dyDescent="0.25">
      <c r="A184" t="s">
        <v>662</v>
      </c>
      <c r="B184">
        <v>3.04</v>
      </c>
      <c r="C184">
        <v>81.069999999999993</v>
      </c>
      <c r="D184" t="s">
        <v>348</v>
      </c>
      <c r="E184">
        <v>2736928</v>
      </c>
      <c r="F184">
        <v>595</v>
      </c>
      <c r="G184">
        <v>416</v>
      </c>
      <c r="H184" t="s">
        <v>9616</v>
      </c>
      <c r="I184">
        <v>0.16800000000000001</v>
      </c>
      <c r="J184">
        <v>770</v>
      </c>
    </row>
    <row r="185" spans="1:10" x14ac:dyDescent="0.25">
      <c r="A185" t="s">
        <v>440</v>
      </c>
      <c r="B185">
        <v>1.1499999999999999</v>
      </c>
      <c r="C185">
        <v>68.040000000000006</v>
      </c>
      <c r="D185" t="s">
        <v>351</v>
      </c>
      <c r="E185">
        <v>6243427</v>
      </c>
      <c r="F185">
        <v>553</v>
      </c>
      <c r="G185">
        <v>694</v>
      </c>
      <c r="H185" t="s">
        <v>8756</v>
      </c>
      <c r="I185">
        <v>0.14399999999999999</v>
      </c>
      <c r="J185">
        <v>772</v>
      </c>
    </row>
    <row r="186" spans="1:10" x14ac:dyDescent="0.25">
      <c r="A186" t="s">
        <v>1747</v>
      </c>
      <c r="B186">
        <v>2.39</v>
      </c>
      <c r="C186">
        <v>79.06</v>
      </c>
      <c r="D186" t="s">
        <v>243</v>
      </c>
      <c r="E186">
        <v>2648570</v>
      </c>
      <c r="F186">
        <v>544</v>
      </c>
      <c r="G186">
        <v>340</v>
      </c>
      <c r="H186" t="s">
        <v>8758</v>
      </c>
      <c r="I186">
        <v>0.14399999999999999</v>
      </c>
      <c r="J186">
        <v>730</v>
      </c>
    </row>
    <row r="187" spans="1:10" x14ac:dyDescent="0.25">
      <c r="A187" t="s">
        <v>4383</v>
      </c>
      <c r="B187">
        <v>1.2</v>
      </c>
      <c r="C187">
        <v>138.06</v>
      </c>
      <c r="D187" t="s">
        <v>789</v>
      </c>
      <c r="E187">
        <v>958592</v>
      </c>
      <c r="F187">
        <v>297</v>
      </c>
      <c r="G187">
        <v>575</v>
      </c>
      <c r="H187" t="s">
        <v>9258</v>
      </c>
      <c r="I187">
        <v>0.14299999999999999</v>
      </c>
      <c r="J187">
        <v>733</v>
      </c>
    </row>
    <row r="188" spans="1:10" x14ac:dyDescent="0.25">
      <c r="A188" t="s">
        <v>2880</v>
      </c>
      <c r="B188">
        <v>1.21</v>
      </c>
      <c r="C188">
        <v>55.07</v>
      </c>
      <c r="D188" t="s">
        <v>104</v>
      </c>
      <c r="E188">
        <v>450892</v>
      </c>
      <c r="F188">
        <v>103</v>
      </c>
      <c r="G188">
        <v>56</v>
      </c>
      <c r="H188" t="s">
        <v>9617</v>
      </c>
      <c r="I188">
        <v>0.17399999999999999</v>
      </c>
      <c r="J188">
        <v>764</v>
      </c>
    </row>
    <row r="189" spans="1:10" x14ac:dyDescent="0.25">
      <c r="A189" t="s">
        <v>1902</v>
      </c>
      <c r="B189">
        <v>1.1599999999999999</v>
      </c>
      <c r="C189">
        <v>107.05</v>
      </c>
      <c r="D189" t="s">
        <v>229</v>
      </c>
      <c r="E189">
        <v>8768370</v>
      </c>
      <c r="F189">
        <v>767</v>
      </c>
      <c r="G189">
        <v>1321</v>
      </c>
      <c r="H189" t="s">
        <v>9618</v>
      </c>
      <c r="I189">
        <v>0.13700000000000001</v>
      </c>
      <c r="J189">
        <v>785</v>
      </c>
    </row>
    <row r="190" spans="1:10" x14ac:dyDescent="0.25">
      <c r="A190" t="s">
        <v>7468</v>
      </c>
      <c r="B190">
        <v>1.01</v>
      </c>
      <c r="C190">
        <v>135.04</v>
      </c>
      <c r="D190" t="s">
        <v>715</v>
      </c>
      <c r="E190">
        <v>2143463</v>
      </c>
      <c r="F190">
        <v>497</v>
      </c>
      <c r="G190">
        <v>596</v>
      </c>
      <c r="H190" t="s">
        <v>9619</v>
      </c>
      <c r="I190">
        <v>0.13</v>
      </c>
      <c r="J190">
        <v>746</v>
      </c>
    </row>
    <row r="191" spans="1:10" x14ac:dyDescent="0.25">
      <c r="A191" t="s">
        <v>686</v>
      </c>
      <c r="B191">
        <v>1.69</v>
      </c>
      <c r="C191">
        <v>136.08000000000001</v>
      </c>
      <c r="D191" t="s">
        <v>687</v>
      </c>
      <c r="E191">
        <v>7581960</v>
      </c>
      <c r="F191">
        <v>2295</v>
      </c>
      <c r="G191">
        <v>2608</v>
      </c>
      <c r="H191" t="s">
        <v>688</v>
      </c>
      <c r="I191">
        <v>0.13800000000000001</v>
      </c>
      <c r="J191">
        <v>892</v>
      </c>
    </row>
    <row r="192" spans="1:10" x14ac:dyDescent="0.25">
      <c r="A192" t="s">
        <v>689</v>
      </c>
      <c r="B192">
        <v>1.1599999999999999</v>
      </c>
      <c r="C192">
        <v>43.04</v>
      </c>
      <c r="D192" t="s">
        <v>32</v>
      </c>
      <c r="E192">
        <v>24772781</v>
      </c>
      <c r="F192">
        <v>956</v>
      </c>
      <c r="G192">
        <v>903</v>
      </c>
      <c r="H192" t="s">
        <v>3674</v>
      </c>
      <c r="I192">
        <v>0.151</v>
      </c>
      <c r="J192">
        <v>730</v>
      </c>
    </row>
    <row r="193" spans="1:10" x14ac:dyDescent="0.25">
      <c r="A193" t="s">
        <v>673</v>
      </c>
      <c r="B193">
        <v>1.27</v>
      </c>
      <c r="C193">
        <v>68.040000000000006</v>
      </c>
      <c r="D193" t="s">
        <v>351</v>
      </c>
      <c r="E193">
        <v>1008453</v>
      </c>
      <c r="F193">
        <v>295</v>
      </c>
      <c r="G193">
        <v>164</v>
      </c>
      <c r="H193" t="s">
        <v>9620</v>
      </c>
      <c r="I193">
        <v>0.16</v>
      </c>
      <c r="J193">
        <v>718</v>
      </c>
    </row>
    <row r="194" spans="1:10" x14ac:dyDescent="0.25">
      <c r="A194" t="s">
        <v>722</v>
      </c>
      <c r="B194">
        <v>1.05</v>
      </c>
      <c r="C194">
        <v>130.07</v>
      </c>
      <c r="D194" t="s">
        <v>599</v>
      </c>
      <c r="E194">
        <v>1323653</v>
      </c>
      <c r="F194">
        <v>587</v>
      </c>
      <c r="G194">
        <v>1057</v>
      </c>
      <c r="H194" t="s">
        <v>7972</v>
      </c>
      <c r="I194">
        <v>0.121</v>
      </c>
      <c r="J194">
        <v>815</v>
      </c>
    </row>
    <row r="195" spans="1:10" x14ac:dyDescent="0.25">
      <c r="A195" t="s">
        <v>696</v>
      </c>
      <c r="B195">
        <v>1.08</v>
      </c>
      <c r="C195">
        <v>121.06</v>
      </c>
      <c r="D195" t="s">
        <v>697</v>
      </c>
      <c r="E195">
        <v>6297358</v>
      </c>
      <c r="F195">
        <v>734</v>
      </c>
      <c r="G195">
        <v>811</v>
      </c>
      <c r="H195" t="s">
        <v>9621</v>
      </c>
      <c r="I195">
        <v>0.12</v>
      </c>
      <c r="J195">
        <v>865</v>
      </c>
    </row>
    <row r="196" spans="1:10" x14ac:dyDescent="0.25">
      <c r="A196" t="s">
        <v>699</v>
      </c>
      <c r="B196">
        <v>1.06</v>
      </c>
      <c r="C196">
        <v>98.04</v>
      </c>
      <c r="D196" t="s">
        <v>700</v>
      </c>
      <c r="E196">
        <v>5096987</v>
      </c>
      <c r="F196">
        <v>475</v>
      </c>
      <c r="G196">
        <v>1221</v>
      </c>
      <c r="H196" t="s">
        <v>9622</v>
      </c>
      <c r="I196">
        <v>0.16200000000000001</v>
      </c>
      <c r="J196">
        <v>899</v>
      </c>
    </row>
    <row r="197" spans="1:10" x14ac:dyDescent="0.25">
      <c r="A197" t="s">
        <v>702</v>
      </c>
      <c r="B197">
        <v>1.1200000000000001</v>
      </c>
      <c r="C197">
        <v>82.01</v>
      </c>
      <c r="D197" t="s">
        <v>1876</v>
      </c>
      <c r="E197">
        <v>3012107</v>
      </c>
      <c r="F197">
        <v>507</v>
      </c>
      <c r="G197">
        <v>735</v>
      </c>
      <c r="H197" t="s">
        <v>9266</v>
      </c>
      <c r="I197">
        <v>0.13600000000000001</v>
      </c>
      <c r="J197">
        <v>752</v>
      </c>
    </row>
    <row r="198" spans="1:10" x14ac:dyDescent="0.25">
      <c r="A198" t="s">
        <v>3677</v>
      </c>
      <c r="B198">
        <v>1.1100000000000001</v>
      </c>
      <c r="C198">
        <v>64.040000000000006</v>
      </c>
      <c r="D198" t="s">
        <v>3678</v>
      </c>
      <c r="E198">
        <v>1080122</v>
      </c>
      <c r="F198">
        <v>389</v>
      </c>
      <c r="G198">
        <v>102</v>
      </c>
      <c r="H198" t="s">
        <v>9623</v>
      </c>
      <c r="I198">
        <v>0.13200000000000001</v>
      </c>
      <c r="J198">
        <v>852</v>
      </c>
    </row>
    <row r="199" spans="1:10" x14ac:dyDescent="0.25">
      <c r="A199" t="s">
        <v>1878</v>
      </c>
      <c r="B199">
        <v>1.1000000000000001</v>
      </c>
      <c r="C199">
        <v>136.08000000000001</v>
      </c>
      <c r="D199" t="s">
        <v>687</v>
      </c>
      <c r="E199">
        <v>2653465</v>
      </c>
      <c r="F199">
        <v>527</v>
      </c>
      <c r="G199">
        <v>891</v>
      </c>
      <c r="H199" t="s">
        <v>4973</v>
      </c>
      <c r="I199">
        <v>0.13300000000000001</v>
      </c>
      <c r="J199">
        <v>805</v>
      </c>
    </row>
    <row r="200" spans="1:10" x14ac:dyDescent="0.25">
      <c r="A200" t="s">
        <v>709</v>
      </c>
      <c r="B200">
        <v>1.54</v>
      </c>
      <c r="C200">
        <v>95.03</v>
      </c>
      <c r="D200" t="s">
        <v>428</v>
      </c>
      <c r="E200">
        <v>3391326</v>
      </c>
      <c r="F200">
        <v>637</v>
      </c>
      <c r="G200">
        <v>799</v>
      </c>
      <c r="H200" t="s">
        <v>9624</v>
      </c>
      <c r="I200">
        <v>0.14799999999999999</v>
      </c>
      <c r="J200">
        <v>814</v>
      </c>
    </row>
    <row r="201" spans="1:10" x14ac:dyDescent="0.25">
      <c r="A201" t="s">
        <v>4975</v>
      </c>
      <c r="B201">
        <v>1.25</v>
      </c>
      <c r="C201">
        <v>85.01</v>
      </c>
      <c r="D201" t="s">
        <v>712</v>
      </c>
      <c r="E201">
        <v>7286095</v>
      </c>
      <c r="F201">
        <v>2397</v>
      </c>
      <c r="G201">
        <v>1632</v>
      </c>
      <c r="H201" t="s">
        <v>9625</v>
      </c>
      <c r="I201">
        <v>0.16600000000000001</v>
      </c>
      <c r="J201">
        <v>744</v>
      </c>
    </row>
    <row r="202" spans="1:10" x14ac:dyDescent="0.25">
      <c r="A202" t="s">
        <v>9626</v>
      </c>
      <c r="B202">
        <v>2.11</v>
      </c>
      <c r="C202">
        <v>123.08</v>
      </c>
      <c r="D202" t="s">
        <v>684</v>
      </c>
      <c r="E202">
        <v>760399</v>
      </c>
      <c r="F202">
        <v>248</v>
      </c>
      <c r="G202">
        <v>274</v>
      </c>
      <c r="H202" t="s">
        <v>7979</v>
      </c>
      <c r="I202">
        <v>0.159</v>
      </c>
      <c r="J202">
        <v>779</v>
      </c>
    </row>
    <row r="203" spans="1:10" x14ac:dyDescent="0.25">
      <c r="A203" t="s">
        <v>2820</v>
      </c>
      <c r="B203">
        <v>1.07</v>
      </c>
      <c r="C203">
        <v>73.03</v>
      </c>
      <c r="D203" t="s">
        <v>7122</v>
      </c>
      <c r="E203">
        <v>436407</v>
      </c>
      <c r="F203">
        <v>317</v>
      </c>
      <c r="G203">
        <v>141</v>
      </c>
      <c r="H203" t="s">
        <v>6613</v>
      </c>
      <c r="I203">
        <v>0.10100000000000001</v>
      </c>
      <c r="J203">
        <v>775</v>
      </c>
    </row>
    <row r="204" spans="1:10" x14ac:dyDescent="0.25">
      <c r="A204" t="s">
        <v>4980</v>
      </c>
      <c r="B204">
        <v>1.1000000000000001</v>
      </c>
      <c r="C204">
        <v>56.04</v>
      </c>
      <c r="D204" t="s">
        <v>470</v>
      </c>
      <c r="E204">
        <v>17093244</v>
      </c>
      <c r="F204">
        <v>605</v>
      </c>
      <c r="G204">
        <v>1710</v>
      </c>
      <c r="H204" t="s">
        <v>7171</v>
      </c>
      <c r="I204">
        <v>0.17699999999999999</v>
      </c>
      <c r="J204">
        <v>721</v>
      </c>
    </row>
    <row r="205" spans="1:10" x14ac:dyDescent="0.25">
      <c r="A205" t="s">
        <v>570</v>
      </c>
      <c r="B205">
        <v>1.28</v>
      </c>
      <c r="C205">
        <v>117.07</v>
      </c>
      <c r="D205" t="s">
        <v>287</v>
      </c>
      <c r="E205">
        <v>2393505</v>
      </c>
      <c r="F205">
        <v>1041</v>
      </c>
      <c r="G205">
        <v>929</v>
      </c>
      <c r="H205" t="s">
        <v>7484</v>
      </c>
      <c r="I205">
        <v>0.13500000000000001</v>
      </c>
      <c r="J205">
        <v>888</v>
      </c>
    </row>
    <row r="206" spans="1:10" x14ac:dyDescent="0.25">
      <c r="A206" t="s">
        <v>724</v>
      </c>
      <c r="B206">
        <v>1.07</v>
      </c>
      <c r="C206">
        <v>56.04</v>
      </c>
      <c r="D206" t="s">
        <v>470</v>
      </c>
      <c r="E206">
        <v>1085434</v>
      </c>
      <c r="F206">
        <v>307</v>
      </c>
      <c r="G206">
        <v>172</v>
      </c>
      <c r="H206" t="s">
        <v>4983</v>
      </c>
      <c r="I206">
        <v>0.186</v>
      </c>
      <c r="J206">
        <v>782</v>
      </c>
    </row>
    <row r="207" spans="1:10" x14ac:dyDescent="0.25">
      <c r="A207" t="s">
        <v>9627</v>
      </c>
      <c r="B207">
        <v>1.1599999999999999</v>
      </c>
      <c r="C207">
        <v>57.08</v>
      </c>
      <c r="D207" t="s">
        <v>67</v>
      </c>
      <c r="E207">
        <v>3219785</v>
      </c>
      <c r="F207">
        <v>396</v>
      </c>
      <c r="G207">
        <v>416</v>
      </c>
      <c r="H207" t="s">
        <v>9628</v>
      </c>
      <c r="I207">
        <v>0.11899999999999999</v>
      </c>
      <c r="J207">
        <v>732</v>
      </c>
    </row>
    <row r="208" spans="1:10" x14ac:dyDescent="0.25">
      <c r="A208" t="s">
        <v>731</v>
      </c>
      <c r="B208">
        <v>0.88</v>
      </c>
      <c r="C208">
        <v>43.03</v>
      </c>
      <c r="D208" t="s">
        <v>18</v>
      </c>
      <c r="E208">
        <v>4256619</v>
      </c>
      <c r="F208">
        <v>333</v>
      </c>
      <c r="G208">
        <v>270</v>
      </c>
      <c r="H208" t="s">
        <v>7487</v>
      </c>
      <c r="I208">
        <v>0.14499999999999999</v>
      </c>
      <c r="J208">
        <v>849</v>
      </c>
    </row>
    <row r="209" spans="1:10" x14ac:dyDescent="0.25">
      <c r="A209" t="s">
        <v>733</v>
      </c>
      <c r="B209">
        <v>1.1100000000000001</v>
      </c>
      <c r="C209">
        <v>85.03</v>
      </c>
      <c r="D209" t="s">
        <v>535</v>
      </c>
      <c r="E209">
        <v>38909813</v>
      </c>
      <c r="F209">
        <v>3480</v>
      </c>
      <c r="G209">
        <v>5479</v>
      </c>
      <c r="H209" t="s">
        <v>9629</v>
      </c>
      <c r="I209">
        <v>0.192</v>
      </c>
      <c r="J209">
        <v>912</v>
      </c>
    </row>
    <row r="210" spans="1:10" x14ac:dyDescent="0.25">
      <c r="A210" t="s">
        <v>582</v>
      </c>
      <c r="B210">
        <v>1.04</v>
      </c>
      <c r="C210">
        <v>117.07</v>
      </c>
      <c r="D210" t="s">
        <v>287</v>
      </c>
      <c r="E210">
        <v>940130</v>
      </c>
      <c r="F210">
        <v>333</v>
      </c>
      <c r="G210">
        <v>402</v>
      </c>
      <c r="H210" t="s">
        <v>7174</v>
      </c>
      <c r="I210">
        <v>0.114</v>
      </c>
      <c r="J210">
        <v>852</v>
      </c>
    </row>
    <row r="211" spans="1:10" x14ac:dyDescent="0.25">
      <c r="A211" t="s">
        <v>845</v>
      </c>
      <c r="B211">
        <v>2.52</v>
      </c>
      <c r="C211">
        <v>91.05</v>
      </c>
      <c r="D211" t="s">
        <v>507</v>
      </c>
      <c r="E211">
        <v>1709918</v>
      </c>
      <c r="F211">
        <v>406</v>
      </c>
      <c r="G211">
        <v>288</v>
      </c>
      <c r="H211" t="s">
        <v>9279</v>
      </c>
      <c r="I211">
        <v>0.161</v>
      </c>
      <c r="J211">
        <v>857</v>
      </c>
    </row>
    <row r="212" spans="1:10" x14ac:dyDescent="0.25">
      <c r="A212" t="s">
        <v>766</v>
      </c>
      <c r="B212">
        <v>1.19</v>
      </c>
      <c r="C212">
        <v>107.05</v>
      </c>
      <c r="D212" t="s">
        <v>229</v>
      </c>
      <c r="E212">
        <v>13963558</v>
      </c>
      <c r="F212">
        <v>2243</v>
      </c>
      <c r="G212">
        <v>1872</v>
      </c>
      <c r="H212" t="s">
        <v>5012</v>
      </c>
      <c r="I212">
        <v>0.125</v>
      </c>
      <c r="J212">
        <v>905</v>
      </c>
    </row>
    <row r="213" spans="1:10" x14ac:dyDescent="0.25">
      <c r="A213" t="s">
        <v>768</v>
      </c>
      <c r="B213">
        <v>1.2</v>
      </c>
      <c r="C213">
        <v>59.04</v>
      </c>
      <c r="D213" t="s">
        <v>7494</v>
      </c>
      <c r="E213">
        <v>984904</v>
      </c>
      <c r="F213">
        <v>425</v>
      </c>
      <c r="G213">
        <v>389</v>
      </c>
      <c r="H213" t="s">
        <v>5013</v>
      </c>
      <c r="I213">
        <v>0.121</v>
      </c>
      <c r="J213">
        <v>795</v>
      </c>
    </row>
    <row r="214" spans="1:10" x14ac:dyDescent="0.25">
      <c r="A214" t="s">
        <v>771</v>
      </c>
      <c r="B214">
        <v>1.18</v>
      </c>
      <c r="C214">
        <v>55.07</v>
      </c>
      <c r="D214" t="s">
        <v>104</v>
      </c>
      <c r="E214">
        <v>5085751</v>
      </c>
      <c r="F214">
        <v>973</v>
      </c>
      <c r="G214">
        <v>526</v>
      </c>
      <c r="H214" t="s">
        <v>9630</v>
      </c>
      <c r="I214">
        <v>0.17799999999999999</v>
      </c>
      <c r="J214">
        <v>778</v>
      </c>
    </row>
    <row r="215" spans="1:10" x14ac:dyDescent="0.25">
      <c r="A215" t="s">
        <v>656</v>
      </c>
      <c r="B215">
        <v>1.35</v>
      </c>
      <c r="C215">
        <v>79.06</v>
      </c>
      <c r="D215" t="s">
        <v>243</v>
      </c>
      <c r="E215">
        <v>1020714</v>
      </c>
      <c r="F215">
        <v>246</v>
      </c>
      <c r="G215">
        <v>148</v>
      </c>
      <c r="H215" t="s">
        <v>9631</v>
      </c>
      <c r="I215">
        <v>0.17799999999999999</v>
      </c>
      <c r="J215">
        <v>711</v>
      </c>
    </row>
    <row r="216" spans="1:10" x14ac:dyDescent="0.25">
      <c r="A216" t="s">
        <v>130</v>
      </c>
      <c r="B216">
        <v>1.26</v>
      </c>
      <c r="C216">
        <v>43.03</v>
      </c>
      <c r="D216" t="s">
        <v>18</v>
      </c>
      <c r="E216">
        <v>1423727</v>
      </c>
      <c r="F216">
        <v>235</v>
      </c>
      <c r="G216">
        <v>107</v>
      </c>
      <c r="H216" t="s">
        <v>9632</v>
      </c>
      <c r="I216">
        <v>0.125</v>
      </c>
      <c r="J216">
        <v>739</v>
      </c>
    </row>
    <row r="217" spans="1:10" x14ac:dyDescent="0.25">
      <c r="A217" t="s">
        <v>9633</v>
      </c>
      <c r="B217">
        <v>1.08</v>
      </c>
      <c r="C217">
        <v>117.07</v>
      </c>
      <c r="D217" t="s">
        <v>287</v>
      </c>
      <c r="E217">
        <v>3867241</v>
      </c>
      <c r="F217">
        <v>987</v>
      </c>
      <c r="G217">
        <v>1363</v>
      </c>
      <c r="H217" t="s">
        <v>9634</v>
      </c>
      <c r="I217">
        <v>0.13</v>
      </c>
      <c r="J217">
        <v>813</v>
      </c>
    </row>
    <row r="218" spans="1:10" x14ac:dyDescent="0.25">
      <c r="A218" t="s">
        <v>805</v>
      </c>
      <c r="B218">
        <v>0.99</v>
      </c>
      <c r="C218">
        <v>130.07</v>
      </c>
      <c r="D218" t="s">
        <v>599</v>
      </c>
      <c r="E218">
        <v>17086983</v>
      </c>
      <c r="F218">
        <v>1373</v>
      </c>
      <c r="G218">
        <v>5820</v>
      </c>
      <c r="H218" t="s">
        <v>9635</v>
      </c>
      <c r="I218">
        <v>0.126</v>
      </c>
      <c r="J218">
        <v>925</v>
      </c>
    </row>
    <row r="219" spans="1:10" x14ac:dyDescent="0.25">
      <c r="A219" t="s">
        <v>788</v>
      </c>
      <c r="B219">
        <v>1.1200000000000001</v>
      </c>
      <c r="C219">
        <v>138.06</v>
      </c>
      <c r="D219" t="s">
        <v>789</v>
      </c>
      <c r="E219">
        <v>7390405</v>
      </c>
      <c r="F219">
        <v>866</v>
      </c>
      <c r="G219">
        <v>1675</v>
      </c>
      <c r="H219" t="s">
        <v>9636</v>
      </c>
      <c r="I219">
        <v>0.154</v>
      </c>
      <c r="J219">
        <v>796</v>
      </c>
    </row>
    <row r="220" spans="1:10" x14ac:dyDescent="0.25">
      <c r="A220" t="s">
        <v>796</v>
      </c>
      <c r="B220">
        <v>1.21</v>
      </c>
      <c r="C220">
        <v>92.03</v>
      </c>
      <c r="D220" t="s">
        <v>797</v>
      </c>
      <c r="E220">
        <v>5109649</v>
      </c>
      <c r="F220">
        <v>911</v>
      </c>
      <c r="G220">
        <v>778</v>
      </c>
      <c r="H220" t="s">
        <v>5021</v>
      </c>
      <c r="I220">
        <v>0.13800000000000001</v>
      </c>
      <c r="J220">
        <v>926</v>
      </c>
    </row>
    <row r="221" spans="1:10" x14ac:dyDescent="0.25">
      <c r="A221" t="s">
        <v>801</v>
      </c>
      <c r="B221">
        <v>1.21</v>
      </c>
      <c r="C221">
        <v>107.05</v>
      </c>
      <c r="D221" t="s">
        <v>229</v>
      </c>
      <c r="E221">
        <v>48899822</v>
      </c>
      <c r="F221">
        <v>3042</v>
      </c>
      <c r="G221">
        <v>3519</v>
      </c>
      <c r="H221" t="s">
        <v>9637</v>
      </c>
      <c r="I221">
        <v>0.124</v>
      </c>
      <c r="J221">
        <v>917</v>
      </c>
    </row>
    <row r="222" spans="1:10" x14ac:dyDescent="0.25">
      <c r="A222" t="s">
        <v>803</v>
      </c>
      <c r="B222">
        <v>1.39</v>
      </c>
      <c r="C222">
        <v>83.05</v>
      </c>
      <c r="D222" t="s">
        <v>131</v>
      </c>
      <c r="E222">
        <v>5318821</v>
      </c>
      <c r="F222">
        <v>1392</v>
      </c>
      <c r="G222">
        <v>991</v>
      </c>
      <c r="H222" t="s">
        <v>5891</v>
      </c>
      <c r="I222">
        <v>0.17299999999999999</v>
      </c>
      <c r="J222">
        <v>814</v>
      </c>
    </row>
    <row r="223" spans="1:10" x14ac:dyDescent="0.25">
      <c r="A223" t="s">
        <v>4419</v>
      </c>
      <c r="B223">
        <v>1.08</v>
      </c>
      <c r="C223">
        <v>42.06</v>
      </c>
      <c r="D223" t="s">
        <v>83</v>
      </c>
      <c r="E223">
        <v>45799292</v>
      </c>
      <c r="F223">
        <v>1973</v>
      </c>
      <c r="G223">
        <v>1469</v>
      </c>
      <c r="H223" t="s">
        <v>9638</v>
      </c>
      <c r="I223">
        <v>0.19900000000000001</v>
      </c>
      <c r="J223">
        <v>725</v>
      </c>
    </row>
    <row r="224" spans="1:10" x14ac:dyDescent="0.25">
      <c r="A224" t="s">
        <v>786</v>
      </c>
      <c r="B224">
        <v>1.17</v>
      </c>
      <c r="C224">
        <v>130.07</v>
      </c>
      <c r="D224" t="s">
        <v>599</v>
      </c>
      <c r="E224">
        <v>16382834</v>
      </c>
      <c r="F224">
        <v>2915</v>
      </c>
      <c r="G224">
        <v>5187</v>
      </c>
      <c r="H224" t="s">
        <v>2831</v>
      </c>
      <c r="I224">
        <v>0.17499999999999999</v>
      </c>
      <c r="J224">
        <v>925</v>
      </c>
    </row>
    <row r="225" spans="1:10" x14ac:dyDescent="0.25">
      <c r="A225" t="s">
        <v>7183</v>
      </c>
      <c r="B225">
        <v>0.26</v>
      </c>
      <c r="C225">
        <v>128.06</v>
      </c>
      <c r="D225" t="s">
        <v>820</v>
      </c>
      <c r="E225">
        <v>4264616</v>
      </c>
      <c r="F225">
        <v>398</v>
      </c>
      <c r="G225">
        <v>1145</v>
      </c>
      <c r="H225" t="s">
        <v>9639</v>
      </c>
      <c r="I225">
        <v>0.13500000000000001</v>
      </c>
      <c r="J225">
        <v>817</v>
      </c>
    </row>
    <row r="226" spans="1:10" x14ac:dyDescent="0.25">
      <c r="A226" t="s">
        <v>812</v>
      </c>
      <c r="B226">
        <v>1.1000000000000001</v>
      </c>
      <c r="C226">
        <v>91.06</v>
      </c>
      <c r="D226" t="s">
        <v>813</v>
      </c>
      <c r="E226">
        <v>2028425</v>
      </c>
      <c r="F226">
        <v>441</v>
      </c>
      <c r="G226">
        <v>339</v>
      </c>
      <c r="H226" t="s">
        <v>9640</v>
      </c>
      <c r="I226">
        <v>0.124</v>
      </c>
      <c r="J226">
        <v>816</v>
      </c>
    </row>
    <row r="227" spans="1:10" x14ac:dyDescent="0.25">
      <c r="A227" t="s">
        <v>3193</v>
      </c>
      <c r="B227">
        <v>1.04</v>
      </c>
      <c r="C227">
        <v>135.04</v>
      </c>
      <c r="D227" t="s">
        <v>715</v>
      </c>
      <c r="E227">
        <v>904035</v>
      </c>
      <c r="F227">
        <v>194</v>
      </c>
      <c r="G227">
        <v>230</v>
      </c>
      <c r="H227" t="s">
        <v>9641</v>
      </c>
      <c r="I227">
        <v>0.128</v>
      </c>
      <c r="J227">
        <v>828</v>
      </c>
    </row>
    <row r="228" spans="1:10" x14ac:dyDescent="0.25">
      <c r="A228" t="s">
        <v>3742</v>
      </c>
      <c r="B228">
        <v>1.1100000000000001</v>
      </c>
      <c r="C228">
        <v>128.06</v>
      </c>
      <c r="D228" t="s">
        <v>820</v>
      </c>
      <c r="E228">
        <v>3957193</v>
      </c>
      <c r="F228">
        <v>472</v>
      </c>
      <c r="G228">
        <v>1036</v>
      </c>
      <c r="H228" t="s">
        <v>9642</v>
      </c>
      <c r="I228">
        <v>0.13400000000000001</v>
      </c>
      <c r="J228">
        <v>828</v>
      </c>
    </row>
    <row r="229" spans="1:10" x14ac:dyDescent="0.25">
      <c r="A229" t="s">
        <v>5034</v>
      </c>
      <c r="B229">
        <v>1.41</v>
      </c>
      <c r="C229">
        <v>134.07</v>
      </c>
      <c r="D229" t="s">
        <v>808</v>
      </c>
      <c r="E229">
        <v>845105</v>
      </c>
      <c r="F229">
        <v>372</v>
      </c>
      <c r="G229">
        <v>446</v>
      </c>
      <c r="H229" t="s">
        <v>1915</v>
      </c>
      <c r="I229">
        <v>0.129</v>
      </c>
      <c r="J229">
        <v>709</v>
      </c>
    </row>
    <row r="230" spans="1:10" x14ac:dyDescent="0.25">
      <c r="A230" t="s">
        <v>8825</v>
      </c>
      <c r="B230">
        <v>1.08</v>
      </c>
      <c r="C230">
        <v>56.04</v>
      </c>
      <c r="D230" t="s">
        <v>470</v>
      </c>
      <c r="E230">
        <v>12850305</v>
      </c>
      <c r="F230">
        <v>1386</v>
      </c>
      <c r="G230">
        <v>1408</v>
      </c>
      <c r="H230" t="s">
        <v>9643</v>
      </c>
      <c r="I230">
        <v>0.20100000000000001</v>
      </c>
      <c r="J230">
        <v>738</v>
      </c>
    </row>
    <row r="231" spans="1:10" x14ac:dyDescent="0.25">
      <c r="A231" t="s">
        <v>3197</v>
      </c>
      <c r="B231">
        <v>1.24</v>
      </c>
      <c r="C231">
        <v>105.03</v>
      </c>
      <c r="D231" t="s">
        <v>641</v>
      </c>
      <c r="E231">
        <v>1755773</v>
      </c>
      <c r="F231">
        <v>560</v>
      </c>
      <c r="G231">
        <v>507</v>
      </c>
      <c r="H231" t="s">
        <v>9644</v>
      </c>
      <c r="I231">
        <v>0.11700000000000001</v>
      </c>
      <c r="J231">
        <v>899</v>
      </c>
    </row>
    <row r="232" spans="1:10" x14ac:dyDescent="0.25">
      <c r="A232" t="s">
        <v>841</v>
      </c>
      <c r="B232">
        <v>1.1599999999999999</v>
      </c>
      <c r="C232">
        <v>138.06</v>
      </c>
      <c r="D232" t="s">
        <v>789</v>
      </c>
      <c r="E232">
        <v>1662989</v>
      </c>
      <c r="F232">
        <v>413</v>
      </c>
      <c r="G232">
        <v>970</v>
      </c>
      <c r="H232" t="s">
        <v>9645</v>
      </c>
      <c r="I232">
        <v>0.14199999999999999</v>
      </c>
      <c r="J232">
        <v>877</v>
      </c>
    </row>
    <row r="233" spans="1:10" x14ac:dyDescent="0.25">
      <c r="A233" t="s">
        <v>843</v>
      </c>
      <c r="B233">
        <v>1.32</v>
      </c>
      <c r="C233">
        <v>116.05</v>
      </c>
      <c r="D233" t="s">
        <v>501</v>
      </c>
      <c r="E233">
        <v>2313070</v>
      </c>
      <c r="F233">
        <v>481</v>
      </c>
      <c r="G233">
        <v>754</v>
      </c>
      <c r="H233" t="s">
        <v>9646</v>
      </c>
      <c r="I233">
        <v>0.159</v>
      </c>
      <c r="J233">
        <v>846</v>
      </c>
    </row>
    <row r="234" spans="1:10" x14ac:dyDescent="0.25">
      <c r="A234" t="s">
        <v>1887</v>
      </c>
      <c r="B234">
        <v>1.32</v>
      </c>
      <c r="C234">
        <v>119.05</v>
      </c>
      <c r="D234" t="s">
        <v>846</v>
      </c>
      <c r="E234">
        <v>4478904</v>
      </c>
      <c r="F234">
        <v>747</v>
      </c>
      <c r="G234">
        <v>1149</v>
      </c>
      <c r="H234" t="s">
        <v>9647</v>
      </c>
      <c r="I234">
        <v>0.14299999999999999</v>
      </c>
      <c r="J234">
        <v>832</v>
      </c>
    </row>
    <row r="235" spans="1:10" x14ac:dyDescent="0.25">
      <c r="A235" t="s">
        <v>2007</v>
      </c>
      <c r="B235">
        <v>0.94</v>
      </c>
      <c r="C235">
        <v>119.08</v>
      </c>
      <c r="D235" t="s">
        <v>996</v>
      </c>
      <c r="E235">
        <v>1318699</v>
      </c>
      <c r="F235">
        <v>343</v>
      </c>
      <c r="G235">
        <v>362</v>
      </c>
      <c r="H235" t="s">
        <v>9648</v>
      </c>
      <c r="I235">
        <v>0.113</v>
      </c>
      <c r="J235">
        <v>726</v>
      </c>
    </row>
    <row r="236" spans="1:10" x14ac:dyDescent="0.25">
      <c r="A236" t="s">
        <v>850</v>
      </c>
      <c r="B236">
        <v>0.97</v>
      </c>
      <c r="C236">
        <v>152.08000000000001</v>
      </c>
      <c r="D236" t="s">
        <v>851</v>
      </c>
      <c r="E236">
        <v>556998</v>
      </c>
      <c r="F236">
        <v>150</v>
      </c>
      <c r="G236">
        <v>281</v>
      </c>
      <c r="H236" t="s">
        <v>9649</v>
      </c>
      <c r="I236">
        <v>0.13600000000000001</v>
      </c>
      <c r="J236">
        <v>707</v>
      </c>
    </row>
    <row r="237" spans="1:10" x14ac:dyDescent="0.25">
      <c r="A237" t="s">
        <v>5100</v>
      </c>
      <c r="B237">
        <v>1.2</v>
      </c>
      <c r="C237">
        <v>133.06</v>
      </c>
      <c r="D237" t="s">
        <v>777</v>
      </c>
      <c r="E237">
        <v>1231902</v>
      </c>
      <c r="F237">
        <v>676</v>
      </c>
      <c r="G237">
        <v>453</v>
      </c>
      <c r="H237" t="s">
        <v>8835</v>
      </c>
      <c r="I237">
        <v>0.14499999999999999</v>
      </c>
      <c r="J237">
        <v>832</v>
      </c>
    </row>
    <row r="238" spans="1:10" x14ac:dyDescent="0.25">
      <c r="A238" t="s">
        <v>853</v>
      </c>
      <c r="B238">
        <v>1.32</v>
      </c>
      <c r="C238">
        <v>82.01</v>
      </c>
      <c r="D238" t="s">
        <v>1876</v>
      </c>
      <c r="E238">
        <v>1671532</v>
      </c>
      <c r="F238">
        <v>380</v>
      </c>
      <c r="G238">
        <v>396</v>
      </c>
      <c r="H238" t="s">
        <v>9650</v>
      </c>
      <c r="I238">
        <v>0.156</v>
      </c>
      <c r="J238">
        <v>742</v>
      </c>
    </row>
    <row r="239" spans="1:10" x14ac:dyDescent="0.25">
      <c r="A239" t="s">
        <v>605</v>
      </c>
      <c r="B239">
        <v>1</v>
      </c>
      <c r="C239">
        <v>129.07</v>
      </c>
      <c r="D239" t="s">
        <v>606</v>
      </c>
      <c r="E239">
        <v>2029400</v>
      </c>
      <c r="F239">
        <v>442</v>
      </c>
      <c r="G239">
        <v>685</v>
      </c>
      <c r="H239" t="s">
        <v>9651</v>
      </c>
      <c r="I239">
        <v>0.13300000000000001</v>
      </c>
      <c r="J239">
        <v>876</v>
      </c>
    </row>
    <row r="240" spans="1:10" x14ac:dyDescent="0.25">
      <c r="A240" t="s">
        <v>4438</v>
      </c>
      <c r="B240">
        <v>1.1499999999999999</v>
      </c>
      <c r="C240">
        <v>123.04</v>
      </c>
      <c r="D240" t="s">
        <v>510</v>
      </c>
      <c r="E240">
        <v>7624112</v>
      </c>
      <c r="F240">
        <v>874</v>
      </c>
      <c r="G240">
        <v>1782</v>
      </c>
      <c r="H240" t="s">
        <v>9309</v>
      </c>
      <c r="I240">
        <v>0.127</v>
      </c>
      <c r="J240">
        <v>844</v>
      </c>
    </row>
    <row r="241" spans="1:10" x14ac:dyDescent="0.25">
      <c r="A241" t="s">
        <v>9652</v>
      </c>
      <c r="B241">
        <v>0.31</v>
      </c>
      <c r="C241">
        <v>41.06</v>
      </c>
      <c r="D241" t="s">
        <v>294</v>
      </c>
      <c r="E241">
        <v>1034952</v>
      </c>
      <c r="F241">
        <v>129</v>
      </c>
      <c r="G241">
        <v>82</v>
      </c>
      <c r="H241" t="s">
        <v>9653</v>
      </c>
      <c r="I241">
        <v>0.14799999999999999</v>
      </c>
      <c r="J241">
        <v>718</v>
      </c>
    </row>
    <row r="242" spans="1:10" x14ac:dyDescent="0.25">
      <c r="A242" t="s">
        <v>861</v>
      </c>
      <c r="B242">
        <v>1.18</v>
      </c>
      <c r="C242">
        <v>107.05</v>
      </c>
      <c r="D242" t="s">
        <v>229</v>
      </c>
      <c r="E242">
        <v>10980798</v>
      </c>
      <c r="F242">
        <v>1035</v>
      </c>
      <c r="G242">
        <v>1389</v>
      </c>
      <c r="H242" t="s">
        <v>7513</v>
      </c>
      <c r="I242">
        <v>0.128</v>
      </c>
      <c r="J242">
        <v>879</v>
      </c>
    </row>
    <row r="243" spans="1:10" x14ac:dyDescent="0.25">
      <c r="A243" t="s">
        <v>866</v>
      </c>
      <c r="B243">
        <v>1.1000000000000001</v>
      </c>
      <c r="C243">
        <v>131.05000000000001</v>
      </c>
      <c r="D243" t="s">
        <v>647</v>
      </c>
      <c r="E243">
        <v>3007656</v>
      </c>
      <c r="F243">
        <v>910</v>
      </c>
      <c r="G243">
        <v>1227</v>
      </c>
      <c r="H243" t="s">
        <v>9312</v>
      </c>
      <c r="I243">
        <v>0.129</v>
      </c>
      <c r="J243">
        <v>847</v>
      </c>
    </row>
    <row r="244" spans="1:10" x14ac:dyDescent="0.25">
      <c r="A244" t="s">
        <v>691</v>
      </c>
      <c r="B244">
        <v>1.04</v>
      </c>
      <c r="C244">
        <v>131.08000000000001</v>
      </c>
      <c r="D244" t="s">
        <v>692</v>
      </c>
      <c r="E244">
        <v>567661</v>
      </c>
      <c r="F244">
        <v>219</v>
      </c>
      <c r="G244">
        <v>214</v>
      </c>
      <c r="H244" t="s">
        <v>9654</v>
      </c>
      <c r="I244">
        <v>0.123</v>
      </c>
      <c r="J244">
        <v>794</v>
      </c>
    </row>
    <row r="245" spans="1:10" x14ac:dyDescent="0.25">
      <c r="A245" t="s">
        <v>922</v>
      </c>
      <c r="B245">
        <v>1.1100000000000001</v>
      </c>
      <c r="C245">
        <v>121.06</v>
      </c>
      <c r="D245" t="s">
        <v>697</v>
      </c>
      <c r="E245">
        <v>3213241</v>
      </c>
      <c r="F245">
        <v>377</v>
      </c>
      <c r="G245">
        <v>724</v>
      </c>
      <c r="H245" t="s">
        <v>9655</v>
      </c>
      <c r="I245">
        <v>0.127</v>
      </c>
      <c r="J245">
        <v>729</v>
      </c>
    </row>
    <row r="246" spans="1:10" x14ac:dyDescent="0.25">
      <c r="A246" t="s">
        <v>1932</v>
      </c>
      <c r="B246">
        <v>1.03</v>
      </c>
      <c r="C246">
        <v>131.08000000000001</v>
      </c>
      <c r="D246" t="s">
        <v>692</v>
      </c>
      <c r="E246">
        <v>1877374</v>
      </c>
      <c r="F246">
        <v>463</v>
      </c>
      <c r="G246">
        <v>511</v>
      </c>
      <c r="H246" t="s">
        <v>9656</v>
      </c>
      <c r="I246">
        <v>0.122</v>
      </c>
      <c r="J246">
        <v>856</v>
      </c>
    </row>
    <row r="247" spans="1:10" x14ac:dyDescent="0.25">
      <c r="A247" t="s">
        <v>863</v>
      </c>
      <c r="B247">
        <v>1.1399999999999999</v>
      </c>
      <c r="C247">
        <v>123.04</v>
      </c>
      <c r="D247" t="s">
        <v>510</v>
      </c>
      <c r="E247">
        <v>3470625</v>
      </c>
      <c r="F247">
        <v>471</v>
      </c>
      <c r="G247">
        <v>845</v>
      </c>
      <c r="H247" t="s">
        <v>9657</v>
      </c>
      <c r="I247">
        <v>0.124</v>
      </c>
      <c r="J247">
        <v>892</v>
      </c>
    </row>
    <row r="248" spans="1:10" x14ac:dyDescent="0.25">
      <c r="A248" t="s">
        <v>8062</v>
      </c>
      <c r="B248">
        <v>2.5</v>
      </c>
      <c r="C248">
        <v>42.06</v>
      </c>
      <c r="D248" t="s">
        <v>83</v>
      </c>
      <c r="E248">
        <v>2467739</v>
      </c>
      <c r="F248">
        <v>291</v>
      </c>
      <c r="G248">
        <v>146</v>
      </c>
      <c r="H248" t="s">
        <v>9658</v>
      </c>
      <c r="I248">
        <v>0.16800000000000001</v>
      </c>
      <c r="J248">
        <v>709</v>
      </c>
    </row>
    <row r="249" spans="1:10" x14ac:dyDescent="0.25">
      <c r="A249" t="s">
        <v>882</v>
      </c>
      <c r="B249">
        <v>1.19</v>
      </c>
      <c r="C249">
        <v>131.05000000000001</v>
      </c>
      <c r="D249" t="s">
        <v>647</v>
      </c>
      <c r="E249">
        <v>813617</v>
      </c>
      <c r="F249">
        <v>240</v>
      </c>
      <c r="G249">
        <v>322</v>
      </c>
      <c r="H249" t="s">
        <v>3217</v>
      </c>
      <c r="I249">
        <v>0.17799999999999999</v>
      </c>
      <c r="J249">
        <v>758</v>
      </c>
    </row>
    <row r="250" spans="1:10" x14ac:dyDescent="0.25">
      <c r="A250" t="s">
        <v>884</v>
      </c>
      <c r="B250">
        <v>1.0900000000000001</v>
      </c>
      <c r="C250">
        <v>134.02000000000001</v>
      </c>
      <c r="D250" t="s">
        <v>1935</v>
      </c>
      <c r="E250">
        <v>5549492</v>
      </c>
      <c r="F250">
        <v>2588</v>
      </c>
      <c r="G250">
        <v>2641</v>
      </c>
      <c r="H250" t="s">
        <v>9659</v>
      </c>
      <c r="I250">
        <v>0.14799999999999999</v>
      </c>
      <c r="J250">
        <v>943</v>
      </c>
    </row>
    <row r="251" spans="1:10" x14ac:dyDescent="0.25">
      <c r="A251" t="s">
        <v>976</v>
      </c>
      <c r="B251">
        <v>1.1000000000000001</v>
      </c>
      <c r="C251">
        <v>128.06</v>
      </c>
      <c r="D251" t="s">
        <v>820</v>
      </c>
      <c r="E251">
        <v>1189757</v>
      </c>
      <c r="F251">
        <v>313</v>
      </c>
      <c r="G251">
        <v>364</v>
      </c>
      <c r="H251" t="s">
        <v>9660</v>
      </c>
      <c r="I251">
        <v>0.13600000000000001</v>
      </c>
      <c r="J251">
        <v>799</v>
      </c>
    </row>
    <row r="252" spans="1:10" x14ac:dyDescent="0.25">
      <c r="A252" t="s">
        <v>1937</v>
      </c>
      <c r="B252">
        <v>1.06</v>
      </c>
      <c r="C252">
        <v>55.06</v>
      </c>
      <c r="D252" t="s">
        <v>57</v>
      </c>
      <c r="E252">
        <v>5774059</v>
      </c>
      <c r="F252">
        <v>267</v>
      </c>
      <c r="G252">
        <v>412</v>
      </c>
      <c r="H252" t="s">
        <v>9661</v>
      </c>
      <c r="I252">
        <v>0.16900000000000001</v>
      </c>
      <c r="J252">
        <v>736</v>
      </c>
    </row>
    <row r="253" spans="1:10" x14ac:dyDescent="0.25">
      <c r="A253" t="s">
        <v>889</v>
      </c>
      <c r="B253">
        <v>1.1599999999999999</v>
      </c>
      <c r="C253">
        <v>123.04</v>
      </c>
      <c r="D253" t="s">
        <v>510</v>
      </c>
      <c r="E253">
        <v>69419698</v>
      </c>
      <c r="F253">
        <v>1808</v>
      </c>
      <c r="G253">
        <v>4069</v>
      </c>
      <c r="H253" t="s">
        <v>9662</v>
      </c>
      <c r="I253">
        <v>0.13400000000000001</v>
      </c>
      <c r="J253">
        <v>907</v>
      </c>
    </row>
    <row r="254" spans="1:10" x14ac:dyDescent="0.25">
      <c r="A254" t="s">
        <v>897</v>
      </c>
      <c r="B254">
        <v>1.01</v>
      </c>
      <c r="C254">
        <v>135.08000000000001</v>
      </c>
      <c r="D254" t="s">
        <v>898</v>
      </c>
      <c r="E254">
        <v>1247457</v>
      </c>
      <c r="F254">
        <v>174</v>
      </c>
      <c r="G254">
        <v>165</v>
      </c>
      <c r="H254" t="s">
        <v>9663</v>
      </c>
      <c r="I254">
        <v>0.11700000000000001</v>
      </c>
      <c r="J254">
        <v>789</v>
      </c>
    </row>
    <row r="255" spans="1:10" x14ac:dyDescent="0.25">
      <c r="A255" t="s">
        <v>1089</v>
      </c>
      <c r="B255">
        <v>1.07</v>
      </c>
      <c r="C255">
        <v>133.1</v>
      </c>
      <c r="D255" t="s">
        <v>774</v>
      </c>
      <c r="E255">
        <v>1030492</v>
      </c>
      <c r="F255">
        <v>370</v>
      </c>
      <c r="G255">
        <v>412</v>
      </c>
      <c r="H255" t="s">
        <v>9664</v>
      </c>
      <c r="I255">
        <v>0.121</v>
      </c>
      <c r="J255">
        <v>802</v>
      </c>
    </row>
    <row r="256" spans="1:10" x14ac:dyDescent="0.25">
      <c r="A256" t="s">
        <v>8075</v>
      </c>
      <c r="B256">
        <v>3.02</v>
      </c>
      <c r="C256">
        <v>55.07</v>
      </c>
      <c r="D256" t="s">
        <v>104</v>
      </c>
      <c r="E256">
        <v>674910</v>
      </c>
      <c r="F256">
        <v>171</v>
      </c>
      <c r="G256">
        <v>108</v>
      </c>
      <c r="H256" t="s">
        <v>9665</v>
      </c>
      <c r="I256">
        <v>0.14399999999999999</v>
      </c>
      <c r="J256">
        <v>827</v>
      </c>
    </row>
    <row r="257" spans="1:10" x14ac:dyDescent="0.25">
      <c r="A257" t="s">
        <v>5981</v>
      </c>
      <c r="B257">
        <v>1.21</v>
      </c>
      <c r="C257">
        <v>129.05000000000001</v>
      </c>
      <c r="D257" t="s">
        <v>873</v>
      </c>
      <c r="E257">
        <v>505420</v>
      </c>
      <c r="F257">
        <v>233</v>
      </c>
      <c r="G257">
        <v>224</v>
      </c>
      <c r="H257" t="s">
        <v>9666</v>
      </c>
      <c r="I257">
        <v>0.13800000000000001</v>
      </c>
      <c r="J257">
        <v>734</v>
      </c>
    </row>
    <row r="258" spans="1:10" x14ac:dyDescent="0.25">
      <c r="A258" t="s">
        <v>9667</v>
      </c>
      <c r="B258">
        <v>1.25</v>
      </c>
      <c r="C258">
        <v>43.03</v>
      </c>
      <c r="D258" t="s">
        <v>18</v>
      </c>
      <c r="E258">
        <v>6574502</v>
      </c>
      <c r="F258">
        <v>537</v>
      </c>
      <c r="G258">
        <v>364</v>
      </c>
      <c r="H258" t="s">
        <v>9668</v>
      </c>
      <c r="I258">
        <v>0.17</v>
      </c>
      <c r="J258">
        <v>706</v>
      </c>
    </row>
    <row r="259" spans="1:10" x14ac:dyDescent="0.25">
      <c r="A259" t="s">
        <v>919</v>
      </c>
      <c r="B259">
        <v>1.06</v>
      </c>
      <c r="C259">
        <v>146.07</v>
      </c>
      <c r="D259" t="s">
        <v>920</v>
      </c>
      <c r="E259">
        <v>4652478</v>
      </c>
      <c r="F259">
        <v>1387</v>
      </c>
      <c r="G259">
        <v>2988</v>
      </c>
      <c r="H259" t="s">
        <v>3222</v>
      </c>
      <c r="I259">
        <v>0.129</v>
      </c>
      <c r="J259">
        <v>821</v>
      </c>
    </row>
    <row r="260" spans="1:10" x14ac:dyDescent="0.25">
      <c r="A260" t="s">
        <v>1081</v>
      </c>
      <c r="B260">
        <v>1.1299999999999999</v>
      </c>
      <c r="C260">
        <v>121.06</v>
      </c>
      <c r="D260" t="s">
        <v>697</v>
      </c>
      <c r="E260">
        <v>3858373</v>
      </c>
      <c r="F260">
        <v>571</v>
      </c>
      <c r="G260">
        <v>897</v>
      </c>
      <c r="H260" t="s">
        <v>9669</v>
      </c>
      <c r="I260">
        <v>0.127</v>
      </c>
      <c r="J260">
        <v>873</v>
      </c>
    </row>
    <row r="261" spans="1:10" x14ac:dyDescent="0.25">
      <c r="A261" t="s">
        <v>924</v>
      </c>
      <c r="B261">
        <v>1.17</v>
      </c>
      <c r="C261">
        <v>119.05</v>
      </c>
      <c r="D261" t="s">
        <v>846</v>
      </c>
      <c r="E261">
        <v>2586272</v>
      </c>
      <c r="F261">
        <v>603</v>
      </c>
      <c r="G261">
        <v>774</v>
      </c>
      <c r="H261" t="s">
        <v>8869</v>
      </c>
      <c r="I261">
        <v>0.125</v>
      </c>
      <c r="J261">
        <v>906</v>
      </c>
    </row>
    <row r="262" spans="1:10" x14ac:dyDescent="0.25">
      <c r="A262" t="s">
        <v>932</v>
      </c>
      <c r="B262">
        <v>0.88</v>
      </c>
      <c r="C262">
        <v>55.06</v>
      </c>
      <c r="D262" t="s">
        <v>57</v>
      </c>
      <c r="E262">
        <v>957643</v>
      </c>
      <c r="F262">
        <v>159</v>
      </c>
      <c r="G262">
        <v>136</v>
      </c>
      <c r="H262" t="s">
        <v>5990</v>
      </c>
      <c r="I262">
        <v>0.13</v>
      </c>
      <c r="J262">
        <v>809</v>
      </c>
    </row>
    <row r="263" spans="1:10" x14ac:dyDescent="0.25">
      <c r="A263" t="s">
        <v>5105</v>
      </c>
      <c r="B263">
        <v>1.24</v>
      </c>
      <c r="C263">
        <v>76.040000000000006</v>
      </c>
      <c r="D263" t="s">
        <v>5106</v>
      </c>
      <c r="E263">
        <v>674769</v>
      </c>
      <c r="F263">
        <v>264</v>
      </c>
      <c r="G263">
        <v>156</v>
      </c>
      <c r="H263" t="s">
        <v>9670</v>
      </c>
      <c r="I263">
        <v>0.17399999999999999</v>
      </c>
      <c r="J263">
        <v>740</v>
      </c>
    </row>
    <row r="264" spans="1:10" x14ac:dyDescent="0.25">
      <c r="A264" t="s">
        <v>6030</v>
      </c>
      <c r="B264">
        <v>1.03</v>
      </c>
      <c r="C264">
        <v>135.08000000000001</v>
      </c>
      <c r="D264" t="s">
        <v>898</v>
      </c>
      <c r="E264">
        <v>1052877</v>
      </c>
      <c r="F264">
        <v>203</v>
      </c>
      <c r="G264">
        <v>206</v>
      </c>
      <c r="H264" t="s">
        <v>9671</v>
      </c>
      <c r="I264">
        <v>0.11799999999999999</v>
      </c>
      <c r="J264">
        <v>814</v>
      </c>
    </row>
    <row r="265" spans="1:10" x14ac:dyDescent="0.25">
      <c r="A265" t="s">
        <v>938</v>
      </c>
      <c r="B265">
        <v>1.37</v>
      </c>
      <c r="C265">
        <v>122.03</v>
      </c>
      <c r="D265" t="s">
        <v>504</v>
      </c>
      <c r="E265">
        <v>5403883</v>
      </c>
      <c r="F265">
        <v>1248</v>
      </c>
      <c r="G265">
        <v>1007</v>
      </c>
      <c r="H265" t="s">
        <v>9340</v>
      </c>
      <c r="I265">
        <v>0.17899999999999999</v>
      </c>
      <c r="J265">
        <v>779</v>
      </c>
    </row>
    <row r="266" spans="1:10" x14ac:dyDescent="0.25">
      <c r="A266" t="s">
        <v>942</v>
      </c>
      <c r="B266">
        <v>1.1299999999999999</v>
      </c>
      <c r="C266">
        <v>131.05000000000001</v>
      </c>
      <c r="D266" t="s">
        <v>647</v>
      </c>
      <c r="E266">
        <v>9057582</v>
      </c>
      <c r="F266">
        <v>3266</v>
      </c>
      <c r="G266">
        <v>1990</v>
      </c>
      <c r="H266" t="s">
        <v>9672</v>
      </c>
      <c r="I266">
        <v>0.16900000000000001</v>
      </c>
      <c r="J266">
        <v>861</v>
      </c>
    </row>
    <row r="267" spans="1:10" x14ac:dyDescent="0.25">
      <c r="A267" t="s">
        <v>2633</v>
      </c>
      <c r="B267">
        <v>0.75</v>
      </c>
      <c r="C267">
        <v>43.04</v>
      </c>
      <c r="D267" t="s">
        <v>32</v>
      </c>
      <c r="E267">
        <v>2159590</v>
      </c>
      <c r="F267">
        <v>475</v>
      </c>
      <c r="G267">
        <v>136</v>
      </c>
      <c r="H267" t="s">
        <v>8881</v>
      </c>
      <c r="I267">
        <v>0.183</v>
      </c>
      <c r="J267">
        <v>794</v>
      </c>
    </row>
    <row r="268" spans="1:10" x14ac:dyDescent="0.25">
      <c r="A268" t="s">
        <v>9673</v>
      </c>
      <c r="B268">
        <v>1.78</v>
      </c>
      <c r="C268">
        <v>73.03</v>
      </c>
      <c r="D268" t="s">
        <v>7122</v>
      </c>
      <c r="E268">
        <v>1293505</v>
      </c>
      <c r="F268">
        <v>122</v>
      </c>
      <c r="G268">
        <v>593</v>
      </c>
      <c r="H268" t="s">
        <v>9674</v>
      </c>
      <c r="I268">
        <v>4.8000000000000001E-2</v>
      </c>
      <c r="J268">
        <v>737</v>
      </c>
    </row>
    <row r="269" spans="1:10" x14ac:dyDescent="0.25">
      <c r="A269" t="s">
        <v>3238</v>
      </c>
      <c r="B269">
        <v>2.64</v>
      </c>
      <c r="C269">
        <v>109.03</v>
      </c>
      <c r="D269" t="s">
        <v>354</v>
      </c>
      <c r="E269">
        <v>1236322</v>
      </c>
      <c r="F269">
        <v>313</v>
      </c>
      <c r="G269">
        <v>446</v>
      </c>
      <c r="H269" t="s">
        <v>9675</v>
      </c>
      <c r="I269">
        <v>0.128</v>
      </c>
      <c r="J269">
        <v>867</v>
      </c>
    </row>
    <row r="270" spans="1:10" x14ac:dyDescent="0.25">
      <c r="A270" t="s">
        <v>1959</v>
      </c>
      <c r="B270">
        <v>1.18</v>
      </c>
      <c r="C270">
        <v>104.06</v>
      </c>
      <c r="D270" t="s">
        <v>794</v>
      </c>
      <c r="E270">
        <v>1441379</v>
      </c>
      <c r="F270">
        <v>467</v>
      </c>
      <c r="G270">
        <v>339</v>
      </c>
      <c r="H270" t="s">
        <v>6019</v>
      </c>
      <c r="I270">
        <v>0.14399999999999999</v>
      </c>
      <c r="J270">
        <v>881</v>
      </c>
    </row>
    <row r="271" spans="1:10" x14ac:dyDescent="0.25">
      <c r="A271" t="s">
        <v>2847</v>
      </c>
      <c r="B271">
        <v>1.0900000000000001</v>
      </c>
      <c r="C271">
        <v>71.02</v>
      </c>
      <c r="D271" t="s">
        <v>2369</v>
      </c>
      <c r="E271">
        <v>4883279</v>
      </c>
      <c r="F271">
        <v>892</v>
      </c>
      <c r="G271">
        <v>1170</v>
      </c>
      <c r="H271" t="s">
        <v>5127</v>
      </c>
      <c r="I271">
        <v>0.17899999999999999</v>
      </c>
      <c r="J271">
        <v>811</v>
      </c>
    </row>
    <row r="272" spans="1:10" x14ac:dyDescent="0.25">
      <c r="A272" t="s">
        <v>969</v>
      </c>
      <c r="B272">
        <v>1.05</v>
      </c>
      <c r="C272">
        <v>131.05000000000001</v>
      </c>
      <c r="D272" t="s">
        <v>647</v>
      </c>
      <c r="E272">
        <v>1273193</v>
      </c>
      <c r="F272">
        <v>383</v>
      </c>
      <c r="G272">
        <v>500</v>
      </c>
      <c r="H272" t="s">
        <v>9676</v>
      </c>
      <c r="I272">
        <v>0.121</v>
      </c>
      <c r="J272">
        <v>776</v>
      </c>
    </row>
    <row r="273" spans="1:10" x14ac:dyDescent="0.25">
      <c r="A273" t="s">
        <v>985</v>
      </c>
      <c r="B273">
        <v>1.19</v>
      </c>
      <c r="C273">
        <v>121.06</v>
      </c>
      <c r="D273" t="s">
        <v>697</v>
      </c>
      <c r="E273">
        <v>10291775</v>
      </c>
      <c r="F273">
        <v>1002</v>
      </c>
      <c r="G273">
        <v>1535</v>
      </c>
      <c r="H273" t="s">
        <v>9677</v>
      </c>
      <c r="I273">
        <v>0.11799999999999999</v>
      </c>
      <c r="J273">
        <v>858</v>
      </c>
    </row>
    <row r="274" spans="1:10" x14ac:dyDescent="0.25">
      <c r="A274" t="s">
        <v>962</v>
      </c>
      <c r="B274">
        <v>1.04</v>
      </c>
      <c r="C274">
        <v>144.05000000000001</v>
      </c>
      <c r="D274" t="s">
        <v>963</v>
      </c>
      <c r="E274">
        <v>3093394</v>
      </c>
      <c r="F274">
        <v>613</v>
      </c>
      <c r="G274">
        <v>1639</v>
      </c>
      <c r="H274" t="s">
        <v>9678</v>
      </c>
      <c r="I274">
        <v>0.11899999999999999</v>
      </c>
      <c r="J274">
        <v>810</v>
      </c>
    </row>
    <row r="275" spans="1:10" x14ac:dyDescent="0.25">
      <c r="A275" t="s">
        <v>980</v>
      </c>
      <c r="B275">
        <v>1.17</v>
      </c>
      <c r="C275">
        <v>124.05</v>
      </c>
      <c r="D275" t="s">
        <v>575</v>
      </c>
      <c r="E275">
        <v>5003527</v>
      </c>
      <c r="F275">
        <v>722</v>
      </c>
      <c r="G275">
        <v>858</v>
      </c>
      <c r="H275" t="s">
        <v>9679</v>
      </c>
      <c r="I275">
        <v>0.13200000000000001</v>
      </c>
      <c r="J275">
        <v>856</v>
      </c>
    </row>
    <row r="276" spans="1:10" x14ac:dyDescent="0.25">
      <c r="A276" t="s">
        <v>5135</v>
      </c>
      <c r="B276">
        <v>1.18</v>
      </c>
      <c r="C276">
        <v>41.05</v>
      </c>
      <c r="D276" t="s">
        <v>49</v>
      </c>
      <c r="E276">
        <v>2057509</v>
      </c>
      <c r="F276">
        <v>227</v>
      </c>
      <c r="G276">
        <v>124</v>
      </c>
      <c r="H276" t="s">
        <v>9680</v>
      </c>
      <c r="I276">
        <v>0.13600000000000001</v>
      </c>
      <c r="J276">
        <v>769</v>
      </c>
    </row>
    <row r="277" spans="1:10" x14ac:dyDescent="0.25">
      <c r="A277" t="s">
        <v>982</v>
      </c>
      <c r="B277">
        <v>1.1000000000000001</v>
      </c>
      <c r="C277">
        <v>78.05</v>
      </c>
      <c r="D277" t="s">
        <v>983</v>
      </c>
      <c r="E277">
        <v>4583504</v>
      </c>
      <c r="F277">
        <v>195</v>
      </c>
      <c r="G277">
        <v>247</v>
      </c>
      <c r="H277" t="s">
        <v>9681</v>
      </c>
      <c r="I277">
        <v>0.14399999999999999</v>
      </c>
      <c r="J277">
        <v>842</v>
      </c>
    </row>
    <row r="278" spans="1:10" x14ac:dyDescent="0.25">
      <c r="A278" t="s">
        <v>990</v>
      </c>
      <c r="B278">
        <v>2.65</v>
      </c>
      <c r="C278">
        <v>129.05000000000001</v>
      </c>
      <c r="D278" t="s">
        <v>873</v>
      </c>
      <c r="E278">
        <v>9738538</v>
      </c>
      <c r="F278">
        <v>1095</v>
      </c>
      <c r="G278">
        <v>1230</v>
      </c>
      <c r="H278" t="s">
        <v>9682</v>
      </c>
      <c r="I278">
        <v>0.17599999999999999</v>
      </c>
      <c r="J278">
        <v>953</v>
      </c>
    </row>
    <row r="279" spans="1:10" x14ac:dyDescent="0.25">
      <c r="A279" t="s">
        <v>1001</v>
      </c>
      <c r="B279">
        <v>0.93</v>
      </c>
      <c r="C279">
        <v>129.07</v>
      </c>
      <c r="D279" t="s">
        <v>606</v>
      </c>
      <c r="E279">
        <v>435413</v>
      </c>
      <c r="F279">
        <v>108</v>
      </c>
      <c r="G279">
        <v>119</v>
      </c>
      <c r="H279" t="s">
        <v>3257</v>
      </c>
      <c r="I279">
        <v>0.122</v>
      </c>
      <c r="J279">
        <v>737</v>
      </c>
    </row>
    <row r="280" spans="1:10" x14ac:dyDescent="0.25">
      <c r="A280" t="s">
        <v>1003</v>
      </c>
      <c r="B280">
        <v>1.07</v>
      </c>
      <c r="C280">
        <v>148.05000000000001</v>
      </c>
      <c r="D280" t="s">
        <v>1004</v>
      </c>
      <c r="E280">
        <v>455384</v>
      </c>
      <c r="F280">
        <v>207</v>
      </c>
      <c r="G280">
        <v>387</v>
      </c>
      <c r="H280" t="s">
        <v>8100</v>
      </c>
      <c r="I280">
        <v>0.11600000000000001</v>
      </c>
      <c r="J280">
        <v>752</v>
      </c>
    </row>
    <row r="281" spans="1:10" x14ac:dyDescent="0.25">
      <c r="A281" t="s">
        <v>2854</v>
      </c>
      <c r="B281">
        <v>1.17</v>
      </c>
      <c r="C281">
        <v>85.03</v>
      </c>
      <c r="D281" t="s">
        <v>535</v>
      </c>
      <c r="E281">
        <v>25953782</v>
      </c>
      <c r="F281">
        <v>2141</v>
      </c>
      <c r="G281">
        <v>3785</v>
      </c>
      <c r="H281" t="s">
        <v>3258</v>
      </c>
      <c r="I281">
        <v>0.17699999999999999</v>
      </c>
      <c r="J281">
        <v>821</v>
      </c>
    </row>
    <row r="282" spans="1:10" x14ac:dyDescent="0.25">
      <c r="A282" t="s">
        <v>1011</v>
      </c>
      <c r="B282">
        <v>1.18</v>
      </c>
      <c r="C282">
        <v>121.06</v>
      </c>
      <c r="D282" t="s">
        <v>697</v>
      </c>
      <c r="E282">
        <v>15560988</v>
      </c>
      <c r="F282">
        <v>2622</v>
      </c>
      <c r="G282">
        <v>2175</v>
      </c>
      <c r="H282" t="s">
        <v>6691</v>
      </c>
      <c r="I282">
        <v>0.11700000000000001</v>
      </c>
      <c r="J282">
        <v>889</v>
      </c>
    </row>
    <row r="283" spans="1:10" x14ac:dyDescent="0.25">
      <c r="A283" t="s">
        <v>1013</v>
      </c>
      <c r="B283">
        <v>1.17</v>
      </c>
      <c r="C283">
        <v>134.03</v>
      </c>
      <c r="D283" t="s">
        <v>1014</v>
      </c>
      <c r="E283">
        <v>4684020</v>
      </c>
      <c r="F283">
        <v>2106</v>
      </c>
      <c r="G283">
        <v>1378</v>
      </c>
      <c r="H283" t="s">
        <v>9683</v>
      </c>
      <c r="I283">
        <v>0.13600000000000001</v>
      </c>
      <c r="J283">
        <v>902</v>
      </c>
    </row>
    <row r="284" spans="1:10" x14ac:dyDescent="0.25">
      <c r="A284" t="s">
        <v>1016</v>
      </c>
      <c r="B284">
        <v>1.41</v>
      </c>
      <c r="C284">
        <v>91.05</v>
      </c>
      <c r="D284" t="s">
        <v>507</v>
      </c>
      <c r="E284">
        <v>8321517</v>
      </c>
      <c r="F284">
        <v>944</v>
      </c>
      <c r="G284">
        <v>938</v>
      </c>
      <c r="H284" t="s">
        <v>9684</v>
      </c>
      <c r="I284">
        <v>0.16500000000000001</v>
      </c>
      <c r="J284">
        <v>887</v>
      </c>
    </row>
    <row r="285" spans="1:10" x14ac:dyDescent="0.25">
      <c r="A285" t="s">
        <v>1018</v>
      </c>
      <c r="B285">
        <v>1.56</v>
      </c>
      <c r="C285">
        <v>152.08000000000001</v>
      </c>
      <c r="D285" t="s">
        <v>851</v>
      </c>
      <c r="E285">
        <v>14442129</v>
      </c>
      <c r="F285">
        <v>2066</v>
      </c>
      <c r="G285">
        <v>2544</v>
      </c>
      <c r="H285" t="s">
        <v>3851</v>
      </c>
      <c r="I285">
        <v>0.14199999999999999</v>
      </c>
      <c r="J285">
        <v>898</v>
      </c>
    </row>
    <row r="286" spans="1:10" x14ac:dyDescent="0.25">
      <c r="A286" t="s">
        <v>870</v>
      </c>
      <c r="B286">
        <v>1.19</v>
      </c>
      <c r="C286">
        <v>121.06</v>
      </c>
      <c r="D286" t="s">
        <v>697</v>
      </c>
      <c r="E286">
        <v>5685841</v>
      </c>
      <c r="F286">
        <v>685</v>
      </c>
      <c r="G286">
        <v>996</v>
      </c>
      <c r="H286" t="s">
        <v>7210</v>
      </c>
      <c r="I286">
        <v>0.114</v>
      </c>
      <c r="J286">
        <v>871</v>
      </c>
    </row>
    <row r="287" spans="1:10" x14ac:dyDescent="0.25">
      <c r="A287" t="s">
        <v>1022</v>
      </c>
      <c r="B287">
        <v>1.58</v>
      </c>
      <c r="C287">
        <v>138.06</v>
      </c>
      <c r="D287" t="s">
        <v>789</v>
      </c>
      <c r="E287">
        <v>664857</v>
      </c>
      <c r="F287">
        <v>267</v>
      </c>
      <c r="G287">
        <v>311</v>
      </c>
      <c r="H287" t="s">
        <v>9360</v>
      </c>
      <c r="I287">
        <v>0.13400000000000001</v>
      </c>
      <c r="J287">
        <v>756</v>
      </c>
    </row>
    <row r="288" spans="1:10" x14ac:dyDescent="0.25">
      <c r="A288" t="s">
        <v>878</v>
      </c>
      <c r="B288">
        <v>0.97</v>
      </c>
      <c r="C288">
        <v>131.09</v>
      </c>
      <c r="D288" t="s">
        <v>1908</v>
      </c>
      <c r="E288">
        <v>700036</v>
      </c>
      <c r="F288">
        <v>226</v>
      </c>
      <c r="G288">
        <v>308</v>
      </c>
      <c r="H288" t="s">
        <v>9685</v>
      </c>
      <c r="I288">
        <v>0.11600000000000001</v>
      </c>
      <c r="J288">
        <v>835</v>
      </c>
    </row>
    <row r="289" spans="1:10" x14ac:dyDescent="0.25">
      <c r="A289" t="s">
        <v>1990</v>
      </c>
      <c r="B289">
        <v>1.23</v>
      </c>
      <c r="C289">
        <v>43.03</v>
      </c>
      <c r="D289" t="s">
        <v>18</v>
      </c>
      <c r="E289">
        <v>4950667</v>
      </c>
      <c r="F289">
        <v>649</v>
      </c>
      <c r="G289">
        <v>301</v>
      </c>
      <c r="H289" t="s">
        <v>7212</v>
      </c>
      <c r="I289">
        <v>0.186</v>
      </c>
      <c r="J289">
        <v>764</v>
      </c>
    </row>
    <row r="290" spans="1:10" x14ac:dyDescent="0.25">
      <c r="A290" t="s">
        <v>1026</v>
      </c>
      <c r="B290">
        <v>2.0699999999999998</v>
      </c>
      <c r="C290">
        <v>135.04</v>
      </c>
      <c r="D290" t="s">
        <v>715</v>
      </c>
      <c r="E290">
        <v>2162826</v>
      </c>
      <c r="F290">
        <v>764</v>
      </c>
      <c r="G290">
        <v>482</v>
      </c>
      <c r="H290" t="s">
        <v>3857</v>
      </c>
      <c r="I290">
        <v>0.121</v>
      </c>
      <c r="J290">
        <v>769</v>
      </c>
    </row>
    <row r="291" spans="1:10" x14ac:dyDescent="0.25">
      <c r="A291" t="s">
        <v>1028</v>
      </c>
      <c r="B291">
        <v>1.1299999999999999</v>
      </c>
      <c r="C291">
        <v>120.06</v>
      </c>
      <c r="D291" t="s">
        <v>1029</v>
      </c>
      <c r="E291">
        <v>1665008</v>
      </c>
      <c r="F291">
        <v>400</v>
      </c>
      <c r="G291">
        <v>583</v>
      </c>
      <c r="H291" t="s">
        <v>9686</v>
      </c>
      <c r="I291">
        <v>0.14499999999999999</v>
      </c>
      <c r="J291">
        <v>915</v>
      </c>
    </row>
    <row r="292" spans="1:10" x14ac:dyDescent="0.25">
      <c r="A292" t="s">
        <v>5254</v>
      </c>
      <c r="B292">
        <v>1.1499999999999999</v>
      </c>
      <c r="C292">
        <v>134.07</v>
      </c>
      <c r="D292" t="s">
        <v>808</v>
      </c>
      <c r="E292">
        <v>651923</v>
      </c>
      <c r="F292">
        <v>261</v>
      </c>
      <c r="G292">
        <v>304</v>
      </c>
      <c r="H292" t="s">
        <v>9687</v>
      </c>
      <c r="I292">
        <v>0.11600000000000001</v>
      </c>
      <c r="J292">
        <v>822</v>
      </c>
    </row>
    <row r="293" spans="1:10" x14ac:dyDescent="0.25">
      <c r="A293" t="s">
        <v>1049</v>
      </c>
      <c r="B293">
        <v>1.04</v>
      </c>
      <c r="C293">
        <v>91.05</v>
      </c>
      <c r="D293" t="s">
        <v>507</v>
      </c>
      <c r="E293">
        <v>1541303</v>
      </c>
      <c r="F293">
        <v>563</v>
      </c>
      <c r="G293">
        <v>270</v>
      </c>
      <c r="H293" t="s">
        <v>3269</v>
      </c>
      <c r="I293">
        <v>9.4E-2</v>
      </c>
      <c r="J293">
        <v>905</v>
      </c>
    </row>
    <row r="294" spans="1:10" x14ac:dyDescent="0.25">
      <c r="A294" t="s">
        <v>1055</v>
      </c>
      <c r="B294">
        <v>1.1599999999999999</v>
      </c>
      <c r="C294">
        <v>107.05</v>
      </c>
      <c r="D294" t="s">
        <v>229</v>
      </c>
      <c r="E294">
        <v>6082334</v>
      </c>
      <c r="F294">
        <v>1344</v>
      </c>
      <c r="G294">
        <v>1394</v>
      </c>
      <c r="H294" t="s">
        <v>1998</v>
      </c>
      <c r="I294">
        <v>0.114</v>
      </c>
      <c r="J294">
        <v>901</v>
      </c>
    </row>
    <row r="295" spans="1:10" x14ac:dyDescent="0.25">
      <c r="A295" t="s">
        <v>1037</v>
      </c>
      <c r="B295">
        <v>1.5</v>
      </c>
      <c r="C295">
        <v>129.07</v>
      </c>
      <c r="D295" t="s">
        <v>606</v>
      </c>
      <c r="E295">
        <v>4103155</v>
      </c>
      <c r="F295">
        <v>1124</v>
      </c>
      <c r="G295">
        <v>917</v>
      </c>
      <c r="H295" t="s">
        <v>9369</v>
      </c>
      <c r="I295">
        <v>0.13300000000000001</v>
      </c>
      <c r="J295">
        <v>841</v>
      </c>
    </row>
    <row r="296" spans="1:10" x14ac:dyDescent="0.25">
      <c r="A296" t="s">
        <v>1061</v>
      </c>
      <c r="B296">
        <v>0.55000000000000004</v>
      </c>
      <c r="C296">
        <v>137.06</v>
      </c>
      <c r="D296" t="s">
        <v>1062</v>
      </c>
      <c r="E296">
        <v>1288628</v>
      </c>
      <c r="F296">
        <v>173</v>
      </c>
      <c r="G296">
        <v>531</v>
      </c>
      <c r="H296" t="s">
        <v>9688</v>
      </c>
      <c r="I296">
        <v>0.12</v>
      </c>
      <c r="J296">
        <v>750</v>
      </c>
    </row>
    <row r="297" spans="1:10" x14ac:dyDescent="0.25">
      <c r="A297" t="s">
        <v>1067</v>
      </c>
      <c r="B297">
        <v>3</v>
      </c>
      <c r="C297">
        <v>128.03</v>
      </c>
      <c r="D297" t="s">
        <v>1068</v>
      </c>
      <c r="E297">
        <v>3876462</v>
      </c>
      <c r="F297">
        <v>840</v>
      </c>
      <c r="G297">
        <v>1124</v>
      </c>
      <c r="H297" t="s">
        <v>9689</v>
      </c>
      <c r="I297">
        <v>0.186</v>
      </c>
      <c r="J297">
        <v>909</v>
      </c>
    </row>
    <row r="298" spans="1:10" x14ac:dyDescent="0.25">
      <c r="A298" t="s">
        <v>1070</v>
      </c>
      <c r="B298">
        <v>1.76</v>
      </c>
      <c r="C298">
        <v>121.06</v>
      </c>
      <c r="D298" t="s">
        <v>697</v>
      </c>
      <c r="E298">
        <v>4244879</v>
      </c>
      <c r="F298">
        <v>408</v>
      </c>
      <c r="G298">
        <v>1052</v>
      </c>
      <c r="H298" t="s">
        <v>9690</v>
      </c>
      <c r="I298">
        <v>0.122</v>
      </c>
      <c r="J298">
        <v>858</v>
      </c>
    </row>
    <row r="299" spans="1:10" x14ac:dyDescent="0.25">
      <c r="A299" t="s">
        <v>1072</v>
      </c>
      <c r="B299">
        <v>1.18</v>
      </c>
      <c r="C299">
        <v>152.08000000000001</v>
      </c>
      <c r="D299" t="s">
        <v>851</v>
      </c>
      <c r="E299">
        <v>6428534</v>
      </c>
      <c r="F299">
        <v>2521</v>
      </c>
      <c r="G299">
        <v>1880</v>
      </c>
      <c r="H299" t="s">
        <v>9691</v>
      </c>
      <c r="I299">
        <v>0.13</v>
      </c>
      <c r="J299">
        <v>889</v>
      </c>
    </row>
    <row r="300" spans="1:10" x14ac:dyDescent="0.25">
      <c r="A300" t="s">
        <v>9692</v>
      </c>
      <c r="B300">
        <v>1.29</v>
      </c>
      <c r="C300">
        <v>131.05000000000001</v>
      </c>
      <c r="D300" t="s">
        <v>647</v>
      </c>
      <c r="E300">
        <v>1415595</v>
      </c>
      <c r="F300">
        <v>473</v>
      </c>
      <c r="G300">
        <v>375</v>
      </c>
      <c r="H300" t="s">
        <v>9693</v>
      </c>
      <c r="I300">
        <v>0.15</v>
      </c>
      <c r="J300">
        <v>770</v>
      </c>
    </row>
    <row r="301" spans="1:10" x14ac:dyDescent="0.25">
      <c r="A301" t="s">
        <v>1076</v>
      </c>
      <c r="B301">
        <v>1.1200000000000001</v>
      </c>
      <c r="C301">
        <v>115.05</v>
      </c>
      <c r="D301" t="s">
        <v>949</v>
      </c>
      <c r="E301">
        <v>1257040</v>
      </c>
      <c r="F301">
        <v>283</v>
      </c>
      <c r="G301">
        <v>387</v>
      </c>
      <c r="H301" t="s">
        <v>9694</v>
      </c>
      <c r="I301">
        <v>0.13</v>
      </c>
      <c r="J301">
        <v>851</v>
      </c>
    </row>
    <row r="302" spans="1:10" x14ac:dyDescent="0.25">
      <c r="A302" t="s">
        <v>9377</v>
      </c>
      <c r="B302">
        <v>0.98</v>
      </c>
      <c r="C302">
        <v>137.02000000000001</v>
      </c>
      <c r="D302" t="s">
        <v>4514</v>
      </c>
      <c r="E302">
        <v>783144</v>
      </c>
      <c r="F302">
        <v>282</v>
      </c>
      <c r="G302">
        <v>419</v>
      </c>
      <c r="H302" t="s">
        <v>8930</v>
      </c>
      <c r="I302">
        <v>0.126</v>
      </c>
      <c r="J302">
        <v>798</v>
      </c>
    </row>
    <row r="303" spans="1:10" x14ac:dyDescent="0.25">
      <c r="A303" t="s">
        <v>1083</v>
      </c>
      <c r="B303">
        <v>1.59</v>
      </c>
      <c r="C303">
        <v>57.08</v>
      </c>
      <c r="D303" t="s">
        <v>67</v>
      </c>
      <c r="E303">
        <v>1572452</v>
      </c>
      <c r="F303">
        <v>428</v>
      </c>
      <c r="G303">
        <v>325</v>
      </c>
      <c r="H303" t="s">
        <v>9695</v>
      </c>
      <c r="I303">
        <v>8.2000000000000003E-2</v>
      </c>
      <c r="J303">
        <v>885</v>
      </c>
    </row>
    <row r="304" spans="1:10" x14ac:dyDescent="0.25">
      <c r="A304" t="s">
        <v>1087</v>
      </c>
      <c r="B304">
        <v>1.35</v>
      </c>
      <c r="C304">
        <v>104.06</v>
      </c>
      <c r="D304" t="s">
        <v>794</v>
      </c>
      <c r="E304">
        <v>16839968</v>
      </c>
      <c r="F304">
        <v>1662</v>
      </c>
      <c r="G304">
        <v>2426</v>
      </c>
      <c r="H304" t="s">
        <v>8936</v>
      </c>
      <c r="I304">
        <v>0.16700000000000001</v>
      </c>
      <c r="J304">
        <v>905</v>
      </c>
    </row>
    <row r="305" spans="1:10" x14ac:dyDescent="0.25">
      <c r="A305" t="s">
        <v>2014</v>
      </c>
      <c r="B305">
        <v>1.23</v>
      </c>
      <c r="C305">
        <v>43.03</v>
      </c>
      <c r="D305" t="s">
        <v>18</v>
      </c>
      <c r="E305">
        <v>11953191</v>
      </c>
      <c r="F305">
        <v>1035</v>
      </c>
      <c r="G305">
        <v>544</v>
      </c>
      <c r="H305" t="s">
        <v>9696</v>
      </c>
      <c r="I305">
        <v>0.19600000000000001</v>
      </c>
      <c r="J305">
        <v>783</v>
      </c>
    </row>
    <row r="306" spans="1:10" x14ac:dyDescent="0.25">
      <c r="A306" t="s">
        <v>1103</v>
      </c>
      <c r="B306">
        <v>1.03</v>
      </c>
      <c r="C306">
        <v>145.06</v>
      </c>
      <c r="D306" t="s">
        <v>1104</v>
      </c>
      <c r="E306">
        <v>648538</v>
      </c>
      <c r="F306">
        <v>339</v>
      </c>
      <c r="G306">
        <v>312</v>
      </c>
      <c r="H306" t="s">
        <v>9385</v>
      </c>
      <c r="I306">
        <v>0.123</v>
      </c>
      <c r="J306">
        <v>789</v>
      </c>
    </row>
    <row r="307" spans="1:10" x14ac:dyDescent="0.25">
      <c r="A307" t="s">
        <v>1106</v>
      </c>
      <c r="B307">
        <v>1.1399999999999999</v>
      </c>
      <c r="C307">
        <v>117.07</v>
      </c>
      <c r="D307" t="s">
        <v>287</v>
      </c>
      <c r="E307">
        <v>3468127</v>
      </c>
      <c r="F307">
        <v>843</v>
      </c>
      <c r="G307">
        <v>648</v>
      </c>
      <c r="H307" t="s">
        <v>9697</v>
      </c>
      <c r="I307">
        <v>0.16200000000000001</v>
      </c>
      <c r="J307">
        <v>825</v>
      </c>
    </row>
    <row r="308" spans="1:10" x14ac:dyDescent="0.25">
      <c r="A308" t="s">
        <v>915</v>
      </c>
      <c r="B308">
        <v>1.55</v>
      </c>
      <c r="C308">
        <v>129.05000000000001</v>
      </c>
      <c r="D308" t="s">
        <v>873</v>
      </c>
      <c r="E308">
        <v>1637411</v>
      </c>
      <c r="F308">
        <v>516</v>
      </c>
      <c r="G308">
        <v>474</v>
      </c>
      <c r="H308" t="s">
        <v>9698</v>
      </c>
      <c r="I308">
        <v>0.152</v>
      </c>
      <c r="J308">
        <v>920</v>
      </c>
    </row>
    <row r="309" spans="1:10" x14ac:dyDescent="0.25">
      <c r="A309" t="s">
        <v>3914</v>
      </c>
      <c r="B309">
        <v>1.1100000000000001</v>
      </c>
      <c r="C309">
        <v>43.03</v>
      </c>
      <c r="D309" t="s">
        <v>18</v>
      </c>
      <c r="E309">
        <v>10408744</v>
      </c>
      <c r="F309">
        <v>700</v>
      </c>
      <c r="G309">
        <v>541</v>
      </c>
      <c r="H309" t="s">
        <v>9389</v>
      </c>
      <c r="I309">
        <v>0.13900000000000001</v>
      </c>
      <c r="J309">
        <v>737</v>
      </c>
    </row>
    <row r="310" spans="1:10" x14ac:dyDescent="0.25">
      <c r="A310" t="s">
        <v>3291</v>
      </c>
      <c r="B310">
        <v>1.17</v>
      </c>
      <c r="C310">
        <v>134.07</v>
      </c>
      <c r="D310" t="s">
        <v>808</v>
      </c>
      <c r="E310">
        <v>1240311</v>
      </c>
      <c r="F310">
        <v>315</v>
      </c>
      <c r="G310">
        <v>404</v>
      </c>
      <c r="H310" t="s">
        <v>9699</v>
      </c>
      <c r="I310">
        <v>0.121</v>
      </c>
      <c r="J310">
        <v>802</v>
      </c>
    </row>
    <row r="311" spans="1:10" x14ac:dyDescent="0.25">
      <c r="A311" t="s">
        <v>1125</v>
      </c>
      <c r="B311">
        <v>1.2</v>
      </c>
      <c r="C311">
        <v>112.05</v>
      </c>
      <c r="D311" t="s">
        <v>1126</v>
      </c>
      <c r="E311">
        <v>398242</v>
      </c>
      <c r="F311">
        <v>189</v>
      </c>
      <c r="G311">
        <v>209</v>
      </c>
      <c r="H311" t="s">
        <v>9700</v>
      </c>
      <c r="I311">
        <v>0.109</v>
      </c>
      <c r="J311">
        <v>810</v>
      </c>
    </row>
    <row r="312" spans="1:10" x14ac:dyDescent="0.25">
      <c r="A312" t="s">
        <v>1128</v>
      </c>
      <c r="B312">
        <v>0.85</v>
      </c>
      <c r="C312">
        <v>131.05000000000001</v>
      </c>
      <c r="D312" t="s">
        <v>647</v>
      </c>
      <c r="E312">
        <v>415278</v>
      </c>
      <c r="F312">
        <v>119</v>
      </c>
      <c r="G312">
        <v>179</v>
      </c>
      <c r="H312" t="s">
        <v>9701</v>
      </c>
      <c r="I312">
        <v>0.14000000000000001</v>
      </c>
      <c r="J312">
        <v>750</v>
      </c>
    </row>
    <row r="313" spans="1:10" x14ac:dyDescent="0.25">
      <c r="A313" t="s">
        <v>1118</v>
      </c>
      <c r="B313">
        <v>1.2</v>
      </c>
      <c r="C313">
        <v>145.06</v>
      </c>
      <c r="D313" t="s">
        <v>1104</v>
      </c>
      <c r="E313">
        <v>8914422</v>
      </c>
      <c r="F313">
        <v>2001</v>
      </c>
      <c r="G313">
        <v>2385</v>
      </c>
      <c r="H313" t="s">
        <v>9702</v>
      </c>
      <c r="I313">
        <v>0.11700000000000001</v>
      </c>
      <c r="J313">
        <v>784</v>
      </c>
    </row>
    <row r="314" spans="1:10" x14ac:dyDescent="0.25">
      <c r="A314" t="s">
        <v>1132</v>
      </c>
      <c r="B314">
        <v>1.07</v>
      </c>
      <c r="C314">
        <v>126.03</v>
      </c>
      <c r="D314" t="s">
        <v>1133</v>
      </c>
      <c r="E314">
        <v>2568993</v>
      </c>
      <c r="F314">
        <v>739</v>
      </c>
      <c r="G314">
        <v>1471</v>
      </c>
      <c r="H314" t="s">
        <v>9703</v>
      </c>
      <c r="I314">
        <v>0.13700000000000001</v>
      </c>
      <c r="J314">
        <v>873</v>
      </c>
    </row>
    <row r="315" spans="1:10" x14ac:dyDescent="0.25">
      <c r="A315" t="s">
        <v>1078</v>
      </c>
      <c r="B315">
        <v>1.2</v>
      </c>
      <c r="C315">
        <v>145.03</v>
      </c>
      <c r="D315" t="s">
        <v>1153</v>
      </c>
      <c r="E315">
        <v>1205443</v>
      </c>
      <c r="F315">
        <v>563</v>
      </c>
      <c r="G315">
        <v>493</v>
      </c>
      <c r="H315" t="s">
        <v>6129</v>
      </c>
      <c r="I315">
        <v>0.155</v>
      </c>
      <c r="J315">
        <v>783</v>
      </c>
    </row>
    <row r="316" spans="1:10" x14ac:dyDescent="0.25">
      <c r="A316" t="s">
        <v>2637</v>
      </c>
      <c r="B316">
        <v>1.1200000000000001</v>
      </c>
      <c r="C316">
        <v>121.06</v>
      </c>
      <c r="D316" t="s">
        <v>697</v>
      </c>
      <c r="E316">
        <v>1169123</v>
      </c>
      <c r="F316">
        <v>266</v>
      </c>
      <c r="G316">
        <v>396</v>
      </c>
      <c r="H316" t="s">
        <v>3296</v>
      </c>
      <c r="I316">
        <v>0.12</v>
      </c>
      <c r="J316">
        <v>796</v>
      </c>
    </row>
    <row r="317" spans="1:10" x14ac:dyDescent="0.25">
      <c r="A317" t="s">
        <v>1139</v>
      </c>
      <c r="B317">
        <v>1.56</v>
      </c>
      <c r="C317">
        <v>168.07</v>
      </c>
      <c r="D317" t="s">
        <v>1140</v>
      </c>
      <c r="E317">
        <v>1194540</v>
      </c>
      <c r="F317">
        <v>310</v>
      </c>
      <c r="G317">
        <v>701</v>
      </c>
      <c r="H317" t="s">
        <v>6131</v>
      </c>
      <c r="I317">
        <v>0.14599999999999999</v>
      </c>
      <c r="J317">
        <v>803</v>
      </c>
    </row>
    <row r="318" spans="1:10" x14ac:dyDescent="0.25">
      <c r="A318" t="s">
        <v>1142</v>
      </c>
      <c r="B318">
        <v>0.98</v>
      </c>
      <c r="C318">
        <v>160.08000000000001</v>
      </c>
      <c r="D318" t="s">
        <v>1143</v>
      </c>
      <c r="E318">
        <v>664824</v>
      </c>
      <c r="F318">
        <v>222</v>
      </c>
      <c r="G318">
        <v>591</v>
      </c>
      <c r="H318" t="s">
        <v>6734</v>
      </c>
      <c r="I318">
        <v>0.11600000000000001</v>
      </c>
      <c r="J318">
        <v>784</v>
      </c>
    </row>
    <row r="319" spans="1:10" x14ac:dyDescent="0.25">
      <c r="A319" t="s">
        <v>1147</v>
      </c>
      <c r="B319">
        <v>2.12</v>
      </c>
      <c r="C319">
        <v>134.07</v>
      </c>
      <c r="D319" t="s">
        <v>808</v>
      </c>
      <c r="E319">
        <v>992743</v>
      </c>
      <c r="F319">
        <v>297</v>
      </c>
      <c r="G319">
        <v>355</v>
      </c>
      <c r="H319" t="s">
        <v>8959</v>
      </c>
      <c r="I319">
        <v>0.13600000000000001</v>
      </c>
      <c r="J319">
        <v>796</v>
      </c>
    </row>
    <row r="320" spans="1:10" x14ac:dyDescent="0.25">
      <c r="A320" t="s">
        <v>1157</v>
      </c>
      <c r="B320">
        <v>2.14</v>
      </c>
      <c r="C320">
        <v>108.02</v>
      </c>
      <c r="D320" t="s">
        <v>1158</v>
      </c>
      <c r="E320">
        <v>2025323</v>
      </c>
      <c r="F320">
        <v>502</v>
      </c>
      <c r="G320">
        <v>559</v>
      </c>
      <c r="H320" t="s">
        <v>9704</v>
      </c>
      <c r="I320">
        <v>0.182</v>
      </c>
      <c r="J320">
        <v>763</v>
      </c>
    </row>
    <row r="321" spans="1:10" x14ac:dyDescent="0.25">
      <c r="A321" t="s">
        <v>1160</v>
      </c>
      <c r="B321">
        <v>1.17</v>
      </c>
      <c r="C321">
        <v>138.06</v>
      </c>
      <c r="D321" t="s">
        <v>789</v>
      </c>
      <c r="E321">
        <v>3845446</v>
      </c>
      <c r="F321">
        <v>627</v>
      </c>
      <c r="G321">
        <v>1115</v>
      </c>
      <c r="H321" t="s">
        <v>6139</v>
      </c>
      <c r="I321">
        <v>0.128</v>
      </c>
      <c r="J321">
        <v>898</v>
      </c>
    </row>
    <row r="322" spans="1:10" x14ac:dyDescent="0.25">
      <c r="A322" t="s">
        <v>1162</v>
      </c>
      <c r="B322">
        <v>1.01</v>
      </c>
      <c r="C322">
        <v>158.03</v>
      </c>
      <c r="D322" t="s">
        <v>1163</v>
      </c>
      <c r="E322">
        <v>543606</v>
      </c>
      <c r="F322">
        <v>237</v>
      </c>
      <c r="G322">
        <v>488</v>
      </c>
      <c r="H322" t="s">
        <v>9705</v>
      </c>
      <c r="I322">
        <v>0.122</v>
      </c>
      <c r="J322">
        <v>880</v>
      </c>
    </row>
    <row r="323" spans="1:10" x14ac:dyDescent="0.25">
      <c r="A323" t="s">
        <v>1165</v>
      </c>
      <c r="B323">
        <v>1.42</v>
      </c>
      <c r="C323">
        <v>151.07</v>
      </c>
      <c r="D323" t="s">
        <v>1166</v>
      </c>
      <c r="E323">
        <v>2788744</v>
      </c>
      <c r="F323">
        <v>751</v>
      </c>
      <c r="G323">
        <v>961</v>
      </c>
      <c r="H323" t="s">
        <v>8963</v>
      </c>
      <c r="I323">
        <v>0.13</v>
      </c>
      <c r="J323">
        <v>865</v>
      </c>
    </row>
    <row r="324" spans="1:10" x14ac:dyDescent="0.25">
      <c r="A324" t="s">
        <v>4545</v>
      </c>
      <c r="B324">
        <v>1.18</v>
      </c>
      <c r="C324">
        <v>151.07</v>
      </c>
      <c r="D324" t="s">
        <v>1166</v>
      </c>
      <c r="E324">
        <v>724228</v>
      </c>
      <c r="F324">
        <v>346</v>
      </c>
      <c r="G324">
        <v>391</v>
      </c>
      <c r="H324" t="s">
        <v>9706</v>
      </c>
      <c r="I324">
        <v>0.113</v>
      </c>
      <c r="J324">
        <v>715</v>
      </c>
    </row>
    <row r="325" spans="1:10" x14ac:dyDescent="0.25">
      <c r="A325" t="s">
        <v>5243</v>
      </c>
      <c r="B325">
        <v>1.1299999999999999</v>
      </c>
      <c r="C325">
        <v>132.05000000000001</v>
      </c>
      <c r="D325" t="s">
        <v>1180</v>
      </c>
      <c r="E325">
        <v>1351067</v>
      </c>
      <c r="F325">
        <v>448</v>
      </c>
      <c r="G325">
        <v>606</v>
      </c>
      <c r="H325" t="s">
        <v>9707</v>
      </c>
      <c r="I325">
        <v>0.13800000000000001</v>
      </c>
      <c r="J325">
        <v>897</v>
      </c>
    </row>
    <row r="326" spans="1:10" x14ac:dyDescent="0.25">
      <c r="A326" t="s">
        <v>1194</v>
      </c>
      <c r="B326">
        <v>1.27</v>
      </c>
      <c r="C326">
        <v>105.03</v>
      </c>
      <c r="D326" t="s">
        <v>560</v>
      </c>
      <c r="E326">
        <v>5644552</v>
      </c>
      <c r="F326">
        <v>857</v>
      </c>
      <c r="G326">
        <v>1172</v>
      </c>
      <c r="H326" t="s">
        <v>8162</v>
      </c>
      <c r="I326">
        <v>0.185</v>
      </c>
      <c r="J326">
        <v>939</v>
      </c>
    </row>
    <row r="327" spans="1:10" x14ac:dyDescent="0.25">
      <c r="A327" t="s">
        <v>1198</v>
      </c>
      <c r="B327">
        <v>1.43</v>
      </c>
      <c r="C327">
        <v>146.07</v>
      </c>
      <c r="D327" t="s">
        <v>920</v>
      </c>
      <c r="E327">
        <v>2405077</v>
      </c>
      <c r="F327">
        <v>621</v>
      </c>
      <c r="G327">
        <v>899</v>
      </c>
      <c r="H327" t="s">
        <v>9708</v>
      </c>
      <c r="I327">
        <v>0.156</v>
      </c>
      <c r="J327">
        <v>834</v>
      </c>
    </row>
    <row r="328" spans="1:10" x14ac:dyDescent="0.25">
      <c r="A328" t="s">
        <v>1200</v>
      </c>
      <c r="B328">
        <v>1.42</v>
      </c>
      <c r="C328">
        <v>121.06</v>
      </c>
      <c r="D328" t="s">
        <v>697</v>
      </c>
      <c r="E328">
        <v>924867</v>
      </c>
      <c r="F328">
        <v>365</v>
      </c>
      <c r="G328">
        <v>325</v>
      </c>
      <c r="H328" t="s">
        <v>9709</v>
      </c>
      <c r="I328">
        <v>0.123</v>
      </c>
      <c r="J328">
        <v>735</v>
      </c>
    </row>
    <row r="329" spans="1:10" x14ac:dyDescent="0.25">
      <c r="A329" t="s">
        <v>1215</v>
      </c>
      <c r="B329">
        <v>1.1399999999999999</v>
      </c>
      <c r="C329">
        <v>154.06</v>
      </c>
      <c r="D329" t="s">
        <v>1216</v>
      </c>
      <c r="E329">
        <v>59913789</v>
      </c>
      <c r="F329">
        <v>2260</v>
      </c>
      <c r="G329">
        <v>5222</v>
      </c>
      <c r="H329" t="s">
        <v>9710</v>
      </c>
      <c r="I329">
        <v>0.14299999999999999</v>
      </c>
      <c r="J329">
        <v>882</v>
      </c>
    </row>
    <row r="330" spans="1:10" x14ac:dyDescent="0.25">
      <c r="A330" t="s">
        <v>2056</v>
      </c>
      <c r="B330">
        <v>2.5</v>
      </c>
      <c r="C330">
        <v>166.1</v>
      </c>
      <c r="D330" t="s">
        <v>1211</v>
      </c>
      <c r="E330">
        <v>2326497</v>
      </c>
      <c r="F330">
        <v>247</v>
      </c>
      <c r="G330">
        <v>1246</v>
      </c>
      <c r="H330" t="s">
        <v>8170</v>
      </c>
      <c r="I330">
        <v>0.11600000000000001</v>
      </c>
      <c r="J330">
        <v>790</v>
      </c>
    </row>
    <row r="331" spans="1:10" x14ac:dyDescent="0.25">
      <c r="A331" t="s">
        <v>9711</v>
      </c>
      <c r="B331">
        <v>1.72</v>
      </c>
      <c r="C331">
        <v>43.07</v>
      </c>
      <c r="D331" t="s">
        <v>24</v>
      </c>
      <c r="E331">
        <v>353334</v>
      </c>
      <c r="F331">
        <v>112</v>
      </c>
      <c r="G331">
        <v>44</v>
      </c>
      <c r="H331" t="s">
        <v>9712</v>
      </c>
      <c r="I331">
        <v>6.7000000000000004E-2</v>
      </c>
      <c r="J331">
        <v>886</v>
      </c>
    </row>
    <row r="332" spans="1:10" x14ac:dyDescent="0.25">
      <c r="A332" t="s">
        <v>2062</v>
      </c>
      <c r="B332">
        <v>1.1599999999999999</v>
      </c>
      <c r="C332">
        <v>164.08</v>
      </c>
      <c r="D332" t="s">
        <v>1229</v>
      </c>
      <c r="E332">
        <v>9792064</v>
      </c>
      <c r="F332">
        <v>2307</v>
      </c>
      <c r="G332">
        <v>3183</v>
      </c>
      <c r="H332" t="s">
        <v>9713</v>
      </c>
      <c r="I332">
        <v>0.12</v>
      </c>
      <c r="J332">
        <v>911</v>
      </c>
    </row>
    <row r="333" spans="1:10" x14ac:dyDescent="0.25">
      <c r="A333" t="s">
        <v>1231</v>
      </c>
      <c r="B333">
        <v>1.43</v>
      </c>
      <c r="C333">
        <v>105.03</v>
      </c>
      <c r="D333" t="s">
        <v>641</v>
      </c>
      <c r="E333">
        <v>2713977</v>
      </c>
      <c r="F333">
        <v>385</v>
      </c>
      <c r="G333">
        <v>508</v>
      </c>
      <c r="H333" t="s">
        <v>9714</v>
      </c>
      <c r="I333">
        <v>0.17299999999999999</v>
      </c>
      <c r="J333">
        <v>775</v>
      </c>
    </row>
    <row r="334" spans="1:10" x14ac:dyDescent="0.25">
      <c r="A334" t="s">
        <v>9715</v>
      </c>
      <c r="B334">
        <v>1.19</v>
      </c>
      <c r="C334">
        <v>151.07</v>
      </c>
      <c r="D334" t="s">
        <v>1166</v>
      </c>
      <c r="E334">
        <v>1958924</v>
      </c>
      <c r="F334">
        <v>356</v>
      </c>
      <c r="G334">
        <v>392</v>
      </c>
      <c r="H334" t="s">
        <v>9716</v>
      </c>
      <c r="I334">
        <v>0.11600000000000001</v>
      </c>
      <c r="J334">
        <v>731</v>
      </c>
    </row>
    <row r="335" spans="1:10" x14ac:dyDescent="0.25">
      <c r="A335" t="s">
        <v>1238</v>
      </c>
      <c r="B335">
        <v>1.07</v>
      </c>
      <c r="C335">
        <v>162.07</v>
      </c>
      <c r="D335" t="s">
        <v>1239</v>
      </c>
      <c r="E335">
        <v>4701549</v>
      </c>
      <c r="F335">
        <v>656</v>
      </c>
      <c r="G335">
        <v>2177</v>
      </c>
      <c r="H335" t="s">
        <v>9717</v>
      </c>
      <c r="I335">
        <v>0.13</v>
      </c>
      <c r="J335">
        <v>808</v>
      </c>
    </row>
    <row r="336" spans="1:10" x14ac:dyDescent="0.25">
      <c r="A336" t="s">
        <v>9718</v>
      </c>
      <c r="B336">
        <v>1.21</v>
      </c>
      <c r="C336">
        <v>121.03</v>
      </c>
      <c r="D336" t="s">
        <v>478</v>
      </c>
      <c r="E336">
        <v>657058</v>
      </c>
      <c r="F336">
        <v>253</v>
      </c>
      <c r="G336">
        <v>206</v>
      </c>
      <c r="H336" t="s">
        <v>9719</v>
      </c>
      <c r="I336">
        <v>0.14099999999999999</v>
      </c>
      <c r="J336">
        <v>814</v>
      </c>
    </row>
    <row r="337" spans="1:10" x14ac:dyDescent="0.25">
      <c r="A337" t="s">
        <v>1247</v>
      </c>
      <c r="B337">
        <v>1.1299999999999999</v>
      </c>
      <c r="C337">
        <v>137.06</v>
      </c>
      <c r="D337" t="s">
        <v>1062</v>
      </c>
      <c r="E337">
        <v>19283053</v>
      </c>
      <c r="F337">
        <v>2703</v>
      </c>
      <c r="G337">
        <v>3201</v>
      </c>
      <c r="H337" t="s">
        <v>2896</v>
      </c>
      <c r="I337">
        <v>0.113</v>
      </c>
      <c r="J337">
        <v>885</v>
      </c>
    </row>
    <row r="338" spans="1:10" x14ac:dyDescent="0.25">
      <c r="A338" t="s">
        <v>1249</v>
      </c>
      <c r="B338">
        <v>1.79</v>
      </c>
      <c r="C338">
        <v>164.08</v>
      </c>
      <c r="D338" t="s">
        <v>1229</v>
      </c>
      <c r="E338">
        <v>1723430</v>
      </c>
      <c r="F338">
        <v>470</v>
      </c>
      <c r="G338">
        <v>706</v>
      </c>
      <c r="H338" t="s">
        <v>6199</v>
      </c>
      <c r="I338">
        <v>0.127</v>
      </c>
      <c r="J338">
        <v>882</v>
      </c>
    </row>
    <row r="339" spans="1:10" x14ac:dyDescent="0.25">
      <c r="A339" t="s">
        <v>3211</v>
      </c>
      <c r="B339">
        <v>1.17</v>
      </c>
      <c r="C339">
        <v>162.06</v>
      </c>
      <c r="D339" t="s">
        <v>4565</v>
      </c>
      <c r="E339">
        <v>1722802</v>
      </c>
      <c r="F339">
        <v>393</v>
      </c>
      <c r="G339">
        <v>988</v>
      </c>
      <c r="H339" t="s">
        <v>9000</v>
      </c>
      <c r="I339">
        <v>0.13200000000000001</v>
      </c>
      <c r="J339">
        <v>714</v>
      </c>
    </row>
    <row r="340" spans="1:10" x14ac:dyDescent="0.25">
      <c r="A340" t="s">
        <v>1096</v>
      </c>
      <c r="B340">
        <v>1.39</v>
      </c>
      <c r="C340">
        <v>143.08000000000001</v>
      </c>
      <c r="D340" t="s">
        <v>1097</v>
      </c>
      <c r="E340">
        <v>468201</v>
      </c>
      <c r="F340">
        <v>170</v>
      </c>
      <c r="G340">
        <v>269</v>
      </c>
      <c r="H340" t="s">
        <v>9720</v>
      </c>
      <c r="I340">
        <v>0.108</v>
      </c>
      <c r="J340">
        <v>728</v>
      </c>
    </row>
    <row r="341" spans="1:10" x14ac:dyDescent="0.25">
      <c r="A341" t="s">
        <v>6211</v>
      </c>
      <c r="B341">
        <v>1.1499999999999999</v>
      </c>
      <c r="C341">
        <v>57.05</v>
      </c>
      <c r="D341" t="s">
        <v>617</v>
      </c>
      <c r="E341">
        <v>3014646</v>
      </c>
      <c r="F341">
        <v>442</v>
      </c>
      <c r="G341">
        <v>675</v>
      </c>
      <c r="H341" t="s">
        <v>9430</v>
      </c>
      <c r="I341">
        <v>0.154</v>
      </c>
      <c r="J341">
        <v>717</v>
      </c>
    </row>
    <row r="342" spans="1:10" x14ac:dyDescent="0.25">
      <c r="A342" t="s">
        <v>1257</v>
      </c>
      <c r="B342">
        <v>1.33</v>
      </c>
      <c r="C342">
        <v>44</v>
      </c>
      <c r="D342" t="s">
        <v>338</v>
      </c>
      <c r="E342">
        <v>3991125</v>
      </c>
      <c r="F342">
        <v>125</v>
      </c>
      <c r="G342">
        <v>83</v>
      </c>
      <c r="H342" t="s">
        <v>9721</v>
      </c>
      <c r="I342">
        <v>4.8000000000000001E-2</v>
      </c>
      <c r="J342">
        <v>782</v>
      </c>
    </row>
    <row r="343" spans="1:10" x14ac:dyDescent="0.25">
      <c r="A343" t="s">
        <v>1259</v>
      </c>
      <c r="B343">
        <v>1.21</v>
      </c>
      <c r="C343">
        <v>120.06</v>
      </c>
      <c r="D343" t="s">
        <v>1029</v>
      </c>
      <c r="E343">
        <v>953052</v>
      </c>
      <c r="F343">
        <v>631</v>
      </c>
      <c r="G343">
        <v>354</v>
      </c>
      <c r="H343" t="s">
        <v>9722</v>
      </c>
      <c r="I343">
        <v>0.17199999999999999</v>
      </c>
      <c r="J343">
        <v>879</v>
      </c>
    </row>
    <row r="344" spans="1:10" x14ac:dyDescent="0.25">
      <c r="A344" t="s">
        <v>2080</v>
      </c>
      <c r="B344">
        <v>1.06</v>
      </c>
      <c r="C344">
        <v>130.06</v>
      </c>
      <c r="D344" t="s">
        <v>1262</v>
      </c>
      <c r="E344">
        <v>3359779</v>
      </c>
      <c r="F344">
        <v>723</v>
      </c>
      <c r="G344">
        <v>1084</v>
      </c>
      <c r="H344" t="s">
        <v>9723</v>
      </c>
      <c r="I344">
        <v>0.14899999999999999</v>
      </c>
      <c r="J344">
        <v>909</v>
      </c>
    </row>
    <row r="345" spans="1:10" x14ac:dyDescent="0.25">
      <c r="A345" t="s">
        <v>1269</v>
      </c>
      <c r="B345">
        <v>1.06</v>
      </c>
      <c r="C345">
        <v>141.07</v>
      </c>
      <c r="D345" t="s">
        <v>1065</v>
      </c>
      <c r="E345">
        <v>6365763</v>
      </c>
      <c r="F345">
        <v>1583</v>
      </c>
      <c r="G345">
        <v>2336</v>
      </c>
      <c r="H345" t="s">
        <v>9724</v>
      </c>
      <c r="I345">
        <v>0.11700000000000001</v>
      </c>
      <c r="J345">
        <v>868</v>
      </c>
    </row>
    <row r="346" spans="1:10" x14ac:dyDescent="0.25">
      <c r="A346" t="s">
        <v>2084</v>
      </c>
      <c r="B346">
        <v>1.05</v>
      </c>
      <c r="C346">
        <v>141.07</v>
      </c>
      <c r="D346" t="s">
        <v>1065</v>
      </c>
      <c r="E346">
        <v>5730069</v>
      </c>
      <c r="F346">
        <v>622</v>
      </c>
      <c r="G346">
        <v>2612</v>
      </c>
      <c r="H346" t="s">
        <v>9434</v>
      </c>
      <c r="I346">
        <v>0.125</v>
      </c>
      <c r="J346">
        <v>891</v>
      </c>
    </row>
    <row r="347" spans="1:10" x14ac:dyDescent="0.25">
      <c r="A347" t="s">
        <v>1271</v>
      </c>
      <c r="B347">
        <v>1.07</v>
      </c>
      <c r="C347">
        <v>168.09</v>
      </c>
      <c r="D347" t="s">
        <v>1272</v>
      </c>
      <c r="E347">
        <v>881304</v>
      </c>
      <c r="F347">
        <v>601</v>
      </c>
      <c r="G347">
        <v>680</v>
      </c>
      <c r="H347" t="s">
        <v>9017</v>
      </c>
      <c r="I347">
        <v>0.12</v>
      </c>
      <c r="J347">
        <v>874</v>
      </c>
    </row>
    <row r="348" spans="1:10" x14ac:dyDescent="0.25">
      <c r="A348" t="s">
        <v>1274</v>
      </c>
      <c r="B348">
        <v>1.1499999999999999</v>
      </c>
      <c r="C348">
        <v>151.04</v>
      </c>
      <c r="D348" t="s">
        <v>1275</v>
      </c>
      <c r="E348">
        <v>19738411</v>
      </c>
      <c r="F348">
        <v>3917</v>
      </c>
      <c r="G348">
        <v>2669</v>
      </c>
      <c r="H348" t="s">
        <v>9436</v>
      </c>
      <c r="I348">
        <v>0.153</v>
      </c>
      <c r="J348">
        <v>929</v>
      </c>
    </row>
    <row r="349" spans="1:10" x14ac:dyDescent="0.25">
      <c r="A349" t="s">
        <v>1280</v>
      </c>
      <c r="B349">
        <v>1.08</v>
      </c>
      <c r="C349">
        <v>156.09</v>
      </c>
      <c r="D349" t="s">
        <v>1281</v>
      </c>
      <c r="E349">
        <v>5659844</v>
      </c>
      <c r="F349">
        <v>1426</v>
      </c>
      <c r="G349">
        <v>2930</v>
      </c>
      <c r="H349" t="s">
        <v>6774</v>
      </c>
      <c r="I349">
        <v>0.121</v>
      </c>
      <c r="J349">
        <v>923</v>
      </c>
    </row>
    <row r="350" spans="1:10" x14ac:dyDescent="0.25">
      <c r="A350" t="s">
        <v>1283</v>
      </c>
      <c r="B350">
        <v>1.08</v>
      </c>
      <c r="C350">
        <v>152.06</v>
      </c>
      <c r="D350" t="s">
        <v>1284</v>
      </c>
      <c r="E350">
        <v>2581069</v>
      </c>
      <c r="F350">
        <v>513</v>
      </c>
      <c r="G350">
        <v>631</v>
      </c>
      <c r="H350" t="s">
        <v>6775</v>
      </c>
      <c r="I350">
        <v>0.13</v>
      </c>
      <c r="J350">
        <v>911</v>
      </c>
    </row>
    <row r="351" spans="1:10" x14ac:dyDescent="0.25">
      <c r="A351" t="s">
        <v>1286</v>
      </c>
      <c r="B351">
        <v>1.04</v>
      </c>
      <c r="C351">
        <v>145.06</v>
      </c>
      <c r="D351" t="s">
        <v>1104</v>
      </c>
      <c r="E351">
        <v>728963</v>
      </c>
      <c r="F351">
        <v>246</v>
      </c>
      <c r="G351">
        <v>364</v>
      </c>
      <c r="H351" t="s">
        <v>9725</v>
      </c>
      <c r="I351">
        <v>0.105</v>
      </c>
      <c r="J351">
        <v>724</v>
      </c>
    </row>
    <row r="352" spans="1:10" x14ac:dyDescent="0.25">
      <c r="A352" t="s">
        <v>1292</v>
      </c>
      <c r="B352">
        <v>1.44</v>
      </c>
      <c r="C352">
        <v>167.07</v>
      </c>
      <c r="D352" t="s">
        <v>1293</v>
      </c>
      <c r="E352">
        <v>1994378</v>
      </c>
      <c r="F352">
        <v>439</v>
      </c>
      <c r="G352">
        <v>968</v>
      </c>
      <c r="H352" t="s">
        <v>4019</v>
      </c>
      <c r="I352">
        <v>0.14099999999999999</v>
      </c>
      <c r="J352">
        <v>881</v>
      </c>
    </row>
    <row r="353" spans="1:10" x14ac:dyDescent="0.25">
      <c r="A353" t="s">
        <v>1264</v>
      </c>
      <c r="B353">
        <v>1.73</v>
      </c>
      <c r="C353">
        <v>159.08000000000001</v>
      </c>
      <c r="D353" t="s">
        <v>1265</v>
      </c>
      <c r="E353">
        <v>586691</v>
      </c>
      <c r="F353">
        <v>360</v>
      </c>
      <c r="G353">
        <v>401</v>
      </c>
      <c r="H353" t="s">
        <v>9726</v>
      </c>
      <c r="I353">
        <v>0.11600000000000001</v>
      </c>
      <c r="J353">
        <v>737</v>
      </c>
    </row>
    <row r="354" spans="1:10" x14ac:dyDescent="0.25">
      <c r="A354" t="s">
        <v>6760</v>
      </c>
      <c r="B354">
        <v>1.19</v>
      </c>
      <c r="C354">
        <v>152.08000000000001</v>
      </c>
      <c r="D354" t="s">
        <v>851</v>
      </c>
      <c r="E354">
        <v>778272</v>
      </c>
      <c r="F354">
        <v>269</v>
      </c>
      <c r="G354">
        <v>292</v>
      </c>
      <c r="H354" t="s">
        <v>9727</v>
      </c>
      <c r="I354">
        <v>0.127</v>
      </c>
      <c r="J354">
        <v>749</v>
      </c>
    </row>
    <row r="355" spans="1:10" x14ac:dyDescent="0.25">
      <c r="A355" t="s">
        <v>9728</v>
      </c>
      <c r="B355">
        <v>1.05</v>
      </c>
      <c r="C355">
        <v>69.08</v>
      </c>
      <c r="D355" t="s">
        <v>591</v>
      </c>
      <c r="E355">
        <v>546456</v>
      </c>
      <c r="F355">
        <v>201</v>
      </c>
      <c r="G355">
        <v>150</v>
      </c>
      <c r="H355" t="s">
        <v>9729</v>
      </c>
      <c r="I355">
        <v>0.109</v>
      </c>
      <c r="J355">
        <v>789</v>
      </c>
    </row>
    <row r="356" spans="1:10" x14ac:dyDescent="0.25">
      <c r="A356" t="s">
        <v>5306</v>
      </c>
      <c r="B356">
        <v>1.43</v>
      </c>
      <c r="C356">
        <v>133.07</v>
      </c>
      <c r="D356" t="s">
        <v>1922</v>
      </c>
      <c r="E356">
        <v>441049</v>
      </c>
      <c r="F356">
        <v>173</v>
      </c>
      <c r="G356">
        <v>194</v>
      </c>
      <c r="H356" t="s">
        <v>7241</v>
      </c>
      <c r="I356">
        <v>0.13300000000000001</v>
      </c>
      <c r="J356">
        <v>715</v>
      </c>
    </row>
    <row r="357" spans="1:10" x14ac:dyDescent="0.25">
      <c r="A357" t="s">
        <v>9730</v>
      </c>
      <c r="B357">
        <v>0.94</v>
      </c>
      <c r="C357">
        <v>147.04</v>
      </c>
      <c r="D357" t="s">
        <v>8975</v>
      </c>
      <c r="E357">
        <v>723044</v>
      </c>
      <c r="F357">
        <v>163</v>
      </c>
      <c r="G357">
        <v>351</v>
      </c>
      <c r="H357" t="s">
        <v>9731</v>
      </c>
      <c r="I357">
        <v>0.127</v>
      </c>
      <c r="J357">
        <v>750</v>
      </c>
    </row>
    <row r="358" spans="1:10" x14ac:dyDescent="0.25">
      <c r="A358" t="s">
        <v>1305</v>
      </c>
      <c r="B358">
        <v>1.51</v>
      </c>
      <c r="C358">
        <v>161.04</v>
      </c>
      <c r="D358" t="s">
        <v>1306</v>
      </c>
      <c r="E358">
        <v>2259068</v>
      </c>
      <c r="F358">
        <v>531</v>
      </c>
      <c r="G358">
        <v>656</v>
      </c>
      <c r="H358" t="s">
        <v>4024</v>
      </c>
      <c r="I358">
        <v>0.16700000000000001</v>
      </c>
      <c r="J358">
        <v>898</v>
      </c>
    </row>
    <row r="359" spans="1:10" x14ac:dyDescent="0.25">
      <c r="A359" t="s">
        <v>1277</v>
      </c>
      <c r="B359">
        <v>1.6</v>
      </c>
      <c r="C359">
        <v>118.04</v>
      </c>
      <c r="D359" t="s">
        <v>1278</v>
      </c>
      <c r="E359">
        <v>2104807</v>
      </c>
      <c r="F359">
        <v>746</v>
      </c>
      <c r="G359">
        <v>629</v>
      </c>
      <c r="H359" t="s">
        <v>9732</v>
      </c>
      <c r="I359">
        <v>0.183</v>
      </c>
      <c r="J359">
        <v>906</v>
      </c>
    </row>
    <row r="360" spans="1:10" x14ac:dyDescent="0.25">
      <c r="A360" t="s">
        <v>6249</v>
      </c>
      <c r="B360">
        <v>1.24</v>
      </c>
      <c r="C360">
        <v>166.06</v>
      </c>
      <c r="D360" t="s">
        <v>8205</v>
      </c>
      <c r="E360">
        <v>276645</v>
      </c>
      <c r="F360">
        <v>195</v>
      </c>
      <c r="G360">
        <v>238</v>
      </c>
      <c r="H360" t="s">
        <v>9733</v>
      </c>
      <c r="I360">
        <v>0.13300000000000001</v>
      </c>
      <c r="J360">
        <v>816</v>
      </c>
    </row>
    <row r="361" spans="1:10" x14ac:dyDescent="0.25">
      <c r="A361" t="s">
        <v>1318</v>
      </c>
      <c r="B361">
        <v>1.08</v>
      </c>
      <c r="C361">
        <v>152.06</v>
      </c>
      <c r="D361" t="s">
        <v>1284</v>
      </c>
      <c r="E361">
        <v>60628074</v>
      </c>
      <c r="F361">
        <v>2532</v>
      </c>
      <c r="G361">
        <v>10203</v>
      </c>
      <c r="H361" t="s">
        <v>9734</v>
      </c>
      <c r="I361">
        <v>0.14399999999999999</v>
      </c>
      <c r="J361">
        <v>963</v>
      </c>
    </row>
    <row r="362" spans="1:10" x14ac:dyDescent="0.25">
      <c r="A362" t="s">
        <v>1320</v>
      </c>
      <c r="B362">
        <v>1.1299999999999999</v>
      </c>
      <c r="C362">
        <v>168.08</v>
      </c>
      <c r="D362" t="s">
        <v>1321</v>
      </c>
      <c r="E362">
        <v>14024542</v>
      </c>
      <c r="F362">
        <v>4306</v>
      </c>
      <c r="G362">
        <v>3100</v>
      </c>
      <c r="H362" t="s">
        <v>2907</v>
      </c>
      <c r="I362">
        <v>0.13400000000000001</v>
      </c>
      <c r="J362">
        <v>775</v>
      </c>
    </row>
    <row r="363" spans="1:10" x14ac:dyDescent="0.25">
      <c r="A363" t="s">
        <v>2427</v>
      </c>
      <c r="B363">
        <v>1.54</v>
      </c>
      <c r="C363">
        <v>57.08</v>
      </c>
      <c r="D363" t="s">
        <v>67</v>
      </c>
      <c r="E363">
        <v>346386</v>
      </c>
      <c r="F363">
        <v>118</v>
      </c>
      <c r="G363">
        <v>102</v>
      </c>
      <c r="H363" t="s">
        <v>9037</v>
      </c>
      <c r="I363">
        <v>6.5000000000000002E-2</v>
      </c>
      <c r="J363">
        <v>876</v>
      </c>
    </row>
    <row r="364" spans="1:10" x14ac:dyDescent="0.25">
      <c r="A364" t="s">
        <v>1401</v>
      </c>
      <c r="B364">
        <v>1</v>
      </c>
      <c r="C364">
        <v>155.08000000000001</v>
      </c>
      <c r="D364" t="s">
        <v>1396</v>
      </c>
      <c r="E364">
        <v>316836</v>
      </c>
      <c r="F364">
        <v>215</v>
      </c>
      <c r="G364">
        <v>208</v>
      </c>
      <c r="H364" t="s">
        <v>8219</v>
      </c>
      <c r="I364">
        <v>0.11</v>
      </c>
      <c r="J364">
        <v>811</v>
      </c>
    </row>
    <row r="365" spans="1:10" x14ac:dyDescent="0.25">
      <c r="A365" t="s">
        <v>9735</v>
      </c>
      <c r="B365">
        <v>1.1100000000000001</v>
      </c>
      <c r="C365">
        <v>119.08</v>
      </c>
      <c r="D365" t="s">
        <v>996</v>
      </c>
      <c r="E365">
        <v>1625165</v>
      </c>
      <c r="F365">
        <v>529</v>
      </c>
      <c r="G365">
        <v>420</v>
      </c>
      <c r="H365" t="s">
        <v>9736</v>
      </c>
      <c r="I365">
        <v>0.111</v>
      </c>
      <c r="J365">
        <v>883</v>
      </c>
    </row>
    <row r="366" spans="1:10" x14ac:dyDescent="0.25">
      <c r="A366" t="s">
        <v>5332</v>
      </c>
      <c r="B366">
        <v>1.1100000000000001</v>
      </c>
      <c r="C366">
        <v>137.06</v>
      </c>
      <c r="D366" t="s">
        <v>1062</v>
      </c>
      <c r="E366">
        <v>718541</v>
      </c>
      <c r="F366">
        <v>470</v>
      </c>
      <c r="G366">
        <v>387</v>
      </c>
      <c r="H366" t="s">
        <v>6791</v>
      </c>
      <c r="I366">
        <v>0.104</v>
      </c>
      <c r="J366">
        <v>817</v>
      </c>
    </row>
    <row r="367" spans="1:10" x14ac:dyDescent="0.25">
      <c r="A367" t="s">
        <v>1345</v>
      </c>
      <c r="B367">
        <v>1.23</v>
      </c>
      <c r="C367">
        <v>176.08</v>
      </c>
      <c r="D367" t="s">
        <v>1346</v>
      </c>
      <c r="E367">
        <v>1693641</v>
      </c>
      <c r="F367">
        <v>884</v>
      </c>
      <c r="G367">
        <v>1115</v>
      </c>
      <c r="H367" t="s">
        <v>4072</v>
      </c>
      <c r="I367">
        <v>0.13200000000000001</v>
      </c>
      <c r="J367">
        <v>772</v>
      </c>
    </row>
    <row r="368" spans="1:10" x14ac:dyDescent="0.25">
      <c r="A368" t="s">
        <v>9737</v>
      </c>
      <c r="B368">
        <v>1.21</v>
      </c>
      <c r="C368">
        <v>84.04</v>
      </c>
      <c r="D368" t="s">
        <v>513</v>
      </c>
      <c r="E368">
        <v>978155</v>
      </c>
      <c r="F368">
        <v>525</v>
      </c>
      <c r="G368">
        <v>371</v>
      </c>
      <c r="H368" t="s">
        <v>9454</v>
      </c>
      <c r="I368">
        <v>8.3000000000000004E-2</v>
      </c>
      <c r="J368">
        <v>771</v>
      </c>
    </row>
    <row r="369" spans="1:10" x14ac:dyDescent="0.25">
      <c r="A369" t="s">
        <v>1360</v>
      </c>
      <c r="B369">
        <v>1.41</v>
      </c>
      <c r="C369">
        <v>160.08000000000001</v>
      </c>
      <c r="D369" t="s">
        <v>1143</v>
      </c>
      <c r="E369">
        <v>461435</v>
      </c>
      <c r="F369">
        <v>169</v>
      </c>
      <c r="G369">
        <v>328</v>
      </c>
      <c r="H369" t="s">
        <v>9738</v>
      </c>
      <c r="I369">
        <v>0.14199999999999999</v>
      </c>
      <c r="J369">
        <v>776</v>
      </c>
    </row>
    <row r="370" spans="1:10" x14ac:dyDescent="0.25">
      <c r="A370" t="s">
        <v>1365</v>
      </c>
      <c r="B370">
        <v>1.1000000000000001</v>
      </c>
      <c r="C370">
        <v>153.07</v>
      </c>
      <c r="D370" t="s">
        <v>1366</v>
      </c>
      <c r="E370">
        <v>3103420</v>
      </c>
      <c r="F370">
        <v>685</v>
      </c>
      <c r="G370">
        <v>1131</v>
      </c>
      <c r="H370" t="s">
        <v>3365</v>
      </c>
      <c r="I370">
        <v>0.13600000000000001</v>
      </c>
      <c r="J370">
        <v>934</v>
      </c>
    </row>
    <row r="371" spans="1:10" x14ac:dyDescent="0.25">
      <c r="A371" t="s">
        <v>2126</v>
      </c>
      <c r="B371">
        <v>1.02</v>
      </c>
      <c r="C371">
        <v>130.06</v>
      </c>
      <c r="D371" t="s">
        <v>1262</v>
      </c>
      <c r="E371">
        <v>719467</v>
      </c>
      <c r="F371">
        <v>190</v>
      </c>
      <c r="G371">
        <v>359</v>
      </c>
      <c r="H371" t="s">
        <v>9739</v>
      </c>
      <c r="I371">
        <v>0.128</v>
      </c>
      <c r="J371">
        <v>770</v>
      </c>
    </row>
    <row r="372" spans="1:10" x14ac:dyDescent="0.25">
      <c r="A372" t="s">
        <v>6301</v>
      </c>
      <c r="B372">
        <v>1.3</v>
      </c>
      <c r="C372">
        <v>181.09</v>
      </c>
      <c r="D372" t="s">
        <v>6302</v>
      </c>
      <c r="E372">
        <v>532938</v>
      </c>
      <c r="F372">
        <v>245</v>
      </c>
      <c r="G372">
        <v>339</v>
      </c>
      <c r="H372" t="s">
        <v>6796</v>
      </c>
      <c r="I372">
        <v>0.127</v>
      </c>
      <c r="J372">
        <v>722</v>
      </c>
    </row>
    <row r="373" spans="1:10" x14ac:dyDescent="0.25">
      <c r="A373" t="s">
        <v>1376</v>
      </c>
      <c r="B373">
        <v>1.1100000000000001</v>
      </c>
      <c r="C373">
        <v>151.04</v>
      </c>
      <c r="D373" t="s">
        <v>1275</v>
      </c>
      <c r="E373">
        <v>7097355</v>
      </c>
      <c r="F373">
        <v>1869</v>
      </c>
      <c r="G373">
        <v>1905</v>
      </c>
      <c r="H373" t="s">
        <v>2915</v>
      </c>
      <c r="I373">
        <v>0.14499999999999999</v>
      </c>
      <c r="J373">
        <v>876</v>
      </c>
    </row>
    <row r="374" spans="1:10" x14ac:dyDescent="0.25">
      <c r="A374" t="s">
        <v>1387</v>
      </c>
      <c r="B374">
        <v>1.86</v>
      </c>
      <c r="C374">
        <v>153.05000000000001</v>
      </c>
      <c r="D374" t="s">
        <v>1388</v>
      </c>
      <c r="E374">
        <v>5616120</v>
      </c>
      <c r="F374">
        <v>1872</v>
      </c>
      <c r="G374">
        <v>1448</v>
      </c>
      <c r="H374" t="s">
        <v>9056</v>
      </c>
      <c r="I374">
        <v>0.17299999999999999</v>
      </c>
      <c r="J374">
        <v>913</v>
      </c>
    </row>
    <row r="375" spans="1:10" x14ac:dyDescent="0.25">
      <c r="A375" t="s">
        <v>2133</v>
      </c>
      <c r="B375">
        <v>1.07</v>
      </c>
      <c r="C375">
        <v>168.09</v>
      </c>
      <c r="D375" t="s">
        <v>1272</v>
      </c>
      <c r="E375">
        <v>1463829</v>
      </c>
      <c r="F375">
        <v>496</v>
      </c>
      <c r="G375">
        <v>905</v>
      </c>
      <c r="H375" t="s">
        <v>9740</v>
      </c>
      <c r="I375">
        <v>0.121</v>
      </c>
      <c r="J375">
        <v>891</v>
      </c>
    </row>
    <row r="376" spans="1:10" x14ac:dyDescent="0.25">
      <c r="A376" t="s">
        <v>6275</v>
      </c>
      <c r="B376">
        <v>1.38</v>
      </c>
      <c r="C376">
        <v>178.1</v>
      </c>
      <c r="D376" t="s">
        <v>4606</v>
      </c>
      <c r="E376">
        <v>300554</v>
      </c>
      <c r="F376">
        <v>129</v>
      </c>
      <c r="G376">
        <v>230</v>
      </c>
      <c r="H376" t="s">
        <v>9741</v>
      </c>
      <c r="I376">
        <v>0.121</v>
      </c>
      <c r="J376">
        <v>785</v>
      </c>
    </row>
    <row r="377" spans="1:10" x14ac:dyDescent="0.25">
      <c r="A377" t="s">
        <v>9742</v>
      </c>
      <c r="B377">
        <v>1.0900000000000001</v>
      </c>
      <c r="C377">
        <v>132.09</v>
      </c>
      <c r="D377" t="s">
        <v>614</v>
      </c>
      <c r="E377">
        <v>730694</v>
      </c>
      <c r="F377">
        <v>340</v>
      </c>
      <c r="G377">
        <v>395</v>
      </c>
      <c r="H377" t="s">
        <v>9743</v>
      </c>
      <c r="I377">
        <v>0.11</v>
      </c>
      <c r="J377">
        <v>747</v>
      </c>
    </row>
    <row r="378" spans="1:10" x14ac:dyDescent="0.25">
      <c r="A378" t="s">
        <v>1462</v>
      </c>
      <c r="B378">
        <v>1.03</v>
      </c>
      <c r="C378">
        <v>153.07</v>
      </c>
      <c r="D378" t="s">
        <v>1366</v>
      </c>
      <c r="E378">
        <v>1180786</v>
      </c>
      <c r="F378">
        <v>254</v>
      </c>
      <c r="G378">
        <v>459</v>
      </c>
      <c r="H378" t="s">
        <v>9744</v>
      </c>
      <c r="I378">
        <v>0.13100000000000001</v>
      </c>
      <c r="J378">
        <v>757</v>
      </c>
    </row>
    <row r="379" spans="1:10" x14ac:dyDescent="0.25">
      <c r="A379" t="s">
        <v>7017</v>
      </c>
      <c r="B379">
        <v>1.0900000000000001</v>
      </c>
      <c r="C379">
        <v>205.16</v>
      </c>
      <c r="D379" t="s">
        <v>7018</v>
      </c>
      <c r="E379">
        <v>423462</v>
      </c>
      <c r="F379">
        <v>257</v>
      </c>
      <c r="G379">
        <v>440</v>
      </c>
      <c r="H379" t="s">
        <v>9061</v>
      </c>
      <c r="I379">
        <v>0.104</v>
      </c>
      <c r="J379">
        <v>812</v>
      </c>
    </row>
    <row r="380" spans="1:10" x14ac:dyDescent="0.25">
      <c r="A380" t="s">
        <v>1417</v>
      </c>
      <c r="B380">
        <v>1.71</v>
      </c>
      <c r="C380">
        <v>153.05000000000001</v>
      </c>
      <c r="D380" t="s">
        <v>1388</v>
      </c>
      <c r="E380">
        <v>4164407</v>
      </c>
      <c r="F380">
        <v>2431</v>
      </c>
      <c r="G380">
        <v>911</v>
      </c>
      <c r="H380" t="s">
        <v>9745</v>
      </c>
      <c r="I380">
        <v>0.16200000000000001</v>
      </c>
      <c r="J380">
        <v>939</v>
      </c>
    </row>
    <row r="381" spans="1:10" x14ac:dyDescent="0.25">
      <c r="A381" t="s">
        <v>1354</v>
      </c>
      <c r="B381">
        <v>1.05</v>
      </c>
      <c r="C381">
        <v>173.13</v>
      </c>
      <c r="D381" t="s">
        <v>2141</v>
      </c>
      <c r="E381">
        <v>313231</v>
      </c>
      <c r="F381">
        <v>168</v>
      </c>
      <c r="G381">
        <v>289</v>
      </c>
      <c r="H381" t="s">
        <v>2142</v>
      </c>
      <c r="I381">
        <v>0.11600000000000001</v>
      </c>
      <c r="J381">
        <v>797</v>
      </c>
    </row>
    <row r="382" spans="1:10" x14ac:dyDescent="0.25">
      <c r="A382" t="s">
        <v>6327</v>
      </c>
      <c r="B382">
        <v>1.04</v>
      </c>
      <c r="C382">
        <v>151.04</v>
      </c>
      <c r="D382" t="s">
        <v>1275</v>
      </c>
      <c r="E382">
        <v>2365720</v>
      </c>
      <c r="F382">
        <v>226</v>
      </c>
      <c r="G382">
        <v>903</v>
      </c>
      <c r="H382" t="s">
        <v>6328</v>
      </c>
      <c r="I382">
        <v>0.125</v>
      </c>
      <c r="J382">
        <v>787</v>
      </c>
    </row>
    <row r="383" spans="1:10" x14ac:dyDescent="0.25">
      <c r="A383" t="s">
        <v>1437</v>
      </c>
      <c r="B383">
        <v>1.49</v>
      </c>
      <c r="C383">
        <v>170.11</v>
      </c>
      <c r="D383" t="s">
        <v>1422</v>
      </c>
      <c r="E383">
        <v>734768</v>
      </c>
      <c r="F383">
        <v>273</v>
      </c>
      <c r="G383">
        <v>626</v>
      </c>
      <c r="H383" t="s">
        <v>9746</v>
      </c>
      <c r="I383">
        <v>0.114</v>
      </c>
      <c r="J383">
        <v>852</v>
      </c>
    </row>
    <row r="384" spans="1:10" x14ac:dyDescent="0.25">
      <c r="A384" t="s">
        <v>1430</v>
      </c>
      <c r="B384">
        <v>1.1000000000000001</v>
      </c>
      <c r="C384">
        <v>137.06</v>
      </c>
      <c r="D384" t="s">
        <v>1062</v>
      </c>
      <c r="E384">
        <v>11778703</v>
      </c>
      <c r="F384">
        <v>1423</v>
      </c>
      <c r="G384">
        <v>2921</v>
      </c>
      <c r="H384" t="s">
        <v>9747</v>
      </c>
      <c r="I384">
        <v>0.13800000000000001</v>
      </c>
      <c r="J384">
        <v>799</v>
      </c>
    </row>
    <row r="385" spans="1:10" x14ac:dyDescent="0.25">
      <c r="A385" t="s">
        <v>1411</v>
      </c>
      <c r="B385">
        <v>1.01</v>
      </c>
      <c r="C385">
        <v>119.08</v>
      </c>
      <c r="D385" t="s">
        <v>996</v>
      </c>
      <c r="E385">
        <v>224911</v>
      </c>
      <c r="F385">
        <v>124</v>
      </c>
      <c r="G385">
        <v>105</v>
      </c>
      <c r="H385" t="s">
        <v>9748</v>
      </c>
      <c r="I385">
        <v>0.1</v>
      </c>
      <c r="J385">
        <v>748</v>
      </c>
    </row>
    <row r="386" spans="1:10" x14ac:dyDescent="0.25">
      <c r="A386" t="s">
        <v>1434</v>
      </c>
      <c r="B386">
        <v>1.04</v>
      </c>
      <c r="C386">
        <v>168.05</v>
      </c>
      <c r="D386" t="s">
        <v>1435</v>
      </c>
      <c r="E386">
        <v>1137832</v>
      </c>
      <c r="F386">
        <v>341</v>
      </c>
      <c r="G386">
        <v>725</v>
      </c>
      <c r="H386" t="s">
        <v>7022</v>
      </c>
      <c r="I386">
        <v>0.13</v>
      </c>
      <c r="J386">
        <v>840</v>
      </c>
    </row>
    <row r="387" spans="1:10" x14ac:dyDescent="0.25">
      <c r="A387" t="s">
        <v>9749</v>
      </c>
      <c r="B387">
        <v>0.52</v>
      </c>
      <c r="C387">
        <v>169.03</v>
      </c>
      <c r="D387" t="s">
        <v>1440</v>
      </c>
      <c r="E387">
        <v>1085940</v>
      </c>
      <c r="F387">
        <v>149</v>
      </c>
      <c r="G387">
        <v>423</v>
      </c>
      <c r="H387" t="s">
        <v>6809</v>
      </c>
      <c r="I387">
        <v>0.13500000000000001</v>
      </c>
      <c r="J387">
        <v>878</v>
      </c>
    </row>
    <row r="388" spans="1:10" x14ac:dyDescent="0.25">
      <c r="A388" t="s">
        <v>1421</v>
      </c>
      <c r="B388">
        <v>1.17</v>
      </c>
      <c r="C388">
        <v>155.08000000000001</v>
      </c>
      <c r="D388" t="s">
        <v>1396</v>
      </c>
      <c r="E388">
        <v>1424294</v>
      </c>
      <c r="F388">
        <v>309</v>
      </c>
      <c r="G388">
        <v>697</v>
      </c>
      <c r="H388" t="s">
        <v>9750</v>
      </c>
      <c r="I388">
        <v>0.12</v>
      </c>
      <c r="J388">
        <v>892</v>
      </c>
    </row>
    <row r="389" spans="1:10" x14ac:dyDescent="0.25">
      <c r="A389" t="s">
        <v>1444</v>
      </c>
      <c r="B389">
        <v>1.04</v>
      </c>
      <c r="C389">
        <v>165.07</v>
      </c>
      <c r="D389" t="s">
        <v>1445</v>
      </c>
      <c r="E389">
        <v>1903550</v>
      </c>
      <c r="F389">
        <v>536</v>
      </c>
      <c r="G389">
        <v>1072</v>
      </c>
      <c r="H389" t="s">
        <v>7255</v>
      </c>
      <c r="I389">
        <v>0.13300000000000001</v>
      </c>
      <c r="J389">
        <v>896</v>
      </c>
    </row>
    <row r="390" spans="1:10" x14ac:dyDescent="0.25">
      <c r="A390" t="s">
        <v>3387</v>
      </c>
      <c r="B390">
        <v>1.08</v>
      </c>
      <c r="C390">
        <v>60.03</v>
      </c>
      <c r="D390" t="s">
        <v>86</v>
      </c>
      <c r="E390">
        <v>2570829</v>
      </c>
      <c r="F390">
        <v>953</v>
      </c>
      <c r="G390">
        <v>627</v>
      </c>
      <c r="H390" t="s">
        <v>9751</v>
      </c>
      <c r="I390">
        <v>7.2999999999999995E-2</v>
      </c>
      <c r="J390">
        <v>885</v>
      </c>
    </row>
    <row r="391" spans="1:10" x14ac:dyDescent="0.25">
      <c r="A391" t="s">
        <v>4119</v>
      </c>
      <c r="B391">
        <v>1.05</v>
      </c>
      <c r="C391">
        <v>180.08</v>
      </c>
      <c r="D391" t="s">
        <v>4120</v>
      </c>
      <c r="E391">
        <v>327093</v>
      </c>
      <c r="F391">
        <v>160</v>
      </c>
      <c r="G391">
        <v>265</v>
      </c>
      <c r="H391" t="s">
        <v>9752</v>
      </c>
      <c r="I391">
        <v>0.123</v>
      </c>
      <c r="J391">
        <v>710</v>
      </c>
    </row>
    <row r="392" spans="1:10" x14ac:dyDescent="0.25">
      <c r="A392" t="s">
        <v>2921</v>
      </c>
      <c r="B392">
        <v>1.6</v>
      </c>
      <c r="C392">
        <v>69.010000000000005</v>
      </c>
      <c r="D392" t="s">
        <v>8253</v>
      </c>
      <c r="E392">
        <v>1066742</v>
      </c>
      <c r="F392">
        <v>366</v>
      </c>
      <c r="G392">
        <v>247</v>
      </c>
      <c r="H392" t="s">
        <v>9753</v>
      </c>
      <c r="I392">
        <v>0.187</v>
      </c>
      <c r="J392">
        <v>840</v>
      </c>
    </row>
    <row r="393" spans="1:10" x14ac:dyDescent="0.25">
      <c r="A393" t="s">
        <v>1447</v>
      </c>
      <c r="B393">
        <v>1.1000000000000001</v>
      </c>
      <c r="C393">
        <v>92.06</v>
      </c>
      <c r="D393" t="s">
        <v>1341</v>
      </c>
      <c r="E393">
        <v>465051</v>
      </c>
      <c r="F393">
        <v>194</v>
      </c>
      <c r="G393">
        <v>183</v>
      </c>
      <c r="H393" t="s">
        <v>7638</v>
      </c>
      <c r="I393">
        <v>7.9000000000000001E-2</v>
      </c>
      <c r="J393">
        <v>897</v>
      </c>
    </row>
    <row r="394" spans="1:10" x14ac:dyDescent="0.25">
      <c r="A394" t="s">
        <v>1449</v>
      </c>
      <c r="B394">
        <v>1.19</v>
      </c>
      <c r="C394">
        <v>166.07</v>
      </c>
      <c r="D394" t="s">
        <v>6250</v>
      </c>
      <c r="E394">
        <v>9133226</v>
      </c>
      <c r="F394">
        <v>2958</v>
      </c>
      <c r="G394">
        <v>3247</v>
      </c>
      <c r="H394" t="s">
        <v>8258</v>
      </c>
      <c r="I394">
        <v>0.13600000000000001</v>
      </c>
      <c r="J394">
        <v>923</v>
      </c>
    </row>
    <row r="395" spans="1:10" x14ac:dyDescent="0.25">
      <c r="A395" t="s">
        <v>9074</v>
      </c>
      <c r="B395">
        <v>1.23</v>
      </c>
      <c r="C395">
        <v>190.1</v>
      </c>
      <c r="D395" t="s">
        <v>9754</v>
      </c>
      <c r="E395">
        <v>349409</v>
      </c>
      <c r="F395">
        <v>247</v>
      </c>
      <c r="G395">
        <v>295</v>
      </c>
      <c r="H395" t="s">
        <v>9755</v>
      </c>
      <c r="I395">
        <v>0.128</v>
      </c>
      <c r="J395">
        <v>719</v>
      </c>
    </row>
    <row r="396" spans="1:10" x14ac:dyDescent="0.25">
      <c r="A396" t="s">
        <v>3391</v>
      </c>
      <c r="B396">
        <v>1.36</v>
      </c>
      <c r="C396">
        <v>151.04</v>
      </c>
      <c r="D396" t="s">
        <v>1275</v>
      </c>
      <c r="E396">
        <v>1593300</v>
      </c>
      <c r="F396">
        <v>292</v>
      </c>
      <c r="G396">
        <v>632</v>
      </c>
      <c r="H396" t="s">
        <v>6815</v>
      </c>
      <c r="I396">
        <v>0.14000000000000001</v>
      </c>
      <c r="J396">
        <v>845</v>
      </c>
    </row>
    <row r="397" spans="1:10" x14ac:dyDescent="0.25">
      <c r="A397" t="s">
        <v>6349</v>
      </c>
      <c r="B397">
        <v>1.1399999999999999</v>
      </c>
      <c r="C397">
        <v>151.04</v>
      </c>
      <c r="D397" t="s">
        <v>1275</v>
      </c>
      <c r="E397">
        <v>841725</v>
      </c>
      <c r="F397">
        <v>423</v>
      </c>
      <c r="G397">
        <v>452</v>
      </c>
      <c r="H397" t="s">
        <v>7642</v>
      </c>
      <c r="I397">
        <v>0.13500000000000001</v>
      </c>
      <c r="J397">
        <v>799</v>
      </c>
    </row>
    <row r="398" spans="1:10" x14ac:dyDescent="0.25">
      <c r="A398" t="s">
        <v>1467</v>
      </c>
      <c r="B398">
        <v>1.06</v>
      </c>
      <c r="C398">
        <v>165.07</v>
      </c>
      <c r="D398" t="s">
        <v>1445</v>
      </c>
      <c r="E398">
        <v>1171390</v>
      </c>
      <c r="F398">
        <v>379</v>
      </c>
      <c r="G398">
        <v>653</v>
      </c>
      <c r="H398" t="s">
        <v>9756</v>
      </c>
      <c r="I398">
        <v>0.13100000000000001</v>
      </c>
      <c r="J398">
        <v>875</v>
      </c>
    </row>
    <row r="399" spans="1:10" x14ac:dyDescent="0.25">
      <c r="A399" t="s">
        <v>1469</v>
      </c>
      <c r="B399">
        <v>1.1100000000000001</v>
      </c>
      <c r="C399">
        <v>194.09</v>
      </c>
      <c r="D399" t="s">
        <v>4627</v>
      </c>
      <c r="E399">
        <v>1480994</v>
      </c>
      <c r="F399">
        <v>624</v>
      </c>
      <c r="G399">
        <v>929</v>
      </c>
      <c r="H399" t="s">
        <v>9757</v>
      </c>
      <c r="I399">
        <v>0.123</v>
      </c>
      <c r="J399">
        <v>895</v>
      </c>
    </row>
    <row r="400" spans="1:10" x14ac:dyDescent="0.25">
      <c r="A400" t="s">
        <v>2167</v>
      </c>
      <c r="B400">
        <v>1.02</v>
      </c>
      <c r="C400">
        <v>77.040000000000006</v>
      </c>
      <c r="D400" t="s">
        <v>7501</v>
      </c>
      <c r="E400">
        <v>2136653</v>
      </c>
      <c r="F400">
        <v>650</v>
      </c>
      <c r="G400">
        <v>289</v>
      </c>
      <c r="H400" t="s">
        <v>9758</v>
      </c>
      <c r="I400">
        <v>0.12</v>
      </c>
      <c r="J400">
        <v>734</v>
      </c>
    </row>
    <row r="401" spans="1:10" x14ac:dyDescent="0.25">
      <c r="A401" t="s">
        <v>2925</v>
      </c>
      <c r="B401">
        <v>1.08</v>
      </c>
      <c r="C401">
        <v>167.07</v>
      </c>
      <c r="D401" t="s">
        <v>1293</v>
      </c>
      <c r="E401">
        <v>2854455</v>
      </c>
      <c r="F401">
        <v>1246</v>
      </c>
      <c r="G401">
        <v>1758</v>
      </c>
      <c r="H401" t="s">
        <v>9759</v>
      </c>
      <c r="I401">
        <v>0.11600000000000001</v>
      </c>
      <c r="J401">
        <v>810</v>
      </c>
    </row>
    <row r="402" spans="1:10" x14ac:dyDescent="0.25">
      <c r="A402" t="s">
        <v>1486</v>
      </c>
      <c r="B402">
        <v>1.08</v>
      </c>
      <c r="C402">
        <v>182.07</v>
      </c>
      <c r="D402" t="s">
        <v>1480</v>
      </c>
      <c r="E402">
        <v>2483430</v>
      </c>
      <c r="F402">
        <v>398</v>
      </c>
      <c r="G402">
        <v>1562</v>
      </c>
      <c r="H402" t="s">
        <v>9473</v>
      </c>
      <c r="I402">
        <v>0.123</v>
      </c>
      <c r="J402">
        <v>869</v>
      </c>
    </row>
    <row r="403" spans="1:10" x14ac:dyDescent="0.25">
      <c r="A403" t="s">
        <v>1488</v>
      </c>
      <c r="B403">
        <v>1.1100000000000001</v>
      </c>
      <c r="C403">
        <v>182.07</v>
      </c>
      <c r="D403" t="s">
        <v>1480</v>
      </c>
      <c r="E403">
        <v>379286</v>
      </c>
      <c r="F403">
        <v>279</v>
      </c>
      <c r="G403">
        <v>358</v>
      </c>
      <c r="H403" t="s">
        <v>9760</v>
      </c>
      <c r="I403">
        <v>0.14599999999999999</v>
      </c>
      <c r="J403">
        <v>791</v>
      </c>
    </row>
    <row r="404" spans="1:10" x14ac:dyDescent="0.25">
      <c r="A404" t="s">
        <v>1494</v>
      </c>
      <c r="B404">
        <v>1.1000000000000001</v>
      </c>
      <c r="C404">
        <v>182.06</v>
      </c>
      <c r="D404" t="s">
        <v>1495</v>
      </c>
      <c r="E404">
        <v>884614</v>
      </c>
      <c r="F404">
        <v>209</v>
      </c>
      <c r="G404">
        <v>444</v>
      </c>
      <c r="H404" t="s">
        <v>9761</v>
      </c>
      <c r="I404">
        <v>0.13900000000000001</v>
      </c>
      <c r="J404">
        <v>869</v>
      </c>
    </row>
    <row r="405" spans="1:10" x14ac:dyDescent="0.25">
      <c r="A405" t="s">
        <v>1509</v>
      </c>
      <c r="B405">
        <v>1.04</v>
      </c>
      <c r="C405">
        <v>165.07</v>
      </c>
      <c r="D405" t="s">
        <v>1445</v>
      </c>
      <c r="E405">
        <v>660363</v>
      </c>
      <c r="F405">
        <v>221</v>
      </c>
      <c r="G405">
        <v>472</v>
      </c>
      <c r="H405" t="s">
        <v>9762</v>
      </c>
      <c r="I405">
        <v>0.11899999999999999</v>
      </c>
      <c r="J405">
        <v>885</v>
      </c>
    </row>
    <row r="406" spans="1:10" x14ac:dyDescent="0.25">
      <c r="A406" t="s">
        <v>1511</v>
      </c>
      <c r="B406">
        <v>0.95</v>
      </c>
      <c r="C406">
        <v>165.07</v>
      </c>
      <c r="D406" t="s">
        <v>1445</v>
      </c>
      <c r="E406">
        <v>1253346</v>
      </c>
      <c r="F406">
        <v>245</v>
      </c>
      <c r="G406">
        <v>582</v>
      </c>
      <c r="H406" t="s">
        <v>9763</v>
      </c>
      <c r="I406">
        <v>0.14799999999999999</v>
      </c>
      <c r="J406">
        <v>891</v>
      </c>
    </row>
    <row r="407" spans="1:10" x14ac:dyDescent="0.25">
      <c r="A407" t="s">
        <v>1518</v>
      </c>
      <c r="B407">
        <v>1</v>
      </c>
      <c r="C407">
        <v>196.09</v>
      </c>
      <c r="D407" t="s">
        <v>1527</v>
      </c>
      <c r="E407">
        <v>361017</v>
      </c>
      <c r="F407">
        <v>184</v>
      </c>
      <c r="G407">
        <v>298</v>
      </c>
      <c r="H407" t="s">
        <v>9764</v>
      </c>
      <c r="I407">
        <v>0.11</v>
      </c>
      <c r="J407">
        <v>735</v>
      </c>
    </row>
    <row r="408" spans="1:10" x14ac:dyDescent="0.25">
      <c r="A408" t="s">
        <v>1521</v>
      </c>
      <c r="B408">
        <v>1.34</v>
      </c>
      <c r="C408">
        <v>180.06</v>
      </c>
      <c r="D408" t="s">
        <v>1522</v>
      </c>
      <c r="E408">
        <v>1774035</v>
      </c>
      <c r="F408">
        <v>548</v>
      </c>
      <c r="G408">
        <v>815</v>
      </c>
      <c r="H408" t="s">
        <v>9765</v>
      </c>
      <c r="I408">
        <v>0.161</v>
      </c>
      <c r="J408">
        <v>940</v>
      </c>
    </row>
    <row r="409" spans="1:10" x14ac:dyDescent="0.25">
      <c r="A409" t="s">
        <v>2183</v>
      </c>
      <c r="B409">
        <v>0.98</v>
      </c>
      <c r="C409">
        <v>57.08</v>
      </c>
      <c r="D409" t="s">
        <v>67</v>
      </c>
      <c r="E409">
        <v>892012</v>
      </c>
      <c r="F409">
        <v>184</v>
      </c>
      <c r="G409">
        <v>205</v>
      </c>
      <c r="H409" t="s">
        <v>9766</v>
      </c>
      <c r="I409">
        <v>6.8000000000000005E-2</v>
      </c>
      <c r="J409">
        <v>857</v>
      </c>
    </row>
    <row r="410" spans="1:10" x14ac:dyDescent="0.25">
      <c r="A410" t="s">
        <v>2188</v>
      </c>
      <c r="B410">
        <v>1.07</v>
      </c>
      <c r="C410">
        <v>91.06</v>
      </c>
      <c r="D410" t="s">
        <v>813</v>
      </c>
      <c r="E410">
        <v>1966496</v>
      </c>
      <c r="F410">
        <v>670</v>
      </c>
      <c r="G410">
        <v>315</v>
      </c>
      <c r="H410" t="s">
        <v>9767</v>
      </c>
      <c r="I410">
        <v>0.114</v>
      </c>
      <c r="J410">
        <v>752</v>
      </c>
    </row>
    <row r="411" spans="1:10" x14ac:dyDescent="0.25">
      <c r="A411" t="s">
        <v>4160</v>
      </c>
      <c r="B411">
        <v>1.03</v>
      </c>
      <c r="C411">
        <v>60.03</v>
      </c>
      <c r="D411" t="s">
        <v>86</v>
      </c>
      <c r="E411">
        <v>392957</v>
      </c>
      <c r="F411">
        <v>298</v>
      </c>
      <c r="G411">
        <v>169</v>
      </c>
      <c r="H411" t="s">
        <v>9768</v>
      </c>
      <c r="I411">
        <v>7.0000000000000007E-2</v>
      </c>
      <c r="J411">
        <v>824</v>
      </c>
    </row>
    <row r="412" spans="1:10" x14ac:dyDescent="0.25">
      <c r="A412" t="s">
        <v>1529</v>
      </c>
      <c r="B412">
        <v>1.22</v>
      </c>
      <c r="C412">
        <v>178.08</v>
      </c>
      <c r="D412" t="s">
        <v>1530</v>
      </c>
      <c r="E412">
        <v>20850621</v>
      </c>
      <c r="F412">
        <v>7153</v>
      </c>
      <c r="G412">
        <v>5582</v>
      </c>
      <c r="H412" t="s">
        <v>9489</v>
      </c>
      <c r="I412">
        <v>0.154</v>
      </c>
      <c r="J412">
        <v>948</v>
      </c>
    </row>
    <row r="413" spans="1:10" x14ac:dyDescent="0.25">
      <c r="A413" t="s">
        <v>6406</v>
      </c>
      <c r="B413">
        <v>1.24</v>
      </c>
      <c r="C413">
        <v>55.07</v>
      </c>
      <c r="D413" t="s">
        <v>104</v>
      </c>
      <c r="E413">
        <v>592583</v>
      </c>
      <c r="F413">
        <v>182</v>
      </c>
      <c r="G413">
        <v>125</v>
      </c>
      <c r="H413" t="s">
        <v>9769</v>
      </c>
      <c r="I413">
        <v>0.06</v>
      </c>
      <c r="J413">
        <v>903</v>
      </c>
    </row>
    <row r="414" spans="1:10" x14ac:dyDescent="0.25">
      <c r="A414" t="s">
        <v>2461</v>
      </c>
      <c r="B414">
        <v>1.91</v>
      </c>
      <c r="C414">
        <v>41.05</v>
      </c>
      <c r="D414" t="s">
        <v>49</v>
      </c>
      <c r="E414">
        <v>1849297</v>
      </c>
      <c r="F414">
        <v>302</v>
      </c>
      <c r="G414">
        <v>142</v>
      </c>
      <c r="H414" t="s">
        <v>2462</v>
      </c>
      <c r="I414">
        <v>0.15</v>
      </c>
      <c r="J414">
        <v>719</v>
      </c>
    </row>
    <row r="415" spans="1:10" x14ac:dyDescent="0.25">
      <c r="A415" t="s">
        <v>1543</v>
      </c>
      <c r="B415">
        <v>1.17</v>
      </c>
      <c r="C415">
        <v>204.09</v>
      </c>
      <c r="D415" t="s">
        <v>1544</v>
      </c>
      <c r="E415">
        <v>274813</v>
      </c>
      <c r="F415">
        <v>213</v>
      </c>
      <c r="G415">
        <v>352</v>
      </c>
      <c r="H415" t="s">
        <v>9770</v>
      </c>
      <c r="I415">
        <v>0.14000000000000001</v>
      </c>
      <c r="J415">
        <v>930</v>
      </c>
    </row>
    <row r="416" spans="1:10" x14ac:dyDescent="0.25">
      <c r="A416" t="s">
        <v>1546</v>
      </c>
      <c r="B416">
        <v>1.17</v>
      </c>
      <c r="C416">
        <v>192.09</v>
      </c>
      <c r="D416" t="s">
        <v>1547</v>
      </c>
      <c r="E416">
        <v>511190</v>
      </c>
      <c r="F416">
        <v>209</v>
      </c>
      <c r="G416">
        <v>437</v>
      </c>
      <c r="H416" t="s">
        <v>9771</v>
      </c>
      <c r="I416">
        <v>0.13700000000000001</v>
      </c>
      <c r="J416">
        <v>907</v>
      </c>
    </row>
    <row r="417" spans="1:10" x14ac:dyDescent="0.25">
      <c r="A417" t="s">
        <v>7659</v>
      </c>
      <c r="B417">
        <v>1.01</v>
      </c>
      <c r="C417">
        <v>81.040000000000006</v>
      </c>
      <c r="D417" t="s">
        <v>1665</v>
      </c>
      <c r="E417">
        <v>198692</v>
      </c>
      <c r="F417">
        <v>107</v>
      </c>
      <c r="G417">
        <v>103</v>
      </c>
      <c r="H417" t="s">
        <v>9772</v>
      </c>
      <c r="I417">
        <v>6.8000000000000005E-2</v>
      </c>
      <c r="J417">
        <v>792</v>
      </c>
    </row>
    <row r="418" spans="1:10" x14ac:dyDescent="0.25">
      <c r="A418" t="s">
        <v>1556</v>
      </c>
      <c r="B418">
        <v>1.1399999999999999</v>
      </c>
      <c r="C418">
        <v>149.02000000000001</v>
      </c>
      <c r="D418" t="s">
        <v>1557</v>
      </c>
      <c r="E418">
        <v>9772809</v>
      </c>
      <c r="F418">
        <v>2598</v>
      </c>
      <c r="G418">
        <v>3267</v>
      </c>
      <c r="H418" t="s">
        <v>9773</v>
      </c>
      <c r="I418">
        <v>0.109</v>
      </c>
      <c r="J418">
        <v>914</v>
      </c>
    </row>
    <row r="419" spans="1:10" x14ac:dyDescent="0.25">
      <c r="A419" t="s">
        <v>1562</v>
      </c>
      <c r="B419">
        <v>2.25</v>
      </c>
      <c r="C419">
        <v>41.04</v>
      </c>
      <c r="D419" t="s">
        <v>75</v>
      </c>
      <c r="E419">
        <v>4590753</v>
      </c>
      <c r="F419">
        <v>786</v>
      </c>
      <c r="G419">
        <v>244</v>
      </c>
      <c r="H419" t="s">
        <v>9774</v>
      </c>
      <c r="I419">
        <v>0.15</v>
      </c>
      <c r="J419">
        <v>867</v>
      </c>
    </row>
    <row r="420" spans="1:10" x14ac:dyDescent="0.25">
      <c r="A420" t="s">
        <v>2211</v>
      </c>
      <c r="B420">
        <v>1.1499999999999999</v>
      </c>
      <c r="C420">
        <v>149.02000000000001</v>
      </c>
      <c r="D420" t="s">
        <v>1557</v>
      </c>
      <c r="E420">
        <v>7145436</v>
      </c>
      <c r="F420">
        <v>1494</v>
      </c>
      <c r="G420">
        <v>2507</v>
      </c>
      <c r="H420" t="s">
        <v>9775</v>
      </c>
      <c r="I420">
        <v>0.11</v>
      </c>
      <c r="J420">
        <v>944</v>
      </c>
    </row>
    <row r="421" spans="1:10" x14ac:dyDescent="0.25">
      <c r="A421" t="s">
        <v>1566</v>
      </c>
      <c r="B421">
        <v>1.1299999999999999</v>
      </c>
      <c r="C421">
        <v>149.02000000000001</v>
      </c>
      <c r="D421" t="s">
        <v>1557</v>
      </c>
      <c r="E421">
        <v>3098691</v>
      </c>
      <c r="F421">
        <v>2061</v>
      </c>
      <c r="G421">
        <v>1710</v>
      </c>
      <c r="H421" t="s">
        <v>9776</v>
      </c>
      <c r="I421">
        <v>0.108</v>
      </c>
      <c r="J421">
        <v>844</v>
      </c>
    </row>
    <row r="422" spans="1:10" x14ac:dyDescent="0.25">
      <c r="A422" t="s">
        <v>1568</v>
      </c>
      <c r="B422">
        <v>1.04</v>
      </c>
      <c r="C422">
        <v>55.07</v>
      </c>
      <c r="D422" t="s">
        <v>104</v>
      </c>
      <c r="E422">
        <v>234644</v>
      </c>
      <c r="F422">
        <v>119</v>
      </c>
      <c r="G422">
        <v>61</v>
      </c>
      <c r="H422" t="s">
        <v>9777</v>
      </c>
      <c r="I422">
        <v>5.8999999999999997E-2</v>
      </c>
      <c r="J422">
        <v>924</v>
      </c>
    </row>
    <row r="423" spans="1:10" x14ac:dyDescent="0.25">
      <c r="A423" t="s">
        <v>1570</v>
      </c>
      <c r="B423">
        <v>1.2</v>
      </c>
      <c r="C423">
        <v>202.08</v>
      </c>
      <c r="D423" t="s">
        <v>1571</v>
      </c>
      <c r="E423">
        <v>826296</v>
      </c>
      <c r="F423">
        <v>543</v>
      </c>
      <c r="G423">
        <v>540</v>
      </c>
      <c r="H423" t="s">
        <v>9778</v>
      </c>
      <c r="I423">
        <v>0.154</v>
      </c>
      <c r="J423">
        <v>937</v>
      </c>
    </row>
    <row r="424" spans="1:10" x14ac:dyDescent="0.25">
      <c r="A424" t="s">
        <v>9779</v>
      </c>
      <c r="B424">
        <v>5.3</v>
      </c>
      <c r="C424">
        <v>55.06</v>
      </c>
      <c r="D424" t="s">
        <v>57</v>
      </c>
      <c r="E424">
        <v>160825</v>
      </c>
      <c r="F424">
        <v>149</v>
      </c>
      <c r="G424">
        <v>47</v>
      </c>
      <c r="H424" t="s">
        <v>9780</v>
      </c>
      <c r="I424">
        <v>6.4000000000000001E-2</v>
      </c>
      <c r="J424">
        <v>724</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8A7C06-15A8-42CC-B6D3-B303D3163EDA}">
  <sheetPr>
    <tabColor theme="4" tint="0.79998168889431442"/>
  </sheetPr>
  <dimension ref="A1:J275"/>
  <sheetViews>
    <sheetView workbookViewId="0">
      <pane xSplit="1" ySplit="1" topLeftCell="B2" activePane="bottomRight" state="frozen"/>
      <selection pane="topRight" activeCell="B1" sqref="B1"/>
      <selection pane="bottomLeft" activeCell="A2" sqref="A2"/>
      <selection pane="bottomRight" activeCell="J2" sqref="A2:J275"/>
    </sheetView>
  </sheetViews>
  <sheetFormatPr defaultRowHeight="15" x14ac:dyDescent="0.25"/>
  <sheetData>
    <row r="1" spans="1:10" s="5" customFormat="1" x14ac:dyDescent="0.25">
      <c r="A1" s="5" t="s">
        <v>0</v>
      </c>
      <c r="B1" s="5" t="s">
        <v>4</v>
      </c>
      <c r="C1" s="5" t="s">
        <v>5</v>
      </c>
      <c r="D1" s="5" t="s">
        <v>6</v>
      </c>
      <c r="E1" s="5" t="s">
        <v>7</v>
      </c>
      <c r="F1" s="5" t="s">
        <v>8</v>
      </c>
      <c r="G1" s="5" t="s">
        <v>9</v>
      </c>
      <c r="H1" s="5" t="s">
        <v>10</v>
      </c>
      <c r="I1" s="5" t="s">
        <v>11</v>
      </c>
      <c r="J1" s="5" t="s">
        <v>12</v>
      </c>
    </row>
    <row r="2" spans="1:10" x14ac:dyDescent="0.25">
      <c r="A2" t="s">
        <v>1580</v>
      </c>
      <c r="B2">
        <v>1.39</v>
      </c>
      <c r="C2">
        <v>80.040000000000006</v>
      </c>
      <c r="D2" t="s">
        <v>1581</v>
      </c>
      <c r="E2">
        <v>75546893</v>
      </c>
      <c r="F2">
        <v>3565</v>
      </c>
      <c r="G2">
        <v>7460</v>
      </c>
      <c r="H2" t="s">
        <v>9781</v>
      </c>
      <c r="I2">
        <v>0.113</v>
      </c>
      <c r="J2">
        <v>958</v>
      </c>
    </row>
    <row r="3" spans="1:10" x14ac:dyDescent="0.25">
      <c r="A3" t="s">
        <v>31</v>
      </c>
      <c r="B3">
        <v>1.4</v>
      </c>
      <c r="C3">
        <v>55.07</v>
      </c>
      <c r="D3" t="s">
        <v>104</v>
      </c>
      <c r="E3">
        <v>3812557</v>
      </c>
      <c r="F3">
        <v>457</v>
      </c>
      <c r="G3">
        <v>595</v>
      </c>
      <c r="H3" t="s">
        <v>9782</v>
      </c>
      <c r="I3">
        <v>0.107</v>
      </c>
      <c r="J3">
        <v>827</v>
      </c>
    </row>
    <row r="4" spans="1:10" x14ac:dyDescent="0.25">
      <c r="A4" t="s">
        <v>40</v>
      </c>
      <c r="B4">
        <v>1.29</v>
      </c>
      <c r="C4">
        <v>69.05</v>
      </c>
      <c r="D4" t="s">
        <v>2757</v>
      </c>
      <c r="E4">
        <v>21183400</v>
      </c>
      <c r="F4">
        <v>2593</v>
      </c>
      <c r="G4">
        <v>2697</v>
      </c>
      <c r="H4" t="s">
        <v>9783</v>
      </c>
      <c r="I4">
        <v>0.10199999999999999</v>
      </c>
      <c r="J4">
        <v>889</v>
      </c>
    </row>
    <row r="5" spans="1:10" x14ac:dyDescent="0.25">
      <c r="A5" t="s">
        <v>1594</v>
      </c>
      <c r="B5">
        <v>2.87</v>
      </c>
      <c r="C5">
        <v>79.05</v>
      </c>
      <c r="D5" t="s">
        <v>1595</v>
      </c>
      <c r="E5">
        <v>150399287</v>
      </c>
      <c r="F5">
        <v>8182</v>
      </c>
      <c r="G5">
        <v>5460</v>
      </c>
      <c r="H5" t="s">
        <v>9784</v>
      </c>
      <c r="I5">
        <v>0.14399999999999999</v>
      </c>
      <c r="J5">
        <v>968</v>
      </c>
    </row>
    <row r="6" spans="1:10" x14ac:dyDescent="0.25">
      <c r="A6" t="s">
        <v>9785</v>
      </c>
      <c r="B6">
        <v>1.06</v>
      </c>
      <c r="C6">
        <v>79.06</v>
      </c>
      <c r="D6" t="s">
        <v>243</v>
      </c>
      <c r="E6">
        <v>1665567</v>
      </c>
      <c r="F6">
        <v>188</v>
      </c>
      <c r="G6">
        <v>148</v>
      </c>
      <c r="H6" t="s">
        <v>4202</v>
      </c>
      <c r="I6">
        <v>0.105</v>
      </c>
      <c r="J6">
        <v>804</v>
      </c>
    </row>
    <row r="7" spans="1:10" x14ac:dyDescent="0.25">
      <c r="A7" t="s">
        <v>53</v>
      </c>
      <c r="B7">
        <v>1.76</v>
      </c>
      <c r="C7">
        <v>53.06</v>
      </c>
      <c r="D7" t="s">
        <v>1597</v>
      </c>
      <c r="E7">
        <v>9250809</v>
      </c>
      <c r="F7">
        <v>1913</v>
      </c>
      <c r="G7">
        <v>1010</v>
      </c>
      <c r="H7" t="s">
        <v>9786</v>
      </c>
      <c r="I7">
        <v>0.10299999999999999</v>
      </c>
      <c r="J7">
        <v>784</v>
      </c>
    </row>
    <row r="8" spans="1:10" x14ac:dyDescent="0.25">
      <c r="A8" t="s">
        <v>56</v>
      </c>
      <c r="B8">
        <v>3.37</v>
      </c>
      <c r="C8">
        <v>55.07</v>
      </c>
      <c r="D8" t="s">
        <v>104</v>
      </c>
      <c r="E8">
        <v>3434752</v>
      </c>
      <c r="F8">
        <v>367</v>
      </c>
      <c r="G8">
        <v>736</v>
      </c>
      <c r="H8" t="s">
        <v>9787</v>
      </c>
      <c r="I8">
        <v>9.4E-2</v>
      </c>
      <c r="J8">
        <v>826</v>
      </c>
    </row>
    <row r="9" spans="1:10" x14ac:dyDescent="0.25">
      <c r="A9" t="s">
        <v>1602</v>
      </c>
      <c r="B9">
        <v>1.1000000000000001</v>
      </c>
      <c r="C9">
        <v>79.06</v>
      </c>
      <c r="D9" t="s">
        <v>243</v>
      </c>
      <c r="E9">
        <v>954095</v>
      </c>
      <c r="F9">
        <v>204</v>
      </c>
      <c r="G9">
        <v>137</v>
      </c>
      <c r="H9" t="s">
        <v>9788</v>
      </c>
      <c r="I9">
        <v>0.108</v>
      </c>
      <c r="J9">
        <v>747</v>
      </c>
    </row>
    <row r="10" spans="1:10" x14ac:dyDescent="0.25">
      <c r="A10" t="s">
        <v>9789</v>
      </c>
      <c r="B10">
        <v>1.35</v>
      </c>
      <c r="C10">
        <v>69.05</v>
      </c>
      <c r="D10" t="s">
        <v>2757</v>
      </c>
      <c r="E10">
        <v>3126347</v>
      </c>
      <c r="F10">
        <v>612</v>
      </c>
      <c r="G10">
        <v>774</v>
      </c>
      <c r="H10" t="s">
        <v>9790</v>
      </c>
      <c r="I10">
        <v>0.10100000000000001</v>
      </c>
      <c r="J10">
        <v>701</v>
      </c>
    </row>
    <row r="11" spans="1:10" x14ac:dyDescent="0.25">
      <c r="A11" t="s">
        <v>2234</v>
      </c>
      <c r="B11">
        <v>1.1599999999999999</v>
      </c>
      <c r="C11">
        <v>86.04</v>
      </c>
      <c r="D11" t="s">
        <v>1606</v>
      </c>
      <c r="E11">
        <v>29170054</v>
      </c>
      <c r="F11">
        <v>4885</v>
      </c>
      <c r="G11">
        <v>5547</v>
      </c>
      <c r="H11" t="s">
        <v>9791</v>
      </c>
      <c r="I11">
        <v>0.123</v>
      </c>
      <c r="J11">
        <v>820</v>
      </c>
    </row>
    <row r="12" spans="1:10" x14ac:dyDescent="0.25">
      <c r="A12" t="s">
        <v>1608</v>
      </c>
      <c r="B12">
        <v>1.5</v>
      </c>
      <c r="C12">
        <v>57.05</v>
      </c>
      <c r="D12" t="s">
        <v>617</v>
      </c>
      <c r="E12">
        <v>58836660</v>
      </c>
      <c r="F12">
        <v>3215</v>
      </c>
      <c r="G12">
        <v>4440</v>
      </c>
      <c r="H12" t="s">
        <v>9792</v>
      </c>
      <c r="I12">
        <v>0.11</v>
      </c>
      <c r="J12">
        <v>853</v>
      </c>
    </row>
    <row r="13" spans="1:10" x14ac:dyDescent="0.25">
      <c r="A13" t="s">
        <v>9793</v>
      </c>
      <c r="B13">
        <v>0.79</v>
      </c>
      <c r="C13">
        <v>41.06</v>
      </c>
      <c r="D13" t="s">
        <v>294</v>
      </c>
      <c r="E13">
        <v>2593432</v>
      </c>
      <c r="F13">
        <v>455</v>
      </c>
      <c r="G13">
        <v>150</v>
      </c>
      <c r="H13" t="s">
        <v>9794</v>
      </c>
      <c r="I13">
        <v>0.111</v>
      </c>
      <c r="J13">
        <v>873</v>
      </c>
    </row>
    <row r="14" spans="1:10" x14ac:dyDescent="0.25">
      <c r="A14" t="s">
        <v>85</v>
      </c>
      <c r="B14">
        <v>1.17</v>
      </c>
      <c r="C14">
        <v>60.04</v>
      </c>
      <c r="D14" t="s">
        <v>2238</v>
      </c>
      <c r="E14">
        <v>77614186</v>
      </c>
      <c r="F14">
        <v>3232</v>
      </c>
      <c r="G14">
        <v>3126</v>
      </c>
      <c r="H14" t="s">
        <v>9795</v>
      </c>
      <c r="I14">
        <v>9.9000000000000005E-2</v>
      </c>
      <c r="J14">
        <v>926</v>
      </c>
    </row>
    <row r="15" spans="1:10" x14ac:dyDescent="0.25">
      <c r="A15" t="s">
        <v>2243</v>
      </c>
      <c r="B15">
        <v>1.71</v>
      </c>
      <c r="C15">
        <v>42.07</v>
      </c>
      <c r="D15" t="s">
        <v>9796</v>
      </c>
      <c r="E15">
        <v>13545894</v>
      </c>
      <c r="F15">
        <v>450</v>
      </c>
      <c r="G15">
        <v>393</v>
      </c>
      <c r="H15" t="s">
        <v>9797</v>
      </c>
      <c r="I15">
        <v>0.13500000000000001</v>
      </c>
      <c r="J15">
        <v>794</v>
      </c>
    </row>
    <row r="16" spans="1:10" x14ac:dyDescent="0.25">
      <c r="A16" t="s">
        <v>93</v>
      </c>
      <c r="B16">
        <v>1.29</v>
      </c>
      <c r="C16">
        <v>55.04</v>
      </c>
      <c r="D16" t="s">
        <v>1613</v>
      </c>
      <c r="E16">
        <v>36437751</v>
      </c>
      <c r="F16">
        <v>1710</v>
      </c>
      <c r="G16">
        <v>2972</v>
      </c>
      <c r="H16" t="s">
        <v>4216</v>
      </c>
      <c r="I16">
        <v>0.124</v>
      </c>
      <c r="J16">
        <v>880</v>
      </c>
    </row>
    <row r="17" spans="1:10" x14ac:dyDescent="0.25">
      <c r="A17" t="s">
        <v>26</v>
      </c>
      <c r="B17">
        <v>1.25</v>
      </c>
      <c r="C17">
        <v>43.04</v>
      </c>
      <c r="D17" t="s">
        <v>32</v>
      </c>
      <c r="E17">
        <v>247092636</v>
      </c>
      <c r="F17">
        <v>5057</v>
      </c>
      <c r="G17">
        <v>3418</v>
      </c>
      <c r="H17" t="s">
        <v>9798</v>
      </c>
      <c r="I17">
        <v>0.15</v>
      </c>
      <c r="J17">
        <v>905</v>
      </c>
    </row>
    <row r="18" spans="1:10" x14ac:dyDescent="0.25">
      <c r="A18" t="s">
        <v>9799</v>
      </c>
      <c r="B18">
        <v>1.39</v>
      </c>
      <c r="C18">
        <v>208.04</v>
      </c>
      <c r="D18" t="s">
        <v>9800</v>
      </c>
      <c r="E18">
        <v>9714517</v>
      </c>
      <c r="F18">
        <v>152</v>
      </c>
      <c r="G18">
        <v>3526</v>
      </c>
      <c r="H18" t="s">
        <v>9801</v>
      </c>
      <c r="I18">
        <v>8.4000000000000005E-2</v>
      </c>
      <c r="J18">
        <v>710</v>
      </c>
    </row>
    <row r="19" spans="1:10" x14ac:dyDescent="0.25">
      <c r="A19" t="s">
        <v>2952</v>
      </c>
      <c r="B19">
        <v>1.33</v>
      </c>
      <c r="C19">
        <v>55.08</v>
      </c>
      <c r="D19" t="s">
        <v>3481</v>
      </c>
      <c r="E19">
        <v>3392846</v>
      </c>
      <c r="F19">
        <v>312</v>
      </c>
      <c r="G19">
        <v>429</v>
      </c>
      <c r="H19" t="s">
        <v>9802</v>
      </c>
      <c r="I19">
        <v>0.161</v>
      </c>
      <c r="J19">
        <v>792</v>
      </c>
    </row>
    <row r="20" spans="1:10" x14ac:dyDescent="0.25">
      <c r="A20" t="s">
        <v>95</v>
      </c>
      <c r="B20">
        <v>1.36</v>
      </c>
      <c r="C20">
        <v>84.02</v>
      </c>
      <c r="D20" t="s">
        <v>1624</v>
      </c>
      <c r="E20">
        <v>84306290</v>
      </c>
      <c r="F20">
        <v>3360</v>
      </c>
      <c r="G20">
        <v>7391</v>
      </c>
      <c r="H20" t="s">
        <v>4221</v>
      </c>
      <c r="I20">
        <v>0.13500000000000001</v>
      </c>
      <c r="J20">
        <v>753</v>
      </c>
    </row>
    <row r="21" spans="1:10" x14ac:dyDescent="0.25">
      <c r="A21" t="s">
        <v>98</v>
      </c>
      <c r="B21">
        <v>0.74</v>
      </c>
      <c r="C21">
        <v>42.07</v>
      </c>
      <c r="D21" t="s">
        <v>9796</v>
      </c>
      <c r="E21">
        <v>3839786</v>
      </c>
      <c r="F21">
        <v>287</v>
      </c>
      <c r="G21">
        <v>146</v>
      </c>
      <c r="H21" t="s">
        <v>9803</v>
      </c>
      <c r="I21">
        <v>0.126</v>
      </c>
      <c r="J21">
        <v>767</v>
      </c>
    </row>
    <row r="22" spans="1:10" x14ac:dyDescent="0.25">
      <c r="A22" t="s">
        <v>9804</v>
      </c>
      <c r="B22">
        <v>1.42</v>
      </c>
      <c r="C22">
        <v>60.04</v>
      </c>
      <c r="D22" t="s">
        <v>2238</v>
      </c>
      <c r="E22">
        <v>1395785</v>
      </c>
      <c r="F22">
        <v>187</v>
      </c>
      <c r="G22">
        <v>192</v>
      </c>
      <c r="H22" t="s">
        <v>9805</v>
      </c>
      <c r="I22">
        <v>7.9000000000000001E-2</v>
      </c>
      <c r="J22">
        <v>882</v>
      </c>
    </row>
    <row r="23" spans="1:10" x14ac:dyDescent="0.25">
      <c r="A23" t="s">
        <v>108</v>
      </c>
      <c r="B23">
        <v>2.85</v>
      </c>
      <c r="C23">
        <v>93.06</v>
      </c>
      <c r="D23" t="s">
        <v>141</v>
      </c>
      <c r="E23">
        <v>26123425</v>
      </c>
      <c r="F23">
        <v>1370</v>
      </c>
      <c r="G23">
        <v>1845</v>
      </c>
      <c r="H23" t="s">
        <v>9806</v>
      </c>
      <c r="I23">
        <v>0.156</v>
      </c>
      <c r="J23">
        <v>911</v>
      </c>
    </row>
    <row r="24" spans="1:10" x14ac:dyDescent="0.25">
      <c r="A24" t="s">
        <v>113</v>
      </c>
      <c r="B24">
        <v>0.63</v>
      </c>
      <c r="C24">
        <v>41.06</v>
      </c>
      <c r="D24" t="s">
        <v>294</v>
      </c>
      <c r="E24">
        <v>2294441</v>
      </c>
      <c r="F24">
        <v>334</v>
      </c>
      <c r="G24">
        <v>119</v>
      </c>
      <c r="H24" t="s">
        <v>9807</v>
      </c>
      <c r="I24">
        <v>0.1</v>
      </c>
      <c r="J24">
        <v>715</v>
      </c>
    </row>
    <row r="25" spans="1:10" x14ac:dyDescent="0.25">
      <c r="A25" t="s">
        <v>115</v>
      </c>
      <c r="B25">
        <v>1.79</v>
      </c>
      <c r="C25">
        <v>94.05</v>
      </c>
      <c r="D25" t="s">
        <v>1637</v>
      </c>
      <c r="E25">
        <v>94926089</v>
      </c>
      <c r="F25">
        <v>9220</v>
      </c>
      <c r="G25">
        <v>5161</v>
      </c>
      <c r="H25" t="s">
        <v>9808</v>
      </c>
      <c r="I25">
        <v>0.152</v>
      </c>
      <c r="J25">
        <v>924</v>
      </c>
    </row>
    <row r="26" spans="1:10" x14ac:dyDescent="0.25">
      <c r="A26" t="s">
        <v>121</v>
      </c>
      <c r="B26">
        <v>1.27</v>
      </c>
      <c r="C26">
        <v>54.03</v>
      </c>
      <c r="D26" t="s">
        <v>240</v>
      </c>
      <c r="E26">
        <v>16876639</v>
      </c>
      <c r="F26">
        <v>2380</v>
      </c>
      <c r="G26">
        <v>2540</v>
      </c>
      <c r="H26" t="s">
        <v>9809</v>
      </c>
      <c r="I26">
        <v>0.157</v>
      </c>
      <c r="J26">
        <v>734</v>
      </c>
    </row>
    <row r="27" spans="1:10" x14ac:dyDescent="0.25">
      <c r="A27" t="s">
        <v>2249</v>
      </c>
      <c r="B27">
        <v>2.68</v>
      </c>
      <c r="C27">
        <v>59.07</v>
      </c>
      <c r="D27" t="s">
        <v>5532</v>
      </c>
      <c r="E27">
        <v>2439321</v>
      </c>
      <c r="F27">
        <v>765</v>
      </c>
      <c r="G27">
        <v>594</v>
      </c>
      <c r="H27" t="s">
        <v>8528</v>
      </c>
      <c r="I27">
        <v>0.14299999999999999</v>
      </c>
      <c r="J27">
        <v>709</v>
      </c>
    </row>
    <row r="28" spans="1:10" x14ac:dyDescent="0.25">
      <c r="A28" t="s">
        <v>9810</v>
      </c>
      <c r="B28">
        <v>0.97</v>
      </c>
      <c r="C28">
        <v>98.02</v>
      </c>
      <c r="D28" t="s">
        <v>8537</v>
      </c>
      <c r="E28">
        <v>2599790</v>
      </c>
      <c r="F28">
        <v>272</v>
      </c>
      <c r="G28">
        <v>855</v>
      </c>
      <c r="H28" t="s">
        <v>9811</v>
      </c>
      <c r="I28">
        <v>0.23</v>
      </c>
      <c r="J28">
        <v>701</v>
      </c>
    </row>
    <row r="29" spans="1:10" x14ac:dyDescent="0.25">
      <c r="A29" t="s">
        <v>1643</v>
      </c>
      <c r="B29">
        <v>1.53</v>
      </c>
      <c r="C29">
        <v>82.05</v>
      </c>
      <c r="D29" t="s">
        <v>1805</v>
      </c>
      <c r="E29">
        <v>151036481</v>
      </c>
      <c r="F29">
        <v>5118</v>
      </c>
      <c r="G29">
        <v>8378</v>
      </c>
      <c r="H29" t="s">
        <v>9812</v>
      </c>
      <c r="I29">
        <v>0.16600000000000001</v>
      </c>
      <c r="J29">
        <v>834</v>
      </c>
    </row>
    <row r="30" spans="1:10" x14ac:dyDescent="0.25">
      <c r="A30" t="s">
        <v>69</v>
      </c>
      <c r="B30">
        <v>1.42</v>
      </c>
      <c r="C30">
        <v>69.05</v>
      </c>
      <c r="D30" t="s">
        <v>2757</v>
      </c>
      <c r="E30">
        <v>5368255</v>
      </c>
      <c r="F30">
        <v>1527</v>
      </c>
      <c r="G30">
        <v>1152</v>
      </c>
      <c r="H30" t="s">
        <v>9813</v>
      </c>
      <c r="I30">
        <v>0.129</v>
      </c>
      <c r="J30">
        <v>738</v>
      </c>
    </row>
    <row r="31" spans="1:10" x14ac:dyDescent="0.25">
      <c r="A31" t="s">
        <v>136</v>
      </c>
      <c r="B31">
        <v>0.71</v>
      </c>
      <c r="C31">
        <v>55.07</v>
      </c>
      <c r="D31" t="s">
        <v>104</v>
      </c>
      <c r="E31">
        <v>11894128</v>
      </c>
      <c r="F31">
        <v>314</v>
      </c>
      <c r="G31">
        <v>1492</v>
      </c>
      <c r="H31" t="s">
        <v>9814</v>
      </c>
      <c r="I31">
        <v>0.159</v>
      </c>
      <c r="J31">
        <v>732</v>
      </c>
    </row>
    <row r="32" spans="1:10" x14ac:dyDescent="0.25">
      <c r="A32" t="s">
        <v>153</v>
      </c>
      <c r="B32">
        <v>1.21</v>
      </c>
      <c r="C32">
        <v>98.04</v>
      </c>
      <c r="D32" t="s">
        <v>700</v>
      </c>
      <c r="E32">
        <v>49277313</v>
      </c>
      <c r="F32">
        <v>1678</v>
      </c>
      <c r="G32">
        <v>4842</v>
      </c>
      <c r="H32" t="s">
        <v>9815</v>
      </c>
      <c r="I32">
        <v>0.13200000000000001</v>
      </c>
      <c r="J32">
        <v>905</v>
      </c>
    </row>
    <row r="33" spans="1:10" x14ac:dyDescent="0.25">
      <c r="A33" t="s">
        <v>164</v>
      </c>
      <c r="B33">
        <v>3.39</v>
      </c>
      <c r="C33">
        <v>93.06</v>
      </c>
      <c r="D33" t="s">
        <v>141</v>
      </c>
      <c r="E33">
        <v>6956132</v>
      </c>
      <c r="F33">
        <v>751</v>
      </c>
      <c r="G33">
        <v>1090</v>
      </c>
      <c r="H33" t="s">
        <v>9816</v>
      </c>
      <c r="I33">
        <v>0.17199999999999999</v>
      </c>
      <c r="J33">
        <v>883</v>
      </c>
    </row>
    <row r="34" spans="1:10" x14ac:dyDescent="0.25">
      <c r="A34" t="s">
        <v>1664</v>
      </c>
      <c r="B34">
        <v>1.32</v>
      </c>
      <c r="C34">
        <v>81.040000000000006</v>
      </c>
      <c r="D34" t="s">
        <v>1665</v>
      </c>
      <c r="E34">
        <v>7559572</v>
      </c>
      <c r="F34">
        <v>990</v>
      </c>
      <c r="G34">
        <v>1144</v>
      </c>
      <c r="H34" t="s">
        <v>9817</v>
      </c>
      <c r="I34">
        <v>0.17100000000000001</v>
      </c>
      <c r="J34">
        <v>764</v>
      </c>
    </row>
    <row r="35" spans="1:10" x14ac:dyDescent="0.25">
      <c r="A35" t="s">
        <v>2256</v>
      </c>
      <c r="B35">
        <v>1.17</v>
      </c>
      <c r="C35">
        <v>43.04</v>
      </c>
      <c r="D35" t="s">
        <v>32</v>
      </c>
      <c r="E35">
        <v>342368570</v>
      </c>
      <c r="F35">
        <v>3780</v>
      </c>
      <c r="G35">
        <v>6619</v>
      </c>
      <c r="H35" t="s">
        <v>9818</v>
      </c>
      <c r="I35">
        <v>0.17399999999999999</v>
      </c>
      <c r="J35">
        <v>970</v>
      </c>
    </row>
    <row r="36" spans="1:10" x14ac:dyDescent="0.25">
      <c r="A36" t="s">
        <v>1669</v>
      </c>
      <c r="B36">
        <v>1.27</v>
      </c>
      <c r="C36">
        <v>81.040000000000006</v>
      </c>
      <c r="D36" t="s">
        <v>1665</v>
      </c>
      <c r="E36">
        <v>4491522</v>
      </c>
      <c r="F36">
        <v>469</v>
      </c>
      <c r="G36">
        <v>779</v>
      </c>
      <c r="H36" t="s">
        <v>9819</v>
      </c>
      <c r="I36">
        <v>0.161</v>
      </c>
      <c r="J36">
        <v>826</v>
      </c>
    </row>
    <row r="37" spans="1:10" x14ac:dyDescent="0.25">
      <c r="A37" t="s">
        <v>176</v>
      </c>
      <c r="B37">
        <v>1.1499999999999999</v>
      </c>
      <c r="C37">
        <v>96.02</v>
      </c>
      <c r="D37" t="s">
        <v>1671</v>
      </c>
      <c r="E37">
        <v>6223502</v>
      </c>
      <c r="F37">
        <v>1586</v>
      </c>
      <c r="G37">
        <v>1118</v>
      </c>
      <c r="H37" t="s">
        <v>9820</v>
      </c>
      <c r="I37">
        <v>0.16500000000000001</v>
      </c>
      <c r="J37">
        <v>922</v>
      </c>
    </row>
    <row r="38" spans="1:10" x14ac:dyDescent="0.25">
      <c r="A38" t="s">
        <v>2516</v>
      </c>
      <c r="B38">
        <v>1.25</v>
      </c>
      <c r="C38">
        <v>57.07</v>
      </c>
      <c r="D38" t="s">
        <v>2517</v>
      </c>
      <c r="E38">
        <v>2032551</v>
      </c>
      <c r="F38">
        <v>386</v>
      </c>
      <c r="G38">
        <v>490</v>
      </c>
      <c r="H38" t="s">
        <v>9821</v>
      </c>
      <c r="I38">
        <v>0.11700000000000001</v>
      </c>
      <c r="J38">
        <v>785</v>
      </c>
    </row>
    <row r="39" spans="1:10" x14ac:dyDescent="0.25">
      <c r="A39" t="s">
        <v>197</v>
      </c>
      <c r="B39">
        <v>0.89</v>
      </c>
      <c r="C39">
        <v>43.04</v>
      </c>
      <c r="D39" t="s">
        <v>32</v>
      </c>
      <c r="E39">
        <v>3321008</v>
      </c>
      <c r="F39">
        <v>392</v>
      </c>
      <c r="G39">
        <v>148</v>
      </c>
      <c r="H39" t="s">
        <v>9822</v>
      </c>
      <c r="I39">
        <v>0.11600000000000001</v>
      </c>
      <c r="J39">
        <v>889</v>
      </c>
    </row>
    <row r="40" spans="1:10" x14ac:dyDescent="0.25">
      <c r="A40" t="s">
        <v>2753</v>
      </c>
      <c r="B40">
        <v>1.1599999999999999</v>
      </c>
      <c r="C40">
        <v>91.06</v>
      </c>
      <c r="D40" t="s">
        <v>813</v>
      </c>
      <c r="E40">
        <v>11632283</v>
      </c>
      <c r="F40">
        <v>2668</v>
      </c>
      <c r="G40">
        <v>2494</v>
      </c>
      <c r="H40" t="s">
        <v>4254</v>
      </c>
      <c r="I40">
        <v>0.14399999999999999</v>
      </c>
      <c r="J40">
        <v>909</v>
      </c>
    </row>
    <row r="41" spans="1:10" x14ac:dyDescent="0.25">
      <c r="A41" t="s">
        <v>206</v>
      </c>
      <c r="B41">
        <v>1.24</v>
      </c>
      <c r="C41">
        <v>44.05</v>
      </c>
      <c r="D41" t="s">
        <v>4753</v>
      </c>
      <c r="E41">
        <v>4215611</v>
      </c>
      <c r="F41">
        <v>249</v>
      </c>
      <c r="G41">
        <v>93</v>
      </c>
      <c r="H41" t="s">
        <v>9823</v>
      </c>
      <c r="I41">
        <v>0.15</v>
      </c>
      <c r="J41">
        <v>721</v>
      </c>
    </row>
    <row r="42" spans="1:10" x14ac:dyDescent="0.25">
      <c r="A42" t="s">
        <v>209</v>
      </c>
      <c r="B42">
        <v>1.32</v>
      </c>
      <c r="C42">
        <v>95.02</v>
      </c>
      <c r="D42" t="s">
        <v>282</v>
      </c>
      <c r="E42">
        <v>56680175</v>
      </c>
      <c r="F42">
        <v>4099</v>
      </c>
      <c r="G42">
        <v>5002</v>
      </c>
      <c r="H42" t="s">
        <v>9824</v>
      </c>
      <c r="I42">
        <v>0.161</v>
      </c>
      <c r="J42">
        <v>882</v>
      </c>
    </row>
    <row r="43" spans="1:10" x14ac:dyDescent="0.25">
      <c r="A43" t="s">
        <v>1695</v>
      </c>
      <c r="B43">
        <v>1.17</v>
      </c>
      <c r="C43">
        <v>42.03</v>
      </c>
      <c r="D43" t="s">
        <v>219</v>
      </c>
      <c r="E43">
        <v>2259168</v>
      </c>
      <c r="F43">
        <v>240</v>
      </c>
      <c r="G43">
        <v>89</v>
      </c>
      <c r="H43" t="s">
        <v>9825</v>
      </c>
      <c r="I43">
        <v>0.158</v>
      </c>
      <c r="J43">
        <v>787</v>
      </c>
    </row>
    <row r="44" spans="1:10" x14ac:dyDescent="0.25">
      <c r="A44" t="s">
        <v>226</v>
      </c>
      <c r="B44">
        <v>1.29</v>
      </c>
      <c r="C44">
        <v>42.07</v>
      </c>
      <c r="D44" t="s">
        <v>9796</v>
      </c>
      <c r="E44">
        <v>83197566</v>
      </c>
      <c r="F44">
        <v>3306</v>
      </c>
      <c r="G44">
        <v>2432</v>
      </c>
      <c r="H44" t="s">
        <v>9826</v>
      </c>
      <c r="I44">
        <v>0.191</v>
      </c>
      <c r="J44">
        <v>943</v>
      </c>
    </row>
    <row r="45" spans="1:10" x14ac:dyDescent="0.25">
      <c r="A45" t="s">
        <v>228</v>
      </c>
      <c r="B45">
        <v>1.95</v>
      </c>
      <c r="C45">
        <v>107.06</v>
      </c>
      <c r="D45" t="s">
        <v>1699</v>
      </c>
      <c r="E45">
        <v>32020199</v>
      </c>
      <c r="F45">
        <v>2141</v>
      </c>
      <c r="G45">
        <v>3127</v>
      </c>
      <c r="H45" t="s">
        <v>9827</v>
      </c>
      <c r="I45">
        <v>0.158</v>
      </c>
      <c r="J45">
        <v>953</v>
      </c>
    </row>
    <row r="46" spans="1:10" x14ac:dyDescent="0.25">
      <c r="A46" t="s">
        <v>77</v>
      </c>
      <c r="B46">
        <v>1.2</v>
      </c>
      <c r="C46">
        <v>55.04</v>
      </c>
      <c r="D46" t="s">
        <v>2263</v>
      </c>
      <c r="E46">
        <v>204054751</v>
      </c>
      <c r="F46">
        <v>7073</v>
      </c>
      <c r="G46">
        <v>9230</v>
      </c>
      <c r="H46" t="s">
        <v>9828</v>
      </c>
      <c r="I46">
        <v>0.193</v>
      </c>
      <c r="J46">
        <v>925</v>
      </c>
    </row>
    <row r="47" spans="1:10" x14ac:dyDescent="0.25">
      <c r="A47" t="s">
        <v>242</v>
      </c>
      <c r="B47">
        <v>1.29</v>
      </c>
      <c r="C47">
        <v>79.06</v>
      </c>
      <c r="D47" t="s">
        <v>243</v>
      </c>
      <c r="E47">
        <v>2556277</v>
      </c>
      <c r="F47">
        <v>432</v>
      </c>
      <c r="G47">
        <v>309</v>
      </c>
      <c r="H47" t="s">
        <v>9829</v>
      </c>
      <c r="I47">
        <v>0.17499999999999999</v>
      </c>
      <c r="J47">
        <v>726</v>
      </c>
    </row>
    <row r="48" spans="1:10" x14ac:dyDescent="0.25">
      <c r="A48" t="s">
        <v>245</v>
      </c>
      <c r="B48">
        <v>1.22</v>
      </c>
      <c r="C48">
        <v>98.04</v>
      </c>
      <c r="D48" t="s">
        <v>700</v>
      </c>
      <c r="E48">
        <v>8190088</v>
      </c>
      <c r="F48">
        <v>895</v>
      </c>
      <c r="G48">
        <v>2084</v>
      </c>
      <c r="H48" t="s">
        <v>9830</v>
      </c>
      <c r="I48">
        <v>0.13800000000000001</v>
      </c>
      <c r="J48">
        <v>904</v>
      </c>
    </row>
    <row r="49" spans="1:10" x14ac:dyDescent="0.25">
      <c r="A49" t="s">
        <v>1709</v>
      </c>
      <c r="B49">
        <v>1.46</v>
      </c>
      <c r="C49">
        <v>43.05</v>
      </c>
      <c r="D49" t="s">
        <v>263</v>
      </c>
      <c r="E49">
        <v>268302</v>
      </c>
      <c r="F49">
        <v>136</v>
      </c>
      <c r="G49">
        <v>19</v>
      </c>
      <c r="H49" t="s">
        <v>9831</v>
      </c>
      <c r="I49">
        <v>0.125</v>
      </c>
      <c r="J49">
        <v>728</v>
      </c>
    </row>
    <row r="50" spans="1:10" x14ac:dyDescent="0.25">
      <c r="A50" t="s">
        <v>254</v>
      </c>
      <c r="B50">
        <v>1.55</v>
      </c>
      <c r="C50">
        <v>106.05</v>
      </c>
      <c r="D50" t="s">
        <v>255</v>
      </c>
      <c r="E50">
        <v>2347996</v>
      </c>
      <c r="F50">
        <v>538</v>
      </c>
      <c r="G50">
        <v>697</v>
      </c>
      <c r="H50" t="s">
        <v>9832</v>
      </c>
      <c r="I50">
        <v>0.156</v>
      </c>
      <c r="J50">
        <v>707</v>
      </c>
    </row>
    <row r="51" spans="1:10" x14ac:dyDescent="0.25">
      <c r="A51" t="s">
        <v>259</v>
      </c>
      <c r="B51">
        <v>1.23</v>
      </c>
      <c r="C51">
        <v>68.040000000000006</v>
      </c>
      <c r="D51" t="s">
        <v>351</v>
      </c>
      <c r="E51">
        <v>17933669</v>
      </c>
      <c r="F51">
        <v>2552</v>
      </c>
      <c r="G51">
        <v>1965</v>
      </c>
      <c r="H51" t="s">
        <v>9833</v>
      </c>
      <c r="I51">
        <v>0.17299999999999999</v>
      </c>
      <c r="J51">
        <v>841</v>
      </c>
    </row>
    <row r="52" spans="1:10" x14ac:dyDescent="0.25">
      <c r="A52" t="s">
        <v>2535</v>
      </c>
      <c r="B52">
        <v>2.7</v>
      </c>
      <c r="C52">
        <v>107.08</v>
      </c>
      <c r="D52" t="s">
        <v>3842</v>
      </c>
      <c r="E52">
        <v>3155429</v>
      </c>
      <c r="F52">
        <v>914</v>
      </c>
      <c r="G52">
        <v>861</v>
      </c>
      <c r="H52" t="s">
        <v>9834</v>
      </c>
      <c r="I52">
        <v>0.16900000000000001</v>
      </c>
      <c r="J52">
        <v>856</v>
      </c>
    </row>
    <row r="53" spans="1:10" x14ac:dyDescent="0.25">
      <c r="A53" t="s">
        <v>277</v>
      </c>
      <c r="B53">
        <v>1.1599999999999999</v>
      </c>
      <c r="C53">
        <v>67.069999999999993</v>
      </c>
      <c r="D53" t="s">
        <v>1675</v>
      </c>
      <c r="E53">
        <v>6750602</v>
      </c>
      <c r="F53">
        <v>1328</v>
      </c>
      <c r="G53">
        <v>963</v>
      </c>
      <c r="H53" t="s">
        <v>9835</v>
      </c>
      <c r="I53">
        <v>0.16800000000000001</v>
      </c>
      <c r="J53">
        <v>814</v>
      </c>
    </row>
    <row r="54" spans="1:10" x14ac:dyDescent="0.25">
      <c r="A54" t="s">
        <v>284</v>
      </c>
      <c r="B54">
        <v>1.22</v>
      </c>
      <c r="C54">
        <v>55.04</v>
      </c>
      <c r="D54" t="s">
        <v>1613</v>
      </c>
      <c r="E54">
        <v>28631607</v>
      </c>
      <c r="F54">
        <v>2072</v>
      </c>
      <c r="G54">
        <v>2276</v>
      </c>
      <c r="H54" t="s">
        <v>9836</v>
      </c>
      <c r="I54">
        <v>0.17699999999999999</v>
      </c>
      <c r="J54">
        <v>864</v>
      </c>
    </row>
    <row r="55" spans="1:10" x14ac:dyDescent="0.25">
      <c r="A55" t="s">
        <v>307</v>
      </c>
      <c r="B55">
        <v>1.26</v>
      </c>
      <c r="C55">
        <v>79.06</v>
      </c>
      <c r="D55" t="s">
        <v>243</v>
      </c>
      <c r="E55">
        <v>3218822</v>
      </c>
      <c r="F55">
        <v>660</v>
      </c>
      <c r="G55">
        <v>516</v>
      </c>
      <c r="H55" t="s">
        <v>9837</v>
      </c>
      <c r="I55">
        <v>0.151</v>
      </c>
      <c r="J55">
        <v>829</v>
      </c>
    </row>
    <row r="56" spans="1:10" x14ac:dyDescent="0.25">
      <c r="A56" t="s">
        <v>4288</v>
      </c>
      <c r="B56">
        <v>0.95</v>
      </c>
      <c r="C56">
        <v>69.05</v>
      </c>
      <c r="D56" t="s">
        <v>2757</v>
      </c>
      <c r="E56">
        <v>2228846</v>
      </c>
      <c r="F56">
        <v>446</v>
      </c>
      <c r="G56">
        <v>483</v>
      </c>
      <c r="H56" t="s">
        <v>9838</v>
      </c>
      <c r="I56">
        <v>0.183</v>
      </c>
      <c r="J56">
        <v>701</v>
      </c>
    </row>
    <row r="57" spans="1:10" x14ac:dyDescent="0.25">
      <c r="A57" t="s">
        <v>331</v>
      </c>
      <c r="B57">
        <v>1.0900000000000001</v>
      </c>
      <c r="C57">
        <v>57.05</v>
      </c>
      <c r="D57" t="s">
        <v>617</v>
      </c>
      <c r="E57">
        <v>20702868</v>
      </c>
      <c r="F57">
        <v>2108</v>
      </c>
      <c r="G57">
        <v>3513</v>
      </c>
      <c r="H57" t="s">
        <v>9839</v>
      </c>
      <c r="I57">
        <v>0.14899999999999999</v>
      </c>
      <c r="J57">
        <v>812</v>
      </c>
    </row>
    <row r="58" spans="1:10" x14ac:dyDescent="0.25">
      <c r="A58" t="s">
        <v>345</v>
      </c>
      <c r="B58">
        <v>2.04</v>
      </c>
      <c r="C58">
        <v>43.04</v>
      </c>
      <c r="D58" t="s">
        <v>32</v>
      </c>
      <c r="E58">
        <v>21024014</v>
      </c>
      <c r="F58">
        <v>2066</v>
      </c>
      <c r="G58">
        <v>963</v>
      </c>
      <c r="H58" t="s">
        <v>9840</v>
      </c>
      <c r="I58">
        <v>0.158</v>
      </c>
      <c r="J58">
        <v>846</v>
      </c>
    </row>
    <row r="59" spans="1:10" x14ac:dyDescent="0.25">
      <c r="A59" t="s">
        <v>350</v>
      </c>
      <c r="B59">
        <v>1.4</v>
      </c>
      <c r="C59">
        <v>68.040000000000006</v>
      </c>
      <c r="D59" t="s">
        <v>351</v>
      </c>
      <c r="E59">
        <v>13237422</v>
      </c>
      <c r="F59">
        <v>4277</v>
      </c>
      <c r="G59">
        <v>2029</v>
      </c>
      <c r="H59" t="s">
        <v>9841</v>
      </c>
      <c r="I59">
        <v>0.18099999999999999</v>
      </c>
      <c r="J59">
        <v>822</v>
      </c>
    </row>
    <row r="60" spans="1:10" x14ac:dyDescent="0.25">
      <c r="A60" t="s">
        <v>362</v>
      </c>
      <c r="B60">
        <v>1.19</v>
      </c>
      <c r="C60">
        <v>95.02</v>
      </c>
      <c r="D60" t="s">
        <v>282</v>
      </c>
      <c r="E60">
        <v>42698959</v>
      </c>
      <c r="F60">
        <v>1285</v>
      </c>
      <c r="G60">
        <v>6636</v>
      </c>
      <c r="H60" t="s">
        <v>9842</v>
      </c>
      <c r="I60">
        <v>0.158</v>
      </c>
      <c r="J60">
        <v>941</v>
      </c>
    </row>
    <row r="61" spans="1:10" x14ac:dyDescent="0.25">
      <c r="A61" t="s">
        <v>472</v>
      </c>
      <c r="B61">
        <v>1.1299999999999999</v>
      </c>
      <c r="C61">
        <v>110.04</v>
      </c>
      <c r="D61" t="s">
        <v>1735</v>
      </c>
      <c r="E61">
        <v>29738266</v>
      </c>
      <c r="F61">
        <v>1638</v>
      </c>
      <c r="G61">
        <v>4567</v>
      </c>
      <c r="H61" t="s">
        <v>9843</v>
      </c>
      <c r="I61">
        <v>0.157</v>
      </c>
      <c r="J61">
        <v>715</v>
      </c>
    </row>
    <row r="62" spans="1:10" x14ac:dyDescent="0.25">
      <c r="A62" t="s">
        <v>367</v>
      </c>
      <c r="B62">
        <v>1.06</v>
      </c>
      <c r="C62">
        <v>41.06</v>
      </c>
      <c r="D62" t="s">
        <v>294</v>
      </c>
      <c r="E62">
        <v>32722166</v>
      </c>
      <c r="F62">
        <v>2016</v>
      </c>
      <c r="G62">
        <v>1607</v>
      </c>
      <c r="H62" t="s">
        <v>9844</v>
      </c>
      <c r="I62">
        <v>0.189</v>
      </c>
      <c r="J62">
        <v>824</v>
      </c>
    </row>
    <row r="63" spans="1:10" x14ac:dyDescent="0.25">
      <c r="A63" t="s">
        <v>9845</v>
      </c>
      <c r="B63">
        <v>1.1000000000000001</v>
      </c>
      <c r="C63">
        <v>55.07</v>
      </c>
      <c r="D63" t="s">
        <v>104</v>
      </c>
      <c r="E63">
        <v>515921</v>
      </c>
      <c r="F63">
        <v>116</v>
      </c>
      <c r="G63">
        <v>74</v>
      </c>
      <c r="H63" t="s">
        <v>9846</v>
      </c>
      <c r="I63">
        <v>0.16200000000000001</v>
      </c>
      <c r="J63">
        <v>784</v>
      </c>
    </row>
    <row r="64" spans="1:10" x14ac:dyDescent="0.25">
      <c r="A64" t="s">
        <v>3552</v>
      </c>
      <c r="B64">
        <v>1.21</v>
      </c>
      <c r="C64">
        <v>57.06</v>
      </c>
      <c r="D64" t="s">
        <v>463</v>
      </c>
      <c r="E64">
        <v>7648296</v>
      </c>
      <c r="F64">
        <v>632</v>
      </c>
      <c r="G64">
        <v>1446</v>
      </c>
      <c r="H64" t="s">
        <v>9847</v>
      </c>
      <c r="I64">
        <v>0.16500000000000001</v>
      </c>
      <c r="J64">
        <v>888</v>
      </c>
    </row>
    <row r="65" spans="1:10" x14ac:dyDescent="0.25">
      <c r="A65" t="s">
        <v>375</v>
      </c>
      <c r="B65">
        <v>1.1399999999999999</v>
      </c>
      <c r="C65">
        <v>43.04</v>
      </c>
      <c r="D65" t="s">
        <v>32</v>
      </c>
      <c r="E65">
        <v>4977864</v>
      </c>
      <c r="F65">
        <v>426</v>
      </c>
      <c r="G65">
        <v>236</v>
      </c>
      <c r="H65" t="s">
        <v>9848</v>
      </c>
      <c r="I65">
        <v>0.192</v>
      </c>
      <c r="J65">
        <v>863</v>
      </c>
    </row>
    <row r="66" spans="1:10" x14ac:dyDescent="0.25">
      <c r="A66" t="s">
        <v>286</v>
      </c>
      <c r="B66">
        <v>1.06</v>
      </c>
      <c r="C66">
        <v>117.07</v>
      </c>
      <c r="D66" t="s">
        <v>287</v>
      </c>
      <c r="E66">
        <v>2382600</v>
      </c>
      <c r="F66">
        <v>562</v>
      </c>
      <c r="G66">
        <v>1136</v>
      </c>
      <c r="H66" t="s">
        <v>9849</v>
      </c>
      <c r="I66">
        <v>0.13100000000000001</v>
      </c>
      <c r="J66">
        <v>920</v>
      </c>
    </row>
    <row r="67" spans="1:10" x14ac:dyDescent="0.25">
      <c r="A67" t="s">
        <v>4323</v>
      </c>
      <c r="B67">
        <v>1.08</v>
      </c>
      <c r="C67">
        <v>117.07</v>
      </c>
      <c r="D67" t="s">
        <v>287</v>
      </c>
      <c r="E67">
        <v>2512103</v>
      </c>
      <c r="F67">
        <v>418</v>
      </c>
      <c r="G67">
        <v>990</v>
      </c>
      <c r="H67" t="s">
        <v>9850</v>
      </c>
      <c r="I67">
        <v>0.13800000000000001</v>
      </c>
      <c r="J67">
        <v>912</v>
      </c>
    </row>
    <row r="68" spans="1:10" x14ac:dyDescent="0.25">
      <c r="A68" t="s">
        <v>383</v>
      </c>
      <c r="B68">
        <v>1.0900000000000001</v>
      </c>
      <c r="C68">
        <v>118.05</v>
      </c>
      <c r="D68" t="s">
        <v>755</v>
      </c>
      <c r="E68">
        <v>12246587</v>
      </c>
      <c r="F68">
        <v>1006</v>
      </c>
      <c r="G68">
        <v>5702</v>
      </c>
      <c r="H68" t="s">
        <v>4306</v>
      </c>
      <c r="I68">
        <v>0.14000000000000001</v>
      </c>
      <c r="J68">
        <v>941</v>
      </c>
    </row>
    <row r="69" spans="1:10" x14ac:dyDescent="0.25">
      <c r="A69" t="s">
        <v>8648</v>
      </c>
      <c r="B69">
        <v>1.72</v>
      </c>
      <c r="C69">
        <v>107.04</v>
      </c>
      <c r="D69" t="s">
        <v>594</v>
      </c>
      <c r="E69">
        <v>888699</v>
      </c>
      <c r="F69">
        <v>556</v>
      </c>
      <c r="G69">
        <v>386</v>
      </c>
      <c r="H69" t="s">
        <v>9851</v>
      </c>
      <c r="I69">
        <v>0.17499999999999999</v>
      </c>
      <c r="J69">
        <v>701</v>
      </c>
    </row>
    <row r="70" spans="1:10" x14ac:dyDescent="0.25">
      <c r="A70" t="s">
        <v>414</v>
      </c>
      <c r="B70">
        <v>2.89</v>
      </c>
      <c r="C70">
        <v>109.06</v>
      </c>
      <c r="D70" t="s">
        <v>315</v>
      </c>
      <c r="E70">
        <v>6562006</v>
      </c>
      <c r="F70">
        <v>643</v>
      </c>
      <c r="G70">
        <v>1138</v>
      </c>
      <c r="H70" t="s">
        <v>9852</v>
      </c>
      <c r="I70">
        <v>0.17399999999999999</v>
      </c>
      <c r="J70">
        <v>892</v>
      </c>
    </row>
    <row r="71" spans="1:10" x14ac:dyDescent="0.25">
      <c r="A71" t="s">
        <v>417</v>
      </c>
      <c r="B71">
        <v>1.38</v>
      </c>
      <c r="C71">
        <v>69.05</v>
      </c>
      <c r="D71" t="s">
        <v>2757</v>
      </c>
      <c r="E71">
        <v>17835054</v>
      </c>
      <c r="F71">
        <v>2008</v>
      </c>
      <c r="G71">
        <v>1777</v>
      </c>
      <c r="H71" t="s">
        <v>9853</v>
      </c>
      <c r="I71">
        <v>0.184</v>
      </c>
      <c r="J71">
        <v>847</v>
      </c>
    </row>
    <row r="72" spans="1:10" x14ac:dyDescent="0.25">
      <c r="A72" t="s">
        <v>126</v>
      </c>
      <c r="B72">
        <v>1.38</v>
      </c>
      <c r="C72">
        <v>71.06</v>
      </c>
      <c r="D72" t="s">
        <v>1640</v>
      </c>
      <c r="E72">
        <v>18159107</v>
      </c>
      <c r="F72">
        <v>653</v>
      </c>
      <c r="G72">
        <v>3021</v>
      </c>
      <c r="H72" t="s">
        <v>9854</v>
      </c>
      <c r="I72">
        <v>0.184</v>
      </c>
      <c r="J72">
        <v>792</v>
      </c>
    </row>
    <row r="73" spans="1:10" x14ac:dyDescent="0.25">
      <c r="A73" t="s">
        <v>2293</v>
      </c>
      <c r="B73">
        <v>1.1100000000000001</v>
      </c>
      <c r="C73">
        <v>145.97</v>
      </c>
      <c r="D73" t="s">
        <v>2294</v>
      </c>
      <c r="E73">
        <v>5924780</v>
      </c>
      <c r="F73">
        <v>1526</v>
      </c>
      <c r="G73">
        <v>7145</v>
      </c>
      <c r="H73" t="s">
        <v>9855</v>
      </c>
      <c r="I73">
        <v>0.122</v>
      </c>
      <c r="J73">
        <v>947</v>
      </c>
    </row>
    <row r="74" spans="1:10" x14ac:dyDescent="0.25">
      <c r="A74" t="s">
        <v>763</v>
      </c>
      <c r="B74">
        <v>1.26</v>
      </c>
      <c r="C74">
        <v>68.040000000000006</v>
      </c>
      <c r="D74" t="s">
        <v>351</v>
      </c>
      <c r="E74">
        <v>4669137</v>
      </c>
      <c r="F74">
        <v>628</v>
      </c>
      <c r="G74">
        <v>660</v>
      </c>
      <c r="H74" t="s">
        <v>9856</v>
      </c>
      <c r="I74">
        <v>0.17399999999999999</v>
      </c>
      <c r="J74">
        <v>733</v>
      </c>
    </row>
    <row r="75" spans="1:10" x14ac:dyDescent="0.25">
      <c r="A75" t="s">
        <v>447</v>
      </c>
      <c r="B75">
        <v>1.1100000000000001</v>
      </c>
      <c r="C75">
        <v>122.08</v>
      </c>
      <c r="D75" t="s">
        <v>1757</v>
      </c>
      <c r="E75">
        <v>9497858</v>
      </c>
      <c r="F75">
        <v>1937</v>
      </c>
      <c r="G75">
        <v>4403</v>
      </c>
      <c r="H75" t="s">
        <v>9857</v>
      </c>
      <c r="I75">
        <v>0.13100000000000001</v>
      </c>
      <c r="J75">
        <v>932</v>
      </c>
    </row>
    <row r="76" spans="1:10" x14ac:dyDescent="0.25">
      <c r="A76" t="s">
        <v>365</v>
      </c>
      <c r="B76">
        <v>1.1399999999999999</v>
      </c>
      <c r="C76">
        <v>110.04</v>
      </c>
      <c r="D76" t="s">
        <v>1735</v>
      </c>
      <c r="E76">
        <v>3582066</v>
      </c>
      <c r="F76">
        <v>756</v>
      </c>
      <c r="G76">
        <v>1072</v>
      </c>
      <c r="H76" t="s">
        <v>9858</v>
      </c>
      <c r="I76">
        <v>0.161</v>
      </c>
      <c r="J76">
        <v>716</v>
      </c>
    </row>
    <row r="77" spans="1:10" x14ac:dyDescent="0.25">
      <c r="A77" t="s">
        <v>3066</v>
      </c>
      <c r="B77">
        <v>1.08</v>
      </c>
      <c r="C77">
        <v>117.07</v>
      </c>
      <c r="D77" t="s">
        <v>287</v>
      </c>
      <c r="E77">
        <v>1166431</v>
      </c>
      <c r="F77">
        <v>483</v>
      </c>
      <c r="G77">
        <v>671</v>
      </c>
      <c r="H77" t="s">
        <v>9859</v>
      </c>
      <c r="I77">
        <v>0.11600000000000001</v>
      </c>
      <c r="J77">
        <v>881</v>
      </c>
    </row>
    <row r="78" spans="1:10" x14ac:dyDescent="0.25">
      <c r="A78" t="s">
        <v>314</v>
      </c>
      <c r="B78">
        <v>1.1200000000000001</v>
      </c>
      <c r="C78">
        <v>81.08</v>
      </c>
      <c r="D78" t="s">
        <v>1775</v>
      </c>
      <c r="E78">
        <v>617574</v>
      </c>
      <c r="F78">
        <v>239</v>
      </c>
      <c r="G78">
        <v>149</v>
      </c>
      <c r="H78" t="s">
        <v>9860</v>
      </c>
      <c r="I78">
        <v>0.14799999999999999</v>
      </c>
      <c r="J78">
        <v>738</v>
      </c>
    </row>
    <row r="79" spans="1:10" x14ac:dyDescent="0.25">
      <c r="A79" t="s">
        <v>1847</v>
      </c>
      <c r="B79">
        <v>1.1599999999999999</v>
      </c>
      <c r="C79">
        <v>112.06</v>
      </c>
      <c r="D79" t="s">
        <v>4947</v>
      </c>
      <c r="E79">
        <v>21922601</v>
      </c>
      <c r="F79">
        <v>1746</v>
      </c>
      <c r="G79">
        <v>3709</v>
      </c>
      <c r="H79" t="s">
        <v>5705</v>
      </c>
      <c r="I79">
        <v>0.14000000000000001</v>
      </c>
      <c r="J79">
        <v>896</v>
      </c>
    </row>
    <row r="80" spans="1:10" x14ac:dyDescent="0.25">
      <c r="A80" t="s">
        <v>480</v>
      </c>
      <c r="B80">
        <v>1.17</v>
      </c>
      <c r="C80">
        <v>40.049999999999997</v>
      </c>
      <c r="D80" t="s">
        <v>1689</v>
      </c>
      <c r="E80">
        <v>1859326</v>
      </c>
      <c r="F80">
        <v>178</v>
      </c>
      <c r="G80">
        <v>100</v>
      </c>
      <c r="H80" t="s">
        <v>9861</v>
      </c>
      <c r="I80">
        <v>0.16200000000000001</v>
      </c>
      <c r="J80">
        <v>703</v>
      </c>
    </row>
    <row r="81" spans="1:10" x14ac:dyDescent="0.25">
      <c r="A81" t="s">
        <v>2571</v>
      </c>
      <c r="B81">
        <v>1.33</v>
      </c>
      <c r="C81">
        <v>79.06</v>
      </c>
      <c r="D81" t="s">
        <v>243</v>
      </c>
      <c r="E81">
        <v>7880344</v>
      </c>
      <c r="F81">
        <v>661</v>
      </c>
      <c r="G81">
        <v>746</v>
      </c>
      <c r="H81" t="s">
        <v>9862</v>
      </c>
      <c r="I81">
        <v>0.18099999999999999</v>
      </c>
      <c r="J81">
        <v>823</v>
      </c>
    </row>
    <row r="82" spans="1:10" x14ac:dyDescent="0.25">
      <c r="A82" t="s">
        <v>500</v>
      </c>
      <c r="B82">
        <v>1.08</v>
      </c>
      <c r="C82">
        <v>116.06</v>
      </c>
      <c r="D82" t="s">
        <v>4338</v>
      </c>
      <c r="E82">
        <v>39175045</v>
      </c>
      <c r="F82">
        <v>2848</v>
      </c>
      <c r="G82">
        <v>8742</v>
      </c>
      <c r="H82" t="s">
        <v>9863</v>
      </c>
      <c r="I82">
        <v>0.14399999999999999</v>
      </c>
      <c r="J82">
        <v>948</v>
      </c>
    </row>
    <row r="83" spans="1:10" x14ac:dyDescent="0.25">
      <c r="A83" t="s">
        <v>503</v>
      </c>
      <c r="B83">
        <v>1.18</v>
      </c>
      <c r="C83">
        <v>121.03</v>
      </c>
      <c r="D83" t="s">
        <v>478</v>
      </c>
      <c r="E83">
        <v>5826751</v>
      </c>
      <c r="F83">
        <v>1069</v>
      </c>
      <c r="G83">
        <v>1810</v>
      </c>
      <c r="H83" t="s">
        <v>9864</v>
      </c>
      <c r="I83">
        <v>0.14899999999999999</v>
      </c>
      <c r="J83">
        <v>898</v>
      </c>
    </row>
    <row r="84" spans="1:10" x14ac:dyDescent="0.25">
      <c r="A84" t="s">
        <v>526</v>
      </c>
      <c r="B84">
        <v>1.33</v>
      </c>
      <c r="C84">
        <v>42.04</v>
      </c>
      <c r="D84" t="s">
        <v>1702</v>
      </c>
      <c r="E84">
        <v>8475949</v>
      </c>
      <c r="F84">
        <v>808</v>
      </c>
      <c r="G84">
        <v>278</v>
      </c>
      <c r="H84" t="s">
        <v>9865</v>
      </c>
      <c r="I84">
        <v>0.20499999999999999</v>
      </c>
      <c r="J84">
        <v>861</v>
      </c>
    </row>
    <row r="85" spans="1:10" x14ac:dyDescent="0.25">
      <c r="A85" t="s">
        <v>528</v>
      </c>
      <c r="B85">
        <v>2.4300000000000002</v>
      </c>
      <c r="C85">
        <v>43.06</v>
      </c>
      <c r="D85" t="s">
        <v>89</v>
      </c>
      <c r="E85">
        <v>1624370</v>
      </c>
      <c r="F85">
        <v>108</v>
      </c>
      <c r="G85">
        <v>110</v>
      </c>
      <c r="H85" t="s">
        <v>9866</v>
      </c>
      <c r="I85">
        <v>0.17</v>
      </c>
      <c r="J85">
        <v>772</v>
      </c>
    </row>
    <row r="86" spans="1:10" x14ac:dyDescent="0.25">
      <c r="A86" t="s">
        <v>542</v>
      </c>
      <c r="B86">
        <v>1.25</v>
      </c>
      <c r="C86">
        <v>94.03</v>
      </c>
      <c r="D86" t="s">
        <v>543</v>
      </c>
      <c r="E86">
        <v>1000084</v>
      </c>
      <c r="F86">
        <v>355</v>
      </c>
      <c r="G86">
        <v>215</v>
      </c>
      <c r="H86" t="s">
        <v>4351</v>
      </c>
      <c r="I86">
        <v>0.14799999999999999</v>
      </c>
      <c r="J86">
        <v>818</v>
      </c>
    </row>
    <row r="87" spans="1:10" x14ac:dyDescent="0.25">
      <c r="A87" t="s">
        <v>9867</v>
      </c>
      <c r="B87">
        <v>1.1000000000000001</v>
      </c>
      <c r="C87">
        <v>57.05</v>
      </c>
      <c r="D87" t="s">
        <v>617</v>
      </c>
      <c r="E87">
        <v>1744417</v>
      </c>
      <c r="F87">
        <v>413</v>
      </c>
      <c r="G87">
        <v>487</v>
      </c>
      <c r="H87" t="s">
        <v>9868</v>
      </c>
      <c r="I87">
        <v>0.128</v>
      </c>
      <c r="J87">
        <v>707</v>
      </c>
    </row>
    <row r="88" spans="1:10" x14ac:dyDescent="0.25">
      <c r="A88" t="s">
        <v>3617</v>
      </c>
      <c r="B88">
        <v>1.1000000000000001</v>
      </c>
      <c r="C88">
        <v>94.04</v>
      </c>
      <c r="D88" t="s">
        <v>116</v>
      </c>
      <c r="E88">
        <v>1430917</v>
      </c>
      <c r="F88">
        <v>284</v>
      </c>
      <c r="G88">
        <v>253</v>
      </c>
      <c r="H88" t="s">
        <v>9869</v>
      </c>
      <c r="I88">
        <v>0.13300000000000001</v>
      </c>
      <c r="J88">
        <v>760</v>
      </c>
    </row>
    <row r="89" spans="1:10" x14ac:dyDescent="0.25">
      <c r="A89" t="s">
        <v>347</v>
      </c>
      <c r="B89">
        <v>1.36</v>
      </c>
      <c r="C89">
        <v>109.07</v>
      </c>
      <c r="D89" t="s">
        <v>1009</v>
      </c>
      <c r="E89">
        <v>2069561</v>
      </c>
      <c r="F89">
        <v>890</v>
      </c>
      <c r="G89">
        <v>637</v>
      </c>
      <c r="H89" t="s">
        <v>9870</v>
      </c>
      <c r="I89">
        <v>0.16400000000000001</v>
      </c>
      <c r="J89">
        <v>805</v>
      </c>
    </row>
    <row r="90" spans="1:10" x14ac:dyDescent="0.25">
      <c r="A90" t="s">
        <v>485</v>
      </c>
      <c r="B90">
        <v>1.32</v>
      </c>
      <c r="C90">
        <v>79.06</v>
      </c>
      <c r="D90" t="s">
        <v>243</v>
      </c>
      <c r="E90">
        <v>1139664</v>
      </c>
      <c r="F90">
        <v>399</v>
      </c>
      <c r="G90">
        <v>190</v>
      </c>
      <c r="H90" t="s">
        <v>9871</v>
      </c>
      <c r="I90">
        <v>0.16300000000000001</v>
      </c>
      <c r="J90">
        <v>786</v>
      </c>
    </row>
    <row r="91" spans="1:10" x14ac:dyDescent="0.25">
      <c r="A91" t="s">
        <v>565</v>
      </c>
      <c r="B91">
        <v>1.39</v>
      </c>
      <c r="C91">
        <v>91.06</v>
      </c>
      <c r="D91" t="s">
        <v>813</v>
      </c>
      <c r="E91">
        <v>16013513</v>
      </c>
      <c r="F91">
        <v>1572</v>
      </c>
      <c r="G91">
        <v>1644</v>
      </c>
      <c r="H91" t="s">
        <v>9872</v>
      </c>
      <c r="I91">
        <v>0.151</v>
      </c>
      <c r="J91">
        <v>923</v>
      </c>
    </row>
    <row r="92" spans="1:10" x14ac:dyDescent="0.25">
      <c r="A92" t="s">
        <v>567</v>
      </c>
      <c r="B92">
        <v>1.43</v>
      </c>
      <c r="C92">
        <v>117.06</v>
      </c>
      <c r="D92" t="s">
        <v>1820</v>
      </c>
      <c r="E92">
        <v>6104417</v>
      </c>
      <c r="F92">
        <v>833</v>
      </c>
      <c r="G92">
        <v>1687</v>
      </c>
      <c r="H92" t="s">
        <v>9873</v>
      </c>
      <c r="I92">
        <v>0.159</v>
      </c>
      <c r="J92">
        <v>785</v>
      </c>
    </row>
    <row r="93" spans="1:10" x14ac:dyDescent="0.25">
      <c r="A93" t="s">
        <v>3624</v>
      </c>
      <c r="B93">
        <v>1.17</v>
      </c>
      <c r="C93">
        <v>81.040000000000006</v>
      </c>
      <c r="D93" t="s">
        <v>1665</v>
      </c>
      <c r="E93">
        <v>2430105</v>
      </c>
      <c r="F93">
        <v>718</v>
      </c>
      <c r="G93">
        <v>587</v>
      </c>
      <c r="H93" t="s">
        <v>9874</v>
      </c>
      <c r="I93">
        <v>0.18099999999999999</v>
      </c>
      <c r="J93">
        <v>714</v>
      </c>
    </row>
    <row r="94" spans="1:10" x14ac:dyDescent="0.25">
      <c r="A94" t="s">
        <v>574</v>
      </c>
      <c r="B94">
        <v>1.1000000000000001</v>
      </c>
      <c r="C94">
        <v>124.06</v>
      </c>
      <c r="D94" t="s">
        <v>4872</v>
      </c>
      <c r="E94">
        <v>1256422</v>
      </c>
      <c r="F94">
        <v>307</v>
      </c>
      <c r="G94">
        <v>526</v>
      </c>
      <c r="H94" t="s">
        <v>9875</v>
      </c>
      <c r="I94">
        <v>0.14299999999999999</v>
      </c>
      <c r="J94">
        <v>789</v>
      </c>
    </row>
    <row r="95" spans="1:10" x14ac:dyDescent="0.25">
      <c r="A95" t="s">
        <v>580</v>
      </c>
      <c r="B95">
        <v>1.24</v>
      </c>
      <c r="C95">
        <v>55.08</v>
      </c>
      <c r="D95" t="s">
        <v>3481</v>
      </c>
      <c r="E95">
        <v>3266440</v>
      </c>
      <c r="F95">
        <v>510</v>
      </c>
      <c r="G95">
        <v>374</v>
      </c>
      <c r="H95" t="s">
        <v>9876</v>
      </c>
      <c r="I95">
        <v>0.16900000000000001</v>
      </c>
      <c r="J95">
        <v>737</v>
      </c>
    </row>
    <row r="96" spans="1:10" x14ac:dyDescent="0.25">
      <c r="A96" t="s">
        <v>9877</v>
      </c>
      <c r="B96">
        <v>1.55</v>
      </c>
      <c r="C96">
        <v>81.040000000000006</v>
      </c>
      <c r="D96" t="s">
        <v>1665</v>
      </c>
      <c r="E96">
        <v>4512416</v>
      </c>
      <c r="F96">
        <v>672</v>
      </c>
      <c r="G96">
        <v>797</v>
      </c>
      <c r="H96" t="s">
        <v>9878</v>
      </c>
      <c r="I96">
        <v>0.159</v>
      </c>
      <c r="J96">
        <v>821</v>
      </c>
    </row>
    <row r="97" spans="1:10" x14ac:dyDescent="0.25">
      <c r="A97" t="s">
        <v>588</v>
      </c>
      <c r="B97">
        <v>1.26</v>
      </c>
      <c r="C97">
        <v>68.040000000000006</v>
      </c>
      <c r="D97" t="s">
        <v>351</v>
      </c>
      <c r="E97">
        <v>12387925</v>
      </c>
      <c r="F97">
        <v>1872</v>
      </c>
      <c r="G97">
        <v>1692</v>
      </c>
      <c r="H97" t="s">
        <v>9879</v>
      </c>
      <c r="I97">
        <v>0.182</v>
      </c>
      <c r="J97">
        <v>898</v>
      </c>
    </row>
    <row r="98" spans="1:10" x14ac:dyDescent="0.25">
      <c r="A98" t="s">
        <v>9880</v>
      </c>
      <c r="B98">
        <v>1.07</v>
      </c>
      <c r="C98">
        <v>119.09</v>
      </c>
      <c r="D98" t="s">
        <v>1802</v>
      </c>
      <c r="E98">
        <v>6224251</v>
      </c>
      <c r="F98">
        <v>924</v>
      </c>
      <c r="G98">
        <v>1689</v>
      </c>
      <c r="H98" t="s">
        <v>9881</v>
      </c>
      <c r="I98">
        <v>0.13100000000000001</v>
      </c>
      <c r="J98">
        <v>875</v>
      </c>
    </row>
    <row r="99" spans="1:10" x14ac:dyDescent="0.25">
      <c r="A99" t="s">
        <v>593</v>
      </c>
      <c r="B99">
        <v>1.22</v>
      </c>
      <c r="C99">
        <v>107.05</v>
      </c>
      <c r="D99" t="s">
        <v>229</v>
      </c>
      <c r="E99">
        <v>115081711</v>
      </c>
      <c r="F99">
        <v>3627</v>
      </c>
      <c r="G99">
        <v>4632</v>
      </c>
      <c r="H99" t="s">
        <v>9882</v>
      </c>
      <c r="I99">
        <v>0.129</v>
      </c>
      <c r="J99">
        <v>942</v>
      </c>
    </row>
    <row r="100" spans="1:10" x14ac:dyDescent="0.25">
      <c r="A100" t="s">
        <v>3719</v>
      </c>
      <c r="B100">
        <v>1.03</v>
      </c>
      <c r="C100">
        <v>130.08000000000001</v>
      </c>
      <c r="D100" t="s">
        <v>1831</v>
      </c>
      <c r="E100">
        <v>1616350</v>
      </c>
      <c r="F100">
        <v>189</v>
      </c>
      <c r="G100">
        <v>870</v>
      </c>
      <c r="H100" t="s">
        <v>9883</v>
      </c>
      <c r="I100">
        <v>0.13300000000000001</v>
      </c>
      <c r="J100">
        <v>860</v>
      </c>
    </row>
    <row r="101" spans="1:10" x14ac:dyDescent="0.25">
      <c r="A101" t="s">
        <v>5765</v>
      </c>
      <c r="B101">
        <v>1.01</v>
      </c>
      <c r="C101">
        <v>91.06</v>
      </c>
      <c r="D101" t="s">
        <v>813</v>
      </c>
      <c r="E101">
        <v>6796056</v>
      </c>
      <c r="F101">
        <v>539</v>
      </c>
      <c r="G101">
        <v>736</v>
      </c>
      <c r="H101" t="s">
        <v>9884</v>
      </c>
      <c r="I101">
        <v>0.13700000000000001</v>
      </c>
      <c r="J101">
        <v>937</v>
      </c>
    </row>
    <row r="102" spans="1:10" x14ac:dyDescent="0.25">
      <c r="A102" t="s">
        <v>596</v>
      </c>
      <c r="B102">
        <v>1.51</v>
      </c>
      <c r="C102">
        <v>60.04</v>
      </c>
      <c r="D102" t="s">
        <v>2238</v>
      </c>
      <c r="E102">
        <v>357148</v>
      </c>
      <c r="F102">
        <v>128</v>
      </c>
      <c r="G102">
        <v>91</v>
      </c>
      <c r="H102" t="s">
        <v>9885</v>
      </c>
      <c r="I102">
        <v>0.109</v>
      </c>
      <c r="J102">
        <v>715</v>
      </c>
    </row>
    <row r="103" spans="1:10" x14ac:dyDescent="0.25">
      <c r="A103" t="s">
        <v>658</v>
      </c>
      <c r="B103">
        <v>1.17</v>
      </c>
      <c r="C103">
        <v>124.06</v>
      </c>
      <c r="D103" t="s">
        <v>4872</v>
      </c>
      <c r="E103">
        <v>5676880</v>
      </c>
      <c r="F103">
        <v>530</v>
      </c>
      <c r="G103">
        <v>1713</v>
      </c>
      <c r="H103" t="s">
        <v>9886</v>
      </c>
      <c r="I103">
        <v>0.152</v>
      </c>
      <c r="J103">
        <v>734</v>
      </c>
    </row>
    <row r="104" spans="1:10" x14ac:dyDescent="0.25">
      <c r="A104" t="s">
        <v>619</v>
      </c>
      <c r="B104">
        <v>1.21</v>
      </c>
      <c r="C104">
        <v>132.1</v>
      </c>
      <c r="D104" t="s">
        <v>9887</v>
      </c>
      <c r="E104">
        <v>594650</v>
      </c>
      <c r="F104">
        <v>225</v>
      </c>
      <c r="G104">
        <v>407</v>
      </c>
      <c r="H104" t="s">
        <v>9888</v>
      </c>
      <c r="I104">
        <v>0.128</v>
      </c>
      <c r="J104">
        <v>877</v>
      </c>
    </row>
    <row r="105" spans="1:10" x14ac:dyDescent="0.25">
      <c r="A105" t="s">
        <v>582</v>
      </c>
      <c r="B105">
        <v>1.1100000000000001</v>
      </c>
      <c r="C105">
        <v>117.07</v>
      </c>
      <c r="D105" t="s">
        <v>287</v>
      </c>
      <c r="E105">
        <v>540378</v>
      </c>
      <c r="F105">
        <v>244</v>
      </c>
      <c r="G105">
        <v>238</v>
      </c>
      <c r="H105" t="s">
        <v>9889</v>
      </c>
      <c r="I105">
        <v>0.121</v>
      </c>
      <c r="J105">
        <v>886</v>
      </c>
    </row>
    <row r="106" spans="1:10" x14ac:dyDescent="0.25">
      <c r="A106" t="s">
        <v>623</v>
      </c>
      <c r="B106">
        <v>1.1599999999999999</v>
      </c>
      <c r="C106">
        <v>109.03</v>
      </c>
      <c r="D106" t="s">
        <v>354</v>
      </c>
      <c r="E106">
        <v>81530898</v>
      </c>
      <c r="F106">
        <v>2306</v>
      </c>
      <c r="G106">
        <v>4811</v>
      </c>
      <c r="H106" t="s">
        <v>9890</v>
      </c>
      <c r="I106">
        <v>0.14299999999999999</v>
      </c>
      <c r="J106">
        <v>906</v>
      </c>
    </row>
    <row r="107" spans="1:10" x14ac:dyDescent="0.25">
      <c r="A107" t="s">
        <v>625</v>
      </c>
      <c r="B107">
        <v>1.49</v>
      </c>
      <c r="C107">
        <v>117.06</v>
      </c>
      <c r="D107" t="s">
        <v>1820</v>
      </c>
      <c r="E107">
        <v>4839588</v>
      </c>
      <c r="F107">
        <v>961</v>
      </c>
      <c r="G107">
        <v>1183</v>
      </c>
      <c r="H107" t="s">
        <v>9891</v>
      </c>
      <c r="I107">
        <v>0.14899999999999999</v>
      </c>
      <c r="J107">
        <v>902</v>
      </c>
    </row>
    <row r="108" spans="1:10" x14ac:dyDescent="0.25">
      <c r="A108" t="s">
        <v>629</v>
      </c>
      <c r="B108">
        <v>1.46</v>
      </c>
      <c r="C108">
        <v>113.05</v>
      </c>
      <c r="D108" t="s">
        <v>1839</v>
      </c>
      <c r="E108">
        <v>9781713</v>
      </c>
      <c r="F108">
        <v>1367</v>
      </c>
      <c r="G108">
        <v>2688</v>
      </c>
      <c r="H108" t="s">
        <v>9892</v>
      </c>
      <c r="I108">
        <v>0.20799999999999999</v>
      </c>
      <c r="J108">
        <v>827</v>
      </c>
    </row>
    <row r="109" spans="1:10" x14ac:dyDescent="0.25">
      <c r="A109" t="s">
        <v>1833</v>
      </c>
      <c r="B109">
        <v>0.99</v>
      </c>
      <c r="C109">
        <v>117.07</v>
      </c>
      <c r="D109" t="s">
        <v>287</v>
      </c>
      <c r="E109">
        <v>1021269</v>
      </c>
      <c r="F109">
        <v>379</v>
      </c>
      <c r="G109">
        <v>424</v>
      </c>
      <c r="H109" t="s">
        <v>9893</v>
      </c>
      <c r="I109">
        <v>0.11700000000000001</v>
      </c>
      <c r="J109">
        <v>828</v>
      </c>
    </row>
    <row r="110" spans="1:10" x14ac:dyDescent="0.25">
      <c r="A110" t="s">
        <v>632</v>
      </c>
      <c r="B110">
        <v>1.24</v>
      </c>
      <c r="C110">
        <v>44.05</v>
      </c>
      <c r="D110" t="s">
        <v>4753</v>
      </c>
      <c r="E110">
        <v>25140870</v>
      </c>
      <c r="F110">
        <v>440</v>
      </c>
      <c r="G110">
        <v>351</v>
      </c>
      <c r="H110" t="s">
        <v>9894</v>
      </c>
      <c r="I110">
        <v>0.191</v>
      </c>
      <c r="J110">
        <v>779</v>
      </c>
    </row>
    <row r="111" spans="1:10" x14ac:dyDescent="0.25">
      <c r="A111" t="s">
        <v>640</v>
      </c>
      <c r="B111">
        <v>1.1599999999999999</v>
      </c>
      <c r="C111">
        <v>105.04</v>
      </c>
      <c r="D111" t="s">
        <v>3748</v>
      </c>
      <c r="E111">
        <v>6632509</v>
      </c>
      <c r="F111">
        <v>1063</v>
      </c>
      <c r="G111">
        <v>1319</v>
      </c>
      <c r="H111" t="s">
        <v>9895</v>
      </c>
      <c r="I111">
        <v>0.14299999999999999</v>
      </c>
      <c r="J111">
        <v>896</v>
      </c>
    </row>
    <row r="112" spans="1:10" x14ac:dyDescent="0.25">
      <c r="A112" t="s">
        <v>638</v>
      </c>
      <c r="B112">
        <v>1.1299999999999999</v>
      </c>
      <c r="C112">
        <v>117.07</v>
      </c>
      <c r="D112" t="s">
        <v>287</v>
      </c>
      <c r="E112">
        <v>1096660</v>
      </c>
      <c r="F112">
        <v>287</v>
      </c>
      <c r="G112">
        <v>400</v>
      </c>
      <c r="H112" t="s">
        <v>9896</v>
      </c>
      <c r="I112">
        <v>0.13100000000000001</v>
      </c>
      <c r="J112">
        <v>853</v>
      </c>
    </row>
    <row r="113" spans="1:10" x14ac:dyDescent="0.25">
      <c r="A113" t="s">
        <v>643</v>
      </c>
      <c r="B113">
        <v>1.31</v>
      </c>
      <c r="C113">
        <v>97.04</v>
      </c>
      <c r="D113" t="s">
        <v>2330</v>
      </c>
      <c r="E113">
        <v>3174405</v>
      </c>
      <c r="F113">
        <v>911</v>
      </c>
      <c r="G113">
        <v>908</v>
      </c>
      <c r="H113" t="s">
        <v>9897</v>
      </c>
      <c r="I113">
        <v>0.18</v>
      </c>
      <c r="J113">
        <v>803</v>
      </c>
    </row>
    <row r="114" spans="1:10" x14ac:dyDescent="0.25">
      <c r="A114" t="s">
        <v>646</v>
      </c>
      <c r="B114">
        <v>1.08</v>
      </c>
      <c r="C114">
        <v>131.05000000000001</v>
      </c>
      <c r="D114" t="s">
        <v>647</v>
      </c>
      <c r="E114">
        <v>6816535</v>
      </c>
      <c r="F114">
        <v>827</v>
      </c>
      <c r="G114">
        <v>2759</v>
      </c>
      <c r="H114" t="s">
        <v>9898</v>
      </c>
      <c r="I114">
        <v>0.13700000000000001</v>
      </c>
      <c r="J114">
        <v>906</v>
      </c>
    </row>
    <row r="115" spans="1:10" x14ac:dyDescent="0.25">
      <c r="A115" t="s">
        <v>455</v>
      </c>
      <c r="B115">
        <v>1.25</v>
      </c>
      <c r="C115">
        <v>41.06</v>
      </c>
      <c r="D115" t="s">
        <v>294</v>
      </c>
      <c r="E115">
        <v>1118413</v>
      </c>
      <c r="F115">
        <v>185</v>
      </c>
      <c r="G115">
        <v>86</v>
      </c>
      <c r="H115" t="s">
        <v>9899</v>
      </c>
      <c r="I115">
        <v>0.14399999999999999</v>
      </c>
      <c r="J115">
        <v>723</v>
      </c>
    </row>
    <row r="116" spans="1:10" x14ac:dyDescent="0.25">
      <c r="A116" t="s">
        <v>440</v>
      </c>
      <c r="B116">
        <v>1.2</v>
      </c>
      <c r="C116">
        <v>68.05</v>
      </c>
      <c r="D116" t="s">
        <v>3143</v>
      </c>
      <c r="E116">
        <v>2011159</v>
      </c>
      <c r="F116">
        <v>410</v>
      </c>
      <c r="G116">
        <v>411</v>
      </c>
      <c r="H116" t="s">
        <v>9900</v>
      </c>
      <c r="I116">
        <v>0.14599999999999999</v>
      </c>
      <c r="J116">
        <v>762</v>
      </c>
    </row>
    <row r="117" spans="1:10" x14ac:dyDescent="0.25">
      <c r="A117" t="s">
        <v>1819</v>
      </c>
      <c r="B117">
        <v>1.43</v>
      </c>
      <c r="C117">
        <v>117.06</v>
      </c>
      <c r="D117" t="s">
        <v>1820</v>
      </c>
      <c r="E117">
        <v>1908302</v>
      </c>
      <c r="F117">
        <v>486</v>
      </c>
      <c r="G117">
        <v>691</v>
      </c>
      <c r="H117" t="s">
        <v>9901</v>
      </c>
      <c r="I117">
        <v>0.14499999999999999</v>
      </c>
      <c r="J117">
        <v>891</v>
      </c>
    </row>
    <row r="118" spans="1:10" x14ac:dyDescent="0.25">
      <c r="A118" t="s">
        <v>801</v>
      </c>
      <c r="B118">
        <v>1.2</v>
      </c>
      <c r="C118">
        <v>107.05</v>
      </c>
      <c r="D118" t="s">
        <v>229</v>
      </c>
      <c r="E118">
        <v>4348200</v>
      </c>
      <c r="F118">
        <v>460</v>
      </c>
      <c r="G118">
        <v>838</v>
      </c>
      <c r="H118" t="s">
        <v>4956</v>
      </c>
      <c r="I118">
        <v>0.13800000000000001</v>
      </c>
      <c r="J118">
        <v>810</v>
      </c>
    </row>
    <row r="119" spans="1:10" x14ac:dyDescent="0.25">
      <c r="A119" t="s">
        <v>686</v>
      </c>
      <c r="B119">
        <v>1.85</v>
      </c>
      <c r="C119">
        <v>136.09</v>
      </c>
      <c r="D119" t="s">
        <v>1870</v>
      </c>
      <c r="E119">
        <v>2320437</v>
      </c>
      <c r="F119">
        <v>661</v>
      </c>
      <c r="G119">
        <v>1340</v>
      </c>
      <c r="H119" t="s">
        <v>9902</v>
      </c>
      <c r="I119">
        <v>0.14199999999999999</v>
      </c>
      <c r="J119">
        <v>908</v>
      </c>
    </row>
    <row r="120" spans="1:10" x14ac:dyDescent="0.25">
      <c r="A120" t="s">
        <v>1872</v>
      </c>
      <c r="B120">
        <v>1.38</v>
      </c>
      <c r="C120">
        <v>43.04</v>
      </c>
      <c r="D120" t="s">
        <v>32</v>
      </c>
      <c r="E120">
        <v>4751548</v>
      </c>
      <c r="F120">
        <v>625</v>
      </c>
      <c r="G120">
        <v>309</v>
      </c>
      <c r="H120" t="s">
        <v>9903</v>
      </c>
      <c r="I120">
        <v>0.182</v>
      </c>
      <c r="J120">
        <v>727</v>
      </c>
    </row>
    <row r="121" spans="1:10" x14ac:dyDescent="0.25">
      <c r="A121" t="s">
        <v>722</v>
      </c>
      <c r="B121">
        <v>1.08</v>
      </c>
      <c r="C121">
        <v>130.08000000000001</v>
      </c>
      <c r="D121" t="s">
        <v>1831</v>
      </c>
      <c r="E121">
        <v>1671162</v>
      </c>
      <c r="F121">
        <v>931</v>
      </c>
      <c r="G121">
        <v>1110</v>
      </c>
      <c r="H121" t="s">
        <v>9904</v>
      </c>
      <c r="I121">
        <v>0.124</v>
      </c>
      <c r="J121">
        <v>874</v>
      </c>
    </row>
    <row r="122" spans="1:10" x14ac:dyDescent="0.25">
      <c r="A122" t="s">
        <v>699</v>
      </c>
      <c r="B122">
        <v>1.05</v>
      </c>
      <c r="C122">
        <v>98.04</v>
      </c>
      <c r="D122" t="s">
        <v>700</v>
      </c>
      <c r="E122">
        <v>1028896</v>
      </c>
      <c r="F122">
        <v>394</v>
      </c>
      <c r="G122">
        <v>446</v>
      </c>
      <c r="H122" t="s">
        <v>9905</v>
      </c>
      <c r="I122">
        <v>0.184</v>
      </c>
      <c r="J122">
        <v>877</v>
      </c>
    </row>
    <row r="123" spans="1:10" x14ac:dyDescent="0.25">
      <c r="A123" t="s">
        <v>9906</v>
      </c>
      <c r="B123">
        <v>2.5099999999999998</v>
      </c>
      <c r="C123">
        <v>57.09</v>
      </c>
      <c r="D123" t="s">
        <v>1741</v>
      </c>
      <c r="E123">
        <v>691094</v>
      </c>
      <c r="F123">
        <v>205</v>
      </c>
      <c r="G123">
        <v>168</v>
      </c>
      <c r="H123" t="s">
        <v>9907</v>
      </c>
      <c r="I123">
        <v>0.108</v>
      </c>
      <c r="J123">
        <v>859</v>
      </c>
    </row>
    <row r="124" spans="1:10" x14ac:dyDescent="0.25">
      <c r="A124" t="s">
        <v>4980</v>
      </c>
      <c r="B124">
        <v>1.07</v>
      </c>
      <c r="C124">
        <v>56.05</v>
      </c>
      <c r="D124" t="s">
        <v>3244</v>
      </c>
      <c r="E124">
        <v>6011660</v>
      </c>
      <c r="F124">
        <v>397</v>
      </c>
      <c r="G124">
        <v>912</v>
      </c>
      <c r="H124" t="s">
        <v>9908</v>
      </c>
      <c r="I124">
        <v>0.17499999999999999</v>
      </c>
      <c r="J124">
        <v>706</v>
      </c>
    </row>
    <row r="125" spans="1:10" x14ac:dyDescent="0.25">
      <c r="A125" t="s">
        <v>5847</v>
      </c>
      <c r="B125">
        <v>0.99</v>
      </c>
      <c r="C125">
        <v>130.08000000000001</v>
      </c>
      <c r="D125" t="s">
        <v>1831</v>
      </c>
      <c r="E125">
        <v>827960</v>
      </c>
      <c r="F125">
        <v>347</v>
      </c>
      <c r="G125">
        <v>503</v>
      </c>
      <c r="H125" t="s">
        <v>9909</v>
      </c>
      <c r="I125">
        <v>0.11600000000000001</v>
      </c>
      <c r="J125">
        <v>837</v>
      </c>
    </row>
    <row r="126" spans="1:10" x14ac:dyDescent="0.25">
      <c r="A126" t="s">
        <v>731</v>
      </c>
      <c r="B126">
        <v>1.05</v>
      </c>
      <c r="C126">
        <v>43.04</v>
      </c>
      <c r="D126" t="s">
        <v>32</v>
      </c>
      <c r="E126">
        <v>1726166</v>
      </c>
      <c r="F126">
        <v>153</v>
      </c>
      <c r="G126">
        <v>132</v>
      </c>
      <c r="H126" t="s">
        <v>4401</v>
      </c>
      <c r="I126">
        <v>0.14899999999999999</v>
      </c>
      <c r="J126">
        <v>827</v>
      </c>
    </row>
    <row r="127" spans="1:10" x14ac:dyDescent="0.25">
      <c r="A127" t="s">
        <v>733</v>
      </c>
      <c r="B127">
        <v>1.1200000000000001</v>
      </c>
      <c r="C127">
        <v>85.03</v>
      </c>
      <c r="D127" t="s">
        <v>535</v>
      </c>
      <c r="E127">
        <v>15908313</v>
      </c>
      <c r="F127">
        <v>1801</v>
      </c>
      <c r="G127">
        <v>3705</v>
      </c>
      <c r="H127" t="s">
        <v>9910</v>
      </c>
      <c r="I127">
        <v>0.191</v>
      </c>
      <c r="J127">
        <v>877</v>
      </c>
    </row>
    <row r="128" spans="1:10" x14ac:dyDescent="0.25">
      <c r="A128" t="s">
        <v>9911</v>
      </c>
      <c r="B128">
        <v>1.96</v>
      </c>
      <c r="C128">
        <v>57.09</v>
      </c>
      <c r="D128" t="s">
        <v>1741</v>
      </c>
      <c r="E128">
        <v>1027395</v>
      </c>
      <c r="F128">
        <v>275</v>
      </c>
      <c r="G128">
        <v>174</v>
      </c>
      <c r="H128" t="s">
        <v>9912</v>
      </c>
      <c r="I128">
        <v>0.11700000000000001</v>
      </c>
      <c r="J128">
        <v>847</v>
      </c>
    </row>
    <row r="129" spans="1:10" x14ac:dyDescent="0.25">
      <c r="A129" t="s">
        <v>613</v>
      </c>
      <c r="B129">
        <v>1.08</v>
      </c>
      <c r="C129">
        <v>117.08</v>
      </c>
      <c r="D129" t="s">
        <v>2409</v>
      </c>
      <c r="E129">
        <v>662422</v>
      </c>
      <c r="F129">
        <v>302</v>
      </c>
      <c r="G129">
        <v>335</v>
      </c>
      <c r="H129" t="s">
        <v>9913</v>
      </c>
      <c r="I129">
        <v>0.114</v>
      </c>
      <c r="J129">
        <v>873</v>
      </c>
    </row>
    <row r="130" spans="1:10" x14ac:dyDescent="0.25">
      <c r="A130" t="s">
        <v>3703</v>
      </c>
      <c r="B130">
        <v>1.02</v>
      </c>
      <c r="C130">
        <v>83.09</v>
      </c>
      <c r="D130" t="s">
        <v>2111</v>
      </c>
      <c r="E130">
        <v>431691</v>
      </c>
      <c r="F130">
        <v>146</v>
      </c>
      <c r="G130">
        <v>169</v>
      </c>
      <c r="H130" t="s">
        <v>9914</v>
      </c>
      <c r="I130">
        <v>9.2999999999999999E-2</v>
      </c>
      <c r="J130">
        <v>760</v>
      </c>
    </row>
    <row r="131" spans="1:10" x14ac:dyDescent="0.25">
      <c r="A131" t="s">
        <v>1887</v>
      </c>
      <c r="B131">
        <v>2.2000000000000002</v>
      </c>
      <c r="C131">
        <v>91.06</v>
      </c>
      <c r="D131" t="s">
        <v>813</v>
      </c>
      <c r="E131">
        <v>941157</v>
      </c>
      <c r="F131">
        <v>205</v>
      </c>
      <c r="G131">
        <v>207</v>
      </c>
      <c r="H131" t="s">
        <v>9915</v>
      </c>
      <c r="I131">
        <v>0.161</v>
      </c>
      <c r="J131">
        <v>799</v>
      </c>
    </row>
    <row r="132" spans="1:10" x14ac:dyDescent="0.25">
      <c r="A132" t="s">
        <v>766</v>
      </c>
      <c r="B132">
        <v>1.1599999999999999</v>
      </c>
      <c r="C132">
        <v>107.05</v>
      </c>
      <c r="D132" t="s">
        <v>229</v>
      </c>
      <c r="E132">
        <v>5419686</v>
      </c>
      <c r="F132">
        <v>1361</v>
      </c>
      <c r="G132">
        <v>1374</v>
      </c>
      <c r="H132" t="s">
        <v>9916</v>
      </c>
      <c r="I132">
        <v>0.127</v>
      </c>
      <c r="J132">
        <v>906</v>
      </c>
    </row>
    <row r="133" spans="1:10" x14ac:dyDescent="0.25">
      <c r="A133" t="s">
        <v>768</v>
      </c>
      <c r="B133">
        <v>1.22</v>
      </c>
      <c r="C133">
        <v>59.05</v>
      </c>
      <c r="D133" t="s">
        <v>1891</v>
      </c>
      <c r="E133">
        <v>573119</v>
      </c>
      <c r="F133">
        <v>198</v>
      </c>
      <c r="G133">
        <v>260</v>
      </c>
      <c r="H133" t="s">
        <v>9917</v>
      </c>
      <c r="I133">
        <v>0.13</v>
      </c>
      <c r="J133">
        <v>831</v>
      </c>
    </row>
    <row r="134" spans="1:10" x14ac:dyDescent="0.25">
      <c r="A134" t="s">
        <v>2435</v>
      </c>
      <c r="B134">
        <v>1.47</v>
      </c>
      <c r="C134">
        <v>57.09</v>
      </c>
      <c r="D134" t="s">
        <v>1741</v>
      </c>
      <c r="E134">
        <v>839310</v>
      </c>
      <c r="F134">
        <v>179</v>
      </c>
      <c r="G134">
        <v>219</v>
      </c>
      <c r="H134" t="s">
        <v>9918</v>
      </c>
      <c r="I134">
        <v>0.14099999999999999</v>
      </c>
      <c r="J134">
        <v>849</v>
      </c>
    </row>
    <row r="135" spans="1:10" x14ac:dyDescent="0.25">
      <c r="A135" t="s">
        <v>786</v>
      </c>
      <c r="B135">
        <v>1.07</v>
      </c>
      <c r="C135">
        <v>130.08000000000001</v>
      </c>
      <c r="D135" t="s">
        <v>1831</v>
      </c>
      <c r="E135">
        <v>17616495</v>
      </c>
      <c r="F135">
        <v>1925</v>
      </c>
      <c r="G135">
        <v>6025</v>
      </c>
      <c r="H135" t="s">
        <v>9919</v>
      </c>
      <c r="I135">
        <v>0.13100000000000001</v>
      </c>
      <c r="J135">
        <v>932</v>
      </c>
    </row>
    <row r="136" spans="1:10" x14ac:dyDescent="0.25">
      <c r="A136" t="s">
        <v>1898</v>
      </c>
      <c r="B136">
        <v>1.52</v>
      </c>
      <c r="C136">
        <v>138.07</v>
      </c>
      <c r="D136" t="s">
        <v>1855</v>
      </c>
      <c r="E136">
        <v>2649265</v>
      </c>
      <c r="F136">
        <v>701</v>
      </c>
      <c r="G136">
        <v>1066</v>
      </c>
      <c r="H136" t="s">
        <v>9920</v>
      </c>
      <c r="I136">
        <v>0.156</v>
      </c>
      <c r="J136">
        <v>845</v>
      </c>
    </row>
    <row r="137" spans="1:10" x14ac:dyDescent="0.25">
      <c r="A137" t="s">
        <v>4419</v>
      </c>
      <c r="B137">
        <v>1.0900000000000001</v>
      </c>
      <c r="C137">
        <v>42.07</v>
      </c>
      <c r="D137" t="s">
        <v>9796</v>
      </c>
      <c r="E137">
        <v>21875250</v>
      </c>
      <c r="F137">
        <v>650</v>
      </c>
      <c r="G137">
        <v>972</v>
      </c>
      <c r="H137" t="s">
        <v>9921</v>
      </c>
      <c r="I137">
        <v>0.16800000000000001</v>
      </c>
      <c r="J137">
        <v>721</v>
      </c>
    </row>
    <row r="138" spans="1:10" x14ac:dyDescent="0.25">
      <c r="A138" t="s">
        <v>1904</v>
      </c>
      <c r="B138">
        <v>1.46</v>
      </c>
      <c r="C138">
        <v>43.04</v>
      </c>
      <c r="D138" t="s">
        <v>32</v>
      </c>
      <c r="E138">
        <v>872861</v>
      </c>
      <c r="F138">
        <v>204</v>
      </c>
      <c r="G138">
        <v>75</v>
      </c>
      <c r="H138" t="s">
        <v>9922</v>
      </c>
      <c r="I138">
        <v>0.11799999999999999</v>
      </c>
      <c r="J138">
        <v>887</v>
      </c>
    </row>
    <row r="139" spans="1:10" x14ac:dyDescent="0.25">
      <c r="A139" t="s">
        <v>7965</v>
      </c>
      <c r="B139">
        <v>1.1299999999999999</v>
      </c>
      <c r="C139">
        <v>134.08000000000001</v>
      </c>
      <c r="D139" t="s">
        <v>3187</v>
      </c>
      <c r="E139">
        <v>572368</v>
      </c>
      <c r="F139">
        <v>202</v>
      </c>
      <c r="G139">
        <v>366</v>
      </c>
      <c r="H139" t="s">
        <v>9923</v>
      </c>
      <c r="I139">
        <v>0.114</v>
      </c>
      <c r="J139">
        <v>777</v>
      </c>
    </row>
    <row r="140" spans="1:10" x14ac:dyDescent="0.25">
      <c r="A140" t="s">
        <v>9924</v>
      </c>
      <c r="B140">
        <v>1.66</v>
      </c>
      <c r="C140">
        <v>44.01</v>
      </c>
      <c r="D140" t="s">
        <v>2386</v>
      </c>
      <c r="E140">
        <v>3326288</v>
      </c>
      <c r="F140">
        <v>112</v>
      </c>
      <c r="G140">
        <v>77</v>
      </c>
      <c r="H140" t="s">
        <v>9925</v>
      </c>
      <c r="I140">
        <v>5.2999999999999999E-2</v>
      </c>
      <c r="J140">
        <v>743</v>
      </c>
    </row>
    <row r="141" spans="1:10" x14ac:dyDescent="0.25">
      <c r="A141" t="s">
        <v>812</v>
      </c>
      <c r="B141">
        <v>1.1299999999999999</v>
      </c>
      <c r="C141">
        <v>91.06</v>
      </c>
      <c r="D141" t="s">
        <v>813</v>
      </c>
      <c r="E141">
        <v>972761</v>
      </c>
      <c r="F141">
        <v>279</v>
      </c>
      <c r="G141">
        <v>196</v>
      </c>
      <c r="H141" t="s">
        <v>9926</v>
      </c>
      <c r="I141">
        <v>0.124</v>
      </c>
      <c r="J141">
        <v>808</v>
      </c>
    </row>
    <row r="142" spans="1:10" x14ac:dyDescent="0.25">
      <c r="A142" t="s">
        <v>819</v>
      </c>
      <c r="B142">
        <v>1.1399999999999999</v>
      </c>
      <c r="C142">
        <v>128.07</v>
      </c>
      <c r="D142" t="s">
        <v>2135</v>
      </c>
      <c r="E142">
        <v>4195569</v>
      </c>
      <c r="F142">
        <v>566</v>
      </c>
      <c r="G142">
        <v>1220</v>
      </c>
      <c r="H142" t="s">
        <v>8031</v>
      </c>
      <c r="I142">
        <v>0.13700000000000001</v>
      </c>
      <c r="J142">
        <v>794</v>
      </c>
    </row>
    <row r="143" spans="1:10" x14ac:dyDescent="0.25">
      <c r="A143" t="s">
        <v>841</v>
      </c>
      <c r="B143">
        <v>1.1499999999999999</v>
      </c>
      <c r="C143">
        <v>138.07</v>
      </c>
      <c r="D143" t="s">
        <v>1855</v>
      </c>
      <c r="E143">
        <v>574651</v>
      </c>
      <c r="F143">
        <v>183</v>
      </c>
      <c r="G143">
        <v>424</v>
      </c>
      <c r="H143" t="s">
        <v>9927</v>
      </c>
      <c r="I143">
        <v>0.13300000000000001</v>
      </c>
      <c r="J143">
        <v>784</v>
      </c>
    </row>
    <row r="144" spans="1:10" x14ac:dyDescent="0.25">
      <c r="A144" t="s">
        <v>843</v>
      </c>
      <c r="B144">
        <v>1.35</v>
      </c>
      <c r="C144">
        <v>116.06</v>
      </c>
      <c r="D144" t="s">
        <v>4338</v>
      </c>
      <c r="E144">
        <v>2167969</v>
      </c>
      <c r="F144">
        <v>330</v>
      </c>
      <c r="G144">
        <v>841</v>
      </c>
      <c r="H144" t="s">
        <v>9928</v>
      </c>
      <c r="I144">
        <v>0.16</v>
      </c>
      <c r="J144">
        <v>883</v>
      </c>
    </row>
    <row r="145" spans="1:10" x14ac:dyDescent="0.25">
      <c r="A145" t="s">
        <v>759</v>
      </c>
      <c r="B145">
        <v>1.3</v>
      </c>
      <c r="C145">
        <v>119.05</v>
      </c>
      <c r="D145" t="s">
        <v>846</v>
      </c>
      <c r="E145">
        <v>2116846</v>
      </c>
      <c r="F145">
        <v>1677</v>
      </c>
      <c r="G145">
        <v>718</v>
      </c>
      <c r="H145" t="s">
        <v>9929</v>
      </c>
      <c r="I145">
        <v>0.14399999999999999</v>
      </c>
      <c r="J145">
        <v>844</v>
      </c>
    </row>
    <row r="146" spans="1:10" x14ac:dyDescent="0.25">
      <c r="A146" t="s">
        <v>605</v>
      </c>
      <c r="B146">
        <v>0.99</v>
      </c>
      <c r="C146">
        <v>129.07</v>
      </c>
      <c r="D146" t="s">
        <v>606</v>
      </c>
      <c r="E146">
        <v>1927424</v>
      </c>
      <c r="F146">
        <v>431</v>
      </c>
      <c r="G146">
        <v>677</v>
      </c>
      <c r="H146" t="s">
        <v>9930</v>
      </c>
      <c r="I146">
        <v>0.13500000000000001</v>
      </c>
      <c r="J146">
        <v>889</v>
      </c>
    </row>
    <row r="147" spans="1:10" x14ac:dyDescent="0.25">
      <c r="A147" t="s">
        <v>4438</v>
      </c>
      <c r="B147">
        <v>1.1100000000000001</v>
      </c>
      <c r="C147">
        <v>123.05</v>
      </c>
      <c r="D147" t="s">
        <v>864</v>
      </c>
      <c r="E147">
        <v>2718541</v>
      </c>
      <c r="F147">
        <v>474</v>
      </c>
      <c r="G147">
        <v>1094</v>
      </c>
      <c r="H147" t="s">
        <v>9931</v>
      </c>
      <c r="I147">
        <v>0.13400000000000001</v>
      </c>
      <c r="J147">
        <v>843</v>
      </c>
    </row>
    <row r="148" spans="1:10" x14ac:dyDescent="0.25">
      <c r="A148" t="s">
        <v>861</v>
      </c>
      <c r="B148">
        <v>1.1499999999999999</v>
      </c>
      <c r="C148">
        <v>107.05</v>
      </c>
      <c r="D148" t="s">
        <v>229</v>
      </c>
      <c r="E148">
        <v>4040733</v>
      </c>
      <c r="F148">
        <v>633</v>
      </c>
      <c r="G148">
        <v>844</v>
      </c>
      <c r="H148" t="s">
        <v>9932</v>
      </c>
      <c r="I148">
        <v>0.128</v>
      </c>
      <c r="J148">
        <v>872</v>
      </c>
    </row>
    <row r="149" spans="1:10" x14ac:dyDescent="0.25">
      <c r="A149" t="s">
        <v>866</v>
      </c>
      <c r="B149">
        <v>1.01</v>
      </c>
      <c r="C149">
        <v>131.05000000000001</v>
      </c>
      <c r="D149" t="s">
        <v>647</v>
      </c>
      <c r="E149">
        <v>2476509</v>
      </c>
      <c r="F149">
        <v>839</v>
      </c>
      <c r="G149">
        <v>1067</v>
      </c>
      <c r="H149" t="s">
        <v>9933</v>
      </c>
      <c r="I149">
        <v>0.129</v>
      </c>
      <c r="J149">
        <v>854</v>
      </c>
    </row>
    <row r="150" spans="1:10" x14ac:dyDescent="0.25">
      <c r="A150" t="s">
        <v>691</v>
      </c>
      <c r="B150">
        <v>1.04</v>
      </c>
      <c r="C150">
        <v>131.09</v>
      </c>
      <c r="D150" t="s">
        <v>1908</v>
      </c>
      <c r="E150">
        <v>584492</v>
      </c>
      <c r="F150">
        <v>257</v>
      </c>
      <c r="G150">
        <v>264</v>
      </c>
      <c r="H150" t="s">
        <v>9934</v>
      </c>
      <c r="I150">
        <v>0.11899999999999999</v>
      </c>
      <c r="J150">
        <v>835</v>
      </c>
    </row>
    <row r="151" spans="1:10" x14ac:dyDescent="0.25">
      <c r="A151" t="s">
        <v>3794</v>
      </c>
      <c r="B151">
        <v>1.23</v>
      </c>
      <c r="C151">
        <v>121.07</v>
      </c>
      <c r="D151" t="s">
        <v>395</v>
      </c>
      <c r="E151">
        <v>830354</v>
      </c>
      <c r="F151">
        <v>294</v>
      </c>
      <c r="G151">
        <v>388</v>
      </c>
      <c r="H151" t="s">
        <v>9935</v>
      </c>
      <c r="I151">
        <v>0.127</v>
      </c>
      <c r="J151">
        <v>757</v>
      </c>
    </row>
    <row r="152" spans="1:10" x14ac:dyDescent="0.25">
      <c r="A152" t="s">
        <v>9936</v>
      </c>
      <c r="B152">
        <v>1.08</v>
      </c>
      <c r="C152">
        <v>70.09</v>
      </c>
      <c r="D152" t="s">
        <v>3426</v>
      </c>
      <c r="E152">
        <v>681666</v>
      </c>
      <c r="F152">
        <v>197</v>
      </c>
      <c r="G152">
        <v>225</v>
      </c>
      <c r="H152" t="s">
        <v>9937</v>
      </c>
      <c r="I152">
        <v>8.7999999999999995E-2</v>
      </c>
      <c r="J152">
        <v>887</v>
      </c>
    </row>
    <row r="153" spans="1:10" x14ac:dyDescent="0.25">
      <c r="A153" t="s">
        <v>863</v>
      </c>
      <c r="B153">
        <v>1.1399999999999999</v>
      </c>
      <c r="C153">
        <v>123.05</v>
      </c>
      <c r="D153" t="s">
        <v>864</v>
      </c>
      <c r="E153">
        <v>1186970</v>
      </c>
      <c r="F153">
        <v>259</v>
      </c>
      <c r="G153">
        <v>472</v>
      </c>
      <c r="H153" t="s">
        <v>9938</v>
      </c>
      <c r="I153">
        <v>0.128</v>
      </c>
      <c r="J153">
        <v>843</v>
      </c>
    </row>
    <row r="154" spans="1:10" x14ac:dyDescent="0.25">
      <c r="A154" t="s">
        <v>9939</v>
      </c>
      <c r="B154">
        <v>1.07</v>
      </c>
      <c r="C154">
        <v>134.02000000000001</v>
      </c>
      <c r="D154" t="s">
        <v>1935</v>
      </c>
      <c r="E154">
        <v>6791795</v>
      </c>
      <c r="F154">
        <v>1136</v>
      </c>
      <c r="G154">
        <v>4298</v>
      </c>
      <c r="H154" t="s">
        <v>9940</v>
      </c>
      <c r="I154">
        <v>0.14299999999999999</v>
      </c>
      <c r="J154">
        <v>934</v>
      </c>
    </row>
    <row r="155" spans="1:10" x14ac:dyDescent="0.25">
      <c r="A155" t="s">
        <v>889</v>
      </c>
      <c r="B155">
        <v>1.1499999999999999</v>
      </c>
      <c r="C155">
        <v>123.05</v>
      </c>
      <c r="D155" t="s">
        <v>864</v>
      </c>
      <c r="E155">
        <v>27251793</v>
      </c>
      <c r="F155">
        <v>2338</v>
      </c>
      <c r="G155">
        <v>3826</v>
      </c>
      <c r="H155" t="s">
        <v>9941</v>
      </c>
      <c r="I155">
        <v>0.13100000000000001</v>
      </c>
      <c r="J155">
        <v>904</v>
      </c>
    </row>
    <row r="156" spans="1:10" x14ac:dyDescent="0.25">
      <c r="A156" t="s">
        <v>4576</v>
      </c>
      <c r="B156">
        <v>1.1399999999999999</v>
      </c>
      <c r="C156">
        <v>41.06</v>
      </c>
      <c r="D156" t="s">
        <v>294</v>
      </c>
      <c r="E156">
        <v>2568830</v>
      </c>
      <c r="F156">
        <v>509</v>
      </c>
      <c r="G156">
        <v>212</v>
      </c>
      <c r="H156" t="s">
        <v>9942</v>
      </c>
      <c r="I156">
        <v>8.1000000000000003E-2</v>
      </c>
      <c r="J156">
        <v>914</v>
      </c>
    </row>
    <row r="157" spans="1:10" x14ac:dyDescent="0.25">
      <c r="A157" t="s">
        <v>1902</v>
      </c>
      <c r="B157">
        <v>1.27</v>
      </c>
      <c r="C157">
        <v>107.05</v>
      </c>
      <c r="D157" t="s">
        <v>229</v>
      </c>
      <c r="E157">
        <v>6535663</v>
      </c>
      <c r="F157">
        <v>1733</v>
      </c>
      <c r="G157">
        <v>1101</v>
      </c>
      <c r="H157" t="s">
        <v>9943</v>
      </c>
      <c r="I157">
        <v>0.13400000000000001</v>
      </c>
      <c r="J157">
        <v>778</v>
      </c>
    </row>
    <row r="158" spans="1:10" x14ac:dyDescent="0.25">
      <c r="A158" t="s">
        <v>919</v>
      </c>
      <c r="B158">
        <v>1.08</v>
      </c>
      <c r="C158">
        <v>146.08000000000001</v>
      </c>
      <c r="D158" t="s">
        <v>2362</v>
      </c>
      <c r="E158">
        <v>2552765</v>
      </c>
      <c r="F158">
        <v>933</v>
      </c>
      <c r="G158">
        <v>2424</v>
      </c>
      <c r="H158" t="s">
        <v>9944</v>
      </c>
      <c r="I158">
        <v>0.126</v>
      </c>
      <c r="J158">
        <v>831</v>
      </c>
    </row>
    <row r="159" spans="1:10" x14ac:dyDescent="0.25">
      <c r="A159" t="s">
        <v>1081</v>
      </c>
      <c r="B159">
        <v>1.1399999999999999</v>
      </c>
      <c r="C159">
        <v>121.07</v>
      </c>
      <c r="D159" t="s">
        <v>395</v>
      </c>
      <c r="E159">
        <v>1553197</v>
      </c>
      <c r="F159">
        <v>374</v>
      </c>
      <c r="G159">
        <v>638</v>
      </c>
      <c r="H159" t="s">
        <v>9945</v>
      </c>
      <c r="I159">
        <v>0.13</v>
      </c>
      <c r="J159">
        <v>835</v>
      </c>
    </row>
    <row r="160" spans="1:10" x14ac:dyDescent="0.25">
      <c r="A160" t="s">
        <v>938</v>
      </c>
      <c r="B160">
        <v>1.25</v>
      </c>
      <c r="C160">
        <v>66.06</v>
      </c>
      <c r="D160" t="s">
        <v>6961</v>
      </c>
      <c r="E160">
        <v>1130195</v>
      </c>
      <c r="F160">
        <v>633</v>
      </c>
      <c r="G160">
        <v>210</v>
      </c>
      <c r="H160" t="s">
        <v>9946</v>
      </c>
      <c r="I160">
        <v>0.17699999999999999</v>
      </c>
      <c r="J160">
        <v>758</v>
      </c>
    </row>
    <row r="161" spans="1:10" x14ac:dyDescent="0.25">
      <c r="A161" t="s">
        <v>942</v>
      </c>
      <c r="B161">
        <v>1.1299999999999999</v>
      </c>
      <c r="C161">
        <v>131.06</v>
      </c>
      <c r="D161" t="s">
        <v>5063</v>
      </c>
      <c r="E161">
        <v>4329434</v>
      </c>
      <c r="F161">
        <v>773</v>
      </c>
      <c r="G161">
        <v>1302</v>
      </c>
      <c r="H161" t="s">
        <v>9947</v>
      </c>
      <c r="I161">
        <v>0.17</v>
      </c>
      <c r="J161">
        <v>866</v>
      </c>
    </row>
    <row r="162" spans="1:10" x14ac:dyDescent="0.25">
      <c r="A162" t="s">
        <v>944</v>
      </c>
      <c r="B162">
        <v>0.34</v>
      </c>
      <c r="C162">
        <v>43.04</v>
      </c>
      <c r="D162" t="s">
        <v>32</v>
      </c>
      <c r="E162">
        <v>959363</v>
      </c>
      <c r="F162">
        <v>108</v>
      </c>
      <c r="G162">
        <v>84</v>
      </c>
      <c r="H162" t="s">
        <v>9948</v>
      </c>
      <c r="I162">
        <v>0.192</v>
      </c>
      <c r="J162">
        <v>775</v>
      </c>
    </row>
    <row r="163" spans="1:10" x14ac:dyDescent="0.25">
      <c r="A163" t="s">
        <v>960</v>
      </c>
      <c r="B163">
        <v>1.24</v>
      </c>
      <c r="C163">
        <v>104.07</v>
      </c>
      <c r="D163" t="s">
        <v>1960</v>
      </c>
      <c r="E163">
        <v>926841</v>
      </c>
      <c r="F163">
        <v>543</v>
      </c>
      <c r="G163">
        <v>298</v>
      </c>
      <c r="H163" t="s">
        <v>9949</v>
      </c>
      <c r="I163">
        <v>0.15</v>
      </c>
      <c r="J163">
        <v>868</v>
      </c>
    </row>
    <row r="164" spans="1:10" x14ac:dyDescent="0.25">
      <c r="A164" t="s">
        <v>2633</v>
      </c>
      <c r="B164">
        <v>1.1100000000000001</v>
      </c>
      <c r="C164">
        <v>71.03</v>
      </c>
      <c r="D164" t="s">
        <v>5126</v>
      </c>
      <c r="E164">
        <v>2250959</v>
      </c>
      <c r="F164">
        <v>311</v>
      </c>
      <c r="G164">
        <v>711</v>
      </c>
      <c r="H164" t="s">
        <v>9950</v>
      </c>
      <c r="I164">
        <v>0.16200000000000001</v>
      </c>
      <c r="J164">
        <v>787</v>
      </c>
    </row>
    <row r="165" spans="1:10" x14ac:dyDescent="0.25">
      <c r="A165" t="s">
        <v>2377</v>
      </c>
      <c r="B165">
        <v>1.1100000000000001</v>
      </c>
      <c r="C165">
        <v>121.07</v>
      </c>
      <c r="D165" t="s">
        <v>395</v>
      </c>
      <c r="E165">
        <v>3933109</v>
      </c>
      <c r="F165">
        <v>539</v>
      </c>
      <c r="G165">
        <v>998</v>
      </c>
      <c r="H165" t="s">
        <v>9951</v>
      </c>
      <c r="I165">
        <v>0.12</v>
      </c>
      <c r="J165">
        <v>862</v>
      </c>
    </row>
    <row r="166" spans="1:10" x14ac:dyDescent="0.25">
      <c r="A166" t="s">
        <v>962</v>
      </c>
      <c r="B166">
        <v>1.07</v>
      </c>
      <c r="C166">
        <v>144.06</v>
      </c>
      <c r="D166" t="s">
        <v>1962</v>
      </c>
      <c r="E166">
        <v>5335152</v>
      </c>
      <c r="F166">
        <v>779</v>
      </c>
      <c r="G166">
        <v>2456</v>
      </c>
      <c r="H166" t="s">
        <v>9952</v>
      </c>
      <c r="I166">
        <v>0.11899999999999999</v>
      </c>
      <c r="J166">
        <v>833</v>
      </c>
    </row>
    <row r="167" spans="1:10" x14ac:dyDescent="0.25">
      <c r="A167" t="s">
        <v>980</v>
      </c>
      <c r="B167">
        <v>1.1399999999999999</v>
      </c>
      <c r="C167">
        <v>124.06</v>
      </c>
      <c r="D167" t="s">
        <v>4872</v>
      </c>
      <c r="E167">
        <v>2162596</v>
      </c>
      <c r="F167">
        <v>484</v>
      </c>
      <c r="G167">
        <v>625</v>
      </c>
      <c r="H167" t="s">
        <v>9953</v>
      </c>
      <c r="I167">
        <v>0.13</v>
      </c>
      <c r="J167">
        <v>825</v>
      </c>
    </row>
    <row r="168" spans="1:10" x14ac:dyDescent="0.25">
      <c r="A168" t="s">
        <v>982</v>
      </c>
      <c r="B168">
        <v>1.1000000000000001</v>
      </c>
      <c r="C168">
        <v>78.06</v>
      </c>
      <c r="D168" t="s">
        <v>1973</v>
      </c>
      <c r="E168">
        <v>2081642</v>
      </c>
      <c r="F168">
        <v>417</v>
      </c>
      <c r="G168">
        <v>138</v>
      </c>
      <c r="H168" t="s">
        <v>9954</v>
      </c>
      <c r="I168">
        <v>0.154</v>
      </c>
      <c r="J168">
        <v>909</v>
      </c>
    </row>
    <row r="169" spans="1:10" x14ac:dyDescent="0.25">
      <c r="A169" t="s">
        <v>990</v>
      </c>
      <c r="B169">
        <v>2.52</v>
      </c>
      <c r="C169">
        <v>129.06</v>
      </c>
      <c r="D169" t="s">
        <v>873</v>
      </c>
      <c r="E169">
        <v>5750235</v>
      </c>
      <c r="F169">
        <v>1111</v>
      </c>
      <c r="G169">
        <v>1131</v>
      </c>
      <c r="H169" t="s">
        <v>9955</v>
      </c>
      <c r="I169">
        <v>0.17799999999999999</v>
      </c>
      <c r="J169">
        <v>957</v>
      </c>
    </row>
    <row r="170" spans="1:10" x14ac:dyDescent="0.25">
      <c r="A170" t="s">
        <v>1001</v>
      </c>
      <c r="B170">
        <v>0.5</v>
      </c>
      <c r="C170">
        <v>129.07</v>
      </c>
      <c r="D170" t="s">
        <v>606</v>
      </c>
      <c r="E170">
        <v>372810</v>
      </c>
      <c r="F170">
        <v>119</v>
      </c>
      <c r="G170">
        <v>117</v>
      </c>
      <c r="H170" t="s">
        <v>9956</v>
      </c>
      <c r="I170">
        <v>0.13400000000000001</v>
      </c>
      <c r="J170">
        <v>816</v>
      </c>
    </row>
    <row r="171" spans="1:10" x14ac:dyDescent="0.25">
      <c r="A171" t="s">
        <v>2854</v>
      </c>
      <c r="B171">
        <v>1.19</v>
      </c>
      <c r="C171">
        <v>85.03</v>
      </c>
      <c r="D171" t="s">
        <v>535</v>
      </c>
      <c r="E171">
        <v>7392668</v>
      </c>
      <c r="F171">
        <v>1589</v>
      </c>
      <c r="G171">
        <v>1965</v>
      </c>
      <c r="H171" t="s">
        <v>9957</v>
      </c>
      <c r="I171">
        <v>0.17699999999999999</v>
      </c>
      <c r="J171">
        <v>800</v>
      </c>
    </row>
    <row r="172" spans="1:10" x14ac:dyDescent="0.25">
      <c r="A172" t="s">
        <v>1011</v>
      </c>
      <c r="B172">
        <v>1.1299999999999999</v>
      </c>
      <c r="C172">
        <v>121.07</v>
      </c>
      <c r="D172" t="s">
        <v>395</v>
      </c>
      <c r="E172">
        <v>6968817</v>
      </c>
      <c r="F172">
        <v>1517</v>
      </c>
      <c r="G172">
        <v>1369</v>
      </c>
      <c r="H172" t="s">
        <v>9958</v>
      </c>
      <c r="I172">
        <v>0.11700000000000001</v>
      </c>
      <c r="J172">
        <v>887</v>
      </c>
    </row>
    <row r="173" spans="1:10" x14ac:dyDescent="0.25">
      <c r="A173" t="s">
        <v>1013</v>
      </c>
      <c r="B173">
        <v>1.1599999999999999</v>
      </c>
      <c r="C173">
        <v>134.04</v>
      </c>
      <c r="D173" t="s">
        <v>1982</v>
      </c>
      <c r="E173">
        <v>2123561</v>
      </c>
      <c r="F173">
        <v>597</v>
      </c>
      <c r="G173">
        <v>994</v>
      </c>
      <c r="H173" t="s">
        <v>9959</v>
      </c>
      <c r="I173">
        <v>0.13300000000000001</v>
      </c>
      <c r="J173">
        <v>900</v>
      </c>
    </row>
    <row r="174" spans="1:10" x14ac:dyDescent="0.25">
      <c r="A174" t="s">
        <v>1016</v>
      </c>
      <c r="B174">
        <v>1.43</v>
      </c>
      <c r="C174">
        <v>91.06</v>
      </c>
      <c r="D174" t="s">
        <v>813</v>
      </c>
      <c r="E174">
        <v>2865605</v>
      </c>
      <c r="F174">
        <v>706</v>
      </c>
      <c r="G174">
        <v>395</v>
      </c>
      <c r="H174" t="s">
        <v>9960</v>
      </c>
      <c r="I174">
        <v>0.17100000000000001</v>
      </c>
      <c r="J174">
        <v>837</v>
      </c>
    </row>
    <row r="175" spans="1:10" x14ac:dyDescent="0.25">
      <c r="A175" t="s">
        <v>1018</v>
      </c>
      <c r="B175">
        <v>1.5</v>
      </c>
      <c r="C175">
        <v>152.09</v>
      </c>
      <c r="D175" t="s">
        <v>1985</v>
      </c>
      <c r="E175">
        <v>5150255</v>
      </c>
      <c r="F175">
        <v>1061</v>
      </c>
      <c r="G175">
        <v>1298</v>
      </c>
      <c r="H175" t="s">
        <v>9961</v>
      </c>
      <c r="I175">
        <v>0.14399999999999999</v>
      </c>
      <c r="J175">
        <v>909</v>
      </c>
    </row>
    <row r="176" spans="1:10" x14ac:dyDescent="0.25">
      <c r="A176" t="s">
        <v>3947</v>
      </c>
      <c r="B176">
        <v>0.43</v>
      </c>
      <c r="C176">
        <v>57.09</v>
      </c>
      <c r="D176" t="s">
        <v>1741</v>
      </c>
      <c r="E176">
        <v>564247</v>
      </c>
      <c r="F176">
        <v>139</v>
      </c>
      <c r="G176">
        <v>212</v>
      </c>
      <c r="H176" t="s">
        <v>9962</v>
      </c>
      <c r="I176">
        <v>9.4E-2</v>
      </c>
      <c r="J176">
        <v>819</v>
      </c>
    </row>
    <row r="177" spans="1:10" x14ac:dyDescent="0.25">
      <c r="A177" t="s">
        <v>922</v>
      </c>
      <c r="B177">
        <v>1.1599999999999999</v>
      </c>
      <c r="C177">
        <v>121.07</v>
      </c>
      <c r="D177" t="s">
        <v>395</v>
      </c>
      <c r="E177">
        <v>2604379</v>
      </c>
      <c r="F177">
        <v>460</v>
      </c>
      <c r="G177">
        <v>675</v>
      </c>
      <c r="H177" t="s">
        <v>9963</v>
      </c>
      <c r="I177">
        <v>0.114</v>
      </c>
      <c r="J177">
        <v>812</v>
      </c>
    </row>
    <row r="178" spans="1:10" x14ac:dyDescent="0.25">
      <c r="A178" t="s">
        <v>7543</v>
      </c>
      <c r="B178">
        <v>1.35</v>
      </c>
      <c r="C178">
        <v>55.04</v>
      </c>
      <c r="D178" t="s">
        <v>1613</v>
      </c>
      <c r="E178">
        <v>5229910</v>
      </c>
      <c r="F178">
        <v>759</v>
      </c>
      <c r="G178">
        <v>540</v>
      </c>
      <c r="H178" t="s">
        <v>9964</v>
      </c>
      <c r="I178">
        <v>0.19500000000000001</v>
      </c>
      <c r="J178">
        <v>876</v>
      </c>
    </row>
    <row r="179" spans="1:10" x14ac:dyDescent="0.25">
      <c r="A179" t="s">
        <v>1026</v>
      </c>
      <c r="B179">
        <v>1.9</v>
      </c>
      <c r="C179">
        <v>135.05000000000001</v>
      </c>
      <c r="D179" t="s">
        <v>1860</v>
      </c>
      <c r="E179">
        <v>1497639</v>
      </c>
      <c r="F179">
        <v>684</v>
      </c>
      <c r="G179">
        <v>560</v>
      </c>
      <c r="H179" t="s">
        <v>9965</v>
      </c>
      <c r="I179">
        <v>0.122</v>
      </c>
      <c r="J179">
        <v>782</v>
      </c>
    </row>
    <row r="180" spans="1:10" x14ac:dyDescent="0.25">
      <c r="A180" t="s">
        <v>1028</v>
      </c>
      <c r="B180">
        <v>1.27</v>
      </c>
      <c r="C180">
        <v>91.06</v>
      </c>
      <c r="D180" t="s">
        <v>813</v>
      </c>
      <c r="E180">
        <v>566718</v>
      </c>
      <c r="F180">
        <v>184</v>
      </c>
      <c r="G180">
        <v>106</v>
      </c>
      <c r="H180" t="s">
        <v>9966</v>
      </c>
      <c r="I180">
        <v>0.152</v>
      </c>
      <c r="J180">
        <v>896</v>
      </c>
    </row>
    <row r="181" spans="1:10" x14ac:dyDescent="0.25">
      <c r="A181" t="s">
        <v>5254</v>
      </c>
      <c r="B181">
        <v>1.1399999999999999</v>
      </c>
      <c r="C181">
        <v>134.08000000000001</v>
      </c>
      <c r="D181" t="s">
        <v>3187</v>
      </c>
      <c r="E181">
        <v>352593</v>
      </c>
      <c r="F181">
        <v>142</v>
      </c>
      <c r="G181">
        <v>214</v>
      </c>
      <c r="H181" t="s">
        <v>9967</v>
      </c>
      <c r="I181">
        <v>0.104</v>
      </c>
      <c r="J181">
        <v>838</v>
      </c>
    </row>
    <row r="182" spans="1:10" x14ac:dyDescent="0.25">
      <c r="A182" t="s">
        <v>1003</v>
      </c>
      <c r="B182">
        <v>1.1000000000000001</v>
      </c>
      <c r="C182">
        <v>148.06</v>
      </c>
      <c r="D182" t="s">
        <v>2003</v>
      </c>
      <c r="E182">
        <v>1706123</v>
      </c>
      <c r="F182">
        <v>411</v>
      </c>
      <c r="G182">
        <v>988</v>
      </c>
      <c r="H182" t="s">
        <v>9968</v>
      </c>
      <c r="I182">
        <v>0.122</v>
      </c>
      <c r="J182">
        <v>797</v>
      </c>
    </row>
    <row r="183" spans="1:10" x14ac:dyDescent="0.25">
      <c r="A183" t="s">
        <v>978</v>
      </c>
      <c r="B183">
        <v>1.3</v>
      </c>
      <c r="C183">
        <v>121.07</v>
      </c>
      <c r="D183" t="s">
        <v>395</v>
      </c>
      <c r="E183">
        <v>1493373</v>
      </c>
      <c r="F183">
        <v>538</v>
      </c>
      <c r="G183">
        <v>567</v>
      </c>
      <c r="H183" t="s">
        <v>9969</v>
      </c>
      <c r="I183">
        <v>0.11700000000000001</v>
      </c>
      <c r="J183">
        <v>830</v>
      </c>
    </row>
    <row r="184" spans="1:10" x14ac:dyDescent="0.25">
      <c r="A184" t="s">
        <v>1072</v>
      </c>
      <c r="B184">
        <v>1.18</v>
      </c>
      <c r="C184">
        <v>152.09</v>
      </c>
      <c r="D184" t="s">
        <v>1985</v>
      </c>
      <c r="E184">
        <v>1856760</v>
      </c>
      <c r="F184">
        <v>636</v>
      </c>
      <c r="G184">
        <v>887</v>
      </c>
      <c r="H184" t="s">
        <v>9970</v>
      </c>
      <c r="I184">
        <v>0.13</v>
      </c>
      <c r="J184">
        <v>858</v>
      </c>
    </row>
    <row r="185" spans="1:10" x14ac:dyDescent="0.25">
      <c r="A185" t="s">
        <v>1087</v>
      </c>
      <c r="B185">
        <v>1.31</v>
      </c>
      <c r="C185">
        <v>104.07</v>
      </c>
      <c r="D185" t="s">
        <v>1960</v>
      </c>
      <c r="E185">
        <v>7924314</v>
      </c>
      <c r="F185">
        <v>1745</v>
      </c>
      <c r="G185">
        <v>1562</v>
      </c>
      <c r="H185" t="s">
        <v>9971</v>
      </c>
      <c r="I185">
        <v>0.16300000000000001</v>
      </c>
      <c r="J185">
        <v>889</v>
      </c>
    </row>
    <row r="186" spans="1:10" x14ac:dyDescent="0.25">
      <c r="A186" t="s">
        <v>1061</v>
      </c>
      <c r="B186">
        <v>1.08</v>
      </c>
      <c r="C186">
        <v>137.07</v>
      </c>
      <c r="D186" t="s">
        <v>3271</v>
      </c>
      <c r="E186">
        <v>25034792</v>
      </c>
      <c r="F186">
        <v>1894</v>
      </c>
      <c r="G186">
        <v>4984</v>
      </c>
      <c r="H186" t="s">
        <v>9972</v>
      </c>
      <c r="I186">
        <v>0.124</v>
      </c>
      <c r="J186">
        <v>876</v>
      </c>
    </row>
    <row r="187" spans="1:10" x14ac:dyDescent="0.25">
      <c r="A187" t="s">
        <v>2014</v>
      </c>
      <c r="B187">
        <v>1.23</v>
      </c>
      <c r="C187">
        <v>43.04</v>
      </c>
      <c r="D187" t="s">
        <v>32</v>
      </c>
      <c r="E187">
        <v>3708486</v>
      </c>
      <c r="F187">
        <v>496</v>
      </c>
      <c r="G187">
        <v>278</v>
      </c>
      <c r="H187" t="s">
        <v>9973</v>
      </c>
      <c r="I187">
        <v>0.20399999999999999</v>
      </c>
      <c r="J187">
        <v>796</v>
      </c>
    </row>
    <row r="188" spans="1:10" x14ac:dyDescent="0.25">
      <c r="A188" t="s">
        <v>1116</v>
      </c>
      <c r="B188">
        <v>1.65</v>
      </c>
      <c r="C188">
        <v>55.08</v>
      </c>
      <c r="D188" t="s">
        <v>3481</v>
      </c>
      <c r="E188">
        <v>397087</v>
      </c>
      <c r="F188">
        <v>162</v>
      </c>
      <c r="G188">
        <v>69</v>
      </c>
      <c r="H188" t="s">
        <v>9974</v>
      </c>
      <c r="I188">
        <v>0.25700000000000001</v>
      </c>
      <c r="J188">
        <v>724</v>
      </c>
    </row>
    <row r="189" spans="1:10" x14ac:dyDescent="0.25">
      <c r="A189" t="s">
        <v>1106</v>
      </c>
      <c r="B189">
        <v>1.66</v>
      </c>
      <c r="C189">
        <v>115.06</v>
      </c>
      <c r="D189" t="s">
        <v>2009</v>
      </c>
      <c r="E189">
        <v>1948242</v>
      </c>
      <c r="F189">
        <v>266</v>
      </c>
      <c r="G189">
        <v>319</v>
      </c>
      <c r="H189" t="s">
        <v>9975</v>
      </c>
      <c r="I189">
        <v>0.14799999999999999</v>
      </c>
      <c r="J189">
        <v>821</v>
      </c>
    </row>
    <row r="190" spans="1:10" x14ac:dyDescent="0.25">
      <c r="A190" t="s">
        <v>1122</v>
      </c>
      <c r="B190">
        <v>1.05</v>
      </c>
      <c r="C190">
        <v>142.08000000000001</v>
      </c>
      <c r="D190" t="s">
        <v>2388</v>
      </c>
      <c r="E190">
        <v>53900698</v>
      </c>
      <c r="F190">
        <v>3427</v>
      </c>
      <c r="G190">
        <v>14187</v>
      </c>
      <c r="H190" t="s">
        <v>9976</v>
      </c>
      <c r="I190">
        <v>0.128</v>
      </c>
      <c r="J190">
        <v>919</v>
      </c>
    </row>
    <row r="191" spans="1:10" x14ac:dyDescent="0.25">
      <c r="A191" t="s">
        <v>998</v>
      </c>
      <c r="B191">
        <v>1.0900000000000001</v>
      </c>
      <c r="C191">
        <v>145.07</v>
      </c>
      <c r="D191" t="s">
        <v>2020</v>
      </c>
      <c r="E191">
        <v>1035843</v>
      </c>
      <c r="F191">
        <v>313</v>
      </c>
      <c r="G191">
        <v>732</v>
      </c>
      <c r="H191" t="s">
        <v>9977</v>
      </c>
      <c r="I191">
        <v>0.11700000000000001</v>
      </c>
      <c r="J191">
        <v>775</v>
      </c>
    </row>
    <row r="192" spans="1:10" x14ac:dyDescent="0.25">
      <c r="A192" t="s">
        <v>1103</v>
      </c>
      <c r="B192">
        <v>1.1399999999999999</v>
      </c>
      <c r="C192">
        <v>145.07</v>
      </c>
      <c r="D192" t="s">
        <v>2020</v>
      </c>
      <c r="E192">
        <v>1309245</v>
      </c>
      <c r="F192">
        <v>621</v>
      </c>
      <c r="G192">
        <v>991</v>
      </c>
      <c r="H192" t="s">
        <v>9978</v>
      </c>
      <c r="I192">
        <v>0.13200000000000001</v>
      </c>
      <c r="J192">
        <v>802</v>
      </c>
    </row>
    <row r="193" spans="1:10" x14ac:dyDescent="0.25">
      <c r="A193" t="s">
        <v>9979</v>
      </c>
      <c r="B193">
        <v>1.01</v>
      </c>
      <c r="C193">
        <v>44.01</v>
      </c>
      <c r="D193" t="s">
        <v>2386</v>
      </c>
      <c r="E193">
        <v>954857</v>
      </c>
      <c r="F193">
        <v>137</v>
      </c>
      <c r="G193">
        <v>30</v>
      </c>
      <c r="H193" t="s">
        <v>9980</v>
      </c>
      <c r="I193">
        <v>0.113</v>
      </c>
      <c r="J193">
        <v>737</v>
      </c>
    </row>
    <row r="194" spans="1:10" x14ac:dyDescent="0.25">
      <c r="A194" t="s">
        <v>891</v>
      </c>
      <c r="B194">
        <v>1.23</v>
      </c>
      <c r="C194">
        <v>134.08000000000001</v>
      </c>
      <c r="D194" t="s">
        <v>3187</v>
      </c>
      <c r="E194">
        <v>663460</v>
      </c>
      <c r="F194">
        <v>149</v>
      </c>
      <c r="G194">
        <v>334</v>
      </c>
      <c r="H194" t="s">
        <v>9981</v>
      </c>
      <c r="I194">
        <v>0.115</v>
      </c>
      <c r="J194">
        <v>704</v>
      </c>
    </row>
    <row r="195" spans="1:10" x14ac:dyDescent="0.25">
      <c r="A195" t="s">
        <v>1132</v>
      </c>
      <c r="B195">
        <v>1.1599999999999999</v>
      </c>
      <c r="C195">
        <v>126.04</v>
      </c>
      <c r="D195" t="s">
        <v>5218</v>
      </c>
      <c r="E195">
        <v>444372</v>
      </c>
      <c r="F195">
        <v>172</v>
      </c>
      <c r="G195">
        <v>382</v>
      </c>
      <c r="H195" t="s">
        <v>9982</v>
      </c>
      <c r="I195">
        <v>0.123</v>
      </c>
      <c r="J195">
        <v>783</v>
      </c>
    </row>
    <row r="196" spans="1:10" x14ac:dyDescent="0.25">
      <c r="A196" t="s">
        <v>1078</v>
      </c>
      <c r="B196">
        <v>1.26</v>
      </c>
      <c r="C196">
        <v>145.04</v>
      </c>
      <c r="D196" t="s">
        <v>5192</v>
      </c>
      <c r="E196">
        <v>820183</v>
      </c>
      <c r="F196">
        <v>535</v>
      </c>
      <c r="G196">
        <v>408</v>
      </c>
      <c r="H196" t="s">
        <v>9983</v>
      </c>
      <c r="I196">
        <v>0.14499999999999999</v>
      </c>
      <c r="J196">
        <v>793</v>
      </c>
    </row>
    <row r="197" spans="1:10" x14ac:dyDescent="0.25">
      <c r="A197" t="s">
        <v>1147</v>
      </c>
      <c r="B197">
        <v>1.05</v>
      </c>
      <c r="C197">
        <v>133.07</v>
      </c>
      <c r="D197" t="s">
        <v>1922</v>
      </c>
      <c r="E197">
        <v>396792</v>
      </c>
      <c r="F197">
        <v>259</v>
      </c>
      <c r="G197">
        <v>196</v>
      </c>
      <c r="H197" t="s">
        <v>9984</v>
      </c>
      <c r="I197">
        <v>0.122</v>
      </c>
      <c r="J197">
        <v>841</v>
      </c>
    </row>
    <row r="198" spans="1:10" x14ac:dyDescent="0.25">
      <c r="A198" t="s">
        <v>1160</v>
      </c>
      <c r="B198">
        <v>1.17</v>
      </c>
      <c r="C198">
        <v>138.08000000000001</v>
      </c>
      <c r="D198" t="s">
        <v>5228</v>
      </c>
      <c r="E198">
        <v>1767184</v>
      </c>
      <c r="F198">
        <v>546</v>
      </c>
      <c r="G198">
        <v>736</v>
      </c>
      <c r="H198" t="s">
        <v>9985</v>
      </c>
      <c r="I198">
        <v>0.124</v>
      </c>
      <c r="J198">
        <v>887</v>
      </c>
    </row>
    <row r="199" spans="1:10" x14ac:dyDescent="0.25">
      <c r="A199" t="s">
        <v>1165</v>
      </c>
      <c r="B199">
        <v>1.23</v>
      </c>
      <c r="C199">
        <v>151.08000000000001</v>
      </c>
      <c r="D199" t="s">
        <v>2043</v>
      </c>
      <c r="E199">
        <v>938311</v>
      </c>
      <c r="F199">
        <v>484</v>
      </c>
      <c r="G199">
        <v>546</v>
      </c>
      <c r="H199" t="s">
        <v>9986</v>
      </c>
      <c r="I199">
        <v>0.125</v>
      </c>
      <c r="J199">
        <v>823</v>
      </c>
    </row>
    <row r="200" spans="1:10" x14ac:dyDescent="0.25">
      <c r="A200" t="s">
        <v>1142</v>
      </c>
      <c r="B200">
        <v>1.04</v>
      </c>
      <c r="C200">
        <v>160.1</v>
      </c>
      <c r="D200" t="s">
        <v>3360</v>
      </c>
      <c r="E200">
        <v>657682</v>
      </c>
      <c r="F200">
        <v>285</v>
      </c>
      <c r="G200">
        <v>849</v>
      </c>
      <c r="H200" t="s">
        <v>9987</v>
      </c>
      <c r="I200">
        <v>0.11799999999999999</v>
      </c>
      <c r="J200">
        <v>766</v>
      </c>
    </row>
    <row r="201" spans="1:10" x14ac:dyDescent="0.25">
      <c r="A201" t="s">
        <v>1076</v>
      </c>
      <c r="B201">
        <v>1.17</v>
      </c>
      <c r="C201">
        <v>115.06</v>
      </c>
      <c r="D201" t="s">
        <v>2009</v>
      </c>
      <c r="E201">
        <v>736333</v>
      </c>
      <c r="F201">
        <v>455</v>
      </c>
      <c r="G201">
        <v>267</v>
      </c>
      <c r="H201" t="s">
        <v>9988</v>
      </c>
      <c r="I201">
        <v>0.15</v>
      </c>
      <c r="J201">
        <v>817</v>
      </c>
    </row>
    <row r="202" spans="1:10" x14ac:dyDescent="0.25">
      <c r="A202" t="s">
        <v>1182</v>
      </c>
      <c r="B202">
        <v>1.04</v>
      </c>
      <c r="C202">
        <v>158.08000000000001</v>
      </c>
      <c r="D202" t="s">
        <v>2046</v>
      </c>
      <c r="E202">
        <v>448469</v>
      </c>
      <c r="F202">
        <v>190</v>
      </c>
      <c r="G202">
        <v>603</v>
      </c>
      <c r="H202" t="s">
        <v>9989</v>
      </c>
      <c r="I202">
        <v>0.113</v>
      </c>
      <c r="J202">
        <v>810</v>
      </c>
    </row>
    <row r="203" spans="1:10" x14ac:dyDescent="0.25">
      <c r="A203" t="s">
        <v>1179</v>
      </c>
      <c r="B203">
        <v>1.1599999999999999</v>
      </c>
      <c r="C203">
        <v>132.06</v>
      </c>
      <c r="D203" t="s">
        <v>3307</v>
      </c>
      <c r="E203">
        <v>588755</v>
      </c>
      <c r="F203">
        <v>235</v>
      </c>
      <c r="G203">
        <v>338</v>
      </c>
      <c r="H203" t="s">
        <v>9990</v>
      </c>
      <c r="I203">
        <v>0.13200000000000001</v>
      </c>
      <c r="J203">
        <v>877</v>
      </c>
    </row>
    <row r="204" spans="1:10" x14ac:dyDescent="0.25">
      <c r="A204" t="s">
        <v>9991</v>
      </c>
      <c r="B204">
        <v>2.8</v>
      </c>
      <c r="C204">
        <v>57.09</v>
      </c>
      <c r="D204" t="s">
        <v>1741</v>
      </c>
      <c r="E204">
        <v>415885</v>
      </c>
      <c r="F204">
        <v>169</v>
      </c>
      <c r="G204">
        <v>129</v>
      </c>
      <c r="H204" t="s">
        <v>9992</v>
      </c>
      <c r="I204">
        <v>0.10199999999999999</v>
      </c>
      <c r="J204">
        <v>824</v>
      </c>
    </row>
    <row r="205" spans="1:10" x14ac:dyDescent="0.25">
      <c r="A205" t="s">
        <v>1176</v>
      </c>
      <c r="B205">
        <v>1.06</v>
      </c>
      <c r="C205">
        <v>158.08000000000001</v>
      </c>
      <c r="D205" t="s">
        <v>2046</v>
      </c>
      <c r="E205">
        <v>293623</v>
      </c>
      <c r="F205">
        <v>148</v>
      </c>
      <c r="G205">
        <v>459</v>
      </c>
      <c r="H205" t="s">
        <v>9993</v>
      </c>
      <c r="I205">
        <v>0.104</v>
      </c>
      <c r="J205">
        <v>741</v>
      </c>
    </row>
    <row r="206" spans="1:10" x14ac:dyDescent="0.25">
      <c r="A206" t="s">
        <v>1194</v>
      </c>
      <c r="B206">
        <v>1.3</v>
      </c>
      <c r="C206">
        <v>105.04</v>
      </c>
      <c r="D206" t="s">
        <v>560</v>
      </c>
      <c r="E206">
        <v>2228984</v>
      </c>
      <c r="F206">
        <v>570</v>
      </c>
      <c r="G206">
        <v>620</v>
      </c>
      <c r="H206" t="s">
        <v>9994</v>
      </c>
      <c r="I206">
        <v>0.186</v>
      </c>
      <c r="J206">
        <v>957</v>
      </c>
    </row>
    <row r="207" spans="1:10" x14ac:dyDescent="0.25">
      <c r="A207" t="s">
        <v>1198</v>
      </c>
      <c r="B207">
        <v>1.36</v>
      </c>
      <c r="C207">
        <v>146.08000000000001</v>
      </c>
      <c r="D207" t="s">
        <v>2362</v>
      </c>
      <c r="E207">
        <v>1008802</v>
      </c>
      <c r="F207">
        <v>422</v>
      </c>
      <c r="G207">
        <v>577</v>
      </c>
      <c r="H207" t="s">
        <v>9995</v>
      </c>
      <c r="I207">
        <v>0.15</v>
      </c>
      <c r="J207">
        <v>817</v>
      </c>
    </row>
    <row r="208" spans="1:10" x14ac:dyDescent="0.25">
      <c r="A208" t="s">
        <v>3859</v>
      </c>
      <c r="B208">
        <v>0.88</v>
      </c>
      <c r="C208">
        <v>57.09</v>
      </c>
      <c r="D208" t="s">
        <v>1741</v>
      </c>
      <c r="E208">
        <v>475641</v>
      </c>
      <c r="F208">
        <v>134</v>
      </c>
      <c r="G208">
        <v>132</v>
      </c>
      <c r="H208" t="s">
        <v>9996</v>
      </c>
      <c r="I208">
        <v>9.9000000000000005E-2</v>
      </c>
      <c r="J208">
        <v>830</v>
      </c>
    </row>
    <row r="209" spans="1:10" x14ac:dyDescent="0.25">
      <c r="A209" t="s">
        <v>1215</v>
      </c>
      <c r="B209">
        <v>1.1299999999999999</v>
      </c>
      <c r="C209">
        <v>154.07</v>
      </c>
      <c r="D209" t="s">
        <v>2058</v>
      </c>
      <c r="E209">
        <v>27527515</v>
      </c>
      <c r="F209">
        <v>5995</v>
      </c>
      <c r="G209">
        <v>3800</v>
      </c>
      <c r="H209" t="s">
        <v>9997</v>
      </c>
      <c r="I209">
        <v>0.14399999999999999</v>
      </c>
      <c r="J209">
        <v>886</v>
      </c>
    </row>
    <row r="210" spans="1:10" x14ac:dyDescent="0.25">
      <c r="A210" t="s">
        <v>2062</v>
      </c>
      <c r="B210">
        <v>1.1299999999999999</v>
      </c>
      <c r="C210">
        <v>164.09</v>
      </c>
      <c r="D210" t="s">
        <v>2063</v>
      </c>
      <c r="E210">
        <v>4646878</v>
      </c>
      <c r="F210">
        <v>1332</v>
      </c>
      <c r="G210">
        <v>2200</v>
      </c>
      <c r="H210" t="s">
        <v>9998</v>
      </c>
      <c r="I210">
        <v>0.11799999999999999</v>
      </c>
      <c r="J210">
        <v>911</v>
      </c>
    </row>
    <row r="211" spans="1:10" x14ac:dyDescent="0.25">
      <c r="A211" t="s">
        <v>1233</v>
      </c>
      <c r="B211">
        <v>1.08</v>
      </c>
      <c r="C211">
        <v>91.06</v>
      </c>
      <c r="D211" t="s">
        <v>813</v>
      </c>
      <c r="E211">
        <v>502590</v>
      </c>
      <c r="F211">
        <v>195</v>
      </c>
      <c r="G211">
        <v>134</v>
      </c>
      <c r="H211" t="s">
        <v>9999</v>
      </c>
      <c r="I211">
        <v>8.3000000000000004E-2</v>
      </c>
      <c r="J211">
        <v>859</v>
      </c>
    </row>
    <row r="212" spans="1:10" x14ac:dyDescent="0.25">
      <c r="A212" t="s">
        <v>7577</v>
      </c>
      <c r="B212">
        <v>1.23</v>
      </c>
      <c r="C212">
        <v>151.08000000000001</v>
      </c>
      <c r="D212" t="s">
        <v>2043</v>
      </c>
      <c r="E212">
        <v>577015</v>
      </c>
      <c r="F212">
        <v>265</v>
      </c>
      <c r="G212">
        <v>257</v>
      </c>
      <c r="H212" t="s">
        <v>10000</v>
      </c>
      <c r="I212">
        <v>0.112</v>
      </c>
      <c r="J212">
        <v>717</v>
      </c>
    </row>
    <row r="213" spans="1:10" x14ac:dyDescent="0.25">
      <c r="A213" t="s">
        <v>1238</v>
      </c>
      <c r="B213">
        <v>1.1000000000000001</v>
      </c>
      <c r="C213">
        <v>162.07</v>
      </c>
      <c r="D213" t="s">
        <v>1239</v>
      </c>
      <c r="E213">
        <v>1877404</v>
      </c>
      <c r="F213">
        <v>417</v>
      </c>
      <c r="G213">
        <v>1439</v>
      </c>
      <c r="H213" t="s">
        <v>10001</v>
      </c>
      <c r="I213">
        <v>0.13100000000000001</v>
      </c>
      <c r="J213">
        <v>804</v>
      </c>
    </row>
    <row r="214" spans="1:10" x14ac:dyDescent="0.25">
      <c r="A214" t="s">
        <v>1247</v>
      </c>
      <c r="B214">
        <v>1.1399999999999999</v>
      </c>
      <c r="C214">
        <v>137.07</v>
      </c>
      <c r="D214" t="s">
        <v>3271</v>
      </c>
      <c r="E214">
        <v>6908813</v>
      </c>
      <c r="F214">
        <v>2964</v>
      </c>
      <c r="G214">
        <v>2121</v>
      </c>
      <c r="H214" t="s">
        <v>10002</v>
      </c>
      <c r="I214">
        <v>0.113</v>
      </c>
      <c r="J214">
        <v>891</v>
      </c>
    </row>
    <row r="215" spans="1:10" x14ac:dyDescent="0.25">
      <c r="A215" t="s">
        <v>1249</v>
      </c>
      <c r="B215">
        <v>1.2</v>
      </c>
      <c r="C215">
        <v>164.09</v>
      </c>
      <c r="D215" t="s">
        <v>2063</v>
      </c>
      <c r="E215">
        <v>417171</v>
      </c>
      <c r="F215">
        <v>188</v>
      </c>
      <c r="G215">
        <v>309</v>
      </c>
      <c r="H215" t="s">
        <v>10003</v>
      </c>
      <c r="I215">
        <v>0.11</v>
      </c>
      <c r="J215">
        <v>845</v>
      </c>
    </row>
    <row r="216" spans="1:10" x14ac:dyDescent="0.25">
      <c r="A216" t="s">
        <v>1259</v>
      </c>
      <c r="B216">
        <v>1.07</v>
      </c>
      <c r="C216">
        <v>120.06</v>
      </c>
      <c r="D216" t="s">
        <v>1029</v>
      </c>
      <c r="E216">
        <v>386772</v>
      </c>
      <c r="F216">
        <v>261</v>
      </c>
      <c r="G216">
        <v>190</v>
      </c>
      <c r="H216" t="s">
        <v>10004</v>
      </c>
      <c r="I216">
        <v>0.16500000000000001</v>
      </c>
      <c r="J216">
        <v>866</v>
      </c>
    </row>
    <row r="217" spans="1:10" x14ac:dyDescent="0.25">
      <c r="A217" t="s">
        <v>1269</v>
      </c>
      <c r="B217">
        <v>1.07</v>
      </c>
      <c r="C217">
        <v>141.08000000000001</v>
      </c>
      <c r="D217" t="s">
        <v>5200</v>
      </c>
      <c r="E217">
        <v>5983850</v>
      </c>
      <c r="F217">
        <v>1587</v>
      </c>
      <c r="G217">
        <v>2794</v>
      </c>
      <c r="H217" t="s">
        <v>10005</v>
      </c>
      <c r="I217">
        <v>0.11799999999999999</v>
      </c>
      <c r="J217">
        <v>887</v>
      </c>
    </row>
    <row r="218" spans="1:10" x14ac:dyDescent="0.25">
      <c r="A218" t="s">
        <v>2084</v>
      </c>
      <c r="B218">
        <v>1.03</v>
      </c>
      <c r="C218">
        <v>141.08000000000001</v>
      </c>
      <c r="D218" t="s">
        <v>5200</v>
      </c>
      <c r="E218">
        <v>6113076</v>
      </c>
      <c r="F218">
        <v>809</v>
      </c>
      <c r="G218">
        <v>2575</v>
      </c>
      <c r="H218" t="s">
        <v>10006</v>
      </c>
      <c r="I218">
        <v>0.124</v>
      </c>
      <c r="J218">
        <v>902</v>
      </c>
    </row>
    <row r="219" spans="1:10" x14ac:dyDescent="0.25">
      <c r="A219" t="s">
        <v>1271</v>
      </c>
      <c r="B219">
        <v>1.07</v>
      </c>
      <c r="C219">
        <v>168.1</v>
      </c>
      <c r="D219" t="s">
        <v>2086</v>
      </c>
      <c r="E219">
        <v>722699</v>
      </c>
      <c r="F219">
        <v>421</v>
      </c>
      <c r="G219">
        <v>803</v>
      </c>
      <c r="H219" t="s">
        <v>10007</v>
      </c>
      <c r="I219">
        <v>0.11799999999999999</v>
      </c>
      <c r="J219">
        <v>906</v>
      </c>
    </row>
    <row r="220" spans="1:10" x14ac:dyDescent="0.25">
      <c r="A220" t="s">
        <v>1274</v>
      </c>
      <c r="B220">
        <v>1.1000000000000001</v>
      </c>
      <c r="C220">
        <v>151.05000000000001</v>
      </c>
      <c r="D220" t="s">
        <v>5299</v>
      </c>
      <c r="E220">
        <v>10045040</v>
      </c>
      <c r="F220">
        <v>994</v>
      </c>
      <c r="G220">
        <v>2064</v>
      </c>
      <c r="H220" t="s">
        <v>10008</v>
      </c>
      <c r="I220">
        <v>0.14299999999999999</v>
      </c>
      <c r="J220">
        <v>929</v>
      </c>
    </row>
    <row r="221" spans="1:10" x14ac:dyDescent="0.25">
      <c r="A221" t="s">
        <v>1280</v>
      </c>
      <c r="B221">
        <v>1.06</v>
      </c>
      <c r="C221">
        <v>156.1</v>
      </c>
      <c r="D221" t="s">
        <v>2089</v>
      </c>
      <c r="E221">
        <v>2525659</v>
      </c>
      <c r="F221">
        <v>814</v>
      </c>
      <c r="G221">
        <v>2126</v>
      </c>
      <c r="H221" t="s">
        <v>10009</v>
      </c>
      <c r="I221">
        <v>0.11899999999999999</v>
      </c>
      <c r="J221">
        <v>911</v>
      </c>
    </row>
    <row r="222" spans="1:10" x14ac:dyDescent="0.25">
      <c r="A222" t="s">
        <v>1283</v>
      </c>
      <c r="B222">
        <v>1.1200000000000001</v>
      </c>
      <c r="C222">
        <v>152.07</v>
      </c>
      <c r="D222" t="s">
        <v>2416</v>
      </c>
      <c r="E222">
        <v>2878072</v>
      </c>
      <c r="F222">
        <v>622</v>
      </c>
      <c r="G222">
        <v>893</v>
      </c>
      <c r="H222" t="s">
        <v>10010</v>
      </c>
      <c r="I222">
        <v>0.13100000000000001</v>
      </c>
      <c r="J222">
        <v>897</v>
      </c>
    </row>
    <row r="223" spans="1:10" x14ac:dyDescent="0.25">
      <c r="A223" t="s">
        <v>10011</v>
      </c>
      <c r="B223">
        <v>1.1000000000000001</v>
      </c>
      <c r="C223">
        <v>162.08000000000001</v>
      </c>
      <c r="D223" t="s">
        <v>5067</v>
      </c>
      <c r="E223">
        <v>266359</v>
      </c>
      <c r="F223">
        <v>114</v>
      </c>
      <c r="G223">
        <v>237</v>
      </c>
      <c r="H223" t="s">
        <v>10012</v>
      </c>
      <c r="I223">
        <v>0.11</v>
      </c>
      <c r="J223">
        <v>712</v>
      </c>
    </row>
    <row r="224" spans="1:10" x14ac:dyDescent="0.25">
      <c r="A224" t="s">
        <v>1292</v>
      </c>
      <c r="B224">
        <v>1.32</v>
      </c>
      <c r="C224">
        <v>167.08</v>
      </c>
      <c r="D224" t="s">
        <v>2421</v>
      </c>
      <c r="E224">
        <v>736707</v>
      </c>
      <c r="F224">
        <v>321</v>
      </c>
      <c r="G224">
        <v>491</v>
      </c>
      <c r="H224" t="s">
        <v>4592</v>
      </c>
      <c r="I224">
        <v>0.13500000000000001</v>
      </c>
      <c r="J224">
        <v>829</v>
      </c>
    </row>
    <row r="225" spans="1:10" x14ac:dyDescent="0.25">
      <c r="A225" t="s">
        <v>1365</v>
      </c>
      <c r="B225">
        <v>1.08</v>
      </c>
      <c r="C225">
        <v>153.08000000000001</v>
      </c>
      <c r="D225" t="s">
        <v>2691</v>
      </c>
      <c r="E225">
        <v>2373193</v>
      </c>
      <c r="F225">
        <v>817</v>
      </c>
      <c r="G225">
        <v>1338</v>
      </c>
      <c r="H225" t="s">
        <v>10013</v>
      </c>
      <c r="I225">
        <v>0.13</v>
      </c>
      <c r="J225">
        <v>901</v>
      </c>
    </row>
    <row r="226" spans="1:10" x14ac:dyDescent="0.25">
      <c r="A226" t="s">
        <v>2903</v>
      </c>
      <c r="B226">
        <v>1.57</v>
      </c>
      <c r="C226">
        <v>145.07</v>
      </c>
      <c r="D226" t="s">
        <v>2020</v>
      </c>
      <c r="E226">
        <v>429756</v>
      </c>
      <c r="F226">
        <v>215</v>
      </c>
      <c r="G226">
        <v>261</v>
      </c>
      <c r="H226" t="s">
        <v>10014</v>
      </c>
      <c r="I226">
        <v>0.14499999999999999</v>
      </c>
      <c r="J226">
        <v>723</v>
      </c>
    </row>
    <row r="227" spans="1:10" x14ac:dyDescent="0.25">
      <c r="A227" t="s">
        <v>1305</v>
      </c>
      <c r="B227">
        <v>1.48</v>
      </c>
      <c r="C227">
        <v>161.05000000000001</v>
      </c>
      <c r="D227" t="s">
        <v>2099</v>
      </c>
      <c r="E227">
        <v>798812</v>
      </c>
      <c r="F227">
        <v>488</v>
      </c>
      <c r="G227">
        <v>453</v>
      </c>
      <c r="H227" t="s">
        <v>10015</v>
      </c>
      <c r="I227">
        <v>0.159</v>
      </c>
      <c r="J227">
        <v>916</v>
      </c>
    </row>
    <row r="228" spans="1:10" x14ac:dyDescent="0.25">
      <c r="A228" t="s">
        <v>2424</v>
      </c>
      <c r="B228">
        <v>1.45</v>
      </c>
      <c r="C228">
        <v>156.1</v>
      </c>
      <c r="D228" t="s">
        <v>2089</v>
      </c>
      <c r="E228">
        <v>1489759</v>
      </c>
      <c r="F228">
        <v>498</v>
      </c>
      <c r="G228">
        <v>1077</v>
      </c>
      <c r="H228" t="s">
        <v>10016</v>
      </c>
      <c r="I228">
        <v>0.20399999999999999</v>
      </c>
      <c r="J228">
        <v>885</v>
      </c>
    </row>
    <row r="229" spans="1:10" x14ac:dyDescent="0.25">
      <c r="A229" t="s">
        <v>1318</v>
      </c>
      <c r="B229">
        <v>1.0900000000000001</v>
      </c>
      <c r="C229">
        <v>152.07</v>
      </c>
      <c r="D229" t="s">
        <v>2416</v>
      </c>
      <c r="E229">
        <v>74525273</v>
      </c>
      <c r="F229">
        <v>2867</v>
      </c>
      <c r="G229">
        <v>9848</v>
      </c>
      <c r="H229" t="s">
        <v>10017</v>
      </c>
      <c r="I229">
        <v>0.14399999999999999</v>
      </c>
      <c r="J229">
        <v>970</v>
      </c>
    </row>
    <row r="230" spans="1:10" x14ac:dyDescent="0.25">
      <c r="A230" t="s">
        <v>1320</v>
      </c>
      <c r="B230">
        <v>1.1100000000000001</v>
      </c>
      <c r="C230">
        <v>168.09</v>
      </c>
      <c r="D230" t="s">
        <v>1272</v>
      </c>
      <c r="E230">
        <v>5440516</v>
      </c>
      <c r="F230">
        <v>1378</v>
      </c>
      <c r="G230">
        <v>2088</v>
      </c>
      <c r="H230" t="s">
        <v>10018</v>
      </c>
      <c r="I230">
        <v>0.13400000000000001</v>
      </c>
      <c r="J230">
        <v>767</v>
      </c>
    </row>
    <row r="231" spans="1:10" x14ac:dyDescent="0.25">
      <c r="A231" t="s">
        <v>2427</v>
      </c>
      <c r="B231">
        <v>2.25</v>
      </c>
      <c r="C231">
        <v>57.09</v>
      </c>
      <c r="D231" t="s">
        <v>1741</v>
      </c>
      <c r="E231">
        <v>397491</v>
      </c>
      <c r="F231">
        <v>110</v>
      </c>
      <c r="G231">
        <v>120</v>
      </c>
      <c r="H231" t="s">
        <v>10019</v>
      </c>
      <c r="I231">
        <v>6.6000000000000003E-2</v>
      </c>
      <c r="J231">
        <v>856</v>
      </c>
    </row>
    <row r="232" spans="1:10" x14ac:dyDescent="0.25">
      <c r="A232" t="s">
        <v>1401</v>
      </c>
      <c r="B232">
        <v>1.1299999999999999</v>
      </c>
      <c r="C232">
        <v>155.09</v>
      </c>
      <c r="D232" t="s">
        <v>2114</v>
      </c>
      <c r="E232">
        <v>325387</v>
      </c>
      <c r="F232">
        <v>166</v>
      </c>
      <c r="G232">
        <v>284</v>
      </c>
      <c r="H232" t="s">
        <v>10020</v>
      </c>
      <c r="I232">
        <v>0.108</v>
      </c>
      <c r="J232">
        <v>887</v>
      </c>
    </row>
    <row r="233" spans="1:10" x14ac:dyDescent="0.25">
      <c r="A233" t="s">
        <v>1345</v>
      </c>
      <c r="B233">
        <v>1.22</v>
      </c>
      <c r="C233">
        <v>176.09</v>
      </c>
      <c r="D233" t="s">
        <v>2912</v>
      </c>
      <c r="E233">
        <v>677964</v>
      </c>
      <c r="F233">
        <v>306</v>
      </c>
      <c r="G233">
        <v>669</v>
      </c>
      <c r="H233" t="s">
        <v>10021</v>
      </c>
      <c r="I233">
        <v>0.13200000000000001</v>
      </c>
      <c r="J233">
        <v>734</v>
      </c>
    </row>
    <row r="234" spans="1:10" x14ac:dyDescent="0.25">
      <c r="A234" t="s">
        <v>1432</v>
      </c>
      <c r="B234">
        <v>1.1200000000000001</v>
      </c>
      <c r="C234">
        <v>168.1</v>
      </c>
      <c r="D234" t="s">
        <v>2086</v>
      </c>
      <c r="E234">
        <v>2771850</v>
      </c>
      <c r="F234">
        <v>798</v>
      </c>
      <c r="G234">
        <v>2149</v>
      </c>
      <c r="H234" t="s">
        <v>4612</v>
      </c>
      <c r="I234">
        <v>0.11899999999999999</v>
      </c>
      <c r="J234">
        <v>920</v>
      </c>
    </row>
    <row r="235" spans="1:10" x14ac:dyDescent="0.25">
      <c r="A235" t="s">
        <v>1376</v>
      </c>
      <c r="B235">
        <v>1.0900000000000001</v>
      </c>
      <c r="C235">
        <v>151.05000000000001</v>
      </c>
      <c r="D235" t="s">
        <v>5299</v>
      </c>
      <c r="E235">
        <v>3277686</v>
      </c>
      <c r="F235">
        <v>1299</v>
      </c>
      <c r="G235">
        <v>1364</v>
      </c>
      <c r="H235" t="s">
        <v>10022</v>
      </c>
      <c r="I235">
        <v>0.14299999999999999</v>
      </c>
      <c r="J235">
        <v>854</v>
      </c>
    </row>
    <row r="236" spans="1:10" x14ac:dyDescent="0.25">
      <c r="A236" t="s">
        <v>1387</v>
      </c>
      <c r="B236">
        <v>1.83</v>
      </c>
      <c r="C236">
        <v>153.06</v>
      </c>
      <c r="D236" t="s">
        <v>2131</v>
      </c>
      <c r="E236">
        <v>4892774</v>
      </c>
      <c r="F236">
        <v>1212</v>
      </c>
      <c r="G236">
        <v>1105</v>
      </c>
      <c r="H236" t="s">
        <v>10023</v>
      </c>
      <c r="I236">
        <v>0.17</v>
      </c>
      <c r="J236">
        <v>936</v>
      </c>
    </row>
    <row r="237" spans="1:10" x14ac:dyDescent="0.25">
      <c r="A237" t="s">
        <v>1382</v>
      </c>
      <c r="B237">
        <v>1.17</v>
      </c>
      <c r="C237">
        <v>128.07</v>
      </c>
      <c r="D237" t="s">
        <v>2135</v>
      </c>
      <c r="E237">
        <v>625541</v>
      </c>
      <c r="F237">
        <v>198</v>
      </c>
      <c r="G237">
        <v>195</v>
      </c>
      <c r="H237" t="s">
        <v>10024</v>
      </c>
      <c r="I237">
        <v>0.159</v>
      </c>
      <c r="J237">
        <v>913</v>
      </c>
    </row>
    <row r="238" spans="1:10" x14ac:dyDescent="0.25">
      <c r="A238" t="s">
        <v>1398</v>
      </c>
      <c r="B238">
        <v>1.31</v>
      </c>
      <c r="C238">
        <v>127.06</v>
      </c>
      <c r="D238" t="s">
        <v>2690</v>
      </c>
      <c r="E238">
        <v>559018</v>
      </c>
      <c r="F238">
        <v>507</v>
      </c>
      <c r="G238">
        <v>274</v>
      </c>
      <c r="H238" t="s">
        <v>4622</v>
      </c>
      <c r="I238">
        <v>0.153</v>
      </c>
      <c r="J238">
        <v>868</v>
      </c>
    </row>
    <row r="239" spans="1:10" x14ac:dyDescent="0.25">
      <c r="A239" t="s">
        <v>1462</v>
      </c>
      <c r="B239">
        <v>1.01</v>
      </c>
      <c r="C239">
        <v>153.08000000000001</v>
      </c>
      <c r="D239" t="s">
        <v>2691</v>
      </c>
      <c r="E239">
        <v>1338016</v>
      </c>
      <c r="F239">
        <v>386</v>
      </c>
      <c r="G239">
        <v>627</v>
      </c>
      <c r="H239" t="s">
        <v>10025</v>
      </c>
      <c r="I239">
        <v>0.13300000000000001</v>
      </c>
      <c r="J239">
        <v>779</v>
      </c>
    </row>
    <row r="240" spans="1:10" x14ac:dyDescent="0.25">
      <c r="A240" t="s">
        <v>6327</v>
      </c>
      <c r="B240">
        <v>1</v>
      </c>
      <c r="C240">
        <v>151.05000000000001</v>
      </c>
      <c r="D240" t="s">
        <v>5299</v>
      </c>
      <c r="E240">
        <v>848477</v>
      </c>
      <c r="F240">
        <v>202</v>
      </c>
      <c r="G240">
        <v>527</v>
      </c>
      <c r="H240" t="s">
        <v>10026</v>
      </c>
      <c r="I240">
        <v>0.128</v>
      </c>
      <c r="J240">
        <v>821</v>
      </c>
    </row>
    <row r="241" spans="1:10" x14ac:dyDescent="0.25">
      <c r="A241" t="s">
        <v>1437</v>
      </c>
      <c r="B241">
        <v>1.1599999999999999</v>
      </c>
      <c r="C241">
        <v>170.12</v>
      </c>
      <c r="D241" t="s">
        <v>5368</v>
      </c>
      <c r="E241">
        <v>337223</v>
      </c>
      <c r="F241">
        <v>213</v>
      </c>
      <c r="G241">
        <v>327</v>
      </c>
      <c r="H241" t="s">
        <v>10027</v>
      </c>
      <c r="I241">
        <v>0.112</v>
      </c>
      <c r="J241">
        <v>835</v>
      </c>
    </row>
    <row r="242" spans="1:10" x14ac:dyDescent="0.25">
      <c r="A242" t="s">
        <v>1430</v>
      </c>
      <c r="B242">
        <v>1.08</v>
      </c>
      <c r="C242">
        <v>137.07</v>
      </c>
      <c r="D242" t="s">
        <v>3271</v>
      </c>
      <c r="E242">
        <v>5711474</v>
      </c>
      <c r="F242">
        <v>974</v>
      </c>
      <c r="G242">
        <v>2313</v>
      </c>
      <c r="H242" t="s">
        <v>10028</v>
      </c>
      <c r="I242">
        <v>0.13500000000000001</v>
      </c>
      <c r="J242">
        <v>770</v>
      </c>
    </row>
    <row r="243" spans="1:10" x14ac:dyDescent="0.25">
      <c r="A243" t="s">
        <v>1434</v>
      </c>
      <c r="B243">
        <v>1.0900000000000001</v>
      </c>
      <c r="C243">
        <v>168.06</v>
      </c>
      <c r="D243" t="s">
        <v>2146</v>
      </c>
      <c r="E243">
        <v>1361431</v>
      </c>
      <c r="F243">
        <v>226</v>
      </c>
      <c r="G243">
        <v>881</v>
      </c>
      <c r="H243" t="s">
        <v>10029</v>
      </c>
      <c r="I243">
        <v>0.13100000000000001</v>
      </c>
      <c r="J243">
        <v>831</v>
      </c>
    </row>
    <row r="244" spans="1:10" x14ac:dyDescent="0.25">
      <c r="A244" t="s">
        <v>1421</v>
      </c>
      <c r="B244">
        <v>1.1299999999999999</v>
      </c>
      <c r="C244">
        <v>170.12</v>
      </c>
      <c r="D244" t="s">
        <v>5368</v>
      </c>
      <c r="E244">
        <v>725932</v>
      </c>
      <c r="F244">
        <v>375</v>
      </c>
      <c r="G244">
        <v>527</v>
      </c>
      <c r="H244" t="s">
        <v>10030</v>
      </c>
      <c r="I244">
        <v>0.124</v>
      </c>
      <c r="J244">
        <v>869</v>
      </c>
    </row>
    <row r="245" spans="1:10" x14ac:dyDescent="0.25">
      <c r="A245" t="s">
        <v>1449</v>
      </c>
      <c r="B245">
        <v>1.1299999999999999</v>
      </c>
      <c r="C245">
        <v>165.08</v>
      </c>
      <c r="D245" t="s">
        <v>2699</v>
      </c>
      <c r="E245">
        <v>2153991</v>
      </c>
      <c r="F245">
        <v>570</v>
      </c>
      <c r="G245">
        <v>1206</v>
      </c>
      <c r="H245" t="s">
        <v>4631</v>
      </c>
      <c r="I245">
        <v>0.13900000000000001</v>
      </c>
      <c r="J245">
        <v>893</v>
      </c>
    </row>
    <row r="246" spans="1:10" x14ac:dyDescent="0.25">
      <c r="A246" t="s">
        <v>1444</v>
      </c>
      <c r="B246">
        <v>1.1499999999999999</v>
      </c>
      <c r="C246">
        <v>165.08</v>
      </c>
      <c r="D246" t="s">
        <v>2699</v>
      </c>
      <c r="E246">
        <v>1239933</v>
      </c>
      <c r="F246">
        <v>611</v>
      </c>
      <c r="G246">
        <v>757</v>
      </c>
      <c r="H246" t="s">
        <v>10031</v>
      </c>
      <c r="I246">
        <v>0.13600000000000001</v>
      </c>
      <c r="J246">
        <v>880</v>
      </c>
    </row>
    <row r="247" spans="1:10" x14ac:dyDescent="0.25">
      <c r="A247" t="s">
        <v>3391</v>
      </c>
      <c r="B247">
        <v>1.35</v>
      </c>
      <c r="C247">
        <v>151.05000000000001</v>
      </c>
      <c r="D247" t="s">
        <v>5299</v>
      </c>
      <c r="E247">
        <v>570831</v>
      </c>
      <c r="F247">
        <v>219</v>
      </c>
      <c r="G247">
        <v>394</v>
      </c>
      <c r="H247" t="s">
        <v>10032</v>
      </c>
      <c r="I247">
        <v>0.13200000000000001</v>
      </c>
      <c r="J247">
        <v>753</v>
      </c>
    </row>
    <row r="248" spans="1:10" x14ac:dyDescent="0.25">
      <c r="A248" t="s">
        <v>1467</v>
      </c>
      <c r="B248">
        <v>1.06</v>
      </c>
      <c r="C248">
        <v>165.08</v>
      </c>
      <c r="D248" t="s">
        <v>2699</v>
      </c>
      <c r="E248">
        <v>1223565</v>
      </c>
      <c r="F248">
        <v>427</v>
      </c>
      <c r="G248">
        <v>908</v>
      </c>
      <c r="H248" t="s">
        <v>10033</v>
      </c>
      <c r="I248">
        <v>0.127</v>
      </c>
      <c r="J248">
        <v>900</v>
      </c>
    </row>
    <row r="249" spans="1:10" x14ac:dyDescent="0.25">
      <c r="A249" t="s">
        <v>1469</v>
      </c>
      <c r="B249">
        <v>1.1299999999999999</v>
      </c>
      <c r="C249">
        <v>194.11</v>
      </c>
      <c r="D249" t="s">
        <v>5376</v>
      </c>
      <c r="E249">
        <v>675844</v>
      </c>
      <c r="F249">
        <v>486</v>
      </c>
      <c r="G249">
        <v>671</v>
      </c>
      <c r="H249" t="s">
        <v>10034</v>
      </c>
      <c r="I249">
        <v>0.121</v>
      </c>
      <c r="J249">
        <v>886</v>
      </c>
    </row>
    <row r="250" spans="1:10" x14ac:dyDescent="0.25">
      <c r="A250" t="s">
        <v>2925</v>
      </c>
      <c r="B250">
        <v>1.1399999999999999</v>
      </c>
      <c r="C250">
        <v>167.08</v>
      </c>
      <c r="D250" t="s">
        <v>2421</v>
      </c>
      <c r="E250">
        <v>1044977</v>
      </c>
      <c r="F250">
        <v>594</v>
      </c>
      <c r="G250">
        <v>866</v>
      </c>
      <c r="H250" t="s">
        <v>10035</v>
      </c>
      <c r="I250">
        <v>0.11799999999999999</v>
      </c>
      <c r="J250">
        <v>784</v>
      </c>
    </row>
    <row r="251" spans="1:10" x14ac:dyDescent="0.25">
      <c r="A251" t="s">
        <v>1486</v>
      </c>
      <c r="B251">
        <v>1.08</v>
      </c>
      <c r="C251">
        <v>182.08</v>
      </c>
      <c r="D251" t="s">
        <v>2169</v>
      </c>
      <c r="E251">
        <v>1860460</v>
      </c>
      <c r="F251">
        <v>393</v>
      </c>
      <c r="G251">
        <v>1519</v>
      </c>
      <c r="H251" t="s">
        <v>4644</v>
      </c>
      <c r="I251">
        <v>0.122</v>
      </c>
      <c r="J251">
        <v>877</v>
      </c>
    </row>
    <row r="252" spans="1:10" x14ac:dyDescent="0.25">
      <c r="A252" t="s">
        <v>2171</v>
      </c>
      <c r="B252">
        <v>0.89</v>
      </c>
      <c r="C252">
        <v>128.07</v>
      </c>
      <c r="D252" t="s">
        <v>2135</v>
      </c>
      <c r="E252">
        <v>248006</v>
      </c>
      <c r="F252">
        <v>133</v>
      </c>
      <c r="G252">
        <v>132</v>
      </c>
      <c r="H252" t="s">
        <v>10036</v>
      </c>
      <c r="I252">
        <v>0.13800000000000001</v>
      </c>
      <c r="J252">
        <v>733</v>
      </c>
    </row>
    <row r="253" spans="1:10" x14ac:dyDescent="0.25">
      <c r="A253" t="s">
        <v>1494</v>
      </c>
      <c r="B253">
        <v>1.1299999999999999</v>
      </c>
      <c r="C253">
        <v>182.07</v>
      </c>
      <c r="D253" t="s">
        <v>1480</v>
      </c>
      <c r="E253">
        <v>211644</v>
      </c>
      <c r="F253">
        <v>110</v>
      </c>
      <c r="G253">
        <v>169</v>
      </c>
      <c r="H253" t="s">
        <v>10037</v>
      </c>
      <c r="I253">
        <v>0.13200000000000001</v>
      </c>
      <c r="J253">
        <v>836</v>
      </c>
    </row>
    <row r="254" spans="1:10" x14ac:dyDescent="0.25">
      <c r="A254" t="s">
        <v>10038</v>
      </c>
      <c r="B254">
        <v>3.27</v>
      </c>
      <c r="C254">
        <v>57.09</v>
      </c>
      <c r="D254" t="s">
        <v>1741</v>
      </c>
      <c r="E254">
        <v>548688</v>
      </c>
      <c r="F254">
        <v>238</v>
      </c>
      <c r="G254">
        <v>155</v>
      </c>
      <c r="H254" t="s">
        <v>10039</v>
      </c>
      <c r="I254">
        <v>8.4000000000000005E-2</v>
      </c>
      <c r="J254">
        <v>855</v>
      </c>
    </row>
    <row r="255" spans="1:10" x14ac:dyDescent="0.25">
      <c r="A255" t="s">
        <v>1509</v>
      </c>
      <c r="B255">
        <v>1.04</v>
      </c>
      <c r="C255">
        <v>165.08</v>
      </c>
      <c r="D255" t="s">
        <v>2699</v>
      </c>
      <c r="E255">
        <v>370413</v>
      </c>
      <c r="F255">
        <v>112</v>
      </c>
      <c r="G255">
        <v>287</v>
      </c>
      <c r="H255" t="s">
        <v>10040</v>
      </c>
      <c r="I255">
        <v>0.127</v>
      </c>
      <c r="J255">
        <v>888</v>
      </c>
    </row>
    <row r="256" spans="1:10" x14ac:dyDescent="0.25">
      <c r="A256" t="s">
        <v>1521</v>
      </c>
      <c r="B256">
        <v>1.39</v>
      </c>
      <c r="C256">
        <v>180.07</v>
      </c>
      <c r="D256" t="s">
        <v>1522</v>
      </c>
      <c r="E256">
        <v>1307754</v>
      </c>
      <c r="F256">
        <v>332</v>
      </c>
      <c r="G256">
        <v>558</v>
      </c>
      <c r="H256" t="s">
        <v>10041</v>
      </c>
      <c r="I256">
        <v>0.159</v>
      </c>
      <c r="J256">
        <v>947</v>
      </c>
    </row>
    <row r="257" spans="1:10" x14ac:dyDescent="0.25">
      <c r="A257" t="s">
        <v>2183</v>
      </c>
      <c r="B257">
        <v>1.1499999999999999</v>
      </c>
      <c r="C257">
        <v>57.09</v>
      </c>
      <c r="D257" t="s">
        <v>1741</v>
      </c>
      <c r="E257">
        <v>720000</v>
      </c>
      <c r="F257">
        <v>148</v>
      </c>
      <c r="G257">
        <v>182</v>
      </c>
      <c r="H257" t="s">
        <v>10042</v>
      </c>
      <c r="I257">
        <v>7.5999999999999998E-2</v>
      </c>
      <c r="J257">
        <v>852</v>
      </c>
    </row>
    <row r="258" spans="1:10" x14ac:dyDescent="0.25">
      <c r="A258" t="s">
        <v>1518</v>
      </c>
      <c r="B258">
        <v>1</v>
      </c>
      <c r="C258">
        <v>196.1</v>
      </c>
      <c r="D258" t="s">
        <v>2186</v>
      </c>
      <c r="E258">
        <v>338642</v>
      </c>
      <c r="F258">
        <v>179</v>
      </c>
      <c r="G258">
        <v>390</v>
      </c>
      <c r="H258" t="s">
        <v>10043</v>
      </c>
      <c r="I258">
        <v>0.111</v>
      </c>
      <c r="J258">
        <v>821</v>
      </c>
    </row>
    <row r="259" spans="1:10" x14ac:dyDescent="0.25">
      <c r="A259" t="s">
        <v>1529</v>
      </c>
      <c r="B259">
        <v>1.21</v>
      </c>
      <c r="C259">
        <v>178.09</v>
      </c>
      <c r="D259" t="s">
        <v>5397</v>
      </c>
      <c r="E259">
        <v>17688579</v>
      </c>
      <c r="F259">
        <v>943</v>
      </c>
      <c r="G259">
        <v>5380</v>
      </c>
      <c r="H259" t="s">
        <v>4658</v>
      </c>
      <c r="I259">
        <v>0.154</v>
      </c>
      <c r="J259">
        <v>944</v>
      </c>
    </row>
    <row r="260" spans="1:10" x14ac:dyDescent="0.25">
      <c r="A260" t="s">
        <v>1534</v>
      </c>
      <c r="B260">
        <v>2.04</v>
      </c>
      <c r="C260">
        <v>41.06</v>
      </c>
      <c r="D260" t="s">
        <v>294</v>
      </c>
      <c r="E260">
        <v>2729333</v>
      </c>
      <c r="F260">
        <v>435</v>
      </c>
      <c r="G260">
        <v>244</v>
      </c>
      <c r="H260" t="s">
        <v>10044</v>
      </c>
      <c r="I260">
        <v>0.14899999999999999</v>
      </c>
      <c r="J260">
        <v>719</v>
      </c>
    </row>
    <row r="261" spans="1:10" x14ac:dyDescent="0.25">
      <c r="A261" t="s">
        <v>3988</v>
      </c>
      <c r="B261">
        <v>1.06</v>
      </c>
      <c r="C261">
        <v>68.069999999999993</v>
      </c>
      <c r="D261" t="s">
        <v>1539</v>
      </c>
      <c r="E261">
        <v>392634</v>
      </c>
      <c r="F261">
        <v>205</v>
      </c>
      <c r="G261">
        <v>168</v>
      </c>
      <c r="H261" t="s">
        <v>10045</v>
      </c>
      <c r="I261">
        <v>6.4000000000000001E-2</v>
      </c>
      <c r="J261">
        <v>882</v>
      </c>
    </row>
    <row r="262" spans="1:10" x14ac:dyDescent="0.25">
      <c r="A262" t="s">
        <v>1546</v>
      </c>
      <c r="B262">
        <v>1.02</v>
      </c>
      <c r="C262">
        <v>192.1</v>
      </c>
      <c r="D262" t="s">
        <v>2202</v>
      </c>
      <c r="E262">
        <v>338822</v>
      </c>
      <c r="F262">
        <v>199</v>
      </c>
      <c r="G262">
        <v>384</v>
      </c>
      <c r="H262" t="s">
        <v>10046</v>
      </c>
      <c r="I262">
        <v>0.13200000000000001</v>
      </c>
      <c r="J262">
        <v>905</v>
      </c>
    </row>
    <row r="263" spans="1:10" x14ac:dyDescent="0.25">
      <c r="A263" t="s">
        <v>10047</v>
      </c>
      <c r="B263">
        <v>1.03</v>
      </c>
      <c r="C263">
        <v>70.09</v>
      </c>
      <c r="D263" t="s">
        <v>3426</v>
      </c>
      <c r="E263">
        <v>199300</v>
      </c>
      <c r="F263">
        <v>104</v>
      </c>
      <c r="G263">
        <v>78</v>
      </c>
      <c r="H263" t="s">
        <v>10048</v>
      </c>
      <c r="I263">
        <v>0.06</v>
      </c>
      <c r="J263">
        <v>773</v>
      </c>
    </row>
    <row r="264" spans="1:10" x14ac:dyDescent="0.25">
      <c r="A264" t="s">
        <v>10049</v>
      </c>
      <c r="B264">
        <v>1.06</v>
      </c>
      <c r="C264">
        <v>43.05</v>
      </c>
      <c r="D264" t="s">
        <v>263</v>
      </c>
      <c r="E264">
        <v>219659</v>
      </c>
      <c r="F264">
        <v>128</v>
      </c>
      <c r="G264">
        <v>34</v>
      </c>
      <c r="H264" t="s">
        <v>10050</v>
      </c>
      <c r="I264">
        <v>6.8000000000000005E-2</v>
      </c>
      <c r="J264">
        <v>801</v>
      </c>
    </row>
    <row r="265" spans="1:10" x14ac:dyDescent="0.25">
      <c r="A265" t="s">
        <v>1551</v>
      </c>
      <c r="B265">
        <v>1.1200000000000001</v>
      </c>
      <c r="C265">
        <v>190.09</v>
      </c>
      <c r="D265" t="s">
        <v>5419</v>
      </c>
      <c r="E265">
        <v>550975</v>
      </c>
      <c r="F265">
        <v>188</v>
      </c>
      <c r="G265">
        <v>610</v>
      </c>
      <c r="H265" t="s">
        <v>10051</v>
      </c>
      <c r="I265">
        <v>0.14399999999999999</v>
      </c>
      <c r="J265">
        <v>908</v>
      </c>
    </row>
    <row r="266" spans="1:10" x14ac:dyDescent="0.25">
      <c r="A266" t="s">
        <v>1556</v>
      </c>
      <c r="B266">
        <v>1.1000000000000001</v>
      </c>
      <c r="C266">
        <v>149.03</v>
      </c>
      <c r="D266" t="s">
        <v>2207</v>
      </c>
      <c r="E266">
        <v>5678181</v>
      </c>
      <c r="F266">
        <v>2312</v>
      </c>
      <c r="G266">
        <v>2648</v>
      </c>
      <c r="H266" t="s">
        <v>10052</v>
      </c>
      <c r="I266">
        <v>0.109</v>
      </c>
      <c r="J266">
        <v>907</v>
      </c>
    </row>
    <row r="267" spans="1:10" x14ac:dyDescent="0.25">
      <c r="A267" t="s">
        <v>1562</v>
      </c>
      <c r="B267">
        <v>2.65</v>
      </c>
      <c r="C267">
        <v>41.05</v>
      </c>
      <c r="D267" t="s">
        <v>49</v>
      </c>
      <c r="E267">
        <v>1277953</v>
      </c>
      <c r="F267">
        <v>227</v>
      </c>
      <c r="G267">
        <v>92</v>
      </c>
      <c r="H267" t="s">
        <v>10053</v>
      </c>
      <c r="I267">
        <v>0.14799999999999999</v>
      </c>
      <c r="J267">
        <v>839</v>
      </c>
    </row>
    <row r="268" spans="1:10" x14ac:dyDescent="0.25">
      <c r="A268" t="s">
        <v>5422</v>
      </c>
      <c r="B268">
        <v>1.08</v>
      </c>
      <c r="C268">
        <v>57.09</v>
      </c>
      <c r="D268" t="s">
        <v>1741</v>
      </c>
      <c r="E268">
        <v>4803770</v>
      </c>
      <c r="F268">
        <v>825</v>
      </c>
      <c r="G268">
        <v>891</v>
      </c>
      <c r="H268" t="s">
        <v>10054</v>
      </c>
      <c r="I268">
        <v>9.5000000000000001E-2</v>
      </c>
      <c r="J268">
        <v>920</v>
      </c>
    </row>
    <row r="269" spans="1:10" x14ac:dyDescent="0.25">
      <c r="A269" t="s">
        <v>1564</v>
      </c>
      <c r="B269">
        <v>1.17</v>
      </c>
      <c r="C269">
        <v>149.03</v>
      </c>
      <c r="D269" t="s">
        <v>2207</v>
      </c>
      <c r="E269">
        <v>1131714</v>
      </c>
      <c r="F269">
        <v>825</v>
      </c>
      <c r="G269">
        <v>1054</v>
      </c>
      <c r="H269" t="s">
        <v>10055</v>
      </c>
      <c r="I269">
        <v>0.106</v>
      </c>
      <c r="J269">
        <v>793</v>
      </c>
    </row>
    <row r="270" spans="1:10" x14ac:dyDescent="0.25">
      <c r="A270" t="s">
        <v>10056</v>
      </c>
      <c r="B270">
        <v>0.56999999999999995</v>
      </c>
      <c r="C270">
        <v>43.08</v>
      </c>
      <c r="D270" t="s">
        <v>4915</v>
      </c>
      <c r="E270">
        <v>140094</v>
      </c>
      <c r="F270">
        <v>150</v>
      </c>
      <c r="G270">
        <v>30</v>
      </c>
      <c r="H270" t="s">
        <v>10057</v>
      </c>
      <c r="I270">
        <v>6.5000000000000002E-2</v>
      </c>
      <c r="J270">
        <v>816</v>
      </c>
    </row>
    <row r="271" spans="1:10" x14ac:dyDescent="0.25">
      <c r="A271" t="s">
        <v>2211</v>
      </c>
      <c r="B271">
        <v>1.1299999999999999</v>
      </c>
      <c r="C271">
        <v>149.03</v>
      </c>
      <c r="D271" t="s">
        <v>2207</v>
      </c>
      <c r="E271">
        <v>3127698</v>
      </c>
      <c r="F271">
        <v>2951</v>
      </c>
      <c r="G271">
        <v>1905</v>
      </c>
      <c r="H271" t="s">
        <v>10058</v>
      </c>
      <c r="I271">
        <v>0.109</v>
      </c>
      <c r="J271">
        <v>917</v>
      </c>
    </row>
    <row r="272" spans="1:10" x14ac:dyDescent="0.25">
      <c r="A272" t="s">
        <v>1566</v>
      </c>
      <c r="B272">
        <v>1.1499999999999999</v>
      </c>
      <c r="C272">
        <v>149.03</v>
      </c>
      <c r="D272" t="s">
        <v>2207</v>
      </c>
      <c r="E272">
        <v>1737766</v>
      </c>
      <c r="F272">
        <v>864</v>
      </c>
      <c r="G272">
        <v>1484</v>
      </c>
      <c r="H272" t="s">
        <v>10059</v>
      </c>
      <c r="I272">
        <v>0.11</v>
      </c>
      <c r="J272">
        <v>801</v>
      </c>
    </row>
    <row r="273" spans="1:10" x14ac:dyDescent="0.25">
      <c r="A273" t="s">
        <v>1568</v>
      </c>
      <c r="B273">
        <v>0.93</v>
      </c>
      <c r="C273">
        <v>43.08</v>
      </c>
      <c r="D273" t="s">
        <v>4915</v>
      </c>
      <c r="E273">
        <v>231492</v>
      </c>
      <c r="F273">
        <v>115</v>
      </c>
      <c r="G273">
        <v>53</v>
      </c>
      <c r="H273" t="s">
        <v>10060</v>
      </c>
      <c r="I273">
        <v>6.0999999999999999E-2</v>
      </c>
      <c r="J273">
        <v>952</v>
      </c>
    </row>
    <row r="274" spans="1:10" x14ac:dyDescent="0.25">
      <c r="A274" t="s">
        <v>1570</v>
      </c>
      <c r="B274">
        <v>1.27</v>
      </c>
      <c r="C274">
        <v>202.09</v>
      </c>
      <c r="D274" t="s">
        <v>6858</v>
      </c>
      <c r="E274">
        <v>689952</v>
      </c>
      <c r="F274">
        <v>495</v>
      </c>
      <c r="G274">
        <v>813</v>
      </c>
      <c r="H274" t="s">
        <v>10061</v>
      </c>
      <c r="I274">
        <v>0.158</v>
      </c>
      <c r="J274">
        <v>927</v>
      </c>
    </row>
    <row r="275" spans="1:10" x14ac:dyDescent="0.25">
      <c r="A275" t="s">
        <v>3432</v>
      </c>
      <c r="B275">
        <v>1.17</v>
      </c>
      <c r="C275">
        <v>68.08</v>
      </c>
      <c r="D275" t="s">
        <v>10062</v>
      </c>
      <c r="E275">
        <v>633154</v>
      </c>
      <c r="F275">
        <v>171</v>
      </c>
      <c r="G275">
        <v>255</v>
      </c>
      <c r="H275" t="s">
        <v>10063</v>
      </c>
      <c r="I275">
        <v>5.8999999999999997E-2</v>
      </c>
      <c r="J275">
        <v>912</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ABE779-D673-4BB0-82B0-6DDC66810E2C}">
  <sheetPr>
    <tabColor theme="1" tint="0.499984740745262"/>
  </sheetPr>
  <dimension ref="A1:J1113"/>
  <sheetViews>
    <sheetView workbookViewId="0">
      <pane xSplit="1" ySplit="1" topLeftCell="B1102" activePane="bottomRight" state="frozen"/>
      <selection pane="topRight" activeCell="B1" sqref="B1"/>
      <selection pane="bottomLeft" activeCell="A2" sqref="A2"/>
      <selection pane="bottomRight" activeCell="A1113" sqref="A1113"/>
    </sheetView>
  </sheetViews>
  <sheetFormatPr defaultRowHeight="15" x14ac:dyDescent="0.25"/>
  <sheetData>
    <row r="1" spans="1:10" s="5" customFormat="1" x14ac:dyDescent="0.25">
      <c r="A1" s="5" t="s">
        <v>0</v>
      </c>
      <c r="B1" s="5" t="s">
        <v>4</v>
      </c>
      <c r="C1" s="5" t="s">
        <v>5</v>
      </c>
      <c r="D1" s="5" t="s">
        <v>6</v>
      </c>
      <c r="E1" s="5" t="s">
        <v>7</v>
      </c>
      <c r="F1" s="5" t="s">
        <v>8</v>
      </c>
      <c r="G1" s="5" t="s">
        <v>9</v>
      </c>
      <c r="H1" s="5" t="s">
        <v>10</v>
      </c>
      <c r="I1" s="5" t="s">
        <v>11</v>
      </c>
      <c r="J1" s="5" t="s">
        <v>12</v>
      </c>
    </row>
    <row r="2" spans="1:10" x14ac:dyDescent="0.25">
      <c r="A2" t="s">
        <v>10064</v>
      </c>
      <c r="B2">
        <v>1.2</v>
      </c>
      <c r="C2">
        <v>102.03</v>
      </c>
      <c r="D2" t="s">
        <v>7670</v>
      </c>
      <c r="E2">
        <v>8827347</v>
      </c>
      <c r="F2">
        <v>2523</v>
      </c>
      <c r="G2">
        <v>2361</v>
      </c>
      <c r="H2" t="s">
        <v>10065</v>
      </c>
      <c r="I2">
        <v>0.107</v>
      </c>
      <c r="J2">
        <v>765</v>
      </c>
    </row>
    <row r="3" spans="1:10" x14ac:dyDescent="0.25">
      <c r="A3" t="s">
        <v>1580</v>
      </c>
      <c r="B3">
        <v>1.29</v>
      </c>
      <c r="C3">
        <v>80.03</v>
      </c>
      <c r="D3" t="s">
        <v>4196</v>
      </c>
      <c r="E3">
        <v>49173749</v>
      </c>
      <c r="F3">
        <v>2706</v>
      </c>
      <c r="G3">
        <v>7312</v>
      </c>
      <c r="H3" t="s">
        <v>7070</v>
      </c>
      <c r="I3">
        <v>0.108</v>
      </c>
      <c r="J3">
        <v>959</v>
      </c>
    </row>
    <row r="4" spans="1:10" x14ac:dyDescent="0.25">
      <c r="A4" t="s">
        <v>5435</v>
      </c>
      <c r="B4">
        <v>1.26</v>
      </c>
      <c r="C4">
        <v>45.05</v>
      </c>
      <c r="D4" t="s">
        <v>43</v>
      </c>
      <c r="E4">
        <v>177649977</v>
      </c>
      <c r="F4">
        <v>3784</v>
      </c>
      <c r="G4">
        <v>2257</v>
      </c>
      <c r="H4" t="s">
        <v>7273</v>
      </c>
      <c r="I4">
        <v>0.11600000000000001</v>
      </c>
      <c r="J4">
        <v>869</v>
      </c>
    </row>
    <row r="5" spans="1:10" x14ac:dyDescent="0.25">
      <c r="A5" t="s">
        <v>2221</v>
      </c>
      <c r="B5">
        <v>0.62</v>
      </c>
      <c r="C5">
        <v>43.07</v>
      </c>
      <c r="D5" t="s">
        <v>24</v>
      </c>
      <c r="E5">
        <v>86110359</v>
      </c>
      <c r="F5">
        <v>2107</v>
      </c>
      <c r="G5">
        <v>2005</v>
      </c>
      <c r="H5" t="s">
        <v>10066</v>
      </c>
      <c r="I5">
        <v>0.114</v>
      </c>
      <c r="J5">
        <v>822</v>
      </c>
    </row>
    <row r="6" spans="1:10" x14ac:dyDescent="0.25">
      <c r="A6" t="s">
        <v>37</v>
      </c>
      <c r="B6">
        <v>1.22</v>
      </c>
      <c r="C6">
        <v>79.05</v>
      </c>
      <c r="D6" t="s">
        <v>38</v>
      </c>
      <c r="E6">
        <v>52835031</v>
      </c>
      <c r="F6">
        <v>5936</v>
      </c>
      <c r="G6">
        <v>6272</v>
      </c>
      <c r="H6" t="s">
        <v>2940</v>
      </c>
      <c r="I6">
        <v>9.6000000000000002E-2</v>
      </c>
      <c r="J6">
        <v>902</v>
      </c>
    </row>
    <row r="7" spans="1:10" x14ac:dyDescent="0.25">
      <c r="A7" t="s">
        <v>2935</v>
      </c>
      <c r="B7">
        <v>1.48</v>
      </c>
      <c r="C7">
        <v>43.07</v>
      </c>
      <c r="D7" t="s">
        <v>24</v>
      </c>
      <c r="E7">
        <v>8477096</v>
      </c>
      <c r="F7">
        <v>219</v>
      </c>
      <c r="G7">
        <v>328</v>
      </c>
      <c r="H7" t="s">
        <v>10067</v>
      </c>
      <c r="I7">
        <v>5.1999999999999998E-2</v>
      </c>
      <c r="J7">
        <v>775</v>
      </c>
    </row>
    <row r="8" spans="1:10" x14ac:dyDescent="0.25">
      <c r="A8" t="s">
        <v>10068</v>
      </c>
      <c r="B8">
        <v>0.14000000000000001</v>
      </c>
      <c r="C8">
        <v>45.05</v>
      </c>
      <c r="D8" t="s">
        <v>43</v>
      </c>
      <c r="E8">
        <v>7888680</v>
      </c>
      <c r="F8">
        <v>212</v>
      </c>
      <c r="G8">
        <v>280</v>
      </c>
      <c r="H8" t="s">
        <v>10069</v>
      </c>
      <c r="I8">
        <v>0.10199999999999999</v>
      </c>
      <c r="J8">
        <v>838</v>
      </c>
    </row>
    <row r="9" spans="1:10" x14ac:dyDescent="0.25">
      <c r="A9" t="s">
        <v>7276</v>
      </c>
      <c r="B9">
        <v>0.93</v>
      </c>
      <c r="C9">
        <v>54.06</v>
      </c>
      <c r="D9" t="s">
        <v>727</v>
      </c>
      <c r="E9">
        <v>11371444</v>
      </c>
      <c r="F9">
        <v>959</v>
      </c>
      <c r="G9">
        <v>1513</v>
      </c>
      <c r="H9" t="s">
        <v>10070</v>
      </c>
      <c r="I9">
        <v>0.108</v>
      </c>
      <c r="J9">
        <v>839</v>
      </c>
    </row>
    <row r="10" spans="1:10" x14ac:dyDescent="0.25">
      <c r="A10" t="s">
        <v>1594</v>
      </c>
      <c r="B10">
        <v>2.16</v>
      </c>
      <c r="C10">
        <v>79.040000000000006</v>
      </c>
      <c r="D10" t="s">
        <v>1595</v>
      </c>
      <c r="E10">
        <v>86032793</v>
      </c>
      <c r="F10">
        <v>4459</v>
      </c>
      <c r="G10">
        <v>3626</v>
      </c>
      <c r="H10" t="s">
        <v>7076</v>
      </c>
      <c r="I10">
        <v>0.13900000000000001</v>
      </c>
      <c r="J10">
        <v>953</v>
      </c>
    </row>
    <row r="11" spans="1:10" x14ac:dyDescent="0.25">
      <c r="A11" t="s">
        <v>10071</v>
      </c>
      <c r="B11">
        <v>1.49</v>
      </c>
      <c r="C11">
        <v>72.02</v>
      </c>
      <c r="D11" t="s">
        <v>10072</v>
      </c>
      <c r="E11">
        <v>874262</v>
      </c>
      <c r="F11">
        <v>117</v>
      </c>
      <c r="G11">
        <v>178</v>
      </c>
      <c r="H11" t="s">
        <v>10073</v>
      </c>
      <c r="I11">
        <v>6.6000000000000003E-2</v>
      </c>
      <c r="J11">
        <v>736</v>
      </c>
    </row>
    <row r="12" spans="1:10" x14ac:dyDescent="0.25">
      <c r="A12" t="s">
        <v>51</v>
      </c>
      <c r="B12">
        <v>1.21</v>
      </c>
      <c r="C12">
        <v>79.05</v>
      </c>
      <c r="D12" t="s">
        <v>38</v>
      </c>
      <c r="E12">
        <v>123192899</v>
      </c>
      <c r="F12">
        <v>8209</v>
      </c>
      <c r="G12">
        <v>7376</v>
      </c>
      <c r="H12" t="s">
        <v>10074</v>
      </c>
      <c r="I12">
        <v>0.11799999999999999</v>
      </c>
      <c r="J12">
        <v>886</v>
      </c>
    </row>
    <row r="13" spans="1:10" x14ac:dyDescent="0.25">
      <c r="A13" t="s">
        <v>334</v>
      </c>
      <c r="B13">
        <v>1.32</v>
      </c>
      <c r="C13">
        <v>53.06</v>
      </c>
      <c r="D13" t="s">
        <v>1597</v>
      </c>
      <c r="E13">
        <v>69719697</v>
      </c>
      <c r="F13">
        <v>5671</v>
      </c>
      <c r="G13">
        <v>6052</v>
      </c>
      <c r="H13" t="s">
        <v>3446</v>
      </c>
      <c r="I13">
        <v>9.6000000000000002E-2</v>
      </c>
      <c r="J13">
        <v>880</v>
      </c>
    </row>
    <row r="14" spans="1:10" x14ac:dyDescent="0.25">
      <c r="A14" t="s">
        <v>2156</v>
      </c>
      <c r="B14">
        <v>1.21</v>
      </c>
      <c r="C14">
        <v>84.02</v>
      </c>
      <c r="D14" t="s">
        <v>1624</v>
      </c>
      <c r="E14">
        <v>74447122</v>
      </c>
      <c r="F14">
        <v>2939</v>
      </c>
      <c r="G14">
        <v>4428</v>
      </c>
      <c r="H14" t="s">
        <v>10075</v>
      </c>
      <c r="I14">
        <v>0.115</v>
      </c>
      <c r="J14">
        <v>819</v>
      </c>
    </row>
    <row r="15" spans="1:10" x14ac:dyDescent="0.25">
      <c r="A15" t="s">
        <v>91</v>
      </c>
      <c r="B15">
        <v>2.79</v>
      </c>
      <c r="C15">
        <v>55.07</v>
      </c>
      <c r="D15" t="s">
        <v>104</v>
      </c>
      <c r="E15">
        <v>33480526</v>
      </c>
      <c r="F15">
        <v>1577</v>
      </c>
      <c r="G15">
        <v>2663</v>
      </c>
      <c r="H15" t="s">
        <v>2944</v>
      </c>
      <c r="I15">
        <v>9.6000000000000002E-2</v>
      </c>
      <c r="J15">
        <v>823</v>
      </c>
    </row>
    <row r="16" spans="1:10" x14ac:dyDescent="0.25">
      <c r="A16" t="s">
        <v>1600</v>
      </c>
      <c r="B16">
        <v>1.17</v>
      </c>
      <c r="C16">
        <v>67.05</v>
      </c>
      <c r="D16" t="s">
        <v>235</v>
      </c>
      <c r="E16">
        <v>68506730</v>
      </c>
      <c r="F16">
        <v>5259</v>
      </c>
      <c r="G16">
        <v>10089</v>
      </c>
      <c r="H16" t="s">
        <v>10076</v>
      </c>
      <c r="I16">
        <v>0.107</v>
      </c>
      <c r="J16">
        <v>855</v>
      </c>
    </row>
    <row r="17" spans="1:10" x14ac:dyDescent="0.25">
      <c r="A17" t="s">
        <v>10077</v>
      </c>
      <c r="B17">
        <v>1.42</v>
      </c>
      <c r="C17">
        <v>43.04</v>
      </c>
      <c r="D17" t="s">
        <v>32</v>
      </c>
      <c r="E17">
        <v>10613710</v>
      </c>
      <c r="F17">
        <v>103</v>
      </c>
      <c r="G17">
        <v>305</v>
      </c>
      <c r="H17" t="s">
        <v>10078</v>
      </c>
      <c r="I17">
        <v>0.113</v>
      </c>
      <c r="J17">
        <v>797</v>
      </c>
    </row>
    <row r="18" spans="1:10" x14ac:dyDescent="0.25">
      <c r="A18" t="s">
        <v>59</v>
      </c>
      <c r="B18">
        <v>1.3</v>
      </c>
      <c r="C18">
        <v>69.040000000000006</v>
      </c>
      <c r="D18" t="s">
        <v>21</v>
      </c>
      <c r="E18">
        <v>32908457</v>
      </c>
      <c r="F18">
        <v>2803</v>
      </c>
      <c r="G18">
        <v>5350</v>
      </c>
      <c r="H18" t="s">
        <v>2481</v>
      </c>
      <c r="I18">
        <v>0.10299999999999999</v>
      </c>
      <c r="J18">
        <v>894</v>
      </c>
    </row>
    <row r="19" spans="1:10" x14ac:dyDescent="0.25">
      <c r="A19" t="s">
        <v>5449</v>
      </c>
      <c r="B19">
        <v>0.77</v>
      </c>
      <c r="C19">
        <v>45.05</v>
      </c>
      <c r="D19" t="s">
        <v>43</v>
      </c>
      <c r="E19">
        <v>47626833</v>
      </c>
      <c r="F19">
        <v>1174</v>
      </c>
      <c r="G19">
        <v>1274</v>
      </c>
      <c r="H19" t="s">
        <v>10079</v>
      </c>
      <c r="I19">
        <v>0.10199999999999999</v>
      </c>
      <c r="J19">
        <v>932</v>
      </c>
    </row>
    <row r="20" spans="1:10" x14ac:dyDescent="0.25">
      <c r="A20" t="s">
        <v>7719</v>
      </c>
      <c r="B20">
        <v>0.85</v>
      </c>
      <c r="C20">
        <v>60.03</v>
      </c>
      <c r="D20" t="s">
        <v>86</v>
      </c>
      <c r="E20">
        <v>21029041</v>
      </c>
      <c r="F20">
        <v>1111</v>
      </c>
      <c r="G20">
        <v>1249</v>
      </c>
      <c r="H20" t="s">
        <v>10080</v>
      </c>
      <c r="I20">
        <v>9.0999999999999998E-2</v>
      </c>
      <c r="J20">
        <v>906</v>
      </c>
    </row>
    <row r="21" spans="1:10" x14ac:dyDescent="0.25">
      <c r="A21" t="s">
        <v>1605</v>
      </c>
      <c r="B21">
        <v>1.23</v>
      </c>
      <c r="C21">
        <v>86.03</v>
      </c>
      <c r="D21" t="s">
        <v>64</v>
      </c>
      <c r="E21">
        <v>246800707</v>
      </c>
      <c r="F21">
        <v>5878</v>
      </c>
      <c r="G21">
        <v>14947</v>
      </c>
      <c r="H21" t="s">
        <v>10081</v>
      </c>
      <c r="I21">
        <v>0.16400000000000001</v>
      </c>
      <c r="J21">
        <v>865</v>
      </c>
    </row>
    <row r="22" spans="1:10" x14ac:dyDescent="0.25">
      <c r="A22" t="s">
        <v>69</v>
      </c>
      <c r="B22">
        <v>1.1299999999999999</v>
      </c>
      <c r="C22">
        <v>41.05</v>
      </c>
      <c r="D22" t="s">
        <v>49</v>
      </c>
      <c r="E22">
        <v>21567847</v>
      </c>
      <c r="F22">
        <v>2594</v>
      </c>
      <c r="G22">
        <v>809</v>
      </c>
      <c r="H22" t="s">
        <v>2237</v>
      </c>
      <c r="I22">
        <v>0.109</v>
      </c>
      <c r="J22">
        <v>882</v>
      </c>
    </row>
    <row r="23" spans="1:10" x14ac:dyDescent="0.25">
      <c r="A23" t="s">
        <v>10082</v>
      </c>
      <c r="B23">
        <v>0.59</v>
      </c>
      <c r="C23">
        <v>71.06</v>
      </c>
      <c r="D23" t="s">
        <v>1640</v>
      </c>
      <c r="E23">
        <v>20223919</v>
      </c>
      <c r="F23">
        <v>926</v>
      </c>
      <c r="G23">
        <v>2764</v>
      </c>
      <c r="H23" t="s">
        <v>10083</v>
      </c>
      <c r="I23">
        <v>0.107</v>
      </c>
      <c r="J23">
        <v>791</v>
      </c>
    </row>
    <row r="24" spans="1:10" x14ac:dyDescent="0.25">
      <c r="A24" t="s">
        <v>77</v>
      </c>
      <c r="B24">
        <v>1.17</v>
      </c>
      <c r="C24">
        <v>55.03</v>
      </c>
      <c r="D24" t="s">
        <v>78</v>
      </c>
      <c r="E24">
        <v>38231913</v>
      </c>
      <c r="F24">
        <v>4366</v>
      </c>
      <c r="G24">
        <v>1332</v>
      </c>
      <c r="H24" t="s">
        <v>10084</v>
      </c>
      <c r="I24">
        <v>0.121</v>
      </c>
      <c r="J24">
        <v>839</v>
      </c>
    </row>
    <row r="25" spans="1:10" x14ac:dyDescent="0.25">
      <c r="A25" t="s">
        <v>10085</v>
      </c>
      <c r="B25">
        <v>1.43</v>
      </c>
      <c r="C25">
        <v>71.05</v>
      </c>
      <c r="D25" t="s">
        <v>972</v>
      </c>
      <c r="E25">
        <v>40040224</v>
      </c>
      <c r="F25">
        <v>3818</v>
      </c>
      <c r="G25">
        <v>5440</v>
      </c>
      <c r="H25" t="s">
        <v>10086</v>
      </c>
      <c r="I25">
        <v>0.151</v>
      </c>
      <c r="J25">
        <v>829</v>
      </c>
    </row>
    <row r="26" spans="1:10" x14ac:dyDescent="0.25">
      <c r="A26" t="s">
        <v>10087</v>
      </c>
      <c r="B26">
        <v>1.19</v>
      </c>
      <c r="C26">
        <v>58.06</v>
      </c>
      <c r="D26" t="s">
        <v>6395</v>
      </c>
      <c r="E26">
        <v>323353487</v>
      </c>
      <c r="F26">
        <v>12061</v>
      </c>
      <c r="G26">
        <v>9498</v>
      </c>
      <c r="H26" t="s">
        <v>10088</v>
      </c>
      <c r="I26">
        <v>0.187</v>
      </c>
      <c r="J26">
        <v>895</v>
      </c>
    </row>
    <row r="27" spans="1:10" x14ac:dyDescent="0.25">
      <c r="A27" t="s">
        <v>82</v>
      </c>
      <c r="B27">
        <v>2.38</v>
      </c>
      <c r="C27">
        <v>42.06</v>
      </c>
      <c r="D27" t="s">
        <v>83</v>
      </c>
      <c r="E27">
        <v>91156363</v>
      </c>
      <c r="F27">
        <v>2152</v>
      </c>
      <c r="G27">
        <v>1947</v>
      </c>
      <c r="H27" t="s">
        <v>4684</v>
      </c>
      <c r="I27">
        <v>0.13200000000000001</v>
      </c>
      <c r="J27">
        <v>749</v>
      </c>
    </row>
    <row r="28" spans="1:10" x14ac:dyDescent="0.25">
      <c r="A28" t="s">
        <v>10089</v>
      </c>
      <c r="B28">
        <v>1.42</v>
      </c>
      <c r="C28">
        <v>41.05</v>
      </c>
      <c r="D28" t="s">
        <v>49</v>
      </c>
      <c r="E28">
        <v>67839785</v>
      </c>
      <c r="F28">
        <v>918</v>
      </c>
      <c r="G28">
        <v>2075</v>
      </c>
      <c r="H28" t="s">
        <v>10090</v>
      </c>
      <c r="I28">
        <v>0.158</v>
      </c>
      <c r="J28">
        <v>715</v>
      </c>
    </row>
    <row r="29" spans="1:10" x14ac:dyDescent="0.25">
      <c r="A29" t="s">
        <v>88</v>
      </c>
      <c r="B29">
        <v>0.55000000000000004</v>
      </c>
      <c r="C29">
        <v>43.06</v>
      </c>
      <c r="D29" t="s">
        <v>89</v>
      </c>
      <c r="E29">
        <v>55910522</v>
      </c>
      <c r="F29">
        <v>809</v>
      </c>
      <c r="G29">
        <v>941</v>
      </c>
      <c r="H29" t="s">
        <v>8499</v>
      </c>
      <c r="I29">
        <v>0.111</v>
      </c>
      <c r="J29">
        <v>859</v>
      </c>
    </row>
    <row r="30" spans="1:10" x14ac:dyDescent="0.25">
      <c r="A30" t="s">
        <v>8500</v>
      </c>
      <c r="B30">
        <v>1.34</v>
      </c>
      <c r="C30">
        <v>84.05</v>
      </c>
      <c r="D30" t="s">
        <v>46</v>
      </c>
      <c r="E30">
        <v>193628582</v>
      </c>
      <c r="F30">
        <v>16724</v>
      </c>
      <c r="G30">
        <v>10558</v>
      </c>
      <c r="H30" t="s">
        <v>2959</v>
      </c>
      <c r="I30">
        <v>0.13</v>
      </c>
      <c r="J30">
        <v>880</v>
      </c>
    </row>
    <row r="31" spans="1:10" x14ac:dyDescent="0.25">
      <c r="A31" t="s">
        <v>85</v>
      </c>
      <c r="B31">
        <v>1.34</v>
      </c>
      <c r="C31">
        <v>60.03</v>
      </c>
      <c r="D31" t="s">
        <v>86</v>
      </c>
      <c r="E31">
        <v>500124050</v>
      </c>
      <c r="F31">
        <v>4323</v>
      </c>
      <c r="G31">
        <v>9424</v>
      </c>
      <c r="H31" t="s">
        <v>10091</v>
      </c>
      <c r="I31">
        <v>0.128</v>
      </c>
      <c r="J31">
        <v>865</v>
      </c>
    </row>
    <row r="32" spans="1:10" x14ac:dyDescent="0.25">
      <c r="A32" t="s">
        <v>10092</v>
      </c>
      <c r="B32">
        <v>2.12</v>
      </c>
      <c r="C32">
        <v>71.040000000000006</v>
      </c>
      <c r="D32" t="s">
        <v>10093</v>
      </c>
      <c r="E32">
        <v>11620006</v>
      </c>
      <c r="F32">
        <v>509</v>
      </c>
      <c r="G32">
        <v>1410</v>
      </c>
      <c r="H32" t="s">
        <v>10094</v>
      </c>
      <c r="I32">
        <v>0.23300000000000001</v>
      </c>
      <c r="J32">
        <v>712</v>
      </c>
    </row>
    <row r="33" spans="1:10" x14ac:dyDescent="0.25">
      <c r="A33" t="s">
        <v>10095</v>
      </c>
      <c r="B33">
        <v>1.26</v>
      </c>
      <c r="C33">
        <v>58.06</v>
      </c>
      <c r="D33" t="s">
        <v>6395</v>
      </c>
      <c r="E33">
        <v>41788562</v>
      </c>
      <c r="F33">
        <v>631</v>
      </c>
      <c r="G33">
        <v>925</v>
      </c>
      <c r="H33" t="s">
        <v>10096</v>
      </c>
      <c r="I33">
        <v>0.13900000000000001</v>
      </c>
      <c r="J33">
        <v>735</v>
      </c>
    </row>
    <row r="34" spans="1:10" x14ac:dyDescent="0.25">
      <c r="A34" t="s">
        <v>140</v>
      </c>
      <c r="B34">
        <v>1.17</v>
      </c>
      <c r="C34">
        <v>93.07</v>
      </c>
      <c r="D34" t="s">
        <v>563</v>
      </c>
      <c r="E34">
        <v>7258198</v>
      </c>
      <c r="F34">
        <v>699</v>
      </c>
      <c r="G34">
        <v>1664</v>
      </c>
      <c r="H34" t="s">
        <v>10097</v>
      </c>
      <c r="I34">
        <v>0.11700000000000001</v>
      </c>
      <c r="J34">
        <v>866</v>
      </c>
    </row>
    <row r="35" spans="1:10" x14ac:dyDescent="0.25">
      <c r="A35" t="s">
        <v>10098</v>
      </c>
      <c r="B35">
        <v>1.21</v>
      </c>
      <c r="C35">
        <v>41.05</v>
      </c>
      <c r="D35" t="s">
        <v>49</v>
      </c>
      <c r="E35">
        <v>46106991</v>
      </c>
      <c r="F35">
        <v>1851</v>
      </c>
      <c r="G35">
        <v>1509</v>
      </c>
      <c r="H35" t="s">
        <v>10099</v>
      </c>
      <c r="I35">
        <v>0.10299999999999999</v>
      </c>
      <c r="J35">
        <v>776</v>
      </c>
    </row>
    <row r="36" spans="1:10" x14ac:dyDescent="0.25">
      <c r="A36" t="s">
        <v>10100</v>
      </c>
      <c r="B36">
        <v>1.81</v>
      </c>
      <c r="C36">
        <v>42.06</v>
      </c>
      <c r="D36" t="s">
        <v>83</v>
      </c>
      <c r="E36">
        <v>19555467</v>
      </c>
      <c r="F36">
        <v>678</v>
      </c>
      <c r="G36">
        <v>486</v>
      </c>
      <c r="H36" t="s">
        <v>10101</v>
      </c>
      <c r="I36">
        <v>0.107</v>
      </c>
      <c r="J36">
        <v>719</v>
      </c>
    </row>
    <row r="37" spans="1:10" x14ac:dyDescent="0.25">
      <c r="A37" t="s">
        <v>113</v>
      </c>
      <c r="B37">
        <v>0.85</v>
      </c>
      <c r="C37">
        <v>86.03</v>
      </c>
      <c r="D37" t="s">
        <v>64</v>
      </c>
      <c r="E37">
        <v>101990837</v>
      </c>
      <c r="F37">
        <v>1797</v>
      </c>
      <c r="G37">
        <v>4600</v>
      </c>
      <c r="H37" t="s">
        <v>10102</v>
      </c>
      <c r="I37">
        <v>0.11</v>
      </c>
      <c r="J37">
        <v>704</v>
      </c>
    </row>
    <row r="38" spans="1:10" x14ac:dyDescent="0.25">
      <c r="A38" t="s">
        <v>5469</v>
      </c>
      <c r="B38">
        <v>1.2</v>
      </c>
      <c r="C38">
        <v>93.07</v>
      </c>
      <c r="D38" t="s">
        <v>563</v>
      </c>
      <c r="E38">
        <v>10863985</v>
      </c>
      <c r="F38">
        <v>1448</v>
      </c>
      <c r="G38">
        <v>2077</v>
      </c>
      <c r="H38" t="s">
        <v>7298</v>
      </c>
      <c r="I38">
        <v>0.128</v>
      </c>
      <c r="J38">
        <v>861</v>
      </c>
    </row>
    <row r="39" spans="1:10" x14ac:dyDescent="0.25">
      <c r="A39" t="s">
        <v>10103</v>
      </c>
      <c r="B39">
        <v>4.3899999999999997</v>
      </c>
      <c r="C39">
        <v>43.05</v>
      </c>
      <c r="D39" t="s">
        <v>263</v>
      </c>
      <c r="E39">
        <v>185854303</v>
      </c>
      <c r="F39">
        <v>995</v>
      </c>
      <c r="G39">
        <v>3960</v>
      </c>
      <c r="H39" t="s">
        <v>10104</v>
      </c>
      <c r="I39">
        <v>0.34799999999999998</v>
      </c>
      <c r="J39">
        <v>879</v>
      </c>
    </row>
    <row r="40" spans="1:10" x14ac:dyDescent="0.25">
      <c r="A40" t="s">
        <v>98</v>
      </c>
      <c r="B40">
        <v>1.1100000000000001</v>
      </c>
      <c r="C40">
        <v>42.06</v>
      </c>
      <c r="D40" t="s">
        <v>83</v>
      </c>
      <c r="E40">
        <v>135539972</v>
      </c>
      <c r="F40">
        <v>2112</v>
      </c>
      <c r="G40">
        <v>2386</v>
      </c>
      <c r="H40" t="s">
        <v>10105</v>
      </c>
      <c r="I40">
        <v>0.13500000000000001</v>
      </c>
      <c r="J40">
        <v>827</v>
      </c>
    </row>
    <row r="41" spans="1:10" x14ac:dyDescent="0.25">
      <c r="A41" t="s">
        <v>10106</v>
      </c>
      <c r="B41">
        <v>2.4500000000000002</v>
      </c>
      <c r="C41">
        <v>43.03</v>
      </c>
      <c r="D41" t="s">
        <v>18</v>
      </c>
      <c r="E41">
        <v>184870294</v>
      </c>
      <c r="F41">
        <v>2038</v>
      </c>
      <c r="G41">
        <v>4349</v>
      </c>
      <c r="H41" t="s">
        <v>10107</v>
      </c>
      <c r="I41">
        <v>0.13600000000000001</v>
      </c>
      <c r="J41">
        <v>841</v>
      </c>
    </row>
    <row r="42" spans="1:10" x14ac:dyDescent="0.25">
      <c r="A42" t="s">
        <v>10108</v>
      </c>
      <c r="B42">
        <v>0.38</v>
      </c>
      <c r="C42">
        <v>43.05</v>
      </c>
      <c r="D42" t="s">
        <v>263</v>
      </c>
      <c r="E42">
        <v>104491076</v>
      </c>
      <c r="F42">
        <v>942</v>
      </c>
      <c r="G42">
        <v>1753</v>
      </c>
      <c r="H42" t="s">
        <v>10109</v>
      </c>
      <c r="I42">
        <v>0.15</v>
      </c>
      <c r="J42">
        <v>810</v>
      </c>
    </row>
    <row r="43" spans="1:10" x14ac:dyDescent="0.25">
      <c r="A43" t="s">
        <v>2613</v>
      </c>
      <c r="B43">
        <v>1.77</v>
      </c>
      <c r="C43">
        <v>207.04</v>
      </c>
      <c r="D43" t="s">
        <v>2614</v>
      </c>
      <c r="E43">
        <v>67762120</v>
      </c>
      <c r="F43">
        <v>206</v>
      </c>
      <c r="G43">
        <v>11774</v>
      </c>
      <c r="H43" t="s">
        <v>10110</v>
      </c>
      <c r="I43">
        <v>7.4999999999999997E-2</v>
      </c>
      <c r="J43">
        <v>784</v>
      </c>
    </row>
    <row r="44" spans="1:10" x14ac:dyDescent="0.25">
      <c r="A44" t="s">
        <v>5494</v>
      </c>
      <c r="B44">
        <v>1.1100000000000001</v>
      </c>
      <c r="C44">
        <v>98.07</v>
      </c>
      <c r="D44" t="s">
        <v>1629</v>
      </c>
      <c r="E44">
        <v>7292124</v>
      </c>
      <c r="F44">
        <v>1033</v>
      </c>
      <c r="G44">
        <v>1869</v>
      </c>
      <c r="H44" t="s">
        <v>10111</v>
      </c>
      <c r="I44">
        <v>0.11799999999999999</v>
      </c>
      <c r="J44">
        <v>740</v>
      </c>
    </row>
    <row r="45" spans="1:10" x14ac:dyDescent="0.25">
      <c r="A45" t="s">
        <v>5475</v>
      </c>
      <c r="B45">
        <v>1.3</v>
      </c>
      <c r="C45">
        <v>45.05</v>
      </c>
      <c r="D45" t="s">
        <v>43</v>
      </c>
      <c r="E45">
        <v>37804040</v>
      </c>
      <c r="F45">
        <v>1603</v>
      </c>
      <c r="G45">
        <v>1010</v>
      </c>
      <c r="H45" t="s">
        <v>10112</v>
      </c>
      <c r="I45">
        <v>0.14000000000000001</v>
      </c>
      <c r="J45">
        <v>821</v>
      </c>
    </row>
    <row r="46" spans="1:10" x14ac:dyDescent="0.25">
      <c r="A46" t="s">
        <v>4595</v>
      </c>
      <c r="B46">
        <v>0.48</v>
      </c>
      <c r="C46">
        <v>43.04</v>
      </c>
      <c r="D46" t="s">
        <v>32</v>
      </c>
      <c r="E46">
        <v>138696764</v>
      </c>
      <c r="F46">
        <v>1283</v>
      </c>
      <c r="G46">
        <v>1766</v>
      </c>
      <c r="H46" t="s">
        <v>10113</v>
      </c>
      <c r="I46">
        <v>0.13300000000000001</v>
      </c>
      <c r="J46">
        <v>816</v>
      </c>
    </row>
    <row r="47" spans="1:10" x14ac:dyDescent="0.25">
      <c r="A47" t="s">
        <v>4225</v>
      </c>
      <c r="B47">
        <v>0.92</v>
      </c>
      <c r="C47">
        <v>43.07</v>
      </c>
      <c r="D47" t="s">
        <v>24</v>
      </c>
      <c r="E47">
        <v>139499241</v>
      </c>
      <c r="F47">
        <v>569</v>
      </c>
      <c r="G47">
        <v>1790</v>
      </c>
      <c r="H47" t="s">
        <v>10114</v>
      </c>
      <c r="I47">
        <v>0.126</v>
      </c>
      <c r="J47">
        <v>834</v>
      </c>
    </row>
    <row r="48" spans="1:10" x14ac:dyDescent="0.25">
      <c r="A48" t="s">
        <v>108</v>
      </c>
      <c r="B48">
        <v>2.25</v>
      </c>
      <c r="C48">
        <v>93.05</v>
      </c>
      <c r="D48" t="s">
        <v>109</v>
      </c>
      <c r="E48">
        <v>32045775</v>
      </c>
      <c r="F48">
        <v>1318</v>
      </c>
      <c r="G48">
        <v>3096</v>
      </c>
      <c r="H48" t="s">
        <v>10115</v>
      </c>
      <c r="I48">
        <v>0.156</v>
      </c>
      <c r="J48">
        <v>860</v>
      </c>
    </row>
    <row r="49" spans="1:10" x14ac:dyDescent="0.25">
      <c r="A49" t="s">
        <v>118</v>
      </c>
      <c r="B49">
        <v>2.58</v>
      </c>
      <c r="C49">
        <v>74.040000000000006</v>
      </c>
      <c r="D49" t="s">
        <v>119</v>
      </c>
      <c r="E49">
        <v>8156735</v>
      </c>
      <c r="F49">
        <v>974</v>
      </c>
      <c r="G49">
        <v>1362</v>
      </c>
      <c r="H49" t="s">
        <v>6453</v>
      </c>
      <c r="I49">
        <v>0.107</v>
      </c>
      <c r="J49">
        <v>797</v>
      </c>
    </row>
    <row r="50" spans="1:10" x14ac:dyDescent="0.25">
      <c r="A50" t="s">
        <v>115</v>
      </c>
      <c r="B50">
        <v>1.42</v>
      </c>
      <c r="C50">
        <v>94.05</v>
      </c>
      <c r="D50" t="s">
        <v>1637</v>
      </c>
      <c r="E50">
        <v>23857524</v>
      </c>
      <c r="F50">
        <v>4656</v>
      </c>
      <c r="G50">
        <v>2755</v>
      </c>
      <c r="H50" t="s">
        <v>10116</v>
      </c>
      <c r="I50">
        <v>0.13700000000000001</v>
      </c>
      <c r="J50">
        <v>832</v>
      </c>
    </row>
    <row r="51" spans="1:10" x14ac:dyDescent="0.25">
      <c r="A51" t="s">
        <v>8533</v>
      </c>
      <c r="B51">
        <v>4.7699999999999996</v>
      </c>
      <c r="C51">
        <v>42.04</v>
      </c>
      <c r="D51" t="s">
        <v>1702</v>
      </c>
      <c r="E51">
        <v>10965759</v>
      </c>
      <c r="F51">
        <v>225</v>
      </c>
      <c r="G51">
        <v>258</v>
      </c>
      <c r="H51" t="s">
        <v>10117</v>
      </c>
      <c r="I51">
        <v>0.128</v>
      </c>
      <c r="J51">
        <v>711</v>
      </c>
    </row>
    <row r="52" spans="1:10" x14ac:dyDescent="0.25">
      <c r="A52" t="s">
        <v>10118</v>
      </c>
      <c r="B52">
        <v>1.92</v>
      </c>
      <c r="C52">
        <v>71.05</v>
      </c>
      <c r="D52" t="s">
        <v>972</v>
      </c>
      <c r="E52">
        <v>254706863</v>
      </c>
      <c r="F52">
        <v>2344</v>
      </c>
      <c r="G52">
        <v>13937</v>
      </c>
      <c r="H52" t="s">
        <v>10119</v>
      </c>
      <c r="I52">
        <v>0.153</v>
      </c>
      <c r="J52">
        <v>849</v>
      </c>
    </row>
    <row r="53" spans="1:10" x14ac:dyDescent="0.25">
      <c r="A53" t="s">
        <v>124</v>
      </c>
      <c r="B53">
        <v>1.34</v>
      </c>
      <c r="C53">
        <v>59.06</v>
      </c>
      <c r="D53" t="s">
        <v>29</v>
      </c>
      <c r="E53">
        <v>75055203</v>
      </c>
      <c r="F53">
        <v>4426</v>
      </c>
      <c r="G53">
        <v>5890</v>
      </c>
      <c r="H53" t="s">
        <v>10120</v>
      </c>
      <c r="I53">
        <v>0.155</v>
      </c>
      <c r="J53">
        <v>716</v>
      </c>
    </row>
    <row r="54" spans="1:10" x14ac:dyDescent="0.25">
      <c r="A54" t="s">
        <v>3647</v>
      </c>
      <c r="B54">
        <v>0.08</v>
      </c>
      <c r="C54">
        <v>44.01</v>
      </c>
      <c r="D54" t="s">
        <v>2386</v>
      </c>
      <c r="E54">
        <v>13147229</v>
      </c>
      <c r="F54">
        <v>305</v>
      </c>
      <c r="G54">
        <v>582</v>
      </c>
      <c r="H54" t="s">
        <v>10121</v>
      </c>
      <c r="I54">
        <v>0.152</v>
      </c>
      <c r="J54">
        <v>729</v>
      </c>
    </row>
    <row r="55" spans="1:10" x14ac:dyDescent="0.25">
      <c r="A55" t="s">
        <v>1657</v>
      </c>
      <c r="B55">
        <v>0.4</v>
      </c>
      <c r="C55">
        <v>95.02</v>
      </c>
      <c r="D55" t="s">
        <v>282</v>
      </c>
      <c r="E55">
        <v>292249711</v>
      </c>
      <c r="F55">
        <v>731</v>
      </c>
      <c r="G55">
        <v>14436</v>
      </c>
      <c r="H55" t="s">
        <v>10122</v>
      </c>
      <c r="I55">
        <v>0.114</v>
      </c>
      <c r="J55">
        <v>875</v>
      </c>
    </row>
    <row r="56" spans="1:10" x14ac:dyDescent="0.25">
      <c r="A56" t="s">
        <v>9152</v>
      </c>
      <c r="B56">
        <v>2.46</v>
      </c>
      <c r="C56">
        <v>82.03</v>
      </c>
      <c r="D56" t="s">
        <v>8525</v>
      </c>
      <c r="E56">
        <v>607880207</v>
      </c>
      <c r="F56">
        <v>1206</v>
      </c>
      <c r="G56">
        <v>22613</v>
      </c>
      <c r="H56" t="s">
        <v>10123</v>
      </c>
      <c r="I56">
        <v>0.10100000000000001</v>
      </c>
      <c r="J56">
        <v>829</v>
      </c>
    </row>
    <row r="57" spans="1:10" x14ac:dyDescent="0.25">
      <c r="A57" t="s">
        <v>10124</v>
      </c>
      <c r="B57">
        <v>1.38</v>
      </c>
      <c r="C57">
        <v>71.05</v>
      </c>
      <c r="D57" t="s">
        <v>972</v>
      </c>
      <c r="E57">
        <v>3535869</v>
      </c>
      <c r="F57">
        <v>650</v>
      </c>
      <c r="G57">
        <v>328</v>
      </c>
      <c r="H57" t="s">
        <v>10125</v>
      </c>
      <c r="I57">
        <v>0.14199999999999999</v>
      </c>
      <c r="J57">
        <v>729</v>
      </c>
    </row>
    <row r="58" spans="1:10" x14ac:dyDescent="0.25">
      <c r="A58" t="s">
        <v>199</v>
      </c>
      <c r="B58">
        <v>2.33</v>
      </c>
      <c r="C58">
        <v>55.07</v>
      </c>
      <c r="D58" t="s">
        <v>104</v>
      </c>
      <c r="E58">
        <v>70360041</v>
      </c>
      <c r="F58">
        <v>2199</v>
      </c>
      <c r="G58">
        <v>4046</v>
      </c>
      <c r="H58" t="s">
        <v>10126</v>
      </c>
      <c r="I58">
        <v>0.13100000000000001</v>
      </c>
      <c r="J58">
        <v>821</v>
      </c>
    </row>
    <row r="59" spans="1:10" x14ac:dyDescent="0.25">
      <c r="A59" t="s">
        <v>128</v>
      </c>
      <c r="B59">
        <v>0.74</v>
      </c>
      <c r="C59">
        <v>53.06</v>
      </c>
      <c r="D59" t="s">
        <v>1597</v>
      </c>
      <c r="E59">
        <v>45958874</v>
      </c>
      <c r="F59">
        <v>1095</v>
      </c>
      <c r="G59">
        <v>3567</v>
      </c>
      <c r="H59" t="s">
        <v>4713</v>
      </c>
      <c r="I59">
        <v>0.11600000000000001</v>
      </c>
      <c r="J59">
        <v>795</v>
      </c>
    </row>
    <row r="60" spans="1:10" x14ac:dyDescent="0.25">
      <c r="A60" t="s">
        <v>10127</v>
      </c>
      <c r="B60">
        <v>0.61</v>
      </c>
      <c r="C60">
        <v>96.02</v>
      </c>
      <c r="D60" t="s">
        <v>1671</v>
      </c>
      <c r="E60">
        <v>90512204</v>
      </c>
      <c r="F60">
        <v>1522</v>
      </c>
      <c r="G60">
        <v>3668</v>
      </c>
      <c r="H60" t="s">
        <v>10128</v>
      </c>
      <c r="I60">
        <v>0.156</v>
      </c>
      <c r="J60">
        <v>805</v>
      </c>
    </row>
    <row r="61" spans="1:10" x14ac:dyDescent="0.25">
      <c r="A61" t="s">
        <v>130</v>
      </c>
      <c r="B61">
        <v>2.13</v>
      </c>
      <c r="C61">
        <v>43.03</v>
      </c>
      <c r="D61" t="s">
        <v>18</v>
      </c>
      <c r="E61">
        <v>108214528</v>
      </c>
      <c r="F61">
        <v>2262</v>
      </c>
      <c r="G61">
        <v>2628</v>
      </c>
      <c r="H61" t="s">
        <v>10129</v>
      </c>
      <c r="I61">
        <v>0.185</v>
      </c>
      <c r="J61">
        <v>809</v>
      </c>
    </row>
    <row r="62" spans="1:10" x14ac:dyDescent="0.25">
      <c r="A62" t="s">
        <v>1024</v>
      </c>
      <c r="B62">
        <v>4.0199999999999996</v>
      </c>
      <c r="C62">
        <v>67.06</v>
      </c>
      <c r="D62" t="s">
        <v>195</v>
      </c>
      <c r="E62">
        <v>20636391</v>
      </c>
      <c r="F62">
        <v>1348</v>
      </c>
      <c r="G62">
        <v>2026</v>
      </c>
      <c r="H62" t="s">
        <v>10130</v>
      </c>
      <c r="I62">
        <v>0.14799999999999999</v>
      </c>
      <c r="J62">
        <v>780</v>
      </c>
    </row>
    <row r="63" spans="1:10" x14ac:dyDescent="0.25">
      <c r="A63" t="s">
        <v>136</v>
      </c>
      <c r="B63">
        <v>1.1200000000000001</v>
      </c>
      <c r="C63">
        <v>42.06</v>
      </c>
      <c r="D63" t="s">
        <v>83</v>
      </c>
      <c r="E63">
        <v>112600208</v>
      </c>
      <c r="F63">
        <v>2417</v>
      </c>
      <c r="G63">
        <v>3021</v>
      </c>
      <c r="H63" t="s">
        <v>10131</v>
      </c>
      <c r="I63">
        <v>0.17</v>
      </c>
      <c r="J63">
        <v>842</v>
      </c>
    </row>
    <row r="64" spans="1:10" x14ac:dyDescent="0.25">
      <c r="A64" t="s">
        <v>145</v>
      </c>
      <c r="B64">
        <v>3.91</v>
      </c>
      <c r="C64">
        <v>55.07</v>
      </c>
      <c r="D64" t="s">
        <v>104</v>
      </c>
      <c r="E64">
        <v>23009881</v>
      </c>
      <c r="F64">
        <v>920</v>
      </c>
      <c r="G64">
        <v>2131</v>
      </c>
      <c r="H64" t="s">
        <v>7736</v>
      </c>
      <c r="I64">
        <v>0.112</v>
      </c>
      <c r="J64">
        <v>867</v>
      </c>
    </row>
    <row r="65" spans="1:10" x14ac:dyDescent="0.25">
      <c r="A65" t="s">
        <v>143</v>
      </c>
      <c r="B65">
        <v>1.1000000000000001</v>
      </c>
      <c r="C65">
        <v>69.040000000000006</v>
      </c>
      <c r="D65" t="s">
        <v>21</v>
      </c>
      <c r="E65">
        <v>76808393</v>
      </c>
      <c r="F65">
        <v>3827</v>
      </c>
      <c r="G65">
        <v>5332</v>
      </c>
      <c r="H65" t="s">
        <v>10132</v>
      </c>
      <c r="I65">
        <v>0.17100000000000001</v>
      </c>
      <c r="J65">
        <v>903</v>
      </c>
    </row>
    <row r="66" spans="1:10" x14ac:dyDescent="0.25">
      <c r="A66" t="s">
        <v>9531</v>
      </c>
      <c r="B66">
        <v>1.18</v>
      </c>
      <c r="C66">
        <v>41.05</v>
      </c>
      <c r="D66" t="s">
        <v>49</v>
      </c>
      <c r="E66">
        <v>4394619</v>
      </c>
      <c r="F66">
        <v>137</v>
      </c>
      <c r="G66">
        <v>247</v>
      </c>
      <c r="H66" t="s">
        <v>10133</v>
      </c>
      <c r="I66">
        <v>0.08</v>
      </c>
      <c r="J66">
        <v>773</v>
      </c>
    </row>
    <row r="67" spans="1:10" x14ac:dyDescent="0.25">
      <c r="A67" t="s">
        <v>10134</v>
      </c>
      <c r="B67">
        <v>0.42</v>
      </c>
      <c r="C67">
        <v>55.03</v>
      </c>
      <c r="D67" t="s">
        <v>78</v>
      </c>
      <c r="E67">
        <v>61175333</v>
      </c>
      <c r="F67">
        <v>1258</v>
      </c>
      <c r="G67">
        <v>2925</v>
      </c>
      <c r="H67" t="s">
        <v>10135</v>
      </c>
      <c r="I67">
        <v>0.13</v>
      </c>
      <c r="J67">
        <v>786</v>
      </c>
    </row>
    <row r="68" spans="1:10" x14ac:dyDescent="0.25">
      <c r="A68" t="s">
        <v>2502</v>
      </c>
      <c r="B68">
        <v>1.0900000000000001</v>
      </c>
      <c r="C68">
        <v>54.03</v>
      </c>
      <c r="D68" t="s">
        <v>122</v>
      </c>
      <c r="E68">
        <v>19055909</v>
      </c>
      <c r="F68">
        <v>1606</v>
      </c>
      <c r="G68">
        <v>1732</v>
      </c>
      <c r="H68" t="s">
        <v>10136</v>
      </c>
      <c r="I68">
        <v>0.14199999999999999</v>
      </c>
      <c r="J68">
        <v>963</v>
      </c>
    </row>
    <row r="69" spans="1:10" x14ac:dyDescent="0.25">
      <c r="A69" t="s">
        <v>1145</v>
      </c>
      <c r="B69">
        <v>2.74</v>
      </c>
      <c r="C69">
        <v>43.07</v>
      </c>
      <c r="D69" t="s">
        <v>24</v>
      </c>
      <c r="E69">
        <v>72625623</v>
      </c>
      <c r="F69">
        <v>1203</v>
      </c>
      <c r="G69">
        <v>1236</v>
      </c>
      <c r="H69" t="s">
        <v>10137</v>
      </c>
      <c r="I69">
        <v>0.105</v>
      </c>
      <c r="J69">
        <v>779</v>
      </c>
    </row>
    <row r="70" spans="1:10" x14ac:dyDescent="0.25">
      <c r="A70" t="s">
        <v>153</v>
      </c>
      <c r="B70">
        <v>1.94</v>
      </c>
      <c r="C70">
        <v>98.03</v>
      </c>
      <c r="D70" t="s">
        <v>154</v>
      </c>
      <c r="E70">
        <v>690048129</v>
      </c>
      <c r="F70">
        <v>6859</v>
      </c>
      <c r="G70">
        <v>14487</v>
      </c>
      <c r="H70" t="s">
        <v>10138</v>
      </c>
      <c r="I70">
        <v>0.22</v>
      </c>
      <c r="J70">
        <v>898</v>
      </c>
    </row>
    <row r="71" spans="1:10" x14ac:dyDescent="0.25">
      <c r="A71" t="s">
        <v>10139</v>
      </c>
      <c r="B71">
        <v>1.04</v>
      </c>
      <c r="C71">
        <v>43.05</v>
      </c>
      <c r="D71" t="s">
        <v>263</v>
      </c>
      <c r="E71">
        <v>660878262</v>
      </c>
      <c r="F71">
        <v>1143</v>
      </c>
      <c r="G71">
        <v>6039</v>
      </c>
      <c r="H71" t="s">
        <v>10140</v>
      </c>
      <c r="I71">
        <v>0.20699999999999999</v>
      </c>
      <c r="J71">
        <v>787</v>
      </c>
    </row>
    <row r="72" spans="1:10" x14ac:dyDescent="0.25">
      <c r="A72" t="s">
        <v>2983</v>
      </c>
      <c r="B72">
        <v>1.18</v>
      </c>
      <c r="C72">
        <v>93.07</v>
      </c>
      <c r="D72" t="s">
        <v>563</v>
      </c>
      <c r="E72">
        <v>23336658</v>
      </c>
      <c r="F72">
        <v>2946</v>
      </c>
      <c r="G72">
        <v>4123</v>
      </c>
      <c r="H72" t="s">
        <v>2984</v>
      </c>
      <c r="I72">
        <v>0.128</v>
      </c>
      <c r="J72">
        <v>900</v>
      </c>
    </row>
    <row r="73" spans="1:10" x14ac:dyDescent="0.25">
      <c r="A73" t="s">
        <v>4292</v>
      </c>
      <c r="B73">
        <v>1.78</v>
      </c>
      <c r="C73">
        <v>55.07</v>
      </c>
      <c r="D73" t="s">
        <v>104</v>
      </c>
      <c r="E73">
        <v>5296960</v>
      </c>
      <c r="F73">
        <v>421</v>
      </c>
      <c r="G73">
        <v>232</v>
      </c>
      <c r="H73" t="s">
        <v>10141</v>
      </c>
      <c r="I73">
        <v>0.15</v>
      </c>
      <c r="J73">
        <v>713</v>
      </c>
    </row>
    <row r="74" spans="1:10" x14ac:dyDescent="0.25">
      <c r="A74" t="s">
        <v>162</v>
      </c>
      <c r="B74">
        <v>4.2</v>
      </c>
      <c r="C74">
        <v>53.06</v>
      </c>
      <c r="D74" t="s">
        <v>1597</v>
      </c>
      <c r="E74">
        <v>8143377</v>
      </c>
      <c r="F74">
        <v>586</v>
      </c>
      <c r="G74">
        <v>582</v>
      </c>
      <c r="H74" t="s">
        <v>163</v>
      </c>
      <c r="I74">
        <v>0.115</v>
      </c>
      <c r="J74">
        <v>812</v>
      </c>
    </row>
    <row r="75" spans="1:10" x14ac:dyDescent="0.25">
      <c r="A75" t="s">
        <v>247</v>
      </c>
      <c r="B75">
        <v>0.92</v>
      </c>
      <c r="C75">
        <v>69.040000000000006</v>
      </c>
      <c r="D75" t="s">
        <v>21</v>
      </c>
      <c r="E75">
        <v>33889735</v>
      </c>
      <c r="F75">
        <v>836</v>
      </c>
      <c r="G75">
        <v>2316</v>
      </c>
      <c r="H75" t="s">
        <v>10142</v>
      </c>
      <c r="I75">
        <v>0.12</v>
      </c>
      <c r="J75">
        <v>806</v>
      </c>
    </row>
    <row r="76" spans="1:10" x14ac:dyDescent="0.25">
      <c r="A76" t="s">
        <v>1608</v>
      </c>
      <c r="B76">
        <v>1.1399999999999999</v>
      </c>
      <c r="C76">
        <v>57.05</v>
      </c>
      <c r="D76" t="s">
        <v>617</v>
      </c>
      <c r="E76">
        <v>187223544</v>
      </c>
      <c r="F76">
        <v>11389</v>
      </c>
      <c r="G76">
        <v>17900</v>
      </c>
      <c r="H76" t="s">
        <v>10143</v>
      </c>
      <c r="I76">
        <v>0.151</v>
      </c>
      <c r="J76">
        <v>815</v>
      </c>
    </row>
    <row r="77" spans="1:10" x14ac:dyDescent="0.25">
      <c r="A77" t="s">
        <v>10144</v>
      </c>
      <c r="B77">
        <v>1.24</v>
      </c>
      <c r="C77">
        <v>44.04</v>
      </c>
      <c r="D77" t="s">
        <v>207</v>
      </c>
      <c r="E77">
        <v>63489485</v>
      </c>
      <c r="F77">
        <v>1134</v>
      </c>
      <c r="G77">
        <v>870</v>
      </c>
      <c r="H77" t="s">
        <v>10145</v>
      </c>
      <c r="I77">
        <v>0.16700000000000001</v>
      </c>
      <c r="J77">
        <v>846</v>
      </c>
    </row>
    <row r="78" spans="1:10" x14ac:dyDescent="0.25">
      <c r="A78" t="s">
        <v>10146</v>
      </c>
      <c r="B78">
        <v>1.1000000000000001</v>
      </c>
      <c r="C78">
        <v>43.03</v>
      </c>
      <c r="D78" t="s">
        <v>18</v>
      </c>
      <c r="E78">
        <v>26126665</v>
      </c>
      <c r="F78">
        <v>694</v>
      </c>
      <c r="G78">
        <v>698</v>
      </c>
      <c r="H78" t="s">
        <v>10147</v>
      </c>
      <c r="I78">
        <v>9.5000000000000001E-2</v>
      </c>
      <c r="J78">
        <v>821</v>
      </c>
    </row>
    <row r="79" spans="1:10" x14ac:dyDescent="0.25">
      <c r="A79" t="s">
        <v>1662</v>
      </c>
      <c r="B79">
        <v>3.33</v>
      </c>
      <c r="C79">
        <v>83.05</v>
      </c>
      <c r="D79" t="s">
        <v>131</v>
      </c>
      <c r="E79">
        <v>39964048</v>
      </c>
      <c r="F79">
        <v>3182</v>
      </c>
      <c r="G79">
        <v>3288</v>
      </c>
      <c r="H79" t="s">
        <v>10148</v>
      </c>
      <c r="I79">
        <v>0.123</v>
      </c>
      <c r="J79">
        <v>857</v>
      </c>
    </row>
    <row r="80" spans="1:10" x14ac:dyDescent="0.25">
      <c r="A80" t="s">
        <v>4255</v>
      </c>
      <c r="B80">
        <v>2.14</v>
      </c>
      <c r="C80">
        <v>98.03</v>
      </c>
      <c r="D80" t="s">
        <v>154</v>
      </c>
      <c r="E80">
        <v>31128307</v>
      </c>
      <c r="F80">
        <v>604</v>
      </c>
      <c r="G80">
        <v>2984</v>
      </c>
      <c r="H80" t="s">
        <v>10149</v>
      </c>
      <c r="I80">
        <v>0.11600000000000001</v>
      </c>
      <c r="J80">
        <v>746</v>
      </c>
    </row>
    <row r="81" spans="1:10" x14ac:dyDescent="0.25">
      <c r="A81" t="s">
        <v>10150</v>
      </c>
      <c r="B81">
        <v>1.1000000000000001</v>
      </c>
      <c r="C81">
        <v>40.049999999999997</v>
      </c>
      <c r="D81" t="s">
        <v>1689</v>
      </c>
      <c r="E81">
        <v>37750413</v>
      </c>
      <c r="F81">
        <v>1243</v>
      </c>
      <c r="G81">
        <v>1222</v>
      </c>
      <c r="H81" t="s">
        <v>10151</v>
      </c>
      <c r="I81">
        <v>0.13300000000000001</v>
      </c>
      <c r="J81">
        <v>715</v>
      </c>
    </row>
    <row r="82" spans="1:10" x14ac:dyDescent="0.25">
      <c r="A82" t="s">
        <v>10152</v>
      </c>
      <c r="B82">
        <v>3.6</v>
      </c>
      <c r="C82">
        <v>41.05</v>
      </c>
      <c r="D82" t="s">
        <v>49</v>
      </c>
      <c r="E82">
        <v>4003690</v>
      </c>
      <c r="F82">
        <v>177</v>
      </c>
      <c r="G82">
        <v>249</v>
      </c>
      <c r="H82" t="s">
        <v>10153</v>
      </c>
      <c r="I82">
        <v>0.16200000000000001</v>
      </c>
      <c r="J82">
        <v>782</v>
      </c>
    </row>
    <row r="83" spans="1:10" x14ac:dyDescent="0.25">
      <c r="A83" t="s">
        <v>2256</v>
      </c>
      <c r="B83">
        <v>1.26</v>
      </c>
      <c r="C83">
        <v>43.03</v>
      </c>
      <c r="D83" t="s">
        <v>18</v>
      </c>
      <c r="E83">
        <v>105123632</v>
      </c>
      <c r="F83">
        <v>2360</v>
      </c>
      <c r="G83">
        <v>1564</v>
      </c>
      <c r="H83" t="s">
        <v>10154</v>
      </c>
      <c r="I83">
        <v>0.17100000000000001</v>
      </c>
      <c r="J83">
        <v>958</v>
      </c>
    </row>
    <row r="84" spans="1:10" x14ac:dyDescent="0.25">
      <c r="A84" t="s">
        <v>2749</v>
      </c>
      <c r="B84">
        <v>1.27</v>
      </c>
      <c r="C84">
        <v>81.03</v>
      </c>
      <c r="D84" t="s">
        <v>390</v>
      </c>
      <c r="E84">
        <v>82662482</v>
      </c>
      <c r="F84">
        <v>2711</v>
      </c>
      <c r="G84">
        <v>3423</v>
      </c>
      <c r="H84" t="s">
        <v>10155</v>
      </c>
      <c r="I84">
        <v>0.16800000000000001</v>
      </c>
      <c r="J84">
        <v>821</v>
      </c>
    </row>
    <row r="85" spans="1:10" x14ac:dyDescent="0.25">
      <c r="A85" t="s">
        <v>2753</v>
      </c>
      <c r="B85">
        <v>1.19</v>
      </c>
      <c r="C85">
        <v>91.05</v>
      </c>
      <c r="D85" t="s">
        <v>507</v>
      </c>
      <c r="E85">
        <v>7056863</v>
      </c>
      <c r="F85">
        <v>642</v>
      </c>
      <c r="G85">
        <v>725</v>
      </c>
      <c r="H85" t="s">
        <v>10156</v>
      </c>
      <c r="I85">
        <v>0.13300000000000001</v>
      </c>
      <c r="J85">
        <v>810</v>
      </c>
    </row>
    <row r="86" spans="1:10" x14ac:dyDescent="0.25">
      <c r="A86" t="s">
        <v>10157</v>
      </c>
      <c r="B86">
        <v>1.77</v>
      </c>
      <c r="C86">
        <v>67.069999999999993</v>
      </c>
      <c r="D86" t="s">
        <v>1675</v>
      </c>
      <c r="E86">
        <v>10729456</v>
      </c>
      <c r="F86">
        <v>200</v>
      </c>
      <c r="G86">
        <v>1043</v>
      </c>
      <c r="H86" t="s">
        <v>10158</v>
      </c>
      <c r="I86">
        <v>0.21</v>
      </c>
      <c r="J86">
        <v>708</v>
      </c>
    </row>
    <row r="87" spans="1:10" x14ac:dyDescent="0.25">
      <c r="A87" t="s">
        <v>176</v>
      </c>
      <c r="B87">
        <v>1.1299999999999999</v>
      </c>
      <c r="C87">
        <v>96.02</v>
      </c>
      <c r="D87" t="s">
        <v>1671</v>
      </c>
      <c r="E87">
        <v>82461080</v>
      </c>
      <c r="F87">
        <v>2544</v>
      </c>
      <c r="G87">
        <v>4047</v>
      </c>
      <c r="H87" t="s">
        <v>10159</v>
      </c>
      <c r="I87">
        <v>0.182</v>
      </c>
      <c r="J87">
        <v>927</v>
      </c>
    </row>
    <row r="88" spans="1:10" x14ac:dyDescent="0.25">
      <c r="A88" t="s">
        <v>3496</v>
      </c>
      <c r="B88">
        <v>3.38</v>
      </c>
      <c r="C88">
        <v>55.07</v>
      </c>
      <c r="D88" t="s">
        <v>104</v>
      </c>
      <c r="E88">
        <v>40551268</v>
      </c>
      <c r="F88">
        <v>806</v>
      </c>
      <c r="G88">
        <v>2052</v>
      </c>
      <c r="H88" t="s">
        <v>10160</v>
      </c>
      <c r="I88">
        <v>0.11700000000000001</v>
      </c>
      <c r="J88">
        <v>770</v>
      </c>
    </row>
    <row r="89" spans="1:10" x14ac:dyDescent="0.25">
      <c r="A89" t="s">
        <v>179</v>
      </c>
      <c r="B89">
        <v>1.1000000000000001</v>
      </c>
      <c r="C89">
        <v>42.05</v>
      </c>
      <c r="D89" t="s">
        <v>180</v>
      </c>
      <c r="E89">
        <v>146777722</v>
      </c>
      <c r="F89">
        <v>3496</v>
      </c>
      <c r="G89">
        <v>2748</v>
      </c>
      <c r="H89" t="s">
        <v>10161</v>
      </c>
      <c r="I89">
        <v>0.17699999999999999</v>
      </c>
      <c r="J89">
        <v>948</v>
      </c>
    </row>
    <row r="90" spans="1:10" x14ac:dyDescent="0.25">
      <c r="A90" t="s">
        <v>10162</v>
      </c>
      <c r="B90">
        <v>0.11</v>
      </c>
      <c r="C90">
        <v>44.01</v>
      </c>
      <c r="D90" t="s">
        <v>2386</v>
      </c>
      <c r="E90">
        <v>7754230</v>
      </c>
      <c r="F90">
        <v>145</v>
      </c>
      <c r="G90">
        <v>178</v>
      </c>
      <c r="H90" t="s">
        <v>10163</v>
      </c>
      <c r="I90">
        <v>0.22900000000000001</v>
      </c>
      <c r="J90">
        <v>761</v>
      </c>
    </row>
    <row r="91" spans="1:10" x14ac:dyDescent="0.25">
      <c r="A91" t="s">
        <v>182</v>
      </c>
      <c r="B91">
        <v>1.1499999999999999</v>
      </c>
      <c r="C91">
        <v>60.03</v>
      </c>
      <c r="D91" t="s">
        <v>86</v>
      </c>
      <c r="E91">
        <v>62730263</v>
      </c>
      <c r="F91">
        <v>3208</v>
      </c>
      <c r="G91">
        <v>2825</v>
      </c>
      <c r="H91" t="s">
        <v>10164</v>
      </c>
      <c r="I91">
        <v>0.105</v>
      </c>
      <c r="J91">
        <v>903</v>
      </c>
    </row>
    <row r="92" spans="1:10" x14ac:dyDescent="0.25">
      <c r="A92" t="s">
        <v>10165</v>
      </c>
      <c r="B92">
        <v>0.7</v>
      </c>
      <c r="C92">
        <v>55.04</v>
      </c>
      <c r="D92" t="s">
        <v>1613</v>
      </c>
      <c r="E92">
        <v>8382113</v>
      </c>
      <c r="F92">
        <v>338</v>
      </c>
      <c r="G92">
        <v>498</v>
      </c>
      <c r="H92" t="s">
        <v>10166</v>
      </c>
      <c r="I92">
        <v>0.125</v>
      </c>
      <c r="J92">
        <v>804</v>
      </c>
    </row>
    <row r="93" spans="1:10" x14ac:dyDescent="0.25">
      <c r="A93" t="s">
        <v>8068</v>
      </c>
      <c r="B93">
        <v>1.47</v>
      </c>
      <c r="C93">
        <v>107.08</v>
      </c>
      <c r="D93" t="s">
        <v>3842</v>
      </c>
      <c r="E93">
        <v>6391676</v>
      </c>
      <c r="F93">
        <v>627</v>
      </c>
      <c r="G93">
        <v>936</v>
      </c>
      <c r="H93" t="s">
        <v>10167</v>
      </c>
      <c r="I93">
        <v>0.14099999999999999</v>
      </c>
      <c r="J93">
        <v>838</v>
      </c>
    </row>
    <row r="94" spans="1:10" x14ac:dyDescent="0.25">
      <c r="A94" t="s">
        <v>197</v>
      </c>
      <c r="B94">
        <v>0.79</v>
      </c>
      <c r="C94">
        <v>43.03</v>
      </c>
      <c r="D94" t="s">
        <v>18</v>
      </c>
      <c r="E94">
        <v>43462521</v>
      </c>
      <c r="F94">
        <v>796</v>
      </c>
      <c r="G94">
        <v>858</v>
      </c>
      <c r="H94" t="s">
        <v>10168</v>
      </c>
      <c r="I94">
        <v>0.12</v>
      </c>
      <c r="J94">
        <v>827</v>
      </c>
    </row>
    <row r="95" spans="1:10" x14ac:dyDescent="0.25">
      <c r="A95" t="s">
        <v>10169</v>
      </c>
      <c r="B95">
        <v>1.1399999999999999</v>
      </c>
      <c r="C95">
        <v>100.05</v>
      </c>
      <c r="D95" t="s">
        <v>9135</v>
      </c>
      <c r="E95">
        <v>16164201</v>
      </c>
      <c r="F95">
        <v>1643</v>
      </c>
      <c r="G95">
        <v>2193</v>
      </c>
      <c r="H95" t="s">
        <v>10170</v>
      </c>
      <c r="I95">
        <v>0.123</v>
      </c>
      <c r="J95">
        <v>831</v>
      </c>
    </row>
    <row r="96" spans="1:10" x14ac:dyDescent="0.25">
      <c r="A96" t="s">
        <v>1780</v>
      </c>
      <c r="B96">
        <v>0.81</v>
      </c>
      <c r="C96">
        <v>67.06</v>
      </c>
      <c r="D96" t="s">
        <v>195</v>
      </c>
      <c r="E96">
        <v>30754476</v>
      </c>
      <c r="F96">
        <v>1605</v>
      </c>
      <c r="G96">
        <v>2674</v>
      </c>
      <c r="H96" t="s">
        <v>10171</v>
      </c>
      <c r="I96">
        <v>0.185</v>
      </c>
      <c r="J96">
        <v>768</v>
      </c>
    </row>
    <row r="97" spans="1:10" x14ac:dyDescent="0.25">
      <c r="A97" t="s">
        <v>1677</v>
      </c>
      <c r="B97">
        <v>0.87</v>
      </c>
      <c r="C97">
        <v>98.03</v>
      </c>
      <c r="D97" t="s">
        <v>154</v>
      </c>
      <c r="E97">
        <v>1940917</v>
      </c>
      <c r="F97">
        <v>290</v>
      </c>
      <c r="G97">
        <v>173</v>
      </c>
      <c r="H97" t="s">
        <v>10172</v>
      </c>
      <c r="I97">
        <v>0.113</v>
      </c>
      <c r="J97">
        <v>755</v>
      </c>
    </row>
    <row r="98" spans="1:10" x14ac:dyDescent="0.25">
      <c r="A98" t="s">
        <v>5675</v>
      </c>
      <c r="B98">
        <v>0.89</v>
      </c>
      <c r="C98">
        <v>57.05</v>
      </c>
      <c r="D98" t="s">
        <v>617</v>
      </c>
      <c r="E98">
        <v>4196069</v>
      </c>
      <c r="F98">
        <v>248</v>
      </c>
      <c r="G98">
        <v>475</v>
      </c>
      <c r="H98" t="s">
        <v>10173</v>
      </c>
      <c r="I98">
        <v>0.188</v>
      </c>
      <c r="J98">
        <v>708</v>
      </c>
    </row>
    <row r="99" spans="1:10" x14ac:dyDescent="0.25">
      <c r="A99" t="s">
        <v>1628</v>
      </c>
      <c r="B99">
        <v>1.26</v>
      </c>
      <c r="C99">
        <v>41.05</v>
      </c>
      <c r="D99" t="s">
        <v>49</v>
      </c>
      <c r="E99">
        <v>112898960</v>
      </c>
      <c r="F99">
        <v>1910</v>
      </c>
      <c r="G99">
        <v>3294</v>
      </c>
      <c r="H99" t="s">
        <v>10174</v>
      </c>
      <c r="I99">
        <v>0.14899999999999999</v>
      </c>
      <c r="J99">
        <v>854</v>
      </c>
    </row>
    <row r="100" spans="1:10" x14ac:dyDescent="0.25">
      <c r="A100" t="s">
        <v>3522</v>
      </c>
      <c r="B100">
        <v>9.1300000000000008</v>
      </c>
      <c r="C100">
        <v>55.07</v>
      </c>
      <c r="D100" t="s">
        <v>104</v>
      </c>
      <c r="E100">
        <v>9845565</v>
      </c>
      <c r="F100">
        <v>993</v>
      </c>
      <c r="G100">
        <v>673</v>
      </c>
      <c r="H100" t="s">
        <v>10175</v>
      </c>
      <c r="I100">
        <v>0.114</v>
      </c>
      <c r="J100">
        <v>824</v>
      </c>
    </row>
    <row r="101" spans="1:10" x14ac:dyDescent="0.25">
      <c r="A101" t="s">
        <v>1680</v>
      </c>
      <c r="B101">
        <v>1.49</v>
      </c>
      <c r="C101">
        <v>43.03</v>
      </c>
      <c r="D101" t="s">
        <v>18</v>
      </c>
      <c r="E101">
        <v>15226188</v>
      </c>
      <c r="F101">
        <v>581</v>
      </c>
      <c r="G101">
        <v>705</v>
      </c>
      <c r="H101" t="s">
        <v>10176</v>
      </c>
      <c r="I101">
        <v>0.15</v>
      </c>
      <c r="J101">
        <v>705</v>
      </c>
    </row>
    <row r="102" spans="1:10" x14ac:dyDescent="0.25">
      <c r="A102" t="s">
        <v>5534</v>
      </c>
      <c r="B102">
        <v>2.4700000000000002</v>
      </c>
      <c r="C102">
        <v>42.07</v>
      </c>
      <c r="D102" t="s">
        <v>9796</v>
      </c>
      <c r="E102">
        <v>5406907</v>
      </c>
      <c r="F102">
        <v>201</v>
      </c>
      <c r="G102">
        <v>281</v>
      </c>
      <c r="H102" t="s">
        <v>10177</v>
      </c>
      <c r="I102">
        <v>0.19500000000000001</v>
      </c>
      <c r="J102">
        <v>712</v>
      </c>
    </row>
    <row r="103" spans="1:10" x14ac:dyDescent="0.25">
      <c r="A103" t="s">
        <v>4218</v>
      </c>
      <c r="B103">
        <v>1.71</v>
      </c>
      <c r="C103">
        <v>207.03</v>
      </c>
      <c r="D103" t="s">
        <v>4219</v>
      </c>
      <c r="E103">
        <v>76297470</v>
      </c>
      <c r="F103">
        <v>877</v>
      </c>
      <c r="G103">
        <v>12040</v>
      </c>
      <c r="H103" t="s">
        <v>10178</v>
      </c>
      <c r="I103">
        <v>0.13900000000000001</v>
      </c>
      <c r="J103">
        <v>754</v>
      </c>
    </row>
    <row r="104" spans="1:10" x14ac:dyDescent="0.25">
      <c r="A104" t="s">
        <v>10179</v>
      </c>
      <c r="B104">
        <v>1.1599999999999999</v>
      </c>
      <c r="C104">
        <v>107.08</v>
      </c>
      <c r="D104" t="s">
        <v>3842</v>
      </c>
      <c r="E104">
        <v>1641284</v>
      </c>
      <c r="F104">
        <v>517</v>
      </c>
      <c r="G104">
        <v>507</v>
      </c>
      <c r="H104" t="s">
        <v>10180</v>
      </c>
      <c r="I104">
        <v>0.13800000000000001</v>
      </c>
      <c r="J104">
        <v>799</v>
      </c>
    </row>
    <row r="105" spans="1:10" x14ac:dyDescent="0.25">
      <c r="A105" t="s">
        <v>5539</v>
      </c>
      <c r="B105">
        <v>5.6</v>
      </c>
      <c r="C105">
        <v>43.03</v>
      </c>
      <c r="D105" t="s">
        <v>18</v>
      </c>
      <c r="E105">
        <v>91357522</v>
      </c>
      <c r="F105">
        <v>6158</v>
      </c>
      <c r="G105">
        <v>1571</v>
      </c>
      <c r="H105" t="s">
        <v>10181</v>
      </c>
      <c r="I105">
        <v>0.151</v>
      </c>
      <c r="J105">
        <v>753</v>
      </c>
    </row>
    <row r="106" spans="1:10" x14ac:dyDescent="0.25">
      <c r="A106" t="s">
        <v>10182</v>
      </c>
      <c r="B106">
        <v>0.63</v>
      </c>
      <c r="C106">
        <v>57.05</v>
      </c>
      <c r="D106" t="s">
        <v>617</v>
      </c>
      <c r="E106">
        <v>34343338</v>
      </c>
      <c r="F106">
        <v>815</v>
      </c>
      <c r="G106">
        <v>2879</v>
      </c>
      <c r="H106" t="s">
        <v>10183</v>
      </c>
      <c r="I106">
        <v>0.124</v>
      </c>
      <c r="J106">
        <v>767</v>
      </c>
    </row>
    <row r="107" spans="1:10" x14ac:dyDescent="0.25">
      <c r="A107" t="s">
        <v>206</v>
      </c>
      <c r="B107">
        <v>1.1299999999999999</v>
      </c>
      <c r="C107">
        <v>44.04</v>
      </c>
      <c r="D107" t="s">
        <v>207</v>
      </c>
      <c r="E107">
        <v>103304428</v>
      </c>
      <c r="F107">
        <v>2591</v>
      </c>
      <c r="G107">
        <v>1761</v>
      </c>
      <c r="H107" t="s">
        <v>10184</v>
      </c>
      <c r="I107">
        <v>0.21099999999999999</v>
      </c>
      <c r="J107">
        <v>734</v>
      </c>
    </row>
    <row r="108" spans="1:10" x14ac:dyDescent="0.25">
      <c r="A108" t="s">
        <v>417</v>
      </c>
      <c r="B108">
        <v>1.2</v>
      </c>
      <c r="C108">
        <v>69.040000000000006</v>
      </c>
      <c r="D108" t="s">
        <v>21</v>
      </c>
      <c r="E108">
        <v>46658360</v>
      </c>
      <c r="F108">
        <v>3045</v>
      </c>
      <c r="G108">
        <v>4079</v>
      </c>
      <c r="H108" t="s">
        <v>8572</v>
      </c>
      <c r="I108">
        <v>0.154</v>
      </c>
      <c r="J108">
        <v>772</v>
      </c>
    </row>
    <row r="109" spans="1:10" x14ac:dyDescent="0.25">
      <c r="A109" t="s">
        <v>209</v>
      </c>
      <c r="B109">
        <v>1.19</v>
      </c>
      <c r="C109">
        <v>95.01</v>
      </c>
      <c r="D109" t="s">
        <v>187</v>
      </c>
      <c r="E109">
        <v>85923035</v>
      </c>
      <c r="F109">
        <v>797</v>
      </c>
      <c r="G109">
        <v>7454</v>
      </c>
      <c r="H109" t="s">
        <v>10185</v>
      </c>
      <c r="I109">
        <v>0.152</v>
      </c>
      <c r="J109">
        <v>888</v>
      </c>
    </row>
    <row r="110" spans="1:10" x14ac:dyDescent="0.25">
      <c r="A110" t="s">
        <v>4755</v>
      </c>
      <c r="B110">
        <v>1.1000000000000001</v>
      </c>
      <c r="C110">
        <v>68.03</v>
      </c>
      <c r="D110" t="s">
        <v>260</v>
      </c>
      <c r="E110">
        <v>87049416</v>
      </c>
      <c r="F110">
        <v>2933</v>
      </c>
      <c r="G110">
        <v>6500</v>
      </c>
      <c r="H110" t="s">
        <v>10186</v>
      </c>
      <c r="I110">
        <v>0.157</v>
      </c>
      <c r="J110">
        <v>853</v>
      </c>
    </row>
    <row r="111" spans="1:10" x14ac:dyDescent="0.25">
      <c r="A111" t="s">
        <v>10187</v>
      </c>
      <c r="B111">
        <v>1.93</v>
      </c>
      <c r="C111">
        <v>69.040000000000006</v>
      </c>
      <c r="D111" t="s">
        <v>21</v>
      </c>
      <c r="E111">
        <v>113405364</v>
      </c>
      <c r="F111">
        <v>2366</v>
      </c>
      <c r="G111">
        <v>3544</v>
      </c>
      <c r="H111" t="s">
        <v>10188</v>
      </c>
      <c r="I111">
        <v>0.125</v>
      </c>
      <c r="J111">
        <v>814</v>
      </c>
    </row>
    <row r="112" spans="1:10" x14ac:dyDescent="0.25">
      <c r="A112" t="s">
        <v>10189</v>
      </c>
      <c r="B112">
        <v>1.1499999999999999</v>
      </c>
      <c r="C112">
        <v>107.08</v>
      </c>
      <c r="D112" t="s">
        <v>3842</v>
      </c>
      <c r="E112">
        <v>16404844</v>
      </c>
      <c r="F112">
        <v>1700</v>
      </c>
      <c r="G112">
        <v>2040</v>
      </c>
      <c r="H112" t="s">
        <v>10190</v>
      </c>
      <c r="I112">
        <v>0.124</v>
      </c>
      <c r="J112">
        <v>863</v>
      </c>
    </row>
    <row r="113" spans="1:10" x14ac:dyDescent="0.25">
      <c r="A113" t="s">
        <v>10191</v>
      </c>
      <c r="B113">
        <v>4.93</v>
      </c>
      <c r="C113">
        <v>81.040000000000006</v>
      </c>
      <c r="D113" t="s">
        <v>1665</v>
      </c>
      <c r="E113">
        <v>13015497</v>
      </c>
      <c r="F113">
        <v>509</v>
      </c>
      <c r="G113">
        <v>1241</v>
      </c>
      <c r="H113" t="s">
        <v>10192</v>
      </c>
      <c r="I113">
        <v>0.13200000000000001</v>
      </c>
      <c r="J113">
        <v>745</v>
      </c>
    </row>
    <row r="114" spans="1:10" x14ac:dyDescent="0.25">
      <c r="A114" t="s">
        <v>10193</v>
      </c>
      <c r="B114">
        <v>1.08</v>
      </c>
      <c r="C114">
        <v>55.07</v>
      </c>
      <c r="D114" t="s">
        <v>104</v>
      </c>
      <c r="E114">
        <v>51741141</v>
      </c>
      <c r="F114">
        <v>1877</v>
      </c>
      <c r="G114">
        <v>1670</v>
      </c>
      <c r="H114" t="s">
        <v>10194</v>
      </c>
      <c r="I114">
        <v>0.10199999999999999</v>
      </c>
      <c r="J114">
        <v>832</v>
      </c>
    </row>
    <row r="115" spans="1:10" x14ac:dyDescent="0.25">
      <c r="A115" t="s">
        <v>10195</v>
      </c>
      <c r="B115">
        <v>1.86</v>
      </c>
      <c r="C115">
        <v>98.03</v>
      </c>
      <c r="D115" t="s">
        <v>154</v>
      </c>
      <c r="E115">
        <v>19395945</v>
      </c>
      <c r="F115">
        <v>776</v>
      </c>
      <c r="G115">
        <v>1141</v>
      </c>
      <c r="H115" t="s">
        <v>10196</v>
      </c>
      <c r="I115">
        <v>0.13900000000000001</v>
      </c>
      <c r="J115">
        <v>727</v>
      </c>
    </row>
    <row r="116" spans="1:10" x14ac:dyDescent="0.25">
      <c r="A116" t="s">
        <v>4787</v>
      </c>
      <c r="B116">
        <v>1.84</v>
      </c>
      <c r="C116">
        <v>40.04</v>
      </c>
      <c r="D116" t="s">
        <v>250</v>
      </c>
      <c r="E116">
        <v>39934843</v>
      </c>
      <c r="F116">
        <v>2220</v>
      </c>
      <c r="G116">
        <v>1886</v>
      </c>
      <c r="H116" t="s">
        <v>10197</v>
      </c>
      <c r="I116">
        <v>0.17</v>
      </c>
      <c r="J116">
        <v>729</v>
      </c>
    </row>
    <row r="117" spans="1:10" x14ac:dyDescent="0.25">
      <c r="A117" t="s">
        <v>7319</v>
      </c>
      <c r="B117">
        <v>1.25</v>
      </c>
      <c r="C117">
        <v>94.04</v>
      </c>
      <c r="D117" t="s">
        <v>116</v>
      </c>
      <c r="E117">
        <v>33819702</v>
      </c>
      <c r="F117">
        <v>4430</v>
      </c>
      <c r="G117">
        <v>2252</v>
      </c>
      <c r="H117" t="s">
        <v>10198</v>
      </c>
      <c r="I117">
        <v>0.17199999999999999</v>
      </c>
      <c r="J117">
        <v>780</v>
      </c>
    </row>
    <row r="118" spans="1:10" x14ac:dyDescent="0.25">
      <c r="A118" t="s">
        <v>224</v>
      </c>
      <c r="B118">
        <v>2.5499999999999998</v>
      </c>
      <c r="C118">
        <v>43.03</v>
      </c>
      <c r="D118" t="s">
        <v>18</v>
      </c>
      <c r="E118">
        <v>251832643</v>
      </c>
      <c r="F118">
        <v>1872</v>
      </c>
      <c r="G118">
        <v>6599</v>
      </c>
      <c r="H118" t="s">
        <v>10199</v>
      </c>
      <c r="I118">
        <v>0.14299999999999999</v>
      </c>
      <c r="J118">
        <v>930</v>
      </c>
    </row>
    <row r="119" spans="1:10" x14ac:dyDescent="0.25">
      <c r="A119" t="s">
        <v>218</v>
      </c>
      <c r="B119">
        <v>1.07</v>
      </c>
      <c r="C119">
        <v>42.03</v>
      </c>
      <c r="D119" t="s">
        <v>219</v>
      </c>
      <c r="E119">
        <v>231976390</v>
      </c>
      <c r="F119">
        <v>3544</v>
      </c>
      <c r="G119">
        <v>3130</v>
      </c>
      <c r="H119" t="s">
        <v>10200</v>
      </c>
      <c r="I119">
        <v>0.16700000000000001</v>
      </c>
      <c r="J119">
        <v>863</v>
      </c>
    </row>
    <row r="120" spans="1:10" x14ac:dyDescent="0.25">
      <c r="A120" t="s">
        <v>10201</v>
      </c>
      <c r="B120">
        <v>0.67</v>
      </c>
      <c r="C120">
        <v>55.07</v>
      </c>
      <c r="D120" t="s">
        <v>104</v>
      </c>
      <c r="E120">
        <v>34235532</v>
      </c>
      <c r="F120">
        <v>604</v>
      </c>
      <c r="G120">
        <v>728</v>
      </c>
      <c r="H120" t="s">
        <v>10202</v>
      </c>
      <c r="I120">
        <v>0.128</v>
      </c>
      <c r="J120">
        <v>723</v>
      </c>
    </row>
    <row r="121" spans="1:10" x14ac:dyDescent="0.25">
      <c r="A121" t="s">
        <v>10203</v>
      </c>
      <c r="B121">
        <v>0.47</v>
      </c>
      <c r="C121">
        <v>55.12</v>
      </c>
      <c r="D121" t="s">
        <v>5557</v>
      </c>
      <c r="E121">
        <v>281801312</v>
      </c>
      <c r="F121">
        <v>421</v>
      </c>
      <c r="G121">
        <v>13465</v>
      </c>
      <c r="H121" t="s">
        <v>10204</v>
      </c>
      <c r="I121">
        <v>0.121</v>
      </c>
      <c r="J121">
        <v>715</v>
      </c>
    </row>
    <row r="122" spans="1:10" x14ac:dyDescent="0.25">
      <c r="A122" t="s">
        <v>2736</v>
      </c>
      <c r="B122">
        <v>1.44</v>
      </c>
      <c r="C122">
        <v>71.05</v>
      </c>
      <c r="D122" t="s">
        <v>972</v>
      </c>
      <c r="E122">
        <v>31282768</v>
      </c>
      <c r="F122">
        <v>480</v>
      </c>
      <c r="G122">
        <v>2287</v>
      </c>
      <c r="H122" t="s">
        <v>10205</v>
      </c>
      <c r="I122">
        <v>0.122</v>
      </c>
      <c r="J122">
        <v>817</v>
      </c>
    </row>
    <row r="123" spans="1:10" x14ac:dyDescent="0.25">
      <c r="A123" t="s">
        <v>4821</v>
      </c>
      <c r="B123">
        <v>1.22</v>
      </c>
      <c r="C123">
        <v>95.01</v>
      </c>
      <c r="D123" t="s">
        <v>187</v>
      </c>
      <c r="E123">
        <v>10829948</v>
      </c>
      <c r="F123">
        <v>322</v>
      </c>
      <c r="G123">
        <v>777</v>
      </c>
      <c r="H123" t="s">
        <v>10206</v>
      </c>
      <c r="I123">
        <v>0.158</v>
      </c>
      <c r="J123">
        <v>801</v>
      </c>
    </row>
    <row r="124" spans="1:10" x14ac:dyDescent="0.25">
      <c r="A124" t="s">
        <v>231</v>
      </c>
      <c r="B124">
        <v>1.1299999999999999</v>
      </c>
      <c r="C124">
        <v>108.05</v>
      </c>
      <c r="D124" t="s">
        <v>232</v>
      </c>
      <c r="E124">
        <v>5386303</v>
      </c>
      <c r="F124">
        <v>543</v>
      </c>
      <c r="G124">
        <v>1037</v>
      </c>
      <c r="H124" t="s">
        <v>10207</v>
      </c>
      <c r="I124">
        <v>0.13600000000000001</v>
      </c>
      <c r="J124">
        <v>753</v>
      </c>
    </row>
    <row r="125" spans="1:10" x14ac:dyDescent="0.25">
      <c r="A125" t="s">
        <v>10208</v>
      </c>
      <c r="B125">
        <v>1.82</v>
      </c>
      <c r="C125">
        <v>43.03</v>
      </c>
      <c r="D125" t="s">
        <v>18</v>
      </c>
      <c r="E125">
        <v>58949895</v>
      </c>
      <c r="F125">
        <v>1015</v>
      </c>
      <c r="G125">
        <v>1875</v>
      </c>
      <c r="H125" t="s">
        <v>10209</v>
      </c>
      <c r="I125">
        <v>0.223</v>
      </c>
      <c r="J125">
        <v>702</v>
      </c>
    </row>
    <row r="126" spans="1:10" x14ac:dyDescent="0.25">
      <c r="A126" t="s">
        <v>3514</v>
      </c>
      <c r="B126">
        <v>1.28</v>
      </c>
      <c r="C126">
        <v>42.05</v>
      </c>
      <c r="D126" t="s">
        <v>180</v>
      </c>
      <c r="E126">
        <v>68355443</v>
      </c>
      <c r="F126">
        <v>3402</v>
      </c>
      <c r="G126">
        <v>1268</v>
      </c>
      <c r="H126" t="s">
        <v>10210</v>
      </c>
      <c r="I126">
        <v>0.186</v>
      </c>
      <c r="J126">
        <v>726</v>
      </c>
    </row>
    <row r="127" spans="1:10" x14ac:dyDescent="0.25">
      <c r="A127" t="s">
        <v>472</v>
      </c>
      <c r="B127">
        <v>1.42</v>
      </c>
      <c r="C127">
        <v>54.04</v>
      </c>
      <c r="D127" t="s">
        <v>1778</v>
      </c>
      <c r="E127">
        <v>47963946</v>
      </c>
      <c r="F127">
        <v>775</v>
      </c>
      <c r="G127">
        <v>1564</v>
      </c>
      <c r="H127" t="s">
        <v>7777</v>
      </c>
      <c r="I127">
        <v>0.22</v>
      </c>
      <c r="J127">
        <v>753</v>
      </c>
    </row>
    <row r="128" spans="1:10" x14ac:dyDescent="0.25">
      <c r="A128" t="s">
        <v>121</v>
      </c>
      <c r="B128">
        <v>1.42</v>
      </c>
      <c r="C128">
        <v>54.03</v>
      </c>
      <c r="D128" t="s">
        <v>240</v>
      </c>
      <c r="E128">
        <v>36780083</v>
      </c>
      <c r="F128">
        <v>2261</v>
      </c>
      <c r="G128">
        <v>1539</v>
      </c>
      <c r="H128" t="s">
        <v>10211</v>
      </c>
      <c r="I128">
        <v>0.126</v>
      </c>
      <c r="J128">
        <v>715</v>
      </c>
    </row>
    <row r="129" spans="1:10" x14ac:dyDescent="0.25">
      <c r="A129" t="s">
        <v>10212</v>
      </c>
      <c r="B129">
        <v>1.1399999999999999</v>
      </c>
      <c r="C129">
        <v>82.01</v>
      </c>
      <c r="D129" t="s">
        <v>1876</v>
      </c>
      <c r="E129">
        <v>9849859</v>
      </c>
      <c r="F129">
        <v>389</v>
      </c>
      <c r="G129">
        <v>712</v>
      </c>
      <c r="H129" t="s">
        <v>7779</v>
      </c>
      <c r="I129">
        <v>0.22800000000000001</v>
      </c>
      <c r="J129">
        <v>789</v>
      </c>
    </row>
    <row r="130" spans="1:10" x14ac:dyDescent="0.25">
      <c r="A130" t="s">
        <v>186</v>
      </c>
      <c r="B130">
        <v>1.18</v>
      </c>
      <c r="C130">
        <v>95.01</v>
      </c>
      <c r="D130" t="s">
        <v>187</v>
      </c>
      <c r="E130">
        <v>3228650</v>
      </c>
      <c r="F130">
        <v>502</v>
      </c>
      <c r="G130">
        <v>331</v>
      </c>
      <c r="H130" t="s">
        <v>10213</v>
      </c>
      <c r="I130">
        <v>0.104</v>
      </c>
      <c r="J130">
        <v>802</v>
      </c>
    </row>
    <row r="131" spans="1:10" x14ac:dyDescent="0.25">
      <c r="A131" t="s">
        <v>10214</v>
      </c>
      <c r="B131">
        <v>1.22</v>
      </c>
      <c r="C131">
        <v>67.06</v>
      </c>
      <c r="D131" t="s">
        <v>195</v>
      </c>
      <c r="E131">
        <v>21483370</v>
      </c>
      <c r="F131">
        <v>679</v>
      </c>
      <c r="G131">
        <v>1463</v>
      </c>
      <c r="H131" t="s">
        <v>10215</v>
      </c>
      <c r="I131">
        <v>0.23899999999999999</v>
      </c>
      <c r="J131">
        <v>710</v>
      </c>
    </row>
    <row r="132" spans="1:10" x14ac:dyDescent="0.25">
      <c r="A132" t="s">
        <v>10216</v>
      </c>
      <c r="B132">
        <v>1.21</v>
      </c>
      <c r="C132">
        <v>93.07</v>
      </c>
      <c r="D132" t="s">
        <v>563</v>
      </c>
      <c r="E132">
        <v>6356736</v>
      </c>
      <c r="F132">
        <v>1032</v>
      </c>
      <c r="G132">
        <v>1136</v>
      </c>
      <c r="H132" t="s">
        <v>10217</v>
      </c>
      <c r="I132">
        <v>0.129</v>
      </c>
      <c r="J132">
        <v>769</v>
      </c>
    </row>
    <row r="133" spans="1:10" x14ac:dyDescent="0.25">
      <c r="A133" t="s">
        <v>2756</v>
      </c>
      <c r="B133">
        <v>0.79</v>
      </c>
      <c r="C133">
        <v>41.05</v>
      </c>
      <c r="D133" t="s">
        <v>49</v>
      </c>
      <c r="E133">
        <v>14807421</v>
      </c>
      <c r="F133">
        <v>569</v>
      </c>
      <c r="G133">
        <v>445</v>
      </c>
      <c r="H133" t="s">
        <v>4769</v>
      </c>
      <c r="I133">
        <v>0.16700000000000001</v>
      </c>
      <c r="J133">
        <v>784</v>
      </c>
    </row>
    <row r="134" spans="1:10" x14ac:dyDescent="0.25">
      <c r="A134" t="s">
        <v>3016</v>
      </c>
      <c r="B134">
        <v>1.24</v>
      </c>
      <c r="C134">
        <v>95.01</v>
      </c>
      <c r="D134" t="s">
        <v>187</v>
      </c>
      <c r="E134">
        <v>35973827</v>
      </c>
      <c r="F134">
        <v>1806</v>
      </c>
      <c r="G134">
        <v>3389</v>
      </c>
      <c r="H134" t="s">
        <v>10218</v>
      </c>
      <c r="I134">
        <v>0.13400000000000001</v>
      </c>
      <c r="J134">
        <v>863</v>
      </c>
    </row>
    <row r="135" spans="1:10" x14ac:dyDescent="0.25">
      <c r="A135" t="s">
        <v>242</v>
      </c>
      <c r="B135">
        <v>1.66</v>
      </c>
      <c r="C135">
        <v>79.06</v>
      </c>
      <c r="D135" t="s">
        <v>243</v>
      </c>
      <c r="E135">
        <v>31885921</v>
      </c>
      <c r="F135">
        <v>1240</v>
      </c>
      <c r="G135">
        <v>1779</v>
      </c>
      <c r="H135" t="s">
        <v>8323</v>
      </c>
      <c r="I135">
        <v>0.161</v>
      </c>
      <c r="J135">
        <v>703</v>
      </c>
    </row>
    <row r="136" spans="1:10" x14ac:dyDescent="0.25">
      <c r="A136" t="s">
        <v>245</v>
      </c>
      <c r="B136">
        <v>2.87</v>
      </c>
      <c r="C136">
        <v>98.03</v>
      </c>
      <c r="D136" t="s">
        <v>154</v>
      </c>
      <c r="E136">
        <v>213063520</v>
      </c>
      <c r="F136">
        <v>1444</v>
      </c>
      <c r="G136">
        <v>11825</v>
      </c>
      <c r="H136" t="s">
        <v>10219</v>
      </c>
      <c r="I136">
        <v>0.13500000000000001</v>
      </c>
      <c r="J136">
        <v>912</v>
      </c>
    </row>
    <row r="137" spans="1:10" x14ac:dyDescent="0.25">
      <c r="A137" t="s">
        <v>249</v>
      </c>
      <c r="B137">
        <v>0.74</v>
      </c>
      <c r="C137">
        <v>40.04</v>
      </c>
      <c r="D137" t="s">
        <v>250</v>
      </c>
      <c r="E137">
        <v>121594892</v>
      </c>
      <c r="F137">
        <v>3598</v>
      </c>
      <c r="G137">
        <v>2429</v>
      </c>
      <c r="H137" t="s">
        <v>10220</v>
      </c>
      <c r="I137">
        <v>0.17299999999999999</v>
      </c>
      <c r="J137">
        <v>769</v>
      </c>
    </row>
    <row r="138" spans="1:10" x14ac:dyDescent="0.25">
      <c r="A138" t="s">
        <v>1709</v>
      </c>
      <c r="B138">
        <v>1.32</v>
      </c>
      <c r="C138">
        <v>74.040000000000006</v>
      </c>
      <c r="D138" t="s">
        <v>119</v>
      </c>
      <c r="E138">
        <v>21475686</v>
      </c>
      <c r="F138">
        <v>1352</v>
      </c>
      <c r="G138">
        <v>1477</v>
      </c>
      <c r="H138" t="s">
        <v>10221</v>
      </c>
      <c r="I138">
        <v>0.114</v>
      </c>
      <c r="J138">
        <v>712</v>
      </c>
    </row>
    <row r="139" spans="1:10" x14ac:dyDescent="0.25">
      <c r="A139" t="s">
        <v>10222</v>
      </c>
      <c r="B139">
        <v>3.63</v>
      </c>
      <c r="C139">
        <v>69.040000000000006</v>
      </c>
      <c r="D139" t="s">
        <v>21</v>
      </c>
      <c r="E139">
        <v>11777261</v>
      </c>
      <c r="F139">
        <v>587</v>
      </c>
      <c r="G139">
        <v>939</v>
      </c>
      <c r="H139" t="s">
        <v>10223</v>
      </c>
      <c r="I139">
        <v>0.121</v>
      </c>
      <c r="J139">
        <v>718</v>
      </c>
    </row>
    <row r="140" spans="1:10" x14ac:dyDescent="0.25">
      <c r="A140" t="s">
        <v>2558</v>
      </c>
      <c r="B140">
        <v>0.76</v>
      </c>
      <c r="C140">
        <v>43.07</v>
      </c>
      <c r="D140" t="s">
        <v>24</v>
      </c>
      <c r="E140">
        <v>29351482</v>
      </c>
      <c r="F140">
        <v>1042</v>
      </c>
      <c r="G140">
        <v>1016</v>
      </c>
      <c r="H140" t="s">
        <v>10224</v>
      </c>
      <c r="I140">
        <v>0.13100000000000001</v>
      </c>
      <c r="J140">
        <v>815</v>
      </c>
    </row>
    <row r="141" spans="1:10" x14ac:dyDescent="0.25">
      <c r="A141" t="s">
        <v>5536</v>
      </c>
      <c r="B141">
        <v>1.1200000000000001</v>
      </c>
      <c r="C141">
        <v>107.08</v>
      </c>
      <c r="D141" t="s">
        <v>3842</v>
      </c>
      <c r="E141">
        <v>7406536</v>
      </c>
      <c r="F141">
        <v>703</v>
      </c>
      <c r="G141">
        <v>1460</v>
      </c>
      <c r="H141" t="s">
        <v>10225</v>
      </c>
      <c r="I141">
        <v>0.124</v>
      </c>
      <c r="J141">
        <v>868</v>
      </c>
    </row>
    <row r="142" spans="1:10" x14ac:dyDescent="0.25">
      <c r="A142" t="s">
        <v>259</v>
      </c>
      <c r="B142">
        <v>1.26</v>
      </c>
      <c r="C142">
        <v>68.03</v>
      </c>
      <c r="D142" t="s">
        <v>260</v>
      </c>
      <c r="E142">
        <v>414119331</v>
      </c>
      <c r="F142">
        <v>11805</v>
      </c>
      <c r="G142">
        <v>10308</v>
      </c>
      <c r="H142" t="s">
        <v>10226</v>
      </c>
      <c r="I142">
        <v>0.19500000000000001</v>
      </c>
      <c r="J142">
        <v>902</v>
      </c>
    </row>
    <row r="143" spans="1:10" x14ac:dyDescent="0.25">
      <c r="A143" t="s">
        <v>10227</v>
      </c>
      <c r="B143">
        <v>1.1499999999999999</v>
      </c>
      <c r="C143">
        <v>93.07</v>
      </c>
      <c r="D143" t="s">
        <v>563</v>
      </c>
      <c r="E143">
        <v>10303959</v>
      </c>
      <c r="F143">
        <v>1579</v>
      </c>
      <c r="G143">
        <v>2403</v>
      </c>
      <c r="H143" t="s">
        <v>10228</v>
      </c>
      <c r="I143">
        <v>0.21299999999999999</v>
      </c>
      <c r="J143">
        <v>863</v>
      </c>
    </row>
    <row r="144" spans="1:10" x14ac:dyDescent="0.25">
      <c r="A144" t="s">
        <v>296</v>
      </c>
      <c r="B144">
        <v>0.82</v>
      </c>
      <c r="C144">
        <v>43.03</v>
      </c>
      <c r="D144" t="s">
        <v>18</v>
      </c>
      <c r="E144">
        <v>12079192</v>
      </c>
      <c r="F144">
        <v>389</v>
      </c>
      <c r="G144">
        <v>415</v>
      </c>
      <c r="H144" t="s">
        <v>10229</v>
      </c>
      <c r="I144">
        <v>0.156</v>
      </c>
      <c r="J144">
        <v>737</v>
      </c>
    </row>
    <row r="145" spans="1:10" x14ac:dyDescent="0.25">
      <c r="A145" t="s">
        <v>10230</v>
      </c>
      <c r="B145">
        <v>1.2</v>
      </c>
      <c r="C145">
        <v>41.05</v>
      </c>
      <c r="D145" t="s">
        <v>49</v>
      </c>
      <c r="E145">
        <v>34454464</v>
      </c>
      <c r="F145">
        <v>3439</v>
      </c>
      <c r="G145">
        <v>899</v>
      </c>
      <c r="H145" t="s">
        <v>10231</v>
      </c>
      <c r="I145">
        <v>0.16600000000000001</v>
      </c>
      <c r="J145">
        <v>732</v>
      </c>
    </row>
    <row r="146" spans="1:10" x14ac:dyDescent="0.25">
      <c r="A146" t="s">
        <v>656</v>
      </c>
      <c r="B146">
        <v>1.1399999999999999</v>
      </c>
      <c r="C146">
        <v>93.07</v>
      </c>
      <c r="D146" t="s">
        <v>563</v>
      </c>
      <c r="E146">
        <v>1911179</v>
      </c>
      <c r="F146">
        <v>446</v>
      </c>
      <c r="G146">
        <v>478</v>
      </c>
      <c r="H146" t="s">
        <v>10232</v>
      </c>
      <c r="I146">
        <v>0.111</v>
      </c>
      <c r="J146">
        <v>747</v>
      </c>
    </row>
    <row r="147" spans="1:10" x14ac:dyDescent="0.25">
      <c r="A147" t="s">
        <v>4397</v>
      </c>
      <c r="B147">
        <v>0.53</v>
      </c>
      <c r="C147">
        <v>81.03</v>
      </c>
      <c r="D147" t="s">
        <v>390</v>
      </c>
      <c r="E147">
        <v>5633328</v>
      </c>
      <c r="F147">
        <v>367</v>
      </c>
      <c r="G147">
        <v>707</v>
      </c>
      <c r="H147" t="s">
        <v>10233</v>
      </c>
      <c r="I147">
        <v>0.11899999999999999</v>
      </c>
      <c r="J147">
        <v>827</v>
      </c>
    </row>
    <row r="148" spans="1:10" x14ac:dyDescent="0.25">
      <c r="A148" t="s">
        <v>265</v>
      </c>
      <c r="B148">
        <v>3.35</v>
      </c>
      <c r="C148">
        <v>107.07</v>
      </c>
      <c r="D148" t="s">
        <v>190</v>
      </c>
      <c r="E148">
        <v>8585295</v>
      </c>
      <c r="F148">
        <v>852</v>
      </c>
      <c r="G148">
        <v>983</v>
      </c>
      <c r="H148" t="s">
        <v>10234</v>
      </c>
      <c r="I148">
        <v>0.186</v>
      </c>
      <c r="J148">
        <v>813</v>
      </c>
    </row>
    <row r="149" spans="1:10" x14ac:dyDescent="0.25">
      <c r="A149" t="s">
        <v>455</v>
      </c>
      <c r="B149">
        <v>1.22</v>
      </c>
      <c r="C149">
        <v>43.03</v>
      </c>
      <c r="D149" t="s">
        <v>18</v>
      </c>
      <c r="E149">
        <v>22553993</v>
      </c>
      <c r="F149">
        <v>1997</v>
      </c>
      <c r="G149">
        <v>568</v>
      </c>
      <c r="H149" t="s">
        <v>10235</v>
      </c>
      <c r="I149">
        <v>0.186</v>
      </c>
      <c r="J149">
        <v>701</v>
      </c>
    </row>
    <row r="150" spans="1:10" x14ac:dyDescent="0.25">
      <c r="A150" t="s">
        <v>2275</v>
      </c>
      <c r="B150">
        <v>0.27</v>
      </c>
      <c r="C150">
        <v>133.01</v>
      </c>
      <c r="D150" t="s">
        <v>10236</v>
      </c>
      <c r="E150">
        <v>554113</v>
      </c>
      <c r="F150">
        <v>114</v>
      </c>
      <c r="G150">
        <v>275</v>
      </c>
      <c r="H150" t="s">
        <v>10237</v>
      </c>
      <c r="I150">
        <v>0.122</v>
      </c>
      <c r="J150">
        <v>704</v>
      </c>
    </row>
    <row r="151" spans="1:10" x14ac:dyDescent="0.25">
      <c r="A151" t="s">
        <v>10238</v>
      </c>
      <c r="B151">
        <v>5.7</v>
      </c>
      <c r="C151">
        <v>55.04</v>
      </c>
      <c r="D151" t="s">
        <v>1613</v>
      </c>
      <c r="E151">
        <v>15442631</v>
      </c>
      <c r="F151">
        <v>649</v>
      </c>
      <c r="G151">
        <v>817</v>
      </c>
      <c r="H151" t="s">
        <v>10239</v>
      </c>
      <c r="I151">
        <v>0.125</v>
      </c>
      <c r="J151">
        <v>779</v>
      </c>
    </row>
    <row r="152" spans="1:10" x14ac:dyDescent="0.25">
      <c r="A152" t="s">
        <v>10240</v>
      </c>
      <c r="B152">
        <v>1.2</v>
      </c>
      <c r="C152">
        <v>84.06</v>
      </c>
      <c r="D152" t="s">
        <v>275</v>
      </c>
      <c r="E152">
        <v>15526819</v>
      </c>
      <c r="F152">
        <v>641</v>
      </c>
      <c r="G152">
        <v>1864</v>
      </c>
      <c r="H152" t="s">
        <v>10241</v>
      </c>
      <c r="I152">
        <v>0.159</v>
      </c>
      <c r="J152">
        <v>719</v>
      </c>
    </row>
    <row r="153" spans="1:10" x14ac:dyDescent="0.25">
      <c r="A153" t="s">
        <v>277</v>
      </c>
      <c r="B153">
        <v>1.32</v>
      </c>
      <c r="C153">
        <v>67.06</v>
      </c>
      <c r="D153" t="s">
        <v>195</v>
      </c>
      <c r="E153">
        <v>226974999</v>
      </c>
      <c r="F153">
        <v>6730</v>
      </c>
      <c r="G153">
        <v>7319</v>
      </c>
      <c r="H153" t="s">
        <v>10242</v>
      </c>
      <c r="I153">
        <v>0.19400000000000001</v>
      </c>
      <c r="J153">
        <v>853</v>
      </c>
    </row>
    <row r="154" spans="1:10" x14ac:dyDescent="0.25">
      <c r="A154" t="s">
        <v>10243</v>
      </c>
      <c r="B154">
        <v>2.4300000000000002</v>
      </c>
      <c r="C154">
        <v>109.06</v>
      </c>
      <c r="D154" t="s">
        <v>315</v>
      </c>
      <c r="E154">
        <v>7113721</v>
      </c>
      <c r="F154">
        <v>533</v>
      </c>
      <c r="G154">
        <v>1760</v>
      </c>
      <c r="H154" t="s">
        <v>10244</v>
      </c>
      <c r="I154">
        <v>0.188</v>
      </c>
      <c r="J154">
        <v>770</v>
      </c>
    </row>
    <row r="155" spans="1:10" x14ac:dyDescent="0.25">
      <c r="A155" t="s">
        <v>5641</v>
      </c>
      <c r="B155">
        <v>0.37</v>
      </c>
      <c r="C155">
        <v>81.040000000000006</v>
      </c>
      <c r="D155" t="s">
        <v>1665</v>
      </c>
      <c r="E155">
        <v>11861830</v>
      </c>
      <c r="F155">
        <v>436</v>
      </c>
      <c r="G155">
        <v>975</v>
      </c>
      <c r="H155" t="s">
        <v>10245</v>
      </c>
      <c r="I155">
        <v>0.13500000000000001</v>
      </c>
      <c r="J155">
        <v>765</v>
      </c>
    </row>
    <row r="156" spans="1:10" x14ac:dyDescent="0.25">
      <c r="A156" t="s">
        <v>284</v>
      </c>
      <c r="B156">
        <v>1.29</v>
      </c>
      <c r="C156">
        <v>55.03</v>
      </c>
      <c r="D156" t="s">
        <v>78</v>
      </c>
      <c r="E156">
        <v>526258589</v>
      </c>
      <c r="F156">
        <v>7078</v>
      </c>
      <c r="G156">
        <v>10043</v>
      </c>
      <c r="H156" t="s">
        <v>10246</v>
      </c>
      <c r="I156">
        <v>0.23400000000000001</v>
      </c>
      <c r="J156">
        <v>911</v>
      </c>
    </row>
    <row r="157" spans="1:10" x14ac:dyDescent="0.25">
      <c r="A157" t="s">
        <v>325</v>
      </c>
      <c r="B157">
        <v>1.46</v>
      </c>
      <c r="C157">
        <v>69.08</v>
      </c>
      <c r="D157" t="s">
        <v>591</v>
      </c>
      <c r="E157">
        <v>9250336</v>
      </c>
      <c r="F157">
        <v>526</v>
      </c>
      <c r="G157">
        <v>790</v>
      </c>
      <c r="H157" t="s">
        <v>10247</v>
      </c>
      <c r="I157">
        <v>0.125</v>
      </c>
      <c r="J157">
        <v>817</v>
      </c>
    </row>
    <row r="158" spans="1:10" x14ac:dyDescent="0.25">
      <c r="A158" t="s">
        <v>3010</v>
      </c>
      <c r="B158">
        <v>1.17</v>
      </c>
      <c r="C158">
        <v>71.02</v>
      </c>
      <c r="D158" t="s">
        <v>2369</v>
      </c>
      <c r="E158">
        <v>16767678</v>
      </c>
      <c r="F158">
        <v>4644</v>
      </c>
      <c r="G158">
        <v>2042</v>
      </c>
      <c r="H158" t="s">
        <v>10248</v>
      </c>
      <c r="I158">
        <v>0.16400000000000001</v>
      </c>
      <c r="J158">
        <v>752</v>
      </c>
    </row>
    <row r="159" spans="1:10" x14ac:dyDescent="0.25">
      <c r="A159" t="s">
        <v>10249</v>
      </c>
      <c r="B159">
        <v>1.0900000000000001</v>
      </c>
      <c r="C159">
        <v>68.040000000000006</v>
      </c>
      <c r="D159" t="s">
        <v>351</v>
      </c>
      <c r="E159">
        <v>50152976</v>
      </c>
      <c r="F159">
        <v>986</v>
      </c>
      <c r="G159">
        <v>3146</v>
      </c>
      <c r="H159" t="s">
        <v>10250</v>
      </c>
      <c r="I159">
        <v>0.161</v>
      </c>
      <c r="J159">
        <v>804</v>
      </c>
    </row>
    <row r="160" spans="1:10" x14ac:dyDescent="0.25">
      <c r="A160" t="s">
        <v>10251</v>
      </c>
      <c r="B160">
        <v>1.38</v>
      </c>
      <c r="C160">
        <v>121.1</v>
      </c>
      <c r="D160" t="s">
        <v>8191</v>
      </c>
      <c r="E160">
        <v>3635413</v>
      </c>
      <c r="F160">
        <v>780</v>
      </c>
      <c r="G160">
        <v>1228</v>
      </c>
      <c r="H160" t="s">
        <v>10252</v>
      </c>
      <c r="I160">
        <v>0.14399999999999999</v>
      </c>
      <c r="J160">
        <v>835</v>
      </c>
    </row>
    <row r="161" spans="1:10" x14ac:dyDescent="0.25">
      <c r="A161" t="s">
        <v>10253</v>
      </c>
      <c r="B161">
        <v>0.56000000000000005</v>
      </c>
      <c r="C161">
        <v>93.07</v>
      </c>
      <c r="D161" t="s">
        <v>563</v>
      </c>
      <c r="E161">
        <v>6012659</v>
      </c>
      <c r="F161">
        <v>324</v>
      </c>
      <c r="G161">
        <v>805</v>
      </c>
      <c r="H161" t="s">
        <v>10254</v>
      </c>
      <c r="I161">
        <v>0.124</v>
      </c>
      <c r="J161">
        <v>720</v>
      </c>
    </row>
    <row r="162" spans="1:10" x14ac:dyDescent="0.25">
      <c r="A162" t="s">
        <v>10255</v>
      </c>
      <c r="B162">
        <v>0.66</v>
      </c>
      <c r="C162">
        <v>69.08</v>
      </c>
      <c r="D162" t="s">
        <v>591</v>
      </c>
      <c r="E162">
        <v>4085981</v>
      </c>
      <c r="F162">
        <v>395</v>
      </c>
      <c r="G162">
        <v>324</v>
      </c>
      <c r="H162" t="s">
        <v>10256</v>
      </c>
      <c r="I162">
        <v>0.16400000000000001</v>
      </c>
      <c r="J162">
        <v>774</v>
      </c>
    </row>
    <row r="163" spans="1:10" x14ac:dyDescent="0.25">
      <c r="A163" t="s">
        <v>307</v>
      </c>
      <c r="B163">
        <v>1.08</v>
      </c>
      <c r="C163">
        <v>79.06</v>
      </c>
      <c r="D163" t="s">
        <v>243</v>
      </c>
      <c r="E163">
        <v>21640333</v>
      </c>
      <c r="F163">
        <v>773</v>
      </c>
      <c r="G163">
        <v>1908</v>
      </c>
      <c r="H163" t="s">
        <v>10257</v>
      </c>
      <c r="I163">
        <v>0.14299999999999999</v>
      </c>
      <c r="J163">
        <v>798</v>
      </c>
    </row>
    <row r="164" spans="1:10" x14ac:dyDescent="0.25">
      <c r="A164" t="s">
        <v>3027</v>
      </c>
      <c r="B164">
        <v>3.38</v>
      </c>
      <c r="C164">
        <v>69.05</v>
      </c>
      <c r="D164" t="s">
        <v>2757</v>
      </c>
      <c r="E164">
        <v>9641841</v>
      </c>
      <c r="F164">
        <v>412</v>
      </c>
      <c r="G164">
        <v>1260</v>
      </c>
      <c r="H164" t="s">
        <v>10258</v>
      </c>
      <c r="I164">
        <v>0.19</v>
      </c>
      <c r="J164">
        <v>741</v>
      </c>
    </row>
    <row r="165" spans="1:10" x14ac:dyDescent="0.25">
      <c r="A165" t="s">
        <v>10259</v>
      </c>
      <c r="B165">
        <v>1.1200000000000001</v>
      </c>
      <c r="C165">
        <v>80.05</v>
      </c>
      <c r="D165" t="s">
        <v>10260</v>
      </c>
      <c r="E165">
        <v>16206611</v>
      </c>
      <c r="F165">
        <v>1993</v>
      </c>
      <c r="G165">
        <v>1611</v>
      </c>
      <c r="H165" t="s">
        <v>10261</v>
      </c>
      <c r="I165">
        <v>0.16200000000000001</v>
      </c>
      <c r="J165">
        <v>795</v>
      </c>
    </row>
    <row r="166" spans="1:10" x14ac:dyDescent="0.25">
      <c r="A166" t="s">
        <v>293</v>
      </c>
      <c r="B166">
        <v>1.2</v>
      </c>
      <c r="C166">
        <v>41.05</v>
      </c>
      <c r="D166" t="s">
        <v>49</v>
      </c>
      <c r="E166">
        <v>58608261</v>
      </c>
      <c r="F166">
        <v>10391</v>
      </c>
      <c r="G166">
        <v>1665</v>
      </c>
      <c r="H166" t="s">
        <v>10262</v>
      </c>
      <c r="I166">
        <v>0.19700000000000001</v>
      </c>
      <c r="J166">
        <v>892</v>
      </c>
    </row>
    <row r="167" spans="1:10" x14ac:dyDescent="0.25">
      <c r="A167" t="s">
        <v>298</v>
      </c>
      <c r="B167">
        <v>0.68</v>
      </c>
      <c r="C167">
        <v>67.069999999999993</v>
      </c>
      <c r="D167" t="s">
        <v>1675</v>
      </c>
      <c r="E167">
        <v>11156450</v>
      </c>
      <c r="F167">
        <v>516</v>
      </c>
      <c r="G167">
        <v>917</v>
      </c>
      <c r="H167" t="s">
        <v>10263</v>
      </c>
      <c r="I167">
        <v>0.13500000000000001</v>
      </c>
      <c r="J167">
        <v>834</v>
      </c>
    </row>
    <row r="168" spans="1:10" x14ac:dyDescent="0.25">
      <c r="A168" t="s">
        <v>495</v>
      </c>
      <c r="B168">
        <v>1.83</v>
      </c>
      <c r="C168">
        <v>44</v>
      </c>
      <c r="D168" t="s">
        <v>338</v>
      </c>
      <c r="E168">
        <v>7793443</v>
      </c>
      <c r="F168">
        <v>152</v>
      </c>
      <c r="G168">
        <v>190</v>
      </c>
      <c r="H168" t="s">
        <v>10264</v>
      </c>
      <c r="I168">
        <v>5.0999999999999997E-2</v>
      </c>
      <c r="J168">
        <v>742</v>
      </c>
    </row>
    <row r="169" spans="1:10" x14ac:dyDescent="0.25">
      <c r="A169" t="s">
        <v>309</v>
      </c>
      <c r="B169">
        <v>1.28</v>
      </c>
      <c r="C169">
        <v>97.02</v>
      </c>
      <c r="D169" t="s">
        <v>310</v>
      </c>
      <c r="E169">
        <v>80608496</v>
      </c>
      <c r="F169">
        <v>8796</v>
      </c>
      <c r="G169">
        <v>6647</v>
      </c>
      <c r="H169" t="s">
        <v>10265</v>
      </c>
      <c r="I169">
        <v>0.21099999999999999</v>
      </c>
      <c r="J169">
        <v>931</v>
      </c>
    </row>
    <row r="170" spans="1:10" x14ac:dyDescent="0.25">
      <c r="A170" t="s">
        <v>300</v>
      </c>
      <c r="B170">
        <v>1.28</v>
      </c>
      <c r="C170">
        <v>56.06</v>
      </c>
      <c r="D170" t="s">
        <v>301</v>
      </c>
      <c r="E170">
        <v>82239590</v>
      </c>
      <c r="F170">
        <v>4989</v>
      </c>
      <c r="G170">
        <v>3858</v>
      </c>
      <c r="H170" t="s">
        <v>10266</v>
      </c>
      <c r="I170">
        <v>0.193</v>
      </c>
      <c r="J170">
        <v>953</v>
      </c>
    </row>
    <row r="171" spans="1:10" x14ac:dyDescent="0.25">
      <c r="A171" t="s">
        <v>5603</v>
      </c>
      <c r="B171">
        <v>2.0699999999999998</v>
      </c>
      <c r="C171">
        <v>43.04</v>
      </c>
      <c r="D171" t="s">
        <v>32</v>
      </c>
      <c r="E171">
        <v>15049597</v>
      </c>
      <c r="F171">
        <v>998</v>
      </c>
      <c r="G171">
        <v>394</v>
      </c>
      <c r="H171" t="s">
        <v>10267</v>
      </c>
      <c r="I171">
        <v>0.182</v>
      </c>
      <c r="J171">
        <v>814</v>
      </c>
    </row>
    <row r="172" spans="1:10" x14ac:dyDescent="0.25">
      <c r="A172" t="s">
        <v>305</v>
      </c>
      <c r="B172">
        <v>1.61</v>
      </c>
      <c r="C172">
        <v>83.05</v>
      </c>
      <c r="D172" t="s">
        <v>131</v>
      </c>
      <c r="E172">
        <v>13779377</v>
      </c>
      <c r="F172">
        <v>1536</v>
      </c>
      <c r="G172">
        <v>2046</v>
      </c>
      <c r="H172" t="s">
        <v>10268</v>
      </c>
      <c r="I172">
        <v>0.158</v>
      </c>
      <c r="J172">
        <v>776</v>
      </c>
    </row>
    <row r="173" spans="1:10" x14ac:dyDescent="0.25">
      <c r="A173" t="s">
        <v>4798</v>
      </c>
      <c r="B173">
        <v>1.26</v>
      </c>
      <c r="C173">
        <v>81.03</v>
      </c>
      <c r="D173" t="s">
        <v>390</v>
      </c>
      <c r="E173">
        <v>35907805</v>
      </c>
      <c r="F173">
        <v>1012</v>
      </c>
      <c r="G173">
        <v>3223</v>
      </c>
      <c r="H173" t="s">
        <v>10269</v>
      </c>
      <c r="I173">
        <v>0.157</v>
      </c>
      <c r="J173">
        <v>741</v>
      </c>
    </row>
    <row r="174" spans="1:10" x14ac:dyDescent="0.25">
      <c r="A174" t="s">
        <v>10270</v>
      </c>
      <c r="B174">
        <v>1.1200000000000001</v>
      </c>
      <c r="C174">
        <v>68.069999999999993</v>
      </c>
      <c r="D174" t="s">
        <v>1539</v>
      </c>
      <c r="E174">
        <v>17801142</v>
      </c>
      <c r="F174">
        <v>1074</v>
      </c>
      <c r="G174">
        <v>881</v>
      </c>
      <c r="H174" t="s">
        <v>10271</v>
      </c>
      <c r="I174">
        <v>0.16</v>
      </c>
      <c r="J174">
        <v>846</v>
      </c>
    </row>
    <row r="175" spans="1:10" x14ac:dyDescent="0.25">
      <c r="A175" t="s">
        <v>10272</v>
      </c>
      <c r="B175">
        <v>4.18</v>
      </c>
      <c r="C175">
        <v>43.07</v>
      </c>
      <c r="D175" t="s">
        <v>24</v>
      </c>
      <c r="E175">
        <v>38866243</v>
      </c>
      <c r="F175">
        <v>442</v>
      </c>
      <c r="G175">
        <v>979</v>
      </c>
      <c r="H175" t="s">
        <v>10273</v>
      </c>
      <c r="I175">
        <v>0.14699999999999999</v>
      </c>
      <c r="J175">
        <v>736</v>
      </c>
    </row>
    <row r="176" spans="1:10" x14ac:dyDescent="0.25">
      <c r="A176" t="s">
        <v>2243</v>
      </c>
      <c r="B176">
        <v>0.56000000000000005</v>
      </c>
      <c r="C176">
        <v>57.05</v>
      </c>
      <c r="D176" t="s">
        <v>617</v>
      </c>
      <c r="E176">
        <v>4647085</v>
      </c>
      <c r="F176">
        <v>199</v>
      </c>
      <c r="G176">
        <v>544</v>
      </c>
      <c r="H176" t="s">
        <v>10274</v>
      </c>
      <c r="I176">
        <v>0.14299999999999999</v>
      </c>
      <c r="J176">
        <v>769</v>
      </c>
    </row>
    <row r="177" spans="1:10" x14ac:dyDescent="0.25">
      <c r="A177" t="s">
        <v>323</v>
      </c>
      <c r="B177">
        <v>1.23</v>
      </c>
      <c r="C177">
        <v>42.06</v>
      </c>
      <c r="D177" t="s">
        <v>83</v>
      </c>
      <c r="E177">
        <v>57564891</v>
      </c>
      <c r="F177">
        <v>2141</v>
      </c>
      <c r="G177">
        <v>976</v>
      </c>
      <c r="H177" t="s">
        <v>10275</v>
      </c>
      <c r="I177">
        <v>0.19400000000000001</v>
      </c>
      <c r="J177">
        <v>855</v>
      </c>
    </row>
    <row r="178" spans="1:10" x14ac:dyDescent="0.25">
      <c r="A178" t="s">
        <v>10276</v>
      </c>
      <c r="B178">
        <v>0.14000000000000001</v>
      </c>
      <c r="C178">
        <v>43.04</v>
      </c>
      <c r="D178" t="s">
        <v>32</v>
      </c>
      <c r="E178">
        <v>3549070</v>
      </c>
      <c r="F178">
        <v>178</v>
      </c>
      <c r="G178">
        <v>112</v>
      </c>
      <c r="H178" t="s">
        <v>10277</v>
      </c>
      <c r="I178">
        <v>0.13500000000000001</v>
      </c>
      <c r="J178">
        <v>713</v>
      </c>
    </row>
    <row r="179" spans="1:10" x14ac:dyDescent="0.25">
      <c r="A179" t="s">
        <v>10278</v>
      </c>
      <c r="B179">
        <v>1.26</v>
      </c>
      <c r="C179">
        <v>112.05</v>
      </c>
      <c r="D179" t="s">
        <v>1126</v>
      </c>
      <c r="E179">
        <v>17122098</v>
      </c>
      <c r="F179">
        <v>1164</v>
      </c>
      <c r="G179">
        <v>2138</v>
      </c>
      <c r="H179" t="s">
        <v>10279</v>
      </c>
      <c r="I179">
        <v>0.153</v>
      </c>
      <c r="J179">
        <v>745</v>
      </c>
    </row>
    <row r="180" spans="1:10" x14ac:dyDescent="0.25">
      <c r="A180" t="s">
        <v>327</v>
      </c>
      <c r="B180">
        <v>0.83</v>
      </c>
      <c r="C180">
        <v>43.03</v>
      </c>
      <c r="D180" t="s">
        <v>18</v>
      </c>
      <c r="E180">
        <v>34190719</v>
      </c>
      <c r="F180">
        <v>844</v>
      </c>
      <c r="G180">
        <v>1089</v>
      </c>
      <c r="H180" t="s">
        <v>10280</v>
      </c>
      <c r="I180">
        <v>0.129</v>
      </c>
      <c r="J180">
        <v>747</v>
      </c>
    </row>
    <row r="181" spans="1:10" x14ac:dyDescent="0.25">
      <c r="A181" t="s">
        <v>10281</v>
      </c>
      <c r="B181">
        <v>1.37</v>
      </c>
      <c r="C181">
        <v>93.07</v>
      </c>
      <c r="D181" t="s">
        <v>563</v>
      </c>
      <c r="E181">
        <v>1893586</v>
      </c>
      <c r="F181">
        <v>412</v>
      </c>
      <c r="G181">
        <v>418</v>
      </c>
      <c r="H181" t="s">
        <v>10282</v>
      </c>
      <c r="I181">
        <v>0.17499999999999999</v>
      </c>
      <c r="J181">
        <v>803</v>
      </c>
    </row>
    <row r="182" spans="1:10" x14ac:dyDescent="0.25">
      <c r="A182" t="s">
        <v>10283</v>
      </c>
      <c r="B182">
        <v>1.07</v>
      </c>
      <c r="C182">
        <v>43.03</v>
      </c>
      <c r="D182" t="s">
        <v>18</v>
      </c>
      <c r="E182">
        <v>44425661</v>
      </c>
      <c r="F182">
        <v>8052</v>
      </c>
      <c r="G182">
        <v>1177</v>
      </c>
      <c r="H182" t="s">
        <v>10284</v>
      </c>
      <c r="I182">
        <v>0.20799999999999999</v>
      </c>
      <c r="J182">
        <v>919</v>
      </c>
    </row>
    <row r="183" spans="1:10" x14ac:dyDescent="0.25">
      <c r="A183" t="s">
        <v>345</v>
      </c>
      <c r="B183">
        <v>2.2799999999999998</v>
      </c>
      <c r="C183">
        <v>43.04</v>
      </c>
      <c r="D183" t="s">
        <v>32</v>
      </c>
      <c r="E183">
        <v>1129061227</v>
      </c>
      <c r="F183">
        <v>2973</v>
      </c>
      <c r="G183">
        <v>11285</v>
      </c>
      <c r="H183" t="s">
        <v>10285</v>
      </c>
      <c r="I183">
        <v>0.20200000000000001</v>
      </c>
      <c r="J183">
        <v>897</v>
      </c>
    </row>
    <row r="184" spans="1:10" x14ac:dyDescent="0.25">
      <c r="A184" t="s">
        <v>10286</v>
      </c>
      <c r="B184">
        <v>1.1399999999999999</v>
      </c>
      <c r="C184">
        <v>102.03</v>
      </c>
      <c r="D184" t="s">
        <v>7670</v>
      </c>
      <c r="E184">
        <v>9507126</v>
      </c>
      <c r="F184">
        <v>473</v>
      </c>
      <c r="G184">
        <v>2102</v>
      </c>
      <c r="H184" t="s">
        <v>10287</v>
      </c>
      <c r="I184">
        <v>0.186</v>
      </c>
      <c r="J184">
        <v>703</v>
      </c>
    </row>
    <row r="185" spans="1:10" x14ac:dyDescent="0.25">
      <c r="A185" t="s">
        <v>10288</v>
      </c>
      <c r="B185">
        <v>1.1599999999999999</v>
      </c>
      <c r="C185">
        <v>43.03</v>
      </c>
      <c r="D185" t="s">
        <v>18</v>
      </c>
      <c r="E185">
        <v>34023355</v>
      </c>
      <c r="F185">
        <v>1305</v>
      </c>
      <c r="G185">
        <v>702</v>
      </c>
      <c r="H185" t="s">
        <v>10289</v>
      </c>
      <c r="I185">
        <v>0.14499999999999999</v>
      </c>
      <c r="J185">
        <v>845</v>
      </c>
    </row>
    <row r="186" spans="1:10" x14ac:dyDescent="0.25">
      <c r="A186" t="s">
        <v>347</v>
      </c>
      <c r="B186">
        <v>0.93</v>
      </c>
      <c r="C186">
        <v>81.069999999999993</v>
      </c>
      <c r="D186" t="s">
        <v>348</v>
      </c>
      <c r="E186">
        <v>12149077</v>
      </c>
      <c r="F186">
        <v>433</v>
      </c>
      <c r="G186">
        <v>720</v>
      </c>
      <c r="H186" t="s">
        <v>10290</v>
      </c>
      <c r="I186">
        <v>0.185</v>
      </c>
      <c r="J186">
        <v>788</v>
      </c>
    </row>
    <row r="187" spans="1:10" x14ac:dyDescent="0.25">
      <c r="A187" t="s">
        <v>350</v>
      </c>
      <c r="B187">
        <v>1.35</v>
      </c>
      <c r="C187">
        <v>68.040000000000006</v>
      </c>
      <c r="D187" t="s">
        <v>351</v>
      </c>
      <c r="E187">
        <v>230650754</v>
      </c>
      <c r="F187">
        <v>9191</v>
      </c>
      <c r="G187">
        <v>6750</v>
      </c>
      <c r="H187" t="s">
        <v>10291</v>
      </c>
      <c r="I187">
        <v>0.191</v>
      </c>
      <c r="J187">
        <v>856</v>
      </c>
    </row>
    <row r="188" spans="1:10" x14ac:dyDescent="0.25">
      <c r="A188" t="s">
        <v>8629</v>
      </c>
      <c r="B188">
        <v>2.83</v>
      </c>
      <c r="C188">
        <v>55.04</v>
      </c>
      <c r="D188" t="s">
        <v>1613</v>
      </c>
      <c r="E188">
        <v>103651812</v>
      </c>
      <c r="F188">
        <v>1549</v>
      </c>
      <c r="G188">
        <v>3479</v>
      </c>
      <c r="H188" t="s">
        <v>10292</v>
      </c>
      <c r="I188">
        <v>0.14000000000000001</v>
      </c>
      <c r="J188">
        <v>747</v>
      </c>
    </row>
    <row r="189" spans="1:10" x14ac:dyDescent="0.25">
      <c r="A189" t="s">
        <v>10293</v>
      </c>
      <c r="B189">
        <v>0.21</v>
      </c>
      <c r="C189">
        <v>43.03</v>
      </c>
      <c r="D189" t="s">
        <v>18</v>
      </c>
      <c r="E189">
        <v>10731705</v>
      </c>
      <c r="F189">
        <v>698</v>
      </c>
      <c r="G189">
        <v>304</v>
      </c>
      <c r="H189" t="s">
        <v>10294</v>
      </c>
      <c r="I189">
        <v>0.15</v>
      </c>
      <c r="J189">
        <v>774</v>
      </c>
    </row>
    <row r="190" spans="1:10" x14ac:dyDescent="0.25">
      <c r="A190" t="s">
        <v>4813</v>
      </c>
      <c r="B190">
        <v>2.12</v>
      </c>
      <c r="C190">
        <v>43.07</v>
      </c>
      <c r="D190" t="s">
        <v>24</v>
      </c>
      <c r="E190">
        <v>2120524</v>
      </c>
      <c r="F190">
        <v>158</v>
      </c>
      <c r="G190">
        <v>93</v>
      </c>
      <c r="H190" t="s">
        <v>10295</v>
      </c>
      <c r="I190">
        <v>0.13200000000000001</v>
      </c>
      <c r="J190">
        <v>839</v>
      </c>
    </row>
    <row r="191" spans="1:10" x14ac:dyDescent="0.25">
      <c r="A191" t="s">
        <v>10296</v>
      </c>
      <c r="B191">
        <v>1.41</v>
      </c>
      <c r="C191">
        <v>95.01</v>
      </c>
      <c r="D191" t="s">
        <v>187</v>
      </c>
      <c r="E191">
        <v>44747561</v>
      </c>
      <c r="F191">
        <v>953</v>
      </c>
      <c r="G191">
        <v>3123</v>
      </c>
      <c r="H191" t="s">
        <v>10297</v>
      </c>
      <c r="I191">
        <v>0.13800000000000001</v>
      </c>
      <c r="J191">
        <v>775</v>
      </c>
    </row>
    <row r="192" spans="1:10" x14ac:dyDescent="0.25">
      <c r="A192" t="s">
        <v>10298</v>
      </c>
      <c r="B192">
        <v>3.52</v>
      </c>
      <c r="C192">
        <v>41.05</v>
      </c>
      <c r="D192" t="s">
        <v>49</v>
      </c>
      <c r="E192">
        <v>6727077</v>
      </c>
      <c r="F192">
        <v>261</v>
      </c>
      <c r="G192">
        <v>257</v>
      </c>
      <c r="H192" t="s">
        <v>10299</v>
      </c>
      <c r="I192">
        <v>0.121</v>
      </c>
      <c r="J192">
        <v>829</v>
      </c>
    </row>
    <row r="193" spans="1:10" x14ac:dyDescent="0.25">
      <c r="A193" t="s">
        <v>4827</v>
      </c>
      <c r="B193">
        <v>2.21</v>
      </c>
      <c r="C193">
        <v>96.02</v>
      </c>
      <c r="D193" t="s">
        <v>1671</v>
      </c>
      <c r="E193">
        <v>79717199</v>
      </c>
      <c r="F193">
        <v>1878</v>
      </c>
      <c r="G193">
        <v>3106</v>
      </c>
      <c r="H193" t="s">
        <v>10300</v>
      </c>
      <c r="I193">
        <v>0.21299999999999999</v>
      </c>
      <c r="J193">
        <v>957</v>
      </c>
    </row>
    <row r="194" spans="1:10" x14ac:dyDescent="0.25">
      <c r="A194" t="s">
        <v>353</v>
      </c>
      <c r="B194">
        <v>1.38</v>
      </c>
      <c r="C194">
        <v>109.03</v>
      </c>
      <c r="D194" t="s">
        <v>354</v>
      </c>
      <c r="E194">
        <v>62486791</v>
      </c>
      <c r="F194">
        <v>7606</v>
      </c>
      <c r="G194">
        <v>8868</v>
      </c>
      <c r="H194" t="s">
        <v>10301</v>
      </c>
      <c r="I194">
        <v>0.161</v>
      </c>
      <c r="J194">
        <v>855</v>
      </c>
    </row>
    <row r="195" spans="1:10" x14ac:dyDescent="0.25">
      <c r="A195" t="s">
        <v>331</v>
      </c>
      <c r="B195">
        <v>0.69</v>
      </c>
      <c r="C195">
        <v>43.04</v>
      </c>
      <c r="D195" t="s">
        <v>32</v>
      </c>
      <c r="E195">
        <v>20035113</v>
      </c>
      <c r="F195">
        <v>569</v>
      </c>
      <c r="G195">
        <v>607</v>
      </c>
      <c r="H195" t="s">
        <v>10302</v>
      </c>
      <c r="I195">
        <v>0.30099999999999999</v>
      </c>
      <c r="J195">
        <v>778</v>
      </c>
    </row>
    <row r="196" spans="1:10" x14ac:dyDescent="0.25">
      <c r="A196" t="s">
        <v>636</v>
      </c>
      <c r="B196">
        <v>0.53</v>
      </c>
      <c r="C196">
        <v>110.06</v>
      </c>
      <c r="D196" t="s">
        <v>7829</v>
      </c>
      <c r="E196">
        <v>12995549</v>
      </c>
      <c r="F196">
        <v>679</v>
      </c>
      <c r="G196">
        <v>1122</v>
      </c>
      <c r="H196" t="s">
        <v>10303</v>
      </c>
      <c r="I196">
        <v>0.19400000000000001</v>
      </c>
      <c r="J196">
        <v>786</v>
      </c>
    </row>
    <row r="197" spans="1:10" x14ac:dyDescent="0.25">
      <c r="A197" t="s">
        <v>10304</v>
      </c>
      <c r="B197">
        <v>1.17</v>
      </c>
      <c r="C197">
        <v>95.01</v>
      </c>
      <c r="D197" t="s">
        <v>187</v>
      </c>
      <c r="E197">
        <v>456300531</v>
      </c>
      <c r="F197">
        <v>4003</v>
      </c>
      <c r="G197">
        <v>19367</v>
      </c>
      <c r="H197" t="s">
        <v>10305</v>
      </c>
      <c r="I197">
        <v>0.186</v>
      </c>
      <c r="J197">
        <v>904</v>
      </c>
    </row>
    <row r="198" spans="1:10" x14ac:dyDescent="0.25">
      <c r="A198" t="s">
        <v>10306</v>
      </c>
      <c r="B198">
        <v>1.48</v>
      </c>
      <c r="C198">
        <v>98.03</v>
      </c>
      <c r="D198" t="s">
        <v>154</v>
      </c>
      <c r="E198">
        <v>372842455</v>
      </c>
      <c r="F198">
        <v>50910</v>
      </c>
      <c r="G198">
        <v>17781</v>
      </c>
      <c r="H198" t="s">
        <v>10307</v>
      </c>
      <c r="I198">
        <v>0.252</v>
      </c>
      <c r="J198">
        <v>737</v>
      </c>
    </row>
    <row r="199" spans="1:10" x14ac:dyDescent="0.25">
      <c r="A199" t="s">
        <v>10308</v>
      </c>
      <c r="B199">
        <v>1.83</v>
      </c>
      <c r="C199">
        <v>67.069999999999993</v>
      </c>
      <c r="D199" t="s">
        <v>1675</v>
      </c>
      <c r="E199">
        <v>3742521</v>
      </c>
      <c r="F199">
        <v>360</v>
      </c>
      <c r="G199">
        <v>342</v>
      </c>
      <c r="H199" t="s">
        <v>10309</v>
      </c>
      <c r="I199">
        <v>0.127</v>
      </c>
      <c r="J199">
        <v>767</v>
      </c>
    </row>
    <row r="200" spans="1:10" x14ac:dyDescent="0.25">
      <c r="A200" t="s">
        <v>1749</v>
      </c>
      <c r="B200">
        <v>0.74</v>
      </c>
      <c r="C200">
        <v>67.06</v>
      </c>
      <c r="D200" t="s">
        <v>195</v>
      </c>
      <c r="E200">
        <v>7450545</v>
      </c>
      <c r="F200">
        <v>352</v>
      </c>
      <c r="G200">
        <v>843</v>
      </c>
      <c r="H200" t="s">
        <v>10310</v>
      </c>
      <c r="I200">
        <v>0.13700000000000001</v>
      </c>
      <c r="J200">
        <v>738</v>
      </c>
    </row>
    <row r="201" spans="1:10" x14ac:dyDescent="0.25">
      <c r="A201" t="s">
        <v>7822</v>
      </c>
      <c r="B201">
        <v>1.89</v>
      </c>
      <c r="C201">
        <v>93.07</v>
      </c>
      <c r="D201" t="s">
        <v>563</v>
      </c>
      <c r="E201">
        <v>2803065</v>
      </c>
      <c r="F201">
        <v>511</v>
      </c>
      <c r="G201">
        <v>546</v>
      </c>
      <c r="H201" t="s">
        <v>10311</v>
      </c>
      <c r="I201">
        <v>0.15</v>
      </c>
      <c r="J201">
        <v>784</v>
      </c>
    </row>
    <row r="202" spans="1:10" x14ac:dyDescent="0.25">
      <c r="A202" t="s">
        <v>10312</v>
      </c>
      <c r="B202">
        <v>1.25</v>
      </c>
      <c r="C202">
        <v>121.1</v>
      </c>
      <c r="D202" t="s">
        <v>8191</v>
      </c>
      <c r="E202">
        <v>3356622</v>
      </c>
      <c r="F202">
        <v>452</v>
      </c>
      <c r="G202">
        <v>1225</v>
      </c>
      <c r="H202" t="s">
        <v>10313</v>
      </c>
      <c r="I202">
        <v>0.20499999999999999</v>
      </c>
      <c r="J202">
        <v>737</v>
      </c>
    </row>
    <row r="203" spans="1:10" x14ac:dyDescent="0.25">
      <c r="A203" t="s">
        <v>2149</v>
      </c>
      <c r="B203">
        <v>3.28</v>
      </c>
      <c r="C203">
        <v>83.05</v>
      </c>
      <c r="D203" t="s">
        <v>131</v>
      </c>
      <c r="E203">
        <v>5502654</v>
      </c>
      <c r="F203">
        <v>362</v>
      </c>
      <c r="G203">
        <v>733</v>
      </c>
      <c r="H203" t="s">
        <v>10314</v>
      </c>
      <c r="I203">
        <v>0.17299999999999999</v>
      </c>
      <c r="J203">
        <v>787</v>
      </c>
    </row>
    <row r="204" spans="1:10" x14ac:dyDescent="0.25">
      <c r="A204" t="s">
        <v>10315</v>
      </c>
      <c r="B204">
        <v>1.74</v>
      </c>
      <c r="C204">
        <v>95.05</v>
      </c>
      <c r="D204" t="s">
        <v>451</v>
      </c>
      <c r="E204">
        <v>26666851</v>
      </c>
      <c r="F204">
        <v>484</v>
      </c>
      <c r="G204">
        <v>2049</v>
      </c>
      <c r="H204" t="s">
        <v>10316</v>
      </c>
      <c r="I204">
        <v>0.13900000000000001</v>
      </c>
      <c r="J204">
        <v>788</v>
      </c>
    </row>
    <row r="205" spans="1:10" x14ac:dyDescent="0.25">
      <c r="A205" t="s">
        <v>369</v>
      </c>
      <c r="B205">
        <v>0.99</v>
      </c>
      <c r="C205">
        <v>68.03</v>
      </c>
      <c r="D205" t="s">
        <v>260</v>
      </c>
      <c r="E205">
        <v>45281306</v>
      </c>
      <c r="F205">
        <v>738</v>
      </c>
      <c r="G205">
        <v>1740</v>
      </c>
      <c r="H205" t="s">
        <v>10317</v>
      </c>
      <c r="I205">
        <v>0.157</v>
      </c>
      <c r="J205">
        <v>889</v>
      </c>
    </row>
    <row r="206" spans="1:10" x14ac:dyDescent="0.25">
      <c r="A206" t="s">
        <v>4491</v>
      </c>
      <c r="B206">
        <v>1.06</v>
      </c>
      <c r="C206">
        <v>95.01</v>
      </c>
      <c r="D206" t="s">
        <v>187</v>
      </c>
      <c r="E206">
        <v>2027296</v>
      </c>
      <c r="F206">
        <v>288</v>
      </c>
      <c r="G206">
        <v>292</v>
      </c>
      <c r="H206" t="s">
        <v>10318</v>
      </c>
      <c r="I206">
        <v>8.8999999999999996E-2</v>
      </c>
      <c r="J206">
        <v>709</v>
      </c>
    </row>
    <row r="207" spans="1:10" x14ac:dyDescent="0.25">
      <c r="A207" t="s">
        <v>7373</v>
      </c>
      <c r="B207">
        <v>1.51</v>
      </c>
      <c r="C207">
        <v>82.04</v>
      </c>
      <c r="D207" t="s">
        <v>335</v>
      </c>
      <c r="E207">
        <v>33677429</v>
      </c>
      <c r="F207">
        <v>1962</v>
      </c>
      <c r="G207">
        <v>2848</v>
      </c>
      <c r="H207" t="s">
        <v>10319</v>
      </c>
      <c r="I207">
        <v>0.24099999999999999</v>
      </c>
      <c r="J207">
        <v>766</v>
      </c>
    </row>
    <row r="208" spans="1:10" x14ac:dyDescent="0.25">
      <c r="A208" t="s">
        <v>9223</v>
      </c>
      <c r="B208">
        <v>0.34</v>
      </c>
      <c r="C208">
        <v>68.03</v>
      </c>
      <c r="D208" t="s">
        <v>260</v>
      </c>
      <c r="E208">
        <v>24051105</v>
      </c>
      <c r="F208">
        <v>307</v>
      </c>
      <c r="G208">
        <v>1657</v>
      </c>
      <c r="H208" t="s">
        <v>10320</v>
      </c>
      <c r="I208">
        <v>0.14399999999999999</v>
      </c>
      <c r="J208">
        <v>711</v>
      </c>
    </row>
    <row r="209" spans="1:10" x14ac:dyDescent="0.25">
      <c r="A209" t="s">
        <v>4834</v>
      </c>
      <c r="B209">
        <v>0.3</v>
      </c>
      <c r="C209">
        <v>43.03</v>
      </c>
      <c r="D209" t="s">
        <v>18</v>
      </c>
      <c r="E209">
        <v>34524990</v>
      </c>
      <c r="F209">
        <v>1299</v>
      </c>
      <c r="G209">
        <v>947</v>
      </c>
      <c r="H209" t="s">
        <v>10321</v>
      </c>
      <c r="I209">
        <v>0.17199999999999999</v>
      </c>
      <c r="J209">
        <v>870</v>
      </c>
    </row>
    <row r="210" spans="1:10" x14ac:dyDescent="0.25">
      <c r="A210" t="s">
        <v>7398</v>
      </c>
      <c r="B210">
        <v>1.17</v>
      </c>
      <c r="C210">
        <v>69.08</v>
      </c>
      <c r="D210" t="s">
        <v>591</v>
      </c>
      <c r="E210">
        <v>14284541</v>
      </c>
      <c r="F210">
        <v>1768</v>
      </c>
      <c r="G210">
        <v>959</v>
      </c>
      <c r="H210" t="s">
        <v>10322</v>
      </c>
      <c r="I210">
        <v>0.114</v>
      </c>
      <c r="J210">
        <v>859</v>
      </c>
    </row>
    <row r="211" spans="1:10" x14ac:dyDescent="0.25">
      <c r="A211" t="s">
        <v>10323</v>
      </c>
      <c r="B211">
        <v>1.01</v>
      </c>
      <c r="C211">
        <v>119.08</v>
      </c>
      <c r="D211" t="s">
        <v>996</v>
      </c>
      <c r="E211">
        <v>700856</v>
      </c>
      <c r="F211">
        <v>130</v>
      </c>
      <c r="G211">
        <v>235</v>
      </c>
      <c r="H211" t="s">
        <v>10324</v>
      </c>
      <c r="I211">
        <v>0.126</v>
      </c>
      <c r="J211">
        <v>745</v>
      </c>
    </row>
    <row r="212" spans="1:10" x14ac:dyDescent="0.25">
      <c r="A212" t="s">
        <v>373</v>
      </c>
      <c r="B212">
        <v>3.25</v>
      </c>
      <c r="C212">
        <v>57.05</v>
      </c>
      <c r="D212" t="s">
        <v>617</v>
      </c>
      <c r="E212">
        <v>2609697</v>
      </c>
      <c r="F212">
        <v>273</v>
      </c>
      <c r="G212">
        <v>286</v>
      </c>
      <c r="H212" t="s">
        <v>10325</v>
      </c>
      <c r="I212">
        <v>0.115</v>
      </c>
      <c r="J212">
        <v>789</v>
      </c>
    </row>
    <row r="213" spans="1:10" x14ac:dyDescent="0.25">
      <c r="A213" t="s">
        <v>10326</v>
      </c>
      <c r="B213">
        <v>0.24</v>
      </c>
      <c r="C213">
        <v>43.04</v>
      </c>
      <c r="D213" t="s">
        <v>32</v>
      </c>
      <c r="E213">
        <v>12742132</v>
      </c>
      <c r="F213">
        <v>580</v>
      </c>
      <c r="G213">
        <v>440</v>
      </c>
      <c r="H213" t="s">
        <v>10327</v>
      </c>
      <c r="I213">
        <v>0.16400000000000001</v>
      </c>
      <c r="J213">
        <v>748</v>
      </c>
    </row>
    <row r="214" spans="1:10" x14ac:dyDescent="0.25">
      <c r="A214" t="s">
        <v>3552</v>
      </c>
      <c r="B214">
        <v>1.19</v>
      </c>
      <c r="C214">
        <v>57.05</v>
      </c>
      <c r="D214" t="s">
        <v>617</v>
      </c>
      <c r="E214">
        <v>108581481</v>
      </c>
      <c r="F214">
        <v>1848</v>
      </c>
      <c r="G214">
        <v>4185</v>
      </c>
      <c r="H214" t="s">
        <v>10328</v>
      </c>
      <c r="I214">
        <v>0.17</v>
      </c>
      <c r="J214">
        <v>861</v>
      </c>
    </row>
    <row r="215" spans="1:10" x14ac:dyDescent="0.25">
      <c r="A215" t="s">
        <v>10329</v>
      </c>
      <c r="B215">
        <v>1.22</v>
      </c>
      <c r="C215">
        <v>107.08</v>
      </c>
      <c r="D215" t="s">
        <v>3842</v>
      </c>
      <c r="E215">
        <v>3767479</v>
      </c>
      <c r="F215">
        <v>671</v>
      </c>
      <c r="G215">
        <v>709</v>
      </c>
      <c r="H215" t="s">
        <v>10330</v>
      </c>
      <c r="I215">
        <v>0.13400000000000001</v>
      </c>
      <c r="J215">
        <v>815</v>
      </c>
    </row>
    <row r="216" spans="1:10" x14ac:dyDescent="0.25">
      <c r="A216" t="s">
        <v>392</v>
      </c>
      <c r="B216">
        <v>1.27</v>
      </c>
      <c r="C216">
        <v>94.04</v>
      </c>
      <c r="D216" t="s">
        <v>116</v>
      </c>
      <c r="E216">
        <v>28954688</v>
      </c>
      <c r="F216">
        <v>740</v>
      </c>
      <c r="G216">
        <v>589</v>
      </c>
      <c r="H216" t="s">
        <v>10331</v>
      </c>
      <c r="I216">
        <v>0.15</v>
      </c>
      <c r="J216">
        <v>768</v>
      </c>
    </row>
    <row r="217" spans="1:10" x14ac:dyDescent="0.25">
      <c r="A217" t="s">
        <v>375</v>
      </c>
      <c r="B217">
        <v>1.24</v>
      </c>
      <c r="C217">
        <v>43.03</v>
      </c>
      <c r="D217" t="s">
        <v>18</v>
      </c>
      <c r="E217">
        <v>134335717</v>
      </c>
      <c r="F217">
        <v>4778</v>
      </c>
      <c r="G217">
        <v>2471</v>
      </c>
      <c r="H217" t="s">
        <v>10332</v>
      </c>
      <c r="I217">
        <v>0.17199999999999999</v>
      </c>
      <c r="J217">
        <v>881</v>
      </c>
    </row>
    <row r="218" spans="1:10" x14ac:dyDescent="0.25">
      <c r="A218" t="s">
        <v>10333</v>
      </c>
      <c r="B218">
        <v>0.57999999999999996</v>
      </c>
      <c r="C218">
        <v>112.03</v>
      </c>
      <c r="D218" t="s">
        <v>10334</v>
      </c>
      <c r="E218">
        <v>6559989</v>
      </c>
      <c r="F218">
        <v>248</v>
      </c>
      <c r="G218">
        <v>986</v>
      </c>
      <c r="H218" t="s">
        <v>10335</v>
      </c>
      <c r="I218">
        <v>0.154</v>
      </c>
      <c r="J218">
        <v>820</v>
      </c>
    </row>
    <row r="219" spans="1:10" x14ac:dyDescent="0.25">
      <c r="A219" t="s">
        <v>10336</v>
      </c>
      <c r="B219">
        <v>0.17</v>
      </c>
      <c r="C219">
        <v>55.07</v>
      </c>
      <c r="D219" t="s">
        <v>104</v>
      </c>
      <c r="E219">
        <v>13679170</v>
      </c>
      <c r="F219">
        <v>412</v>
      </c>
      <c r="G219">
        <v>576</v>
      </c>
      <c r="H219" t="s">
        <v>10337</v>
      </c>
      <c r="I219">
        <v>0.254</v>
      </c>
      <c r="J219">
        <v>702</v>
      </c>
    </row>
    <row r="220" spans="1:10" x14ac:dyDescent="0.25">
      <c r="A220" t="s">
        <v>7391</v>
      </c>
      <c r="B220">
        <v>1.21</v>
      </c>
      <c r="C220">
        <v>97.01</v>
      </c>
      <c r="D220" t="s">
        <v>7392</v>
      </c>
      <c r="E220">
        <v>11199907</v>
      </c>
      <c r="F220">
        <v>1203</v>
      </c>
      <c r="G220">
        <v>1240</v>
      </c>
      <c r="H220" t="s">
        <v>10338</v>
      </c>
      <c r="I220">
        <v>0.151</v>
      </c>
      <c r="J220">
        <v>829</v>
      </c>
    </row>
    <row r="221" spans="1:10" x14ac:dyDescent="0.25">
      <c r="A221" t="s">
        <v>10339</v>
      </c>
      <c r="B221">
        <v>1.35</v>
      </c>
      <c r="C221">
        <v>98.03</v>
      </c>
      <c r="D221" t="s">
        <v>154</v>
      </c>
      <c r="E221">
        <v>917349</v>
      </c>
      <c r="F221">
        <v>230</v>
      </c>
      <c r="G221">
        <v>164</v>
      </c>
      <c r="H221" t="s">
        <v>10340</v>
      </c>
      <c r="I221">
        <v>8.3000000000000004E-2</v>
      </c>
      <c r="J221">
        <v>740</v>
      </c>
    </row>
    <row r="222" spans="1:10" x14ac:dyDescent="0.25">
      <c r="A222" t="s">
        <v>10341</v>
      </c>
      <c r="B222">
        <v>8.3800000000000008</v>
      </c>
      <c r="C222">
        <v>67.06</v>
      </c>
      <c r="D222" t="s">
        <v>195</v>
      </c>
      <c r="E222">
        <v>3880920</v>
      </c>
      <c r="F222">
        <v>448</v>
      </c>
      <c r="G222">
        <v>330</v>
      </c>
      <c r="H222" t="s">
        <v>10342</v>
      </c>
      <c r="I222">
        <v>0.108</v>
      </c>
      <c r="J222">
        <v>828</v>
      </c>
    </row>
    <row r="223" spans="1:10" x14ac:dyDescent="0.25">
      <c r="A223" t="s">
        <v>10343</v>
      </c>
      <c r="B223">
        <v>1.28</v>
      </c>
      <c r="C223">
        <v>67.06</v>
      </c>
      <c r="D223" t="s">
        <v>195</v>
      </c>
      <c r="E223">
        <v>270103659</v>
      </c>
      <c r="F223">
        <v>4325</v>
      </c>
      <c r="G223">
        <v>10115</v>
      </c>
      <c r="H223" t="s">
        <v>10344</v>
      </c>
      <c r="I223">
        <v>0.185</v>
      </c>
      <c r="J223">
        <v>889</v>
      </c>
    </row>
    <row r="224" spans="1:10" x14ac:dyDescent="0.25">
      <c r="A224" t="s">
        <v>286</v>
      </c>
      <c r="B224">
        <v>1.1200000000000001</v>
      </c>
      <c r="C224">
        <v>118.07</v>
      </c>
      <c r="D224" t="s">
        <v>378</v>
      </c>
      <c r="E224">
        <v>21563166</v>
      </c>
      <c r="F224">
        <v>1951</v>
      </c>
      <c r="G224">
        <v>5065</v>
      </c>
      <c r="H224" t="s">
        <v>10345</v>
      </c>
      <c r="I224">
        <v>0.13100000000000001</v>
      </c>
      <c r="J224">
        <v>912</v>
      </c>
    </row>
    <row r="225" spans="1:10" x14ac:dyDescent="0.25">
      <c r="A225" t="s">
        <v>10346</v>
      </c>
      <c r="B225">
        <v>3.8</v>
      </c>
      <c r="C225">
        <v>41.05</v>
      </c>
      <c r="D225" t="s">
        <v>49</v>
      </c>
      <c r="E225">
        <v>2075152</v>
      </c>
      <c r="F225">
        <v>223</v>
      </c>
      <c r="G225">
        <v>112</v>
      </c>
      <c r="H225" t="s">
        <v>10347</v>
      </c>
      <c r="I225">
        <v>0.126</v>
      </c>
      <c r="J225">
        <v>725</v>
      </c>
    </row>
    <row r="226" spans="1:10" x14ac:dyDescent="0.25">
      <c r="A226" t="s">
        <v>383</v>
      </c>
      <c r="B226">
        <v>1.07</v>
      </c>
      <c r="C226">
        <v>118.04</v>
      </c>
      <c r="D226" t="s">
        <v>1278</v>
      </c>
      <c r="E226">
        <v>40684278</v>
      </c>
      <c r="F226">
        <v>2135</v>
      </c>
      <c r="G226">
        <v>9433</v>
      </c>
      <c r="H226" t="s">
        <v>10348</v>
      </c>
      <c r="I226">
        <v>0.14000000000000001</v>
      </c>
      <c r="J226">
        <v>868</v>
      </c>
    </row>
    <row r="227" spans="1:10" x14ac:dyDescent="0.25">
      <c r="A227" t="s">
        <v>10349</v>
      </c>
      <c r="B227">
        <v>1.39</v>
      </c>
      <c r="C227">
        <v>82.04</v>
      </c>
      <c r="D227" t="s">
        <v>335</v>
      </c>
      <c r="E227">
        <v>71769446</v>
      </c>
      <c r="F227">
        <v>2569</v>
      </c>
      <c r="G227">
        <v>3219</v>
      </c>
      <c r="H227" t="s">
        <v>10350</v>
      </c>
      <c r="I227">
        <v>0.18099999999999999</v>
      </c>
      <c r="J227">
        <v>808</v>
      </c>
    </row>
    <row r="228" spans="1:10" x14ac:dyDescent="0.25">
      <c r="A228" t="s">
        <v>10351</v>
      </c>
      <c r="B228">
        <v>1.38</v>
      </c>
      <c r="C228">
        <v>79.06</v>
      </c>
      <c r="D228" t="s">
        <v>243</v>
      </c>
      <c r="E228">
        <v>942940</v>
      </c>
      <c r="F228">
        <v>155</v>
      </c>
      <c r="G228">
        <v>70</v>
      </c>
      <c r="H228" t="s">
        <v>10352</v>
      </c>
      <c r="I228">
        <v>0.13300000000000001</v>
      </c>
      <c r="J228">
        <v>780</v>
      </c>
    </row>
    <row r="229" spans="1:10" x14ac:dyDescent="0.25">
      <c r="A229" t="s">
        <v>10353</v>
      </c>
      <c r="B229">
        <v>1.0900000000000001</v>
      </c>
      <c r="C229">
        <v>82.08</v>
      </c>
      <c r="D229" t="s">
        <v>764</v>
      </c>
      <c r="E229">
        <v>1962516</v>
      </c>
      <c r="F229">
        <v>260</v>
      </c>
      <c r="G229">
        <v>164</v>
      </c>
      <c r="H229" t="s">
        <v>10354</v>
      </c>
      <c r="I229">
        <v>0.14299999999999999</v>
      </c>
      <c r="J229">
        <v>713</v>
      </c>
    </row>
    <row r="230" spans="1:10" x14ac:dyDescent="0.25">
      <c r="A230" t="s">
        <v>3066</v>
      </c>
      <c r="B230">
        <v>1.1000000000000001</v>
      </c>
      <c r="C230">
        <v>117.07</v>
      </c>
      <c r="D230" t="s">
        <v>287</v>
      </c>
      <c r="E230">
        <v>14091187</v>
      </c>
      <c r="F230">
        <v>1709</v>
      </c>
      <c r="G230">
        <v>2971</v>
      </c>
      <c r="H230" t="s">
        <v>10355</v>
      </c>
      <c r="I230">
        <v>0.122</v>
      </c>
      <c r="J230">
        <v>918</v>
      </c>
    </row>
    <row r="231" spans="1:10" x14ac:dyDescent="0.25">
      <c r="A231" t="s">
        <v>10356</v>
      </c>
      <c r="B231">
        <v>7.73</v>
      </c>
      <c r="C231">
        <v>95.05</v>
      </c>
      <c r="D231" t="s">
        <v>451</v>
      </c>
      <c r="E231">
        <v>8457156</v>
      </c>
      <c r="F231">
        <v>373</v>
      </c>
      <c r="G231">
        <v>750</v>
      </c>
      <c r="H231" t="s">
        <v>10357</v>
      </c>
      <c r="I231">
        <v>0.17499999999999999</v>
      </c>
      <c r="J231">
        <v>715</v>
      </c>
    </row>
    <row r="232" spans="1:10" x14ac:dyDescent="0.25">
      <c r="A232" t="s">
        <v>389</v>
      </c>
      <c r="B232">
        <v>1.67</v>
      </c>
      <c r="C232">
        <v>81.040000000000006</v>
      </c>
      <c r="D232" t="s">
        <v>1665</v>
      </c>
      <c r="E232">
        <v>20274673</v>
      </c>
      <c r="F232">
        <v>448</v>
      </c>
      <c r="G232">
        <v>1760</v>
      </c>
      <c r="H232" t="s">
        <v>10358</v>
      </c>
      <c r="I232">
        <v>0.13700000000000001</v>
      </c>
      <c r="J232">
        <v>864</v>
      </c>
    </row>
    <row r="233" spans="1:10" x14ac:dyDescent="0.25">
      <c r="A233" t="s">
        <v>4332</v>
      </c>
      <c r="B233">
        <v>0.28000000000000003</v>
      </c>
      <c r="C233">
        <v>53.06</v>
      </c>
      <c r="D233" t="s">
        <v>1597</v>
      </c>
      <c r="E233">
        <v>23365422</v>
      </c>
      <c r="F233">
        <v>721</v>
      </c>
      <c r="G233">
        <v>1248</v>
      </c>
      <c r="H233" t="s">
        <v>10359</v>
      </c>
      <c r="I233">
        <v>0.14399999999999999</v>
      </c>
      <c r="J233">
        <v>791</v>
      </c>
    </row>
    <row r="234" spans="1:10" x14ac:dyDescent="0.25">
      <c r="A234" t="s">
        <v>10360</v>
      </c>
      <c r="B234">
        <v>1.1599999999999999</v>
      </c>
      <c r="C234">
        <v>58.02</v>
      </c>
      <c r="D234" t="s">
        <v>10361</v>
      </c>
      <c r="E234">
        <v>33783528</v>
      </c>
      <c r="F234">
        <v>2310</v>
      </c>
      <c r="G234">
        <v>2552</v>
      </c>
      <c r="H234" t="s">
        <v>10362</v>
      </c>
      <c r="I234">
        <v>0.158</v>
      </c>
      <c r="J234">
        <v>779</v>
      </c>
    </row>
    <row r="235" spans="1:10" x14ac:dyDescent="0.25">
      <c r="A235" t="s">
        <v>10363</v>
      </c>
      <c r="B235">
        <v>2.34</v>
      </c>
      <c r="C235">
        <v>119.08</v>
      </c>
      <c r="D235" t="s">
        <v>996</v>
      </c>
      <c r="E235">
        <v>2345487</v>
      </c>
      <c r="F235">
        <v>146</v>
      </c>
      <c r="G235">
        <v>399</v>
      </c>
      <c r="H235" t="s">
        <v>10364</v>
      </c>
      <c r="I235">
        <v>0.13900000000000001</v>
      </c>
      <c r="J235">
        <v>773</v>
      </c>
    </row>
    <row r="236" spans="1:10" x14ac:dyDescent="0.25">
      <c r="A236" t="s">
        <v>10365</v>
      </c>
      <c r="B236">
        <v>1.1200000000000001</v>
      </c>
      <c r="C236">
        <v>98.03</v>
      </c>
      <c r="D236" t="s">
        <v>154</v>
      </c>
      <c r="E236">
        <v>11525513</v>
      </c>
      <c r="F236">
        <v>584</v>
      </c>
      <c r="G236">
        <v>1575</v>
      </c>
      <c r="H236" t="s">
        <v>10366</v>
      </c>
      <c r="I236">
        <v>0.20799999999999999</v>
      </c>
      <c r="J236">
        <v>744</v>
      </c>
    </row>
    <row r="237" spans="1:10" x14ac:dyDescent="0.25">
      <c r="A237" t="s">
        <v>399</v>
      </c>
      <c r="B237">
        <v>0.56000000000000005</v>
      </c>
      <c r="C237">
        <v>95.01</v>
      </c>
      <c r="D237" t="s">
        <v>187</v>
      </c>
      <c r="E237">
        <v>23983640</v>
      </c>
      <c r="F237">
        <v>797</v>
      </c>
      <c r="G237">
        <v>2325</v>
      </c>
      <c r="H237" t="s">
        <v>10367</v>
      </c>
      <c r="I237">
        <v>0.13400000000000001</v>
      </c>
      <c r="J237">
        <v>833</v>
      </c>
    </row>
    <row r="238" spans="1:10" x14ac:dyDescent="0.25">
      <c r="A238" t="s">
        <v>414</v>
      </c>
      <c r="B238">
        <v>3.57</v>
      </c>
      <c r="C238">
        <v>109.05</v>
      </c>
      <c r="D238" t="s">
        <v>415</v>
      </c>
      <c r="E238">
        <v>21993496</v>
      </c>
      <c r="F238">
        <v>1064</v>
      </c>
      <c r="G238">
        <v>2201</v>
      </c>
      <c r="H238" t="s">
        <v>10368</v>
      </c>
      <c r="I238">
        <v>0.17899999999999999</v>
      </c>
      <c r="J238">
        <v>873</v>
      </c>
    </row>
    <row r="239" spans="1:10" x14ac:dyDescent="0.25">
      <c r="A239" t="s">
        <v>10369</v>
      </c>
      <c r="B239">
        <v>0.96</v>
      </c>
      <c r="C239">
        <v>107.08</v>
      </c>
      <c r="D239" t="s">
        <v>3842</v>
      </c>
      <c r="E239">
        <v>1134284</v>
      </c>
      <c r="F239">
        <v>127</v>
      </c>
      <c r="G239">
        <v>217</v>
      </c>
      <c r="H239" t="s">
        <v>10370</v>
      </c>
      <c r="I239">
        <v>0.13500000000000001</v>
      </c>
      <c r="J239">
        <v>738</v>
      </c>
    </row>
    <row r="240" spans="1:10" x14ac:dyDescent="0.25">
      <c r="A240" t="s">
        <v>10371</v>
      </c>
      <c r="B240">
        <v>1.84</v>
      </c>
      <c r="C240">
        <v>69.05</v>
      </c>
      <c r="D240" t="s">
        <v>2757</v>
      </c>
      <c r="E240">
        <v>1820983</v>
      </c>
      <c r="F240">
        <v>144</v>
      </c>
      <c r="G240">
        <v>126</v>
      </c>
      <c r="H240" t="s">
        <v>10372</v>
      </c>
      <c r="I240">
        <v>0.189</v>
      </c>
      <c r="J240">
        <v>807</v>
      </c>
    </row>
    <row r="241" spans="1:10" x14ac:dyDescent="0.25">
      <c r="A241" t="s">
        <v>10373</v>
      </c>
      <c r="B241">
        <v>7.28</v>
      </c>
      <c r="C241">
        <v>55.03</v>
      </c>
      <c r="D241" t="s">
        <v>78</v>
      </c>
      <c r="E241">
        <v>8050213</v>
      </c>
      <c r="F241">
        <v>339</v>
      </c>
      <c r="G241">
        <v>461</v>
      </c>
      <c r="H241" t="s">
        <v>10374</v>
      </c>
      <c r="I241">
        <v>0.155</v>
      </c>
      <c r="J241">
        <v>708</v>
      </c>
    </row>
    <row r="242" spans="1:10" x14ac:dyDescent="0.25">
      <c r="A242" t="s">
        <v>10375</v>
      </c>
      <c r="B242">
        <v>1.1000000000000001</v>
      </c>
      <c r="C242">
        <v>121.1</v>
      </c>
      <c r="D242" t="s">
        <v>8191</v>
      </c>
      <c r="E242">
        <v>2326672</v>
      </c>
      <c r="F242">
        <v>502</v>
      </c>
      <c r="G242">
        <v>703</v>
      </c>
      <c r="H242" t="s">
        <v>10376</v>
      </c>
      <c r="I242">
        <v>0.13</v>
      </c>
      <c r="J242">
        <v>837</v>
      </c>
    </row>
    <row r="243" spans="1:10" x14ac:dyDescent="0.25">
      <c r="A243" t="s">
        <v>10377</v>
      </c>
      <c r="B243">
        <v>1.43</v>
      </c>
      <c r="C243">
        <v>41.05</v>
      </c>
      <c r="D243" t="s">
        <v>49</v>
      </c>
      <c r="E243">
        <v>7448542</v>
      </c>
      <c r="F243">
        <v>1063</v>
      </c>
      <c r="G243">
        <v>359</v>
      </c>
      <c r="H243" t="s">
        <v>10378</v>
      </c>
      <c r="I243">
        <v>0.126</v>
      </c>
      <c r="J243">
        <v>742</v>
      </c>
    </row>
    <row r="244" spans="1:10" x14ac:dyDescent="0.25">
      <c r="A244" t="s">
        <v>8692</v>
      </c>
      <c r="B244">
        <v>0.85</v>
      </c>
      <c r="C244">
        <v>109.03</v>
      </c>
      <c r="D244" t="s">
        <v>354</v>
      </c>
      <c r="E244">
        <v>7561398</v>
      </c>
      <c r="F244">
        <v>885</v>
      </c>
      <c r="G244">
        <v>765</v>
      </c>
      <c r="H244" t="s">
        <v>10379</v>
      </c>
      <c r="I244">
        <v>0.16500000000000001</v>
      </c>
      <c r="J244">
        <v>849</v>
      </c>
    </row>
    <row r="245" spans="1:10" x14ac:dyDescent="0.25">
      <c r="A245" t="s">
        <v>10380</v>
      </c>
      <c r="B245">
        <v>10.38</v>
      </c>
      <c r="C245">
        <v>93.07</v>
      </c>
      <c r="D245" t="s">
        <v>563</v>
      </c>
      <c r="E245">
        <v>1802033</v>
      </c>
      <c r="F245">
        <v>644</v>
      </c>
      <c r="G245">
        <v>404</v>
      </c>
      <c r="H245" t="s">
        <v>10381</v>
      </c>
      <c r="I245">
        <v>0.13200000000000001</v>
      </c>
      <c r="J245">
        <v>795</v>
      </c>
    </row>
    <row r="246" spans="1:10" x14ac:dyDescent="0.25">
      <c r="A246" t="s">
        <v>2226</v>
      </c>
      <c r="B246">
        <v>0.5</v>
      </c>
      <c r="C246">
        <v>79.06</v>
      </c>
      <c r="D246" t="s">
        <v>243</v>
      </c>
      <c r="E246">
        <v>4935036</v>
      </c>
      <c r="F246">
        <v>231</v>
      </c>
      <c r="G246">
        <v>496</v>
      </c>
      <c r="H246" t="s">
        <v>10382</v>
      </c>
      <c r="I246">
        <v>0.246</v>
      </c>
      <c r="J246">
        <v>737</v>
      </c>
    </row>
    <row r="247" spans="1:10" x14ac:dyDescent="0.25">
      <c r="A247" t="s">
        <v>126</v>
      </c>
      <c r="B247">
        <v>1.62</v>
      </c>
      <c r="C247">
        <v>71.06</v>
      </c>
      <c r="D247" t="s">
        <v>1640</v>
      </c>
      <c r="E247">
        <v>475484198</v>
      </c>
      <c r="F247">
        <v>2097</v>
      </c>
      <c r="G247">
        <v>13314</v>
      </c>
      <c r="H247" t="s">
        <v>10383</v>
      </c>
      <c r="I247">
        <v>0.19600000000000001</v>
      </c>
      <c r="J247">
        <v>800</v>
      </c>
    </row>
    <row r="248" spans="1:10" x14ac:dyDescent="0.25">
      <c r="A248" t="s">
        <v>10384</v>
      </c>
      <c r="B248">
        <v>0.33</v>
      </c>
      <c r="C248">
        <v>42.06</v>
      </c>
      <c r="D248" t="s">
        <v>83</v>
      </c>
      <c r="E248">
        <v>13850948</v>
      </c>
      <c r="F248">
        <v>331</v>
      </c>
      <c r="G248">
        <v>342</v>
      </c>
      <c r="H248" t="s">
        <v>10385</v>
      </c>
      <c r="I248">
        <v>0.16200000000000001</v>
      </c>
      <c r="J248">
        <v>750</v>
      </c>
    </row>
    <row r="249" spans="1:10" x14ac:dyDescent="0.25">
      <c r="A249" t="s">
        <v>2571</v>
      </c>
      <c r="B249">
        <v>1.4</v>
      </c>
      <c r="C249">
        <v>79.06</v>
      </c>
      <c r="D249" t="s">
        <v>243</v>
      </c>
      <c r="E249">
        <v>15912820</v>
      </c>
      <c r="F249">
        <v>996</v>
      </c>
      <c r="G249">
        <v>619</v>
      </c>
      <c r="H249" t="s">
        <v>10386</v>
      </c>
      <c r="I249">
        <v>0.185</v>
      </c>
      <c r="J249">
        <v>746</v>
      </c>
    </row>
    <row r="250" spans="1:10" x14ac:dyDescent="0.25">
      <c r="A250" t="s">
        <v>427</v>
      </c>
      <c r="B250">
        <v>0.31</v>
      </c>
      <c r="C250">
        <v>95.03</v>
      </c>
      <c r="D250" t="s">
        <v>428</v>
      </c>
      <c r="E250">
        <v>28594869</v>
      </c>
      <c r="F250">
        <v>839</v>
      </c>
      <c r="G250">
        <v>1437</v>
      </c>
      <c r="H250" t="s">
        <v>7404</v>
      </c>
      <c r="I250">
        <v>0.13900000000000001</v>
      </c>
      <c r="J250">
        <v>893</v>
      </c>
    </row>
    <row r="251" spans="1:10" x14ac:dyDescent="0.25">
      <c r="A251" t="s">
        <v>10387</v>
      </c>
      <c r="B251">
        <v>1.26</v>
      </c>
      <c r="C251">
        <v>109.1</v>
      </c>
      <c r="D251" t="s">
        <v>4655</v>
      </c>
      <c r="E251">
        <v>1690162</v>
      </c>
      <c r="F251">
        <v>303</v>
      </c>
      <c r="G251">
        <v>222</v>
      </c>
      <c r="H251" t="s">
        <v>10388</v>
      </c>
      <c r="I251">
        <v>0.109</v>
      </c>
      <c r="J251">
        <v>797</v>
      </c>
    </row>
    <row r="252" spans="1:10" x14ac:dyDescent="0.25">
      <c r="A252" t="s">
        <v>10389</v>
      </c>
      <c r="B252">
        <v>1.3</v>
      </c>
      <c r="C252">
        <v>81.069999999999993</v>
      </c>
      <c r="D252" t="s">
        <v>348</v>
      </c>
      <c r="E252">
        <v>37637997</v>
      </c>
      <c r="F252">
        <v>322</v>
      </c>
      <c r="G252">
        <v>2169</v>
      </c>
      <c r="H252" t="s">
        <v>10390</v>
      </c>
      <c r="I252">
        <v>0.156</v>
      </c>
      <c r="J252">
        <v>747</v>
      </c>
    </row>
    <row r="253" spans="1:10" x14ac:dyDescent="0.25">
      <c r="A253" t="s">
        <v>453</v>
      </c>
      <c r="B253">
        <v>1.33</v>
      </c>
      <c r="C253">
        <v>109.03</v>
      </c>
      <c r="D253" t="s">
        <v>354</v>
      </c>
      <c r="E253">
        <v>19890580</v>
      </c>
      <c r="F253">
        <v>1375</v>
      </c>
      <c r="G253">
        <v>3308</v>
      </c>
      <c r="H253" t="s">
        <v>10391</v>
      </c>
      <c r="I253">
        <v>0.14599999999999999</v>
      </c>
      <c r="J253">
        <v>824</v>
      </c>
    </row>
    <row r="254" spans="1:10" x14ac:dyDescent="0.25">
      <c r="A254" t="s">
        <v>10392</v>
      </c>
      <c r="B254">
        <v>1.74</v>
      </c>
      <c r="C254">
        <v>43.04</v>
      </c>
      <c r="D254" t="s">
        <v>32</v>
      </c>
      <c r="E254">
        <v>25330827</v>
      </c>
      <c r="F254">
        <v>621</v>
      </c>
      <c r="G254">
        <v>806</v>
      </c>
      <c r="H254" t="s">
        <v>10393</v>
      </c>
      <c r="I254">
        <v>0.28999999999999998</v>
      </c>
      <c r="J254">
        <v>839</v>
      </c>
    </row>
    <row r="255" spans="1:10" x14ac:dyDescent="0.25">
      <c r="A255" t="s">
        <v>10394</v>
      </c>
      <c r="B255">
        <v>1.33</v>
      </c>
      <c r="C255">
        <v>91.05</v>
      </c>
      <c r="D255" t="s">
        <v>507</v>
      </c>
      <c r="E255">
        <v>16284194</v>
      </c>
      <c r="F255">
        <v>857</v>
      </c>
      <c r="G255">
        <v>1242</v>
      </c>
      <c r="H255" t="s">
        <v>10395</v>
      </c>
      <c r="I255">
        <v>0.16900000000000001</v>
      </c>
      <c r="J255">
        <v>713</v>
      </c>
    </row>
    <row r="256" spans="1:10" x14ac:dyDescent="0.25">
      <c r="A256" t="s">
        <v>5598</v>
      </c>
      <c r="B256">
        <v>1.35</v>
      </c>
      <c r="C256">
        <v>67.06</v>
      </c>
      <c r="D256" t="s">
        <v>195</v>
      </c>
      <c r="E256">
        <v>7623544</v>
      </c>
      <c r="F256">
        <v>638</v>
      </c>
      <c r="G256">
        <v>742</v>
      </c>
      <c r="H256" t="s">
        <v>10396</v>
      </c>
      <c r="I256">
        <v>0.16200000000000001</v>
      </c>
      <c r="J256">
        <v>776</v>
      </c>
    </row>
    <row r="257" spans="1:10" x14ac:dyDescent="0.25">
      <c r="A257" t="s">
        <v>111</v>
      </c>
      <c r="B257">
        <v>1.72</v>
      </c>
      <c r="C257">
        <v>43.06</v>
      </c>
      <c r="D257" t="s">
        <v>89</v>
      </c>
      <c r="E257">
        <v>29829192</v>
      </c>
      <c r="F257">
        <v>646</v>
      </c>
      <c r="G257">
        <v>873</v>
      </c>
      <c r="H257" t="s">
        <v>10397</v>
      </c>
      <c r="I257">
        <v>0.248</v>
      </c>
      <c r="J257">
        <v>722</v>
      </c>
    </row>
    <row r="258" spans="1:10" x14ac:dyDescent="0.25">
      <c r="A258" t="s">
        <v>10398</v>
      </c>
      <c r="B258">
        <v>0.98</v>
      </c>
      <c r="C258">
        <v>81.069999999999993</v>
      </c>
      <c r="D258" t="s">
        <v>348</v>
      </c>
      <c r="E258">
        <v>3999589</v>
      </c>
      <c r="F258">
        <v>185</v>
      </c>
      <c r="G258">
        <v>460</v>
      </c>
      <c r="H258" t="s">
        <v>10399</v>
      </c>
      <c r="I258">
        <v>0.157</v>
      </c>
      <c r="J258">
        <v>706</v>
      </c>
    </row>
    <row r="259" spans="1:10" x14ac:dyDescent="0.25">
      <c r="A259" t="s">
        <v>10400</v>
      </c>
      <c r="B259">
        <v>1.22</v>
      </c>
      <c r="C259">
        <v>74.040000000000006</v>
      </c>
      <c r="D259" t="s">
        <v>119</v>
      </c>
      <c r="E259">
        <v>6922894</v>
      </c>
      <c r="F259">
        <v>922</v>
      </c>
      <c r="G259">
        <v>1049</v>
      </c>
      <c r="H259" t="s">
        <v>10401</v>
      </c>
      <c r="I259">
        <v>0.14399999999999999</v>
      </c>
      <c r="J259">
        <v>904</v>
      </c>
    </row>
    <row r="260" spans="1:10" x14ac:dyDescent="0.25">
      <c r="A260" t="s">
        <v>440</v>
      </c>
      <c r="B260">
        <v>1.1599999999999999</v>
      </c>
      <c r="C260">
        <v>68.040000000000006</v>
      </c>
      <c r="D260" t="s">
        <v>351</v>
      </c>
      <c r="E260">
        <v>131143258</v>
      </c>
      <c r="F260">
        <v>8933</v>
      </c>
      <c r="G260">
        <v>5571</v>
      </c>
      <c r="H260" t="s">
        <v>10402</v>
      </c>
      <c r="I260">
        <v>0.19800000000000001</v>
      </c>
      <c r="J260">
        <v>777</v>
      </c>
    </row>
    <row r="261" spans="1:10" x14ac:dyDescent="0.25">
      <c r="A261" t="s">
        <v>10403</v>
      </c>
      <c r="B261">
        <v>1.31</v>
      </c>
      <c r="C261">
        <v>107.08</v>
      </c>
      <c r="D261" t="s">
        <v>3842</v>
      </c>
      <c r="E261">
        <v>7659402</v>
      </c>
      <c r="F261">
        <v>1127</v>
      </c>
      <c r="G261">
        <v>1119</v>
      </c>
      <c r="H261" t="s">
        <v>10404</v>
      </c>
      <c r="I261">
        <v>0.11899999999999999</v>
      </c>
      <c r="J261">
        <v>839</v>
      </c>
    </row>
    <row r="262" spans="1:10" x14ac:dyDescent="0.25">
      <c r="A262" t="s">
        <v>442</v>
      </c>
      <c r="B262">
        <v>1.23</v>
      </c>
      <c r="C262">
        <v>74.040000000000006</v>
      </c>
      <c r="D262" t="s">
        <v>119</v>
      </c>
      <c r="E262">
        <v>3007640</v>
      </c>
      <c r="F262">
        <v>748</v>
      </c>
      <c r="G262">
        <v>379</v>
      </c>
      <c r="H262" t="s">
        <v>9222</v>
      </c>
      <c r="I262">
        <v>0.11799999999999999</v>
      </c>
      <c r="J262">
        <v>858</v>
      </c>
    </row>
    <row r="263" spans="1:10" x14ac:dyDescent="0.25">
      <c r="A263" t="s">
        <v>10405</v>
      </c>
      <c r="B263">
        <v>1.76</v>
      </c>
      <c r="C263">
        <v>119.03</v>
      </c>
      <c r="D263" t="s">
        <v>445</v>
      </c>
      <c r="E263">
        <v>2008747</v>
      </c>
      <c r="F263">
        <v>577</v>
      </c>
      <c r="G263">
        <v>468</v>
      </c>
      <c r="H263" t="s">
        <v>8677</v>
      </c>
      <c r="I263">
        <v>0.16600000000000001</v>
      </c>
      <c r="J263">
        <v>784</v>
      </c>
    </row>
    <row r="264" spans="1:10" x14ac:dyDescent="0.25">
      <c r="A264" t="s">
        <v>2563</v>
      </c>
      <c r="B264">
        <v>1.1299999999999999</v>
      </c>
      <c r="C264">
        <v>122.07</v>
      </c>
      <c r="D264" t="s">
        <v>431</v>
      </c>
      <c r="E264">
        <v>108990475</v>
      </c>
      <c r="F264">
        <v>2936</v>
      </c>
      <c r="G264">
        <v>12302</v>
      </c>
      <c r="H264" t="s">
        <v>8678</v>
      </c>
      <c r="I264">
        <v>0.14099999999999999</v>
      </c>
      <c r="J264">
        <v>930</v>
      </c>
    </row>
    <row r="265" spans="1:10" x14ac:dyDescent="0.25">
      <c r="A265" t="s">
        <v>10406</v>
      </c>
      <c r="B265">
        <v>1.18</v>
      </c>
      <c r="C265">
        <v>95.08</v>
      </c>
      <c r="D265" t="s">
        <v>738</v>
      </c>
      <c r="E265">
        <v>17219272</v>
      </c>
      <c r="F265">
        <v>848</v>
      </c>
      <c r="G265">
        <v>987</v>
      </c>
      <c r="H265" t="s">
        <v>7411</v>
      </c>
      <c r="I265">
        <v>0.115</v>
      </c>
      <c r="J265">
        <v>899</v>
      </c>
    </row>
    <row r="266" spans="1:10" x14ac:dyDescent="0.25">
      <c r="A266" t="s">
        <v>8509</v>
      </c>
      <c r="B266">
        <v>1.1000000000000001</v>
      </c>
      <c r="C266">
        <v>42.06</v>
      </c>
      <c r="D266" t="s">
        <v>83</v>
      </c>
      <c r="E266">
        <v>24160528</v>
      </c>
      <c r="F266">
        <v>1012</v>
      </c>
      <c r="G266">
        <v>834</v>
      </c>
      <c r="H266" t="s">
        <v>10407</v>
      </c>
      <c r="I266">
        <v>0.16300000000000001</v>
      </c>
      <c r="J266">
        <v>911</v>
      </c>
    </row>
    <row r="267" spans="1:10" x14ac:dyDescent="0.25">
      <c r="A267" t="s">
        <v>460</v>
      </c>
      <c r="B267">
        <v>1.39</v>
      </c>
      <c r="C267">
        <v>74.040000000000006</v>
      </c>
      <c r="D267" t="s">
        <v>119</v>
      </c>
      <c r="E267">
        <v>6914766</v>
      </c>
      <c r="F267">
        <v>1179</v>
      </c>
      <c r="G267">
        <v>742</v>
      </c>
      <c r="H267" t="s">
        <v>10408</v>
      </c>
      <c r="I267">
        <v>0.113</v>
      </c>
      <c r="J267">
        <v>775</v>
      </c>
    </row>
    <row r="268" spans="1:10" x14ac:dyDescent="0.25">
      <c r="A268" t="s">
        <v>2552</v>
      </c>
      <c r="B268">
        <v>1.07</v>
      </c>
      <c r="C268">
        <v>117.07</v>
      </c>
      <c r="D268" t="s">
        <v>287</v>
      </c>
      <c r="E268">
        <v>4072497</v>
      </c>
      <c r="F268">
        <v>667</v>
      </c>
      <c r="G268">
        <v>1257</v>
      </c>
      <c r="H268" t="s">
        <v>5701</v>
      </c>
      <c r="I268">
        <v>0.121</v>
      </c>
      <c r="J268">
        <v>836</v>
      </c>
    </row>
    <row r="269" spans="1:10" x14ac:dyDescent="0.25">
      <c r="A269" t="s">
        <v>10409</v>
      </c>
      <c r="B269">
        <v>8.44</v>
      </c>
      <c r="C269">
        <v>44</v>
      </c>
      <c r="D269" t="s">
        <v>338</v>
      </c>
      <c r="E269">
        <v>14191188</v>
      </c>
      <c r="F269">
        <v>588</v>
      </c>
      <c r="G269">
        <v>398</v>
      </c>
      <c r="H269" t="s">
        <v>10410</v>
      </c>
      <c r="I269">
        <v>0.19700000000000001</v>
      </c>
      <c r="J269">
        <v>767</v>
      </c>
    </row>
    <row r="270" spans="1:10" x14ac:dyDescent="0.25">
      <c r="A270" t="s">
        <v>4865</v>
      </c>
      <c r="B270">
        <v>1.33</v>
      </c>
      <c r="C270">
        <v>45.02</v>
      </c>
      <c r="D270" t="s">
        <v>4866</v>
      </c>
      <c r="E270">
        <v>89088480</v>
      </c>
      <c r="F270">
        <v>2694</v>
      </c>
      <c r="G270">
        <v>2001</v>
      </c>
      <c r="H270" t="s">
        <v>10411</v>
      </c>
      <c r="I270">
        <v>0.17299999999999999</v>
      </c>
      <c r="J270">
        <v>731</v>
      </c>
    </row>
    <row r="271" spans="1:10" x14ac:dyDescent="0.25">
      <c r="A271" t="s">
        <v>469</v>
      </c>
      <c r="B271">
        <v>1.82</v>
      </c>
      <c r="C271">
        <v>56.04</v>
      </c>
      <c r="D271" t="s">
        <v>470</v>
      </c>
      <c r="E271">
        <v>28426669</v>
      </c>
      <c r="F271">
        <v>1587</v>
      </c>
      <c r="G271">
        <v>2095</v>
      </c>
      <c r="H271" t="s">
        <v>10412</v>
      </c>
      <c r="I271">
        <v>0.191</v>
      </c>
      <c r="J271">
        <v>829</v>
      </c>
    </row>
    <row r="272" spans="1:10" x14ac:dyDescent="0.25">
      <c r="A272" t="s">
        <v>10413</v>
      </c>
      <c r="B272">
        <v>0.95</v>
      </c>
      <c r="C272">
        <v>98.03</v>
      </c>
      <c r="D272" t="s">
        <v>154</v>
      </c>
      <c r="E272">
        <v>5151056</v>
      </c>
      <c r="F272">
        <v>326</v>
      </c>
      <c r="G272">
        <v>718</v>
      </c>
      <c r="H272" t="s">
        <v>10414</v>
      </c>
      <c r="I272">
        <v>0.14199999999999999</v>
      </c>
      <c r="J272">
        <v>876</v>
      </c>
    </row>
    <row r="273" spans="1:10" x14ac:dyDescent="0.25">
      <c r="A273" t="s">
        <v>3238</v>
      </c>
      <c r="B273">
        <v>2.81</v>
      </c>
      <c r="C273">
        <v>81.069999999999993</v>
      </c>
      <c r="D273" t="s">
        <v>348</v>
      </c>
      <c r="E273">
        <v>36933463</v>
      </c>
      <c r="F273">
        <v>3250</v>
      </c>
      <c r="G273">
        <v>1821</v>
      </c>
      <c r="H273" t="s">
        <v>10415</v>
      </c>
      <c r="I273">
        <v>0.17499999999999999</v>
      </c>
      <c r="J273">
        <v>740</v>
      </c>
    </row>
    <row r="274" spans="1:10" x14ac:dyDescent="0.25">
      <c r="A274" t="s">
        <v>474</v>
      </c>
      <c r="B274">
        <v>1.34</v>
      </c>
      <c r="C274">
        <v>96.05</v>
      </c>
      <c r="D274" t="s">
        <v>483</v>
      </c>
      <c r="E274">
        <v>26319984</v>
      </c>
      <c r="F274">
        <v>1120</v>
      </c>
      <c r="G274">
        <v>2064</v>
      </c>
      <c r="H274" t="s">
        <v>10416</v>
      </c>
      <c r="I274">
        <v>0.16200000000000001</v>
      </c>
      <c r="J274">
        <v>752</v>
      </c>
    </row>
    <row r="275" spans="1:10" x14ac:dyDescent="0.25">
      <c r="A275" t="s">
        <v>1795</v>
      </c>
      <c r="B275">
        <v>0.41</v>
      </c>
      <c r="C275">
        <v>124.05</v>
      </c>
      <c r="D275" t="s">
        <v>575</v>
      </c>
      <c r="E275">
        <v>15819601</v>
      </c>
      <c r="F275">
        <v>717</v>
      </c>
      <c r="G275">
        <v>2768</v>
      </c>
      <c r="H275" t="s">
        <v>10417</v>
      </c>
      <c r="I275">
        <v>0.13900000000000001</v>
      </c>
      <c r="J275">
        <v>753</v>
      </c>
    </row>
    <row r="276" spans="1:10" x14ac:dyDescent="0.25">
      <c r="A276" t="s">
        <v>487</v>
      </c>
      <c r="B276">
        <v>1.4</v>
      </c>
      <c r="C276">
        <v>110.03</v>
      </c>
      <c r="D276" t="s">
        <v>321</v>
      </c>
      <c r="E276">
        <v>36650507</v>
      </c>
      <c r="F276">
        <v>2733</v>
      </c>
      <c r="G276">
        <v>2683</v>
      </c>
      <c r="H276" t="s">
        <v>4875</v>
      </c>
      <c r="I276">
        <v>0.17799999999999999</v>
      </c>
      <c r="J276">
        <v>790</v>
      </c>
    </row>
    <row r="277" spans="1:10" x14ac:dyDescent="0.25">
      <c r="A277" t="s">
        <v>491</v>
      </c>
      <c r="B277">
        <v>1.2</v>
      </c>
      <c r="C277">
        <v>109.02</v>
      </c>
      <c r="D277" t="s">
        <v>538</v>
      </c>
      <c r="E277">
        <v>73754810</v>
      </c>
      <c r="F277">
        <v>1708</v>
      </c>
      <c r="G277">
        <v>5197</v>
      </c>
      <c r="H277" t="s">
        <v>10418</v>
      </c>
      <c r="I277">
        <v>0.125</v>
      </c>
      <c r="J277">
        <v>729</v>
      </c>
    </row>
    <row r="278" spans="1:10" x14ac:dyDescent="0.25">
      <c r="A278" t="s">
        <v>3510</v>
      </c>
      <c r="B278">
        <v>1.25</v>
      </c>
      <c r="C278">
        <v>95.01</v>
      </c>
      <c r="D278" t="s">
        <v>187</v>
      </c>
      <c r="E278">
        <v>1286717</v>
      </c>
      <c r="F278">
        <v>229</v>
      </c>
      <c r="G278">
        <v>228</v>
      </c>
      <c r="H278" t="s">
        <v>10419</v>
      </c>
      <c r="I278">
        <v>7.3999999999999996E-2</v>
      </c>
      <c r="J278">
        <v>707</v>
      </c>
    </row>
    <row r="279" spans="1:10" x14ac:dyDescent="0.25">
      <c r="A279" t="s">
        <v>5722</v>
      </c>
      <c r="B279">
        <v>1.27</v>
      </c>
      <c r="C279">
        <v>115.04</v>
      </c>
      <c r="D279" t="s">
        <v>5723</v>
      </c>
      <c r="E279">
        <v>12094545</v>
      </c>
      <c r="F279">
        <v>3259</v>
      </c>
      <c r="G279">
        <v>2274</v>
      </c>
      <c r="H279" t="s">
        <v>10420</v>
      </c>
      <c r="I279">
        <v>0.13700000000000001</v>
      </c>
      <c r="J279">
        <v>952</v>
      </c>
    </row>
    <row r="280" spans="1:10" x14ac:dyDescent="0.25">
      <c r="A280" t="s">
        <v>10421</v>
      </c>
      <c r="B280">
        <v>2.41</v>
      </c>
      <c r="C280">
        <v>53.06</v>
      </c>
      <c r="D280" t="s">
        <v>1597</v>
      </c>
      <c r="E280">
        <v>55789582</v>
      </c>
      <c r="F280">
        <v>729</v>
      </c>
      <c r="G280">
        <v>3203</v>
      </c>
      <c r="H280" t="s">
        <v>10422</v>
      </c>
      <c r="I280">
        <v>0.26300000000000001</v>
      </c>
      <c r="J280">
        <v>771</v>
      </c>
    </row>
    <row r="281" spans="1:10" x14ac:dyDescent="0.25">
      <c r="A281" t="s">
        <v>497</v>
      </c>
      <c r="B281">
        <v>1.21</v>
      </c>
      <c r="C281">
        <v>83.03</v>
      </c>
      <c r="D281" t="s">
        <v>498</v>
      </c>
      <c r="E281">
        <v>127653764</v>
      </c>
      <c r="F281">
        <v>13357</v>
      </c>
      <c r="G281">
        <v>6345</v>
      </c>
      <c r="H281" t="s">
        <v>10423</v>
      </c>
      <c r="I281">
        <v>0.17799999999999999</v>
      </c>
      <c r="J281">
        <v>894</v>
      </c>
    </row>
    <row r="282" spans="1:10" x14ac:dyDescent="0.25">
      <c r="A282" t="s">
        <v>702</v>
      </c>
      <c r="B282">
        <v>1.2</v>
      </c>
      <c r="C282">
        <v>82.04</v>
      </c>
      <c r="D282" t="s">
        <v>335</v>
      </c>
      <c r="E282">
        <v>38669953</v>
      </c>
      <c r="F282">
        <v>3004</v>
      </c>
      <c r="G282">
        <v>2089</v>
      </c>
      <c r="H282" t="s">
        <v>10424</v>
      </c>
      <c r="I282">
        <v>0.16900000000000001</v>
      </c>
      <c r="J282">
        <v>826</v>
      </c>
    </row>
    <row r="283" spans="1:10" x14ac:dyDescent="0.25">
      <c r="A283" t="s">
        <v>3603</v>
      </c>
      <c r="B283">
        <v>0.27</v>
      </c>
      <c r="C283">
        <v>54.07</v>
      </c>
      <c r="D283" t="s">
        <v>3604</v>
      </c>
      <c r="E283">
        <v>86493244</v>
      </c>
      <c r="F283">
        <v>1458</v>
      </c>
      <c r="G283">
        <v>2565</v>
      </c>
      <c r="H283" t="s">
        <v>10425</v>
      </c>
      <c r="I283">
        <v>0.153</v>
      </c>
      <c r="J283">
        <v>844</v>
      </c>
    </row>
    <row r="284" spans="1:10" x14ac:dyDescent="0.25">
      <c r="A284" t="s">
        <v>10426</v>
      </c>
      <c r="B284">
        <v>1.05</v>
      </c>
      <c r="C284">
        <v>93.07</v>
      </c>
      <c r="D284" t="s">
        <v>563</v>
      </c>
      <c r="E284">
        <v>8821173</v>
      </c>
      <c r="F284">
        <v>1285</v>
      </c>
      <c r="G284">
        <v>942</v>
      </c>
      <c r="H284" t="s">
        <v>10427</v>
      </c>
      <c r="I284">
        <v>0.111</v>
      </c>
      <c r="J284">
        <v>870</v>
      </c>
    </row>
    <row r="285" spans="1:10" x14ac:dyDescent="0.25">
      <c r="A285" t="s">
        <v>10428</v>
      </c>
      <c r="B285">
        <v>3.01</v>
      </c>
      <c r="C285">
        <v>95.05</v>
      </c>
      <c r="D285" t="s">
        <v>451</v>
      </c>
      <c r="E285">
        <v>9535532</v>
      </c>
      <c r="F285">
        <v>506</v>
      </c>
      <c r="G285">
        <v>704</v>
      </c>
      <c r="H285" t="s">
        <v>10429</v>
      </c>
      <c r="I285">
        <v>0.122</v>
      </c>
      <c r="J285">
        <v>747</v>
      </c>
    </row>
    <row r="286" spans="1:10" x14ac:dyDescent="0.25">
      <c r="A286" t="s">
        <v>10430</v>
      </c>
      <c r="B286">
        <v>0.99</v>
      </c>
      <c r="C286">
        <v>43.03</v>
      </c>
      <c r="D286" t="s">
        <v>18</v>
      </c>
      <c r="E286">
        <v>45589104</v>
      </c>
      <c r="F286">
        <v>300</v>
      </c>
      <c r="G286">
        <v>973</v>
      </c>
      <c r="H286" t="s">
        <v>10431</v>
      </c>
      <c r="I286">
        <v>0.14399999999999999</v>
      </c>
      <c r="J286">
        <v>716</v>
      </c>
    </row>
    <row r="287" spans="1:10" x14ac:dyDescent="0.25">
      <c r="A287" t="s">
        <v>500</v>
      </c>
      <c r="B287">
        <v>1.0900000000000001</v>
      </c>
      <c r="C287">
        <v>115.05</v>
      </c>
      <c r="D287" t="s">
        <v>949</v>
      </c>
      <c r="E287">
        <v>25210388</v>
      </c>
      <c r="F287">
        <v>2088</v>
      </c>
      <c r="G287">
        <v>4235</v>
      </c>
      <c r="H287" t="s">
        <v>3082</v>
      </c>
      <c r="I287">
        <v>0.14099999999999999</v>
      </c>
      <c r="J287">
        <v>826</v>
      </c>
    </row>
    <row r="288" spans="1:10" x14ac:dyDescent="0.25">
      <c r="A288" t="s">
        <v>503</v>
      </c>
      <c r="B288">
        <v>1.28</v>
      </c>
      <c r="C288">
        <v>122.03</v>
      </c>
      <c r="D288" t="s">
        <v>504</v>
      </c>
      <c r="E288">
        <v>55655554</v>
      </c>
      <c r="F288">
        <v>2825</v>
      </c>
      <c r="G288">
        <v>4358</v>
      </c>
      <c r="H288" t="s">
        <v>4884</v>
      </c>
      <c r="I288">
        <v>0.158</v>
      </c>
      <c r="J288">
        <v>915</v>
      </c>
    </row>
    <row r="289" spans="1:10" x14ac:dyDescent="0.25">
      <c r="A289" t="s">
        <v>509</v>
      </c>
      <c r="B289">
        <v>1.39</v>
      </c>
      <c r="C289">
        <v>123.04</v>
      </c>
      <c r="D289" t="s">
        <v>510</v>
      </c>
      <c r="E289">
        <v>22012749</v>
      </c>
      <c r="F289">
        <v>1339</v>
      </c>
      <c r="G289">
        <v>2976</v>
      </c>
      <c r="H289" t="s">
        <v>8701</v>
      </c>
      <c r="I289">
        <v>0.161</v>
      </c>
      <c r="J289">
        <v>804</v>
      </c>
    </row>
    <row r="290" spans="1:10" x14ac:dyDescent="0.25">
      <c r="A290" t="s">
        <v>7062</v>
      </c>
      <c r="B290">
        <v>1.1299999999999999</v>
      </c>
      <c r="C290">
        <v>73.03</v>
      </c>
      <c r="D290" t="s">
        <v>7122</v>
      </c>
      <c r="E290">
        <v>50781346</v>
      </c>
      <c r="F290">
        <v>1210</v>
      </c>
      <c r="G290">
        <v>4209</v>
      </c>
      <c r="H290" t="s">
        <v>10432</v>
      </c>
      <c r="I290">
        <v>0.161</v>
      </c>
      <c r="J290">
        <v>779</v>
      </c>
    </row>
    <row r="291" spans="1:10" x14ac:dyDescent="0.25">
      <c r="A291" t="s">
        <v>10433</v>
      </c>
      <c r="B291">
        <v>1.63</v>
      </c>
      <c r="C291">
        <v>60.03</v>
      </c>
      <c r="D291" t="s">
        <v>86</v>
      </c>
      <c r="E291">
        <v>3632429</v>
      </c>
      <c r="F291">
        <v>226</v>
      </c>
      <c r="G291">
        <v>355</v>
      </c>
      <c r="H291" t="s">
        <v>10434</v>
      </c>
      <c r="I291">
        <v>7.0000000000000007E-2</v>
      </c>
      <c r="J291">
        <v>702</v>
      </c>
    </row>
    <row r="292" spans="1:10" x14ac:dyDescent="0.25">
      <c r="A292" t="s">
        <v>515</v>
      </c>
      <c r="B292">
        <v>1.54</v>
      </c>
      <c r="C292">
        <v>79.06</v>
      </c>
      <c r="D292" t="s">
        <v>243</v>
      </c>
      <c r="E292">
        <v>18631581</v>
      </c>
      <c r="F292">
        <v>2417</v>
      </c>
      <c r="G292">
        <v>1384</v>
      </c>
      <c r="H292" t="s">
        <v>10435</v>
      </c>
      <c r="I292">
        <v>0.152</v>
      </c>
      <c r="J292">
        <v>795</v>
      </c>
    </row>
    <row r="293" spans="1:10" x14ac:dyDescent="0.25">
      <c r="A293" t="s">
        <v>853</v>
      </c>
      <c r="B293">
        <v>1.42</v>
      </c>
      <c r="C293">
        <v>82.05</v>
      </c>
      <c r="D293" t="s">
        <v>1805</v>
      </c>
      <c r="E293">
        <v>48649239</v>
      </c>
      <c r="F293">
        <v>1298</v>
      </c>
      <c r="G293">
        <v>1684</v>
      </c>
      <c r="H293" t="s">
        <v>10436</v>
      </c>
      <c r="I293">
        <v>0.161</v>
      </c>
      <c r="J293">
        <v>836</v>
      </c>
    </row>
    <row r="294" spans="1:10" x14ac:dyDescent="0.25">
      <c r="A294" t="s">
        <v>10437</v>
      </c>
      <c r="B294">
        <v>1.23</v>
      </c>
      <c r="C294">
        <v>93.07</v>
      </c>
      <c r="D294" t="s">
        <v>563</v>
      </c>
      <c r="E294">
        <v>5549109</v>
      </c>
      <c r="F294">
        <v>518</v>
      </c>
      <c r="G294">
        <v>509</v>
      </c>
      <c r="H294" t="s">
        <v>10438</v>
      </c>
      <c r="I294">
        <v>0.10199999999999999</v>
      </c>
      <c r="J294">
        <v>904</v>
      </c>
    </row>
    <row r="295" spans="1:10" x14ac:dyDescent="0.25">
      <c r="A295" t="s">
        <v>10439</v>
      </c>
      <c r="B295">
        <v>1.23</v>
      </c>
      <c r="C295">
        <v>67.06</v>
      </c>
      <c r="D295" t="s">
        <v>195</v>
      </c>
      <c r="E295">
        <v>2523318</v>
      </c>
      <c r="F295">
        <v>210</v>
      </c>
      <c r="G295">
        <v>279</v>
      </c>
      <c r="H295" t="s">
        <v>10440</v>
      </c>
      <c r="I295">
        <v>0.17299999999999999</v>
      </c>
      <c r="J295">
        <v>770</v>
      </c>
    </row>
    <row r="296" spans="1:10" x14ac:dyDescent="0.25">
      <c r="A296" t="s">
        <v>601</v>
      </c>
      <c r="B296">
        <v>2.0499999999999998</v>
      </c>
      <c r="C296">
        <v>43.03</v>
      </c>
      <c r="D296" t="s">
        <v>18</v>
      </c>
      <c r="E296">
        <v>22853918</v>
      </c>
      <c r="F296">
        <v>468</v>
      </c>
      <c r="G296">
        <v>1283</v>
      </c>
      <c r="H296" t="s">
        <v>10441</v>
      </c>
      <c r="I296">
        <v>0.13200000000000001</v>
      </c>
      <c r="J296">
        <v>731</v>
      </c>
    </row>
    <row r="297" spans="1:10" x14ac:dyDescent="0.25">
      <c r="A297" t="s">
        <v>917</v>
      </c>
      <c r="B297">
        <v>0.94</v>
      </c>
      <c r="C297">
        <v>124.05</v>
      </c>
      <c r="D297" t="s">
        <v>575</v>
      </c>
      <c r="E297">
        <v>14690892</v>
      </c>
      <c r="F297">
        <v>585</v>
      </c>
      <c r="G297">
        <v>2463</v>
      </c>
      <c r="H297" t="s">
        <v>10442</v>
      </c>
      <c r="I297">
        <v>0.14599999999999999</v>
      </c>
      <c r="J297">
        <v>727</v>
      </c>
    </row>
    <row r="298" spans="1:10" x14ac:dyDescent="0.25">
      <c r="A298" t="s">
        <v>10443</v>
      </c>
      <c r="B298">
        <v>1.1499999999999999</v>
      </c>
      <c r="C298">
        <v>61.04</v>
      </c>
      <c r="D298" t="s">
        <v>5356</v>
      </c>
      <c r="E298">
        <v>5477932</v>
      </c>
      <c r="F298">
        <v>1653</v>
      </c>
      <c r="G298">
        <v>913</v>
      </c>
      <c r="H298" t="s">
        <v>10444</v>
      </c>
      <c r="I298">
        <v>0.153</v>
      </c>
      <c r="J298">
        <v>707</v>
      </c>
    </row>
    <row r="299" spans="1:10" x14ac:dyDescent="0.25">
      <c r="A299" t="s">
        <v>526</v>
      </c>
      <c r="B299">
        <v>1.31</v>
      </c>
      <c r="C299">
        <v>42.03</v>
      </c>
      <c r="D299" t="s">
        <v>219</v>
      </c>
      <c r="E299">
        <v>179316427</v>
      </c>
      <c r="F299">
        <v>4096</v>
      </c>
      <c r="G299">
        <v>2683</v>
      </c>
      <c r="H299" t="s">
        <v>10445</v>
      </c>
      <c r="I299">
        <v>0.215</v>
      </c>
      <c r="J299">
        <v>906</v>
      </c>
    </row>
    <row r="300" spans="1:10" x14ac:dyDescent="0.25">
      <c r="A300" t="s">
        <v>530</v>
      </c>
      <c r="B300">
        <v>1.55</v>
      </c>
      <c r="C300">
        <v>82.04</v>
      </c>
      <c r="D300" t="s">
        <v>335</v>
      </c>
      <c r="E300">
        <v>94159872</v>
      </c>
      <c r="F300">
        <v>4061</v>
      </c>
      <c r="G300">
        <v>3115</v>
      </c>
      <c r="H300" t="s">
        <v>5744</v>
      </c>
      <c r="I300">
        <v>0.17399999999999999</v>
      </c>
      <c r="J300">
        <v>897</v>
      </c>
    </row>
    <row r="301" spans="1:10" x14ac:dyDescent="0.25">
      <c r="A301" t="s">
        <v>45</v>
      </c>
      <c r="B301">
        <v>2.86</v>
      </c>
      <c r="C301">
        <v>55.05</v>
      </c>
      <c r="D301" t="s">
        <v>134</v>
      </c>
      <c r="E301">
        <v>25106774</v>
      </c>
      <c r="F301">
        <v>1086</v>
      </c>
      <c r="G301">
        <v>1150</v>
      </c>
      <c r="H301" t="s">
        <v>9234</v>
      </c>
      <c r="I301">
        <v>0.186</v>
      </c>
      <c r="J301">
        <v>740</v>
      </c>
    </row>
    <row r="302" spans="1:10" x14ac:dyDescent="0.25">
      <c r="A302" t="s">
        <v>528</v>
      </c>
      <c r="B302">
        <v>3.7</v>
      </c>
      <c r="C302">
        <v>43.05</v>
      </c>
      <c r="D302" t="s">
        <v>263</v>
      </c>
      <c r="E302">
        <v>35973033</v>
      </c>
      <c r="F302">
        <v>1577</v>
      </c>
      <c r="G302">
        <v>1325</v>
      </c>
      <c r="H302" t="s">
        <v>10446</v>
      </c>
      <c r="I302">
        <v>0.151</v>
      </c>
      <c r="J302">
        <v>767</v>
      </c>
    </row>
    <row r="303" spans="1:10" x14ac:dyDescent="0.25">
      <c r="A303" t="s">
        <v>580</v>
      </c>
      <c r="B303">
        <v>1.1399999999999999</v>
      </c>
      <c r="C303">
        <v>55.05</v>
      </c>
      <c r="D303" t="s">
        <v>134</v>
      </c>
      <c r="E303">
        <v>17906924</v>
      </c>
      <c r="F303">
        <v>809</v>
      </c>
      <c r="G303">
        <v>939</v>
      </c>
      <c r="H303" t="s">
        <v>10447</v>
      </c>
      <c r="I303">
        <v>0.183</v>
      </c>
      <c r="J303">
        <v>799</v>
      </c>
    </row>
    <row r="304" spans="1:10" x14ac:dyDescent="0.25">
      <c r="A304" t="s">
        <v>10448</v>
      </c>
      <c r="B304">
        <v>1.08</v>
      </c>
      <c r="C304">
        <v>107.08</v>
      </c>
      <c r="D304" t="s">
        <v>3842</v>
      </c>
      <c r="E304">
        <v>623673</v>
      </c>
      <c r="F304">
        <v>146</v>
      </c>
      <c r="G304">
        <v>83</v>
      </c>
      <c r="H304" t="s">
        <v>10449</v>
      </c>
      <c r="I304">
        <v>0.221</v>
      </c>
      <c r="J304">
        <v>729</v>
      </c>
    </row>
    <row r="305" spans="1:10" x14ac:dyDescent="0.25">
      <c r="A305" t="s">
        <v>540</v>
      </c>
      <c r="B305">
        <v>1.1299999999999999</v>
      </c>
      <c r="C305">
        <v>55.05</v>
      </c>
      <c r="D305" t="s">
        <v>134</v>
      </c>
      <c r="E305">
        <v>7066041</v>
      </c>
      <c r="F305">
        <v>291</v>
      </c>
      <c r="G305">
        <v>284</v>
      </c>
      <c r="H305" t="s">
        <v>10450</v>
      </c>
      <c r="I305">
        <v>0.107</v>
      </c>
      <c r="J305">
        <v>836</v>
      </c>
    </row>
    <row r="306" spans="1:10" x14ac:dyDescent="0.25">
      <c r="A306" t="s">
        <v>537</v>
      </c>
      <c r="B306">
        <v>0.37</v>
      </c>
      <c r="C306">
        <v>109.03</v>
      </c>
      <c r="D306" t="s">
        <v>354</v>
      </c>
      <c r="E306">
        <v>25855237</v>
      </c>
      <c r="F306">
        <v>1045</v>
      </c>
      <c r="G306">
        <v>1307</v>
      </c>
      <c r="H306" t="s">
        <v>10451</v>
      </c>
      <c r="I306">
        <v>0.14499999999999999</v>
      </c>
      <c r="J306">
        <v>758</v>
      </c>
    </row>
    <row r="307" spans="1:10" x14ac:dyDescent="0.25">
      <c r="A307" t="s">
        <v>10452</v>
      </c>
      <c r="B307">
        <v>1.17</v>
      </c>
      <c r="C307">
        <v>82.08</v>
      </c>
      <c r="D307" t="s">
        <v>764</v>
      </c>
      <c r="E307">
        <v>14553486</v>
      </c>
      <c r="F307">
        <v>1002</v>
      </c>
      <c r="G307">
        <v>999</v>
      </c>
      <c r="H307" t="s">
        <v>10453</v>
      </c>
      <c r="I307">
        <v>0.13</v>
      </c>
      <c r="J307">
        <v>786</v>
      </c>
    </row>
    <row r="308" spans="1:10" x14ac:dyDescent="0.25">
      <c r="A308" t="s">
        <v>4900</v>
      </c>
      <c r="B308">
        <v>3.37</v>
      </c>
      <c r="C308">
        <v>43.03</v>
      </c>
      <c r="D308" t="s">
        <v>18</v>
      </c>
      <c r="E308">
        <v>20622579</v>
      </c>
      <c r="F308">
        <v>823</v>
      </c>
      <c r="G308">
        <v>945</v>
      </c>
      <c r="H308" t="s">
        <v>10454</v>
      </c>
      <c r="I308">
        <v>0.13100000000000001</v>
      </c>
      <c r="J308">
        <v>864</v>
      </c>
    </row>
    <row r="309" spans="1:10" x14ac:dyDescent="0.25">
      <c r="A309" t="s">
        <v>10455</v>
      </c>
      <c r="B309">
        <v>1.07</v>
      </c>
      <c r="C309">
        <v>94.04</v>
      </c>
      <c r="D309" t="s">
        <v>116</v>
      </c>
      <c r="E309">
        <v>17166445</v>
      </c>
      <c r="F309">
        <v>1019</v>
      </c>
      <c r="G309">
        <v>1102</v>
      </c>
      <c r="H309" t="s">
        <v>10456</v>
      </c>
      <c r="I309">
        <v>0.13600000000000001</v>
      </c>
      <c r="J309">
        <v>756</v>
      </c>
    </row>
    <row r="310" spans="1:10" x14ac:dyDescent="0.25">
      <c r="A310" t="s">
        <v>542</v>
      </c>
      <c r="B310">
        <v>1.38</v>
      </c>
      <c r="C310">
        <v>94.03</v>
      </c>
      <c r="D310" t="s">
        <v>543</v>
      </c>
      <c r="E310">
        <v>9487995</v>
      </c>
      <c r="F310">
        <v>768</v>
      </c>
      <c r="G310">
        <v>617</v>
      </c>
      <c r="H310" t="s">
        <v>10457</v>
      </c>
      <c r="I310">
        <v>0.158</v>
      </c>
      <c r="J310">
        <v>769</v>
      </c>
    </row>
    <row r="311" spans="1:10" x14ac:dyDescent="0.25">
      <c r="A311" t="s">
        <v>10458</v>
      </c>
      <c r="B311">
        <v>1.71</v>
      </c>
      <c r="C311">
        <v>43.04</v>
      </c>
      <c r="D311" t="s">
        <v>32</v>
      </c>
      <c r="E311">
        <v>4245888</v>
      </c>
      <c r="F311">
        <v>197</v>
      </c>
      <c r="G311">
        <v>143</v>
      </c>
      <c r="H311" t="s">
        <v>10459</v>
      </c>
      <c r="I311">
        <v>0.16400000000000001</v>
      </c>
      <c r="J311">
        <v>732</v>
      </c>
    </row>
    <row r="312" spans="1:10" x14ac:dyDescent="0.25">
      <c r="A312" t="s">
        <v>314</v>
      </c>
      <c r="B312">
        <v>1.63</v>
      </c>
      <c r="C312">
        <v>109.06</v>
      </c>
      <c r="D312" t="s">
        <v>315</v>
      </c>
      <c r="E312">
        <v>123345616</v>
      </c>
      <c r="F312">
        <v>1565</v>
      </c>
      <c r="G312">
        <v>5219</v>
      </c>
      <c r="H312" t="s">
        <v>10460</v>
      </c>
      <c r="I312">
        <v>0.17499999999999999</v>
      </c>
      <c r="J312">
        <v>858</v>
      </c>
    </row>
    <row r="313" spans="1:10" x14ac:dyDescent="0.25">
      <c r="A313" t="s">
        <v>552</v>
      </c>
      <c r="B313">
        <v>1.17</v>
      </c>
      <c r="C313">
        <v>95.01</v>
      </c>
      <c r="D313" t="s">
        <v>187</v>
      </c>
      <c r="E313">
        <v>151323468</v>
      </c>
      <c r="F313">
        <v>9243</v>
      </c>
      <c r="G313">
        <v>5576</v>
      </c>
      <c r="H313" t="s">
        <v>10461</v>
      </c>
      <c r="I313">
        <v>0.159</v>
      </c>
      <c r="J313">
        <v>746</v>
      </c>
    </row>
    <row r="314" spans="1:10" x14ac:dyDescent="0.25">
      <c r="A314" t="s">
        <v>485</v>
      </c>
      <c r="B314">
        <v>1.45</v>
      </c>
      <c r="C314">
        <v>79.06</v>
      </c>
      <c r="D314" t="s">
        <v>243</v>
      </c>
      <c r="E314">
        <v>44863033</v>
      </c>
      <c r="F314">
        <v>1364</v>
      </c>
      <c r="G314">
        <v>1161</v>
      </c>
      <c r="H314" t="s">
        <v>10462</v>
      </c>
      <c r="I314">
        <v>0.16500000000000001</v>
      </c>
      <c r="J314">
        <v>836</v>
      </c>
    </row>
    <row r="315" spans="1:10" x14ac:dyDescent="0.25">
      <c r="A315" t="s">
        <v>4908</v>
      </c>
      <c r="B315">
        <v>1.08</v>
      </c>
      <c r="C315">
        <v>45.05</v>
      </c>
      <c r="D315" t="s">
        <v>43</v>
      </c>
      <c r="E315">
        <v>14256622</v>
      </c>
      <c r="F315">
        <v>992</v>
      </c>
      <c r="G315">
        <v>839</v>
      </c>
      <c r="H315" t="s">
        <v>10463</v>
      </c>
      <c r="I315">
        <v>0.11700000000000001</v>
      </c>
      <c r="J315">
        <v>772</v>
      </c>
    </row>
    <row r="316" spans="1:10" x14ac:dyDescent="0.25">
      <c r="A316" t="s">
        <v>556</v>
      </c>
      <c r="B316">
        <v>1.36</v>
      </c>
      <c r="C316">
        <v>120.05</v>
      </c>
      <c r="D316" t="s">
        <v>557</v>
      </c>
      <c r="E316">
        <v>108810501</v>
      </c>
      <c r="F316">
        <v>1421</v>
      </c>
      <c r="G316">
        <v>8311</v>
      </c>
      <c r="H316" t="s">
        <v>10464</v>
      </c>
      <c r="I316">
        <v>0.25900000000000001</v>
      </c>
      <c r="J316">
        <v>846</v>
      </c>
    </row>
    <row r="317" spans="1:10" x14ac:dyDescent="0.25">
      <c r="A317" t="s">
        <v>1815</v>
      </c>
      <c r="B317">
        <v>1.31</v>
      </c>
      <c r="C317">
        <v>105.03</v>
      </c>
      <c r="D317" t="s">
        <v>641</v>
      </c>
      <c r="E317">
        <v>190463228</v>
      </c>
      <c r="F317">
        <v>6180</v>
      </c>
      <c r="G317">
        <v>12367</v>
      </c>
      <c r="H317" t="s">
        <v>10465</v>
      </c>
      <c r="I317">
        <v>0.16800000000000001</v>
      </c>
      <c r="J317">
        <v>888</v>
      </c>
    </row>
    <row r="318" spans="1:10" x14ac:dyDescent="0.25">
      <c r="A318" t="s">
        <v>5765</v>
      </c>
      <c r="B318">
        <v>1.2</v>
      </c>
      <c r="C318">
        <v>91.05</v>
      </c>
      <c r="D318" t="s">
        <v>507</v>
      </c>
      <c r="E318">
        <v>283361338</v>
      </c>
      <c r="F318">
        <v>5094</v>
      </c>
      <c r="G318">
        <v>7973</v>
      </c>
      <c r="H318" t="s">
        <v>10466</v>
      </c>
      <c r="I318">
        <v>0.16700000000000001</v>
      </c>
      <c r="J318">
        <v>937</v>
      </c>
    </row>
    <row r="319" spans="1:10" x14ac:dyDescent="0.25">
      <c r="A319" t="s">
        <v>371</v>
      </c>
      <c r="B319">
        <v>1.22</v>
      </c>
      <c r="C319">
        <v>81.03</v>
      </c>
      <c r="D319" t="s">
        <v>390</v>
      </c>
      <c r="E319">
        <v>72951179</v>
      </c>
      <c r="F319">
        <v>5552</v>
      </c>
      <c r="G319">
        <v>3251</v>
      </c>
      <c r="H319" t="s">
        <v>10467</v>
      </c>
      <c r="I319">
        <v>0.192</v>
      </c>
      <c r="J319">
        <v>754</v>
      </c>
    </row>
    <row r="320" spans="1:10" x14ac:dyDescent="0.25">
      <c r="A320" t="s">
        <v>7272</v>
      </c>
      <c r="B320">
        <v>1.07</v>
      </c>
      <c r="C320">
        <v>55.03</v>
      </c>
      <c r="D320" t="s">
        <v>78</v>
      </c>
      <c r="E320">
        <v>81838997</v>
      </c>
      <c r="F320">
        <v>5032</v>
      </c>
      <c r="G320">
        <v>3032</v>
      </c>
      <c r="H320" t="s">
        <v>10468</v>
      </c>
      <c r="I320">
        <v>0.216</v>
      </c>
      <c r="J320">
        <v>716</v>
      </c>
    </row>
    <row r="321" spans="1:10" x14ac:dyDescent="0.25">
      <c r="A321" t="s">
        <v>7201</v>
      </c>
      <c r="B321">
        <v>0.91</v>
      </c>
      <c r="C321">
        <v>81.069999999999993</v>
      </c>
      <c r="D321" t="s">
        <v>348</v>
      </c>
      <c r="E321">
        <v>2890900</v>
      </c>
      <c r="F321">
        <v>345</v>
      </c>
      <c r="G321">
        <v>291</v>
      </c>
      <c r="H321" t="s">
        <v>10469</v>
      </c>
      <c r="I321">
        <v>0.23899999999999999</v>
      </c>
      <c r="J321">
        <v>746</v>
      </c>
    </row>
    <row r="322" spans="1:10" x14ac:dyDescent="0.25">
      <c r="A322" t="s">
        <v>740</v>
      </c>
      <c r="B322">
        <v>1.1499999999999999</v>
      </c>
      <c r="C322">
        <v>109.03</v>
      </c>
      <c r="D322" t="s">
        <v>354</v>
      </c>
      <c r="E322">
        <v>13374922</v>
      </c>
      <c r="F322">
        <v>636</v>
      </c>
      <c r="G322">
        <v>1484</v>
      </c>
      <c r="H322" t="s">
        <v>10470</v>
      </c>
      <c r="I322">
        <v>0.16300000000000001</v>
      </c>
      <c r="J322">
        <v>828</v>
      </c>
    </row>
    <row r="323" spans="1:10" x14ac:dyDescent="0.25">
      <c r="A323" t="s">
        <v>574</v>
      </c>
      <c r="B323">
        <v>1.1100000000000001</v>
      </c>
      <c r="C323">
        <v>124.05</v>
      </c>
      <c r="D323" t="s">
        <v>575</v>
      </c>
      <c r="E323">
        <v>21365274</v>
      </c>
      <c r="F323">
        <v>702</v>
      </c>
      <c r="G323">
        <v>3563</v>
      </c>
      <c r="H323" t="s">
        <v>10471</v>
      </c>
      <c r="I323">
        <v>0.14799999999999999</v>
      </c>
      <c r="J323">
        <v>762</v>
      </c>
    </row>
    <row r="324" spans="1:10" x14ac:dyDescent="0.25">
      <c r="A324" t="s">
        <v>10472</v>
      </c>
      <c r="B324">
        <v>2.15</v>
      </c>
      <c r="C324">
        <v>55.07</v>
      </c>
      <c r="D324" t="s">
        <v>104</v>
      </c>
      <c r="E324">
        <v>2757809</v>
      </c>
      <c r="F324">
        <v>318</v>
      </c>
      <c r="G324">
        <v>190</v>
      </c>
      <c r="H324" t="s">
        <v>10473</v>
      </c>
      <c r="I324">
        <v>0.122</v>
      </c>
      <c r="J324">
        <v>790</v>
      </c>
    </row>
    <row r="325" spans="1:10" x14ac:dyDescent="0.25">
      <c r="A325" t="s">
        <v>10474</v>
      </c>
      <c r="B325">
        <v>1.3</v>
      </c>
      <c r="C325">
        <v>79.06</v>
      </c>
      <c r="D325" t="s">
        <v>243</v>
      </c>
      <c r="E325">
        <v>15303298</v>
      </c>
      <c r="F325">
        <v>1131</v>
      </c>
      <c r="G325">
        <v>1108</v>
      </c>
      <c r="H325" t="s">
        <v>10475</v>
      </c>
      <c r="I325">
        <v>0.17499999999999999</v>
      </c>
      <c r="J325">
        <v>721</v>
      </c>
    </row>
    <row r="326" spans="1:10" x14ac:dyDescent="0.25">
      <c r="A326" t="s">
        <v>149</v>
      </c>
      <c r="B326">
        <v>1.95</v>
      </c>
      <c r="C326">
        <v>43.03</v>
      </c>
      <c r="D326" t="s">
        <v>18</v>
      </c>
      <c r="E326">
        <v>12473232</v>
      </c>
      <c r="F326">
        <v>492</v>
      </c>
      <c r="G326">
        <v>608</v>
      </c>
      <c r="H326" t="s">
        <v>10476</v>
      </c>
      <c r="I326">
        <v>5.1999999999999998E-2</v>
      </c>
      <c r="J326">
        <v>755</v>
      </c>
    </row>
    <row r="327" spans="1:10" x14ac:dyDescent="0.25">
      <c r="A327" t="s">
        <v>3163</v>
      </c>
      <c r="B327">
        <v>1.1100000000000001</v>
      </c>
      <c r="C327">
        <v>117.07</v>
      </c>
      <c r="D327" t="s">
        <v>287</v>
      </c>
      <c r="E327">
        <v>4435022</v>
      </c>
      <c r="F327">
        <v>1081</v>
      </c>
      <c r="G327">
        <v>1217</v>
      </c>
      <c r="H327" t="s">
        <v>10477</v>
      </c>
      <c r="I327">
        <v>0.14699999999999999</v>
      </c>
      <c r="J327">
        <v>911</v>
      </c>
    </row>
    <row r="328" spans="1:10" x14ac:dyDescent="0.25">
      <c r="A328" t="s">
        <v>586</v>
      </c>
      <c r="B328">
        <v>2</v>
      </c>
      <c r="C328">
        <v>81.03</v>
      </c>
      <c r="D328" t="s">
        <v>390</v>
      </c>
      <c r="E328">
        <v>108160080</v>
      </c>
      <c r="F328">
        <v>41188</v>
      </c>
      <c r="G328">
        <v>5307</v>
      </c>
      <c r="H328" t="s">
        <v>10478</v>
      </c>
      <c r="I328">
        <v>0.17799999999999999</v>
      </c>
      <c r="J328">
        <v>859</v>
      </c>
    </row>
    <row r="329" spans="1:10" x14ac:dyDescent="0.25">
      <c r="A329" t="s">
        <v>4921</v>
      </c>
      <c r="B329">
        <v>1.66</v>
      </c>
      <c r="C329">
        <v>82.05</v>
      </c>
      <c r="D329" t="s">
        <v>1805</v>
      </c>
      <c r="E329">
        <v>40177296</v>
      </c>
      <c r="F329">
        <v>1595</v>
      </c>
      <c r="G329">
        <v>1785</v>
      </c>
      <c r="H329" t="s">
        <v>10479</v>
      </c>
      <c r="I329">
        <v>0.189</v>
      </c>
      <c r="J329">
        <v>710</v>
      </c>
    </row>
    <row r="330" spans="1:10" x14ac:dyDescent="0.25">
      <c r="A330" t="s">
        <v>10480</v>
      </c>
      <c r="B330">
        <v>0.2</v>
      </c>
      <c r="C330">
        <v>53.06</v>
      </c>
      <c r="D330" t="s">
        <v>1597</v>
      </c>
      <c r="E330">
        <v>21389978</v>
      </c>
      <c r="F330">
        <v>357</v>
      </c>
      <c r="G330">
        <v>724</v>
      </c>
      <c r="H330" t="s">
        <v>10481</v>
      </c>
      <c r="I330">
        <v>0.155</v>
      </c>
      <c r="J330">
        <v>725</v>
      </c>
    </row>
    <row r="331" spans="1:10" x14ac:dyDescent="0.25">
      <c r="A331" t="s">
        <v>8344</v>
      </c>
      <c r="B331">
        <v>0.85</v>
      </c>
      <c r="C331">
        <v>68.03</v>
      </c>
      <c r="D331" t="s">
        <v>260</v>
      </c>
      <c r="E331">
        <v>29945036</v>
      </c>
      <c r="F331">
        <v>3570</v>
      </c>
      <c r="G331">
        <v>1661</v>
      </c>
      <c r="H331" t="s">
        <v>10482</v>
      </c>
      <c r="I331">
        <v>0.20699999999999999</v>
      </c>
      <c r="J331">
        <v>719</v>
      </c>
    </row>
    <row r="332" spans="1:10" x14ac:dyDescent="0.25">
      <c r="A332" t="s">
        <v>590</v>
      </c>
      <c r="B332">
        <v>1.32</v>
      </c>
      <c r="C332">
        <v>69.08</v>
      </c>
      <c r="D332" t="s">
        <v>591</v>
      </c>
      <c r="E332">
        <v>5064100</v>
      </c>
      <c r="F332">
        <v>607</v>
      </c>
      <c r="G332">
        <v>493</v>
      </c>
      <c r="H332" t="s">
        <v>9599</v>
      </c>
      <c r="I332">
        <v>0.114</v>
      </c>
      <c r="J332">
        <v>841</v>
      </c>
    </row>
    <row r="333" spans="1:10" x14ac:dyDescent="0.25">
      <c r="A333" t="s">
        <v>3114</v>
      </c>
      <c r="B333">
        <v>1.1000000000000001</v>
      </c>
      <c r="C333">
        <v>119.08</v>
      </c>
      <c r="D333" t="s">
        <v>996</v>
      </c>
      <c r="E333">
        <v>115648114</v>
      </c>
      <c r="F333">
        <v>3394</v>
      </c>
      <c r="G333">
        <v>13099</v>
      </c>
      <c r="H333" t="s">
        <v>10483</v>
      </c>
      <c r="I333">
        <v>0.13200000000000001</v>
      </c>
      <c r="J333">
        <v>914</v>
      </c>
    </row>
    <row r="334" spans="1:10" x14ac:dyDescent="0.25">
      <c r="A334" t="s">
        <v>8734</v>
      </c>
      <c r="B334">
        <v>1.21</v>
      </c>
      <c r="C334">
        <v>87.04</v>
      </c>
      <c r="D334" t="s">
        <v>10484</v>
      </c>
      <c r="E334">
        <v>19024264</v>
      </c>
      <c r="F334">
        <v>922</v>
      </c>
      <c r="G334">
        <v>2271</v>
      </c>
      <c r="H334" t="s">
        <v>10485</v>
      </c>
      <c r="I334">
        <v>0.192</v>
      </c>
      <c r="J334">
        <v>870</v>
      </c>
    </row>
    <row r="335" spans="1:10" x14ac:dyDescent="0.25">
      <c r="A335" t="s">
        <v>10486</v>
      </c>
      <c r="B335">
        <v>1.1499999999999999</v>
      </c>
      <c r="C335">
        <v>69.08</v>
      </c>
      <c r="D335" t="s">
        <v>591</v>
      </c>
      <c r="E335">
        <v>6997021</v>
      </c>
      <c r="F335">
        <v>245</v>
      </c>
      <c r="G335">
        <v>291</v>
      </c>
      <c r="H335" t="s">
        <v>10487</v>
      </c>
      <c r="I335">
        <v>9.8000000000000004E-2</v>
      </c>
      <c r="J335">
        <v>772</v>
      </c>
    </row>
    <row r="336" spans="1:10" x14ac:dyDescent="0.25">
      <c r="A336" t="s">
        <v>596</v>
      </c>
      <c r="B336">
        <v>1.35</v>
      </c>
      <c r="C336">
        <v>60.03</v>
      </c>
      <c r="D336" t="s">
        <v>86</v>
      </c>
      <c r="E336">
        <v>7448186</v>
      </c>
      <c r="F336">
        <v>1091</v>
      </c>
      <c r="G336">
        <v>937</v>
      </c>
      <c r="H336" t="s">
        <v>10488</v>
      </c>
      <c r="I336">
        <v>9.7000000000000003E-2</v>
      </c>
      <c r="J336">
        <v>911</v>
      </c>
    </row>
    <row r="337" spans="1:10" x14ac:dyDescent="0.25">
      <c r="A337" t="s">
        <v>565</v>
      </c>
      <c r="B337">
        <v>1.18</v>
      </c>
      <c r="C337">
        <v>91.05</v>
      </c>
      <c r="D337" t="s">
        <v>507</v>
      </c>
      <c r="E337">
        <v>161113113</v>
      </c>
      <c r="F337">
        <v>2838</v>
      </c>
      <c r="G337">
        <v>4867</v>
      </c>
      <c r="H337" t="s">
        <v>10489</v>
      </c>
      <c r="I337">
        <v>0.14199999999999999</v>
      </c>
      <c r="J337">
        <v>927</v>
      </c>
    </row>
    <row r="338" spans="1:10" x14ac:dyDescent="0.25">
      <c r="A338" t="s">
        <v>10490</v>
      </c>
      <c r="B338">
        <v>1.22</v>
      </c>
      <c r="C338">
        <v>57.05</v>
      </c>
      <c r="D338" t="s">
        <v>617</v>
      </c>
      <c r="E338">
        <v>14052746</v>
      </c>
      <c r="F338">
        <v>1516</v>
      </c>
      <c r="G338">
        <v>1319</v>
      </c>
      <c r="H338" t="s">
        <v>10491</v>
      </c>
      <c r="I338">
        <v>0.14000000000000001</v>
      </c>
      <c r="J338">
        <v>926</v>
      </c>
    </row>
    <row r="339" spans="1:10" x14ac:dyDescent="0.25">
      <c r="A339" t="s">
        <v>6494</v>
      </c>
      <c r="B339">
        <v>1.71</v>
      </c>
      <c r="C339">
        <v>95.01</v>
      </c>
      <c r="D339" t="s">
        <v>187</v>
      </c>
      <c r="E339">
        <v>59232899</v>
      </c>
      <c r="F339">
        <v>1752</v>
      </c>
      <c r="G339">
        <v>2589</v>
      </c>
      <c r="H339" t="s">
        <v>10492</v>
      </c>
      <c r="I339">
        <v>0.14199999999999999</v>
      </c>
      <c r="J339">
        <v>870</v>
      </c>
    </row>
    <row r="340" spans="1:10" x14ac:dyDescent="0.25">
      <c r="A340" t="s">
        <v>658</v>
      </c>
      <c r="B340">
        <v>1.23</v>
      </c>
      <c r="C340">
        <v>124.05</v>
      </c>
      <c r="D340" t="s">
        <v>575</v>
      </c>
      <c r="E340">
        <v>159615942</v>
      </c>
      <c r="F340">
        <v>6265</v>
      </c>
      <c r="G340">
        <v>10520</v>
      </c>
      <c r="H340" t="s">
        <v>10493</v>
      </c>
      <c r="I340">
        <v>0.17899999999999999</v>
      </c>
      <c r="J340">
        <v>714</v>
      </c>
    </row>
    <row r="341" spans="1:10" x14ac:dyDescent="0.25">
      <c r="A341" t="s">
        <v>5788</v>
      </c>
      <c r="B341">
        <v>0.64</v>
      </c>
      <c r="C341">
        <v>55.03</v>
      </c>
      <c r="D341" t="s">
        <v>78</v>
      </c>
      <c r="E341">
        <v>24892803</v>
      </c>
      <c r="F341">
        <v>581</v>
      </c>
      <c r="G341">
        <v>792</v>
      </c>
      <c r="H341" t="s">
        <v>10494</v>
      </c>
      <c r="I341">
        <v>0.311</v>
      </c>
      <c r="J341">
        <v>860</v>
      </c>
    </row>
    <row r="342" spans="1:10" x14ac:dyDescent="0.25">
      <c r="A342" t="s">
        <v>10495</v>
      </c>
      <c r="B342">
        <v>1.34</v>
      </c>
      <c r="C342">
        <v>43.04</v>
      </c>
      <c r="D342" t="s">
        <v>32</v>
      </c>
      <c r="E342">
        <v>6259355</v>
      </c>
      <c r="F342">
        <v>201</v>
      </c>
      <c r="G342">
        <v>198</v>
      </c>
      <c r="H342" t="s">
        <v>10496</v>
      </c>
      <c r="I342">
        <v>0.13600000000000001</v>
      </c>
      <c r="J342">
        <v>752</v>
      </c>
    </row>
    <row r="343" spans="1:10" x14ac:dyDescent="0.25">
      <c r="A343" t="s">
        <v>619</v>
      </c>
      <c r="B343">
        <v>1.1000000000000001</v>
      </c>
      <c r="C343">
        <v>132.09</v>
      </c>
      <c r="D343" t="s">
        <v>614</v>
      </c>
      <c r="E343">
        <v>18069927</v>
      </c>
      <c r="F343">
        <v>1870</v>
      </c>
      <c r="G343">
        <v>3636</v>
      </c>
      <c r="H343" t="s">
        <v>10497</v>
      </c>
      <c r="I343">
        <v>0.128</v>
      </c>
      <c r="J343">
        <v>846</v>
      </c>
    </row>
    <row r="344" spans="1:10" x14ac:dyDescent="0.25">
      <c r="A344" t="s">
        <v>3118</v>
      </c>
      <c r="B344">
        <v>1.29</v>
      </c>
      <c r="C344">
        <v>43.03</v>
      </c>
      <c r="D344" t="s">
        <v>18</v>
      </c>
      <c r="E344">
        <v>21158660</v>
      </c>
      <c r="F344">
        <v>668</v>
      </c>
      <c r="G344">
        <v>814</v>
      </c>
      <c r="H344" t="s">
        <v>10498</v>
      </c>
      <c r="I344">
        <v>0.622</v>
      </c>
      <c r="J344">
        <v>740</v>
      </c>
    </row>
    <row r="345" spans="1:10" x14ac:dyDescent="0.25">
      <c r="A345" t="s">
        <v>8712</v>
      </c>
      <c r="B345">
        <v>0.62</v>
      </c>
      <c r="C345">
        <v>43.03</v>
      </c>
      <c r="D345" t="s">
        <v>18</v>
      </c>
      <c r="E345">
        <v>14029210</v>
      </c>
      <c r="F345">
        <v>443</v>
      </c>
      <c r="G345">
        <v>563</v>
      </c>
      <c r="H345" t="s">
        <v>10499</v>
      </c>
      <c r="I345">
        <v>0.23</v>
      </c>
      <c r="J345">
        <v>730</v>
      </c>
    </row>
    <row r="346" spans="1:10" x14ac:dyDescent="0.25">
      <c r="A346" t="s">
        <v>10500</v>
      </c>
      <c r="B346">
        <v>0.36</v>
      </c>
      <c r="C346">
        <v>41.05</v>
      </c>
      <c r="D346" t="s">
        <v>49</v>
      </c>
      <c r="E346">
        <v>4921786</v>
      </c>
      <c r="F346">
        <v>267</v>
      </c>
      <c r="G346">
        <v>287</v>
      </c>
      <c r="H346" t="s">
        <v>10501</v>
      </c>
      <c r="I346">
        <v>0.28100000000000003</v>
      </c>
      <c r="J346">
        <v>744</v>
      </c>
    </row>
    <row r="347" spans="1:10" x14ac:dyDescent="0.25">
      <c r="A347" t="s">
        <v>8707</v>
      </c>
      <c r="B347">
        <v>1.68</v>
      </c>
      <c r="C347">
        <v>96.06</v>
      </c>
      <c r="D347" t="s">
        <v>475</v>
      </c>
      <c r="E347">
        <v>23693490</v>
      </c>
      <c r="F347">
        <v>1728</v>
      </c>
      <c r="G347">
        <v>1595</v>
      </c>
      <c r="H347" t="s">
        <v>10502</v>
      </c>
      <c r="I347">
        <v>0.16300000000000001</v>
      </c>
      <c r="J347">
        <v>735</v>
      </c>
    </row>
    <row r="348" spans="1:10" x14ac:dyDescent="0.25">
      <c r="A348" t="s">
        <v>616</v>
      </c>
      <c r="B348">
        <v>1.27</v>
      </c>
      <c r="C348">
        <v>115.04</v>
      </c>
      <c r="D348" t="s">
        <v>5723</v>
      </c>
      <c r="E348">
        <v>8574911</v>
      </c>
      <c r="F348">
        <v>718</v>
      </c>
      <c r="G348">
        <v>1313</v>
      </c>
      <c r="H348" t="s">
        <v>10503</v>
      </c>
      <c r="I348">
        <v>0.13100000000000001</v>
      </c>
      <c r="J348">
        <v>875</v>
      </c>
    </row>
    <row r="349" spans="1:10" x14ac:dyDescent="0.25">
      <c r="A349" t="s">
        <v>3639</v>
      </c>
      <c r="B349">
        <v>1.04</v>
      </c>
      <c r="C349">
        <v>84.02</v>
      </c>
      <c r="D349" t="s">
        <v>1624</v>
      </c>
      <c r="E349">
        <v>16247810</v>
      </c>
      <c r="F349">
        <v>1178</v>
      </c>
      <c r="G349">
        <v>1836</v>
      </c>
      <c r="H349" t="s">
        <v>10504</v>
      </c>
      <c r="I349">
        <v>0.13800000000000001</v>
      </c>
      <c r="J349">
        <v>804</v>
      </c>
    </row>
    <row r="350" spans="1:10" x14ac:dyDescent="0.25">
      <c r="A350" t="s">
        <v>10505</v>
      </c>
      <c r="B350">
        <v>1.24</v>
      </c>
      <c r="C350">
        <v>55.07</v>
      </c>
      <c r="D350" t="s">
        <v>104</v>
      </c>
      <c r="E350">
        <v>7633093</v>
      </c>
      <c r="F350">
        <v>331</v>
      </c>
      <c r="G350">
        <v>309</v>
      </c>
      <c r="H350" t="s">
        <v>10506</v>
      </c>
      <c r="I350">
        <v>0.10100000000000001</v>
      </c>
      <c r="J350">
        <v>760</v>
      </c>
    </row>
    <row r="351" spans="1:10" x14ac:dyDescent="0.25">
      <c r="A351" t="s">
        <v>10507</v>
      </c>
      <c r="B351">
        <v>1.0900000000000001</v>
      </c>
      <c r="C351">
        <v>93.07</v>
      </c>
      <c r="D351" t="s">
        <v>563</v>
      </c>
      <c r="E351">
        <v>6215973</v>
      </c>
      <c r="F351">
        <v>696</v>
      </c>
      <c r="G351">
        <v>802</v>
      </c>
      <c r="H351" t="s">
        <v>10508</v>
      </c>
      <c r="I351">
        <v>0.114</v>
      </c>
      <c r="J351">
        <v>872</v>
      </c>
    </row>
    <row r="352" spans="1:10" x14ac:dyDescent="0.25">
      <c r="A352" t="s">
        <v>1836</v>
      </c>
      <c r="B352">
        <v>1.06</v>
      </c>
      <c r="C352">
        <v>132.09</v>
      </c>
      <c r="D352" t="s">
        <v>614</v>
      </c>
      <c r="E352">
        <v>226979296</v>
      </c>
      <c r="F352">
        <v>6233</v>
      </c>
      <c r="G352">
        <v>33226</v>
      </c>
      <c r="H352" t="s">
        <v>10509</v>
      </c>
      <c r="I352">
        <v>0.13800000000000001</v>
      </c>
      <c r="J352">
        <v>911</v>
      </c>
    </row>
    <row r="353" spans="1:10" x14ac:dyDescent="0.25">
      <c r="A353" t="s">
        <v>3178</v>
      </c>
      <c r="B353">
        <v>0.67</v>
      </c>
      <c r="C353">
        <v>55.07</v>
      </c>
      <c r="D353" t="s">
        <v>104</v>
      </c>
      <c r="E353">
        <v>71387763</v>
      </c>
      <c r="F353">
        <v>1355</v>
      </c>
      <c r="G353">
        <v>2557</v>
      </c>
      <c r="H353" t="s">
        <v>10510</v>
      </c>
      <c r="I353">
        <v>0.16700000000000001</v>
      </c>
      <c r="J353">
        <v>750</v>
      </c>
    </row>
    <row r="354" spans="1:10" x14ac:dyDescent="0.25">
      <c r="A354" t="s">
        <v>3626</v>
      </c>
      <c r="B354">
        <v>1.22</v>
      </c>
      <c r="C354">
        <v>55.07</v>
      </c>
      <c r="D354" t="s">
        <v>104</v>
      </c>
      <c r="E354">
        <v>2118538</v>
      </c>
      <c r="F354">
        <v>147</v>
      </c>
      <c r="G354">
        <v>80</v>
      </c>
      <c r="H354" t="s">
        <v>10511</v>
      </c>
      <c r="I354">
        <v>0.20100000000000001</v>
      </c>
      <c r="J354">
        <v>707</v>
      </c>
    </row>
    <row r="355" spans="1:10" x14ac:dyDescent="0.25">
      <c r="A355" t="s">
        <v>632</v>
      </c>
      <c r="B355">
        <v>1.53</v>
      </c>
      <c r="C355">
        <v>44.04</v>
      </c>
      <c r="D355" t="s">
        <v>207</v>
      </c>
      <c r="E355">
        <v>572529607</v>
      </c>
      <c r="F355">
        <v>7626</v>
      </c>
      <c r="G355">
        <v>3772</v>
      </c>
      <c r="H355" t="s">
        <v>10512</v>
      </c>
      <c r="I355">
        <v>0.24199999999999999</v>
      </c>
      <c r="J355">
        <v>724</v>
      </c>
    </row>
    <row r="356" spans="1:10" x14ac:dyDescent="0.25">
      <c r="A356" t="s">
        <v>5972</v>
      </c>
      <c r="B356">
        <v>1.35</v>
      </c>
      <c r="C356">
        <v>113.04</v>
      </c>
      <c r="D356" t="s">
        <v>630</v>
      </c>
      <c r="E356">
        <v>21804453</v>
      </c>
      <c r="F356">
        <v>1866</v>
      </c>
      <c r="G356">
        <v>3678</v>
      </c>
      <c r="H356" t="s">
        <v>10513</v>
      </c>
      <c r="I356">
        <v>0.18</v>
      </c>
      <c r="J356">
        <v>703</v>
      </c>
    </row>
    <row r="357" spans="1:10" x14ac:dyDescent="0.25">
      <c r="A357" t="s">
        <v>10514</v>
      </c>
      <c r="B357">
        <v>1.06</v>
      </c>
      <c r="C357">
        <v>43.04</v>
      </c>
      <c r="D357" t="s">
        <v>32</v>
      </c>
      <c r="E357">
        <v>2373837</v>
      </c>
      <c r="F357">
        <v>208</v>
      </c>
      <c r="G357">
        <v>71</v>
      </c>
      <c r="H357" t="s">
        <v>10515</v>
      </c>
      <c r="I357">
        <v>0.161</v>
      </c>
      <c r="J357">
        <v>830</v>
      </c>
    </row>
    <row r="358" spans="1:10" x14ac:dyDescent="0.25">
      <c r="A358" t="s">
        <v>634</v>
      </c>
      <c r="B358">
        <v>3.9</v>
      </c>
      <c r="C358">
        <v>55.07</v>
      </c>
      <c r="D358" t="s">
        <v>104</v>
      </c>
      <c r="E358">
        <v>4095733</v>
      </c>
      <c r="F358">
        <v>189</v>
      </c>
      <c r="G358">
        <v>174</v>
      </c>
      <c r="H358" t="s">
        <v>10516</v>
      </c>
      <c r="I358">
        <v>8.6999999999999994E-2</v>
      </c>
      <c r="J358">
        <v>927</v>
      </c>
    </row>
    <row r="359" spans="1:10" x14ac:dyDescent="0.25">
      <c r="A359" t="s">
        <v>10517</v>
      </c>
      <c r="B359">
        <v>1.41</v>
      </c>
      <c r="C359">
        <v>123.04</v>
      </c>
      <c r="D359" t="s">
        <v>510</v>
      </c>
      <c r="E359">
        <v>27279370</v>
      </c>
      <c r="F359">
        <v>1068</v>
      </c>
      <c r="G359">
        <v>1616</v>
      </c>
      <c r="H359" t="s">
        <v>10518</v>
      </c>
      <c r="I359">
        <v>0.15</v>
      </c>
      <c r="J359">
        <v>721</v>
      </c>
    </row>
    <row r="360" spans="1:10" x14ac:dyDescent="0.25">
      <c r="A360" t="s">
        <v>640</v>
      </c>
      <c r="B360">
        <v>1.1499999999999999</v>
      </c>
      <c r="C360">
        <v>105.03</v>
      </c>
      <c r="D360" t="s">
        <v>641</v>
      </c>
      <c r="E360">
        <v>218176871</v>
      </c>
      <c r="F360">
        <v>7434</v>
      </c>
      <c r="G360">
        <v>12909</v>
      </c>
      <c r="H360" t="s">
        <v>3132</v>
      </c>
      <c r="I360">
        <v>0.14399999999999999</v>
      </c>
      <c r="J360">
        <v>943</v>
      </c>
    </row>
    <row r="361" spans="1:10" x14ac:dyDescent="0.25">
      <c r="A361" t="s">
        <v>643</v>
      </c>
      <c r="B361">
        <v>1.4</v>
      </c>
      <c r="C361">
        <v>97.03</v>
      </c>
      <c r="D361" t="s">
        <v>644</v>
      </c>
      <c r="E361">
        <v>118128700</v>
      </c>
      <c r="F361">
        <v>6679</v>
      </c>
      <c r="G361">
        <v>6246</v>
      </c>
      <c r="H361" t="s">
        <v>10519</v>
      </c>
      <c r="I361">
        <v>0.17599999999999999</v>
      </c>
      <c r="J361">
        <v>853</v>
      </c>
    </row>
    <row r="362" spans="1:10" x14ac:dyDescent="0.25">
      <c r="A362" t="s">
        <v>10520</v>
      </c>
      <c r="B362">
        <v>0.93</v>
      </c>
      <c r="C362">
        <v>95.08</v>
      </c>
      <c r="D362" t="s">
        <v>738</v>
      </c>
      <c r="E362">
        <v>5111369</v>
      </c>
      <c r="F362">
        <v>268</v>
      </c>
      <c r="G362">
        <v>340</v>
      </c>
      <c r="H362" t="s">
        <v>10521</v>
      </c>
      <c r="I362">
        <v>0.123</v>
      </c>
      <c r="J362">
        <v>705</v>
      </c>
    </row>
    <row r="363" spans="1:10" x14ac:dyDescent="0.25">
      <c r="A363" t="s">
        <v>646</v>
      </c>
      <c r="B363">
        <v>1.07</v>
      </c>
      <c r="C363">
        <v>131.05000000000001</v>
      </c>
      <c r="D363" t="s">
        <v>647</v>
      </c>
      <c r="E363">
        <v>27629869</v>
      </c>
      <c r="F363">
        <v>1518</v>
      </c>
      <c r="G363">
        <v>5817</v>
      </c>
      <c r="H363" t="s">
        <v>10522</v>
      </c>
      <c r="I363">
        <v>0.13800000000000001</v>
      </c>
      <c r="J363">
        <v>905</v>
      </c>
    </row>
    <row r="364" spans="1:10" x14ac:dyDescent="0.25">
      <c r="A364" t="s">
        <v>10523</v>
      </c>
      <c r="B364">
        <v>1.36</v>
      </c>
      <c r="C364">
        <v>68.040000000000006</v>
      </c>
      <c r="D364" t="s">
        <v>351</v>
      </c>
      <c r="E364">
        <v>44434751</v>
      </c>
      <c r="F364">
        <v>1696</v>
      </c>
      <c r="G364">
        <v>2045</v>
      </c>
      <c r="H364" t="s">
        <v>10524</v>
      </c>
      <c r="I364">
        <v>0.157</v>
      </c>
      <c r="J364">
        <v>706</v>
      </c>
    </row>
    <row r="365" spans="1:10" x14ac:dyDescent="0.25">
      <c r="A365" t="s">
        <v>133</v>
      </c>
      <c r="B365">
        <v>1.3</v>
      </c>
      <c r="C365">
        <v>55.08</v>
      </c>
      <c r="D365" t="s">
        <v>3481</v>
      </c>
      <c r="E365">
        <v>25157118</v>
      </c>
      <c r="F365">
        <v>230</v>
      </c>
      <c r="G365">
        <v>1181</v>
      </c>
      <c r="H365" t="s">
        <v>10525</v>
      </c>
      <c r="I365">
        <v>0.34300000000000003</v>
      </c>
      <c r="J365">
        <v>764</v>
      </c>
    </row>
    <row r="366" spans="1:10" x14ac:dyDescent="0.25">
      <c r="A366" t="s">
        <v>1847</v>
      </c>
      <c r="B366">
        <v>1.58</v>
      </c>
      <c r="C366">
        <v>112.05</v>
      </c>
      <c r="D366" t="s">
        <v>1126</v>
      </c>
      <c r="E366">
        <v>60467619</v>
      </c>
      <c r="F366">
        <v>2460</v>
      </c>
      <c r="G366">
        <v>2772</v>
      </c>
      <c r="H366" t="s">
        <v>10526</v>
      </c>
      <c r="I366">
        <v>0.184</v>
      </c>
      <c r="J366">
        <v>803</v>
      </c>
    </row>
    <row r="367" spans="1:10" x14ac:dyDescent="0.25">
      <c r="A367" t="s">
        <v>10527</v>
      </c>
      <c r="B367">
        <v>1.68</v>
      </c>
      <c r="C367">
        <v>79.06</v>
      </c>
      <c r="D367" t="s">
        <v>243</v>
      </c>
      <c r="E367">
        <v>11963421</v>
      </c>
      <c r="F367">
        <v>580</v>
      </c>
      <c r="G367">
        <v>534</v>
      </c>
      <c r="H367" t="s">
        <v>10528</v>
      </c>
      <c r="I367">
        <v>0.17199999999999999</v>
      </c>
      <c r="J367">
        <v>775</v>
      </c>
    </row>
    <row r="368" spans="1:10" x14ac:dyDescent="0.25">
      <c r="A368" t="s">
        <v>10529</v>
      </c>
      <c r="B368">
        <v>2.59</v>
      </c>
      <c r="C368">
        <v>95.02</v>
      </c>
      <c r="D368" t="s">
        <v>282</v>
      </c>
      <c r="E368">
        <v>27216901</v>
      </c>
      <c r="F368">
        <v>337</v>
      </c>
      <c r="G368">
        <v>1682</v>
      </c>
      <c r="H368" t="s">
        <v>10530</v>
      </c>
      <c r="I368">
        <v>0.13400000000000001</v>
      </c>
      <c r="J368">
        <v>780</v>
      </c>
    </row>
    <row r="369" spans="1:10" x14ac:dyDescent="0.25">
      <c r="A369" t="s">
        <v>5124</v>
      </c>
      <c r="B369">
        <v>1.1000000000000001</v>
      </c>
      <c r="C369">
        <v>79.06</v>
      </c>
      <c r="D369" t="s">
        <v>243</v>
      </c>
      <c r="E369">
        <v>37573389</v>
      </c>
      <c r="F369">
        <v>814</v>
      </c>
      <c r="G369">
        <v>2107</v>
      </c>
      <c r="H369" t="s">
        <v>10531</v>
      </c>
      <c r="I369">
        <v>0.15</v>
      </c>
      <c r="J369">
        <v>792</v>
      </c>
    </row>
    <row r="370" spans="1:10" x14ac:dyDescent="0.25">
      <c r="A370" t="s">
        <v>10532</v>
      </c>
      <c r="B370">
        <v>1.47</v>
      </c>
      <c r="C370">
        <v>55.04</v>
      </c>
      <c r="D370" t="s">
        <v>1613</v>
      </c>
      <c r="E370">
        <v>11054157</v>
      </c>
      <c r="F370">
        <v>563</v>
      </c>
      <c r="G370">
        <v>533</v>
      </c>
      <c r="H370" t="s">
        <v>10533</v>
      </c>
      <c r="I370">
        <v>0.13800000000000001</v>
      </c>
      <c r="J370">
        <v>756</v>
      </c>
    </row>
    <row r="371" spans="1:10" x14ac:dyDescent="0.25">
      <c r="A371" t="s">
        <v>10534</v>
      </c>
      <c r="B371">
        <v>7.9</v>
      </c>
      <c r="C371">
        <v>67.06</v>
      </c>
      <c r="D371" t="s">
        <v>195</v>
      </c>
      <c r="E371">
        <v>3800318</v>
      </c>
      <c r="F371">
        <v>570</v>
      </c>
      <c r="G371">
        <v>426</v>
      </c>
      <c r="H371" t="s">
        <v>10535</v>
      </c>
      <c r="I371">
        <v>0.10299999999999999</v>
      </c>
      <c r="J371">
        <v>799</v>
      </c>
    </row>
    <row r="372" spans="1:10" x14ac:dyDescent="0.25">
      <c r="A372" t="s">
        <v>10536</v>
      </c>
      <c r="B372">
        <v>1.05</v>
      </c>
      <c r="C372">
        <v>82.08</v>
      </c>
      <c r="D372" t="s">
        <v>764</v>
      </c>
      <c r="E372">
        <v>10938532</v>
      </c>
      <c r="F372">
        <v>801</v>
      </c>
      <c r="G372">
        <v>978</v>
      </c>
      <c r="H372" t="s">
        <v>10537</v>
      </c>
      <c r="I372">
        <v>0.123</v>
      </c>
      <c r="J372">
        <v>721</v>
      </c>
    </row>
    <row r="373" spans="1:10" x14ac:dyDescent="0.25">
      <c r="A373" t="s">
        <v>10538</v>
      </c>
      <c r="B373">
        <v>1.1399999999999999</v>
      </c>
      <c r="C373">
        <v>105.06</v>
      </c>
      <c r="D373" t="s">
        <v>1717</v>
      </c>
      <c r="E373">
        <v>35469779</v>
      </c>
      <c r="F373">
        <v>1807</v>
      </c>
      <c r="G373">
        <v>3729</v>
      </c>
      <c r="H373" t="s">
        <v>10539</v>
      </c>
      <c r="I373">
        <v>0.125</v>
      </c>
      <c r="J373">
        <v>865</v>
      </c>
    </row>
    <row r="374" spans="1:10" x14ac:dyDescent="0.25">
      <c r="A374" t="s">
        <v>638</v>
      </c>
      <c r="B374">
        <v>1.07</v>
      </c>
      <c r="C374">
        <v>117.07</v>
      </c>
      <c r="D374" t="s">
        <v>287</v>
      </c>
      <c r="E374">
        <v>17811307</v>
      </c>
      <c r="F374">
        <v>1529</v>
      </c>
      <c r="G374">
        <v>2659</v>
      </c>
      <c r="H374" t="s">
        <v>10540</v>
      </c>
      <c r="I374">
        <v>0.126</v>
      </c>
      <c r="J374">
        <v>916</v>
      </c>
    </row>
    <row r="375" spans="1:10" x14ac:dyDescent="0.25">
      <c r="A375" t="s">
        <v>10541</v>
      </c>
      <c r="B375">
        <v>2.36</v>
      </c>
      <c r="C375">
        <v>109.1</v>
      </c>
      <c r="D375" t="s">
        <v>4655</v>
      </c>
      <c r="E375">
        <v>1205380</v>
      </c>
      <c r="F375">
        <v>113</v>
      </c>
      <c r="G375">
        <v>85</v>
      </c>
      <c r="H375" t="s">
        <v>10542</v>
      </c>
      <c r="I375">
        <v>0.13400000000000001</v>
      </c>
      <c r="J375">
        <v>738</v>
      </c>
    </row>
    <row r="376" spans="1:10" x14ac:dyDescent="0.25">
      <c r="A376" t="s">
        <v>662</v>
      </c>
      <c r="B376">
        <v>3.1</v>
      </c>
      <c r="C376">
        <v>81.069999999999993</v>
      </c>
      <c r="D376" t="s">
        <v>348</v>
      </c>
      <c r="E376">
        <v>56386634</v>
      </c>
      <c r="F376">
        <v>1319</v>
      </c>
      <c r="G376">
        <v>1736</v>
      </c>
      <c r="H376" t="s">
        <v>10543</v>
      </c>
      <c r="I376">
        <v>0.17899999999999999</v>
      </c>
      <c r="J376">
        <v>802</v>
      </c>
    </row>
    <row r="377" spans="1:10" x14ac:dyDescent="0.25">
      <c r="A377" t="s">
        <v>10544</v>
      </c>
      <c r="B377">
        <v>1.1299999999999999</v>
      </c>
      <c r="C377">
        <v>138.06</v>
      </c>
      <c r="D377" t="s">
        <v>789</v>
      </c>
      <c r="E377">
        <v>8045840</v>
      </c>
      <c r="F377">
        <v>780</v>
      </c>
      <c r="G377">
        <v>1797</v>
      </c>
      <c r="H377" t="s">
        <v>10545</v>
      </c>
      <c r="I377">
        <v>0.13500000000000001</v>
      </c>
      <c r="J377">
        <v>703</v>
      </c>
    </row>
    <row r="378" spans="1:10" x14ac:dyDescent="0.25">
      <c r="A378" t="s">
        <v>4952</v>
      </c>
      <c r="B378">
        <v>1.19</v>
      </c>
      <c r="C378">
        <v>138.06</v>
      </c>
      <c r="D378" t="s">
        <v>789</v>
      </c>
      <c r="E378">
        <v>11752232</v>
      </c>
      <c r="F378">
        <v>1784</v>
      </c>
      <c r="G378">
        <v>2756</v>
      </c>
      <c r="H378" t="s">
        <v>10546</v>
      </c>
      <c r="I378">
        <v>0.14899999999999999</v>
      </c>
      <c r="J378">
        <v>789</v>
      </c>
    </row>
    <row r="379" spans="1:10" x14ac:dyDescent="0.25">
      <c r="A379" t="s">
        <v>7465</v>
      </c>
      <c r="B379">
        <v>2.5299999999999998</v>
      </c>
      <c r="C379">
        <v>109.06</v>
      </c>
      <c r="D379" t="s">
        <v>315</v>
      </c>
      <c r="E379">
        <v>30562055</v>
      </c>
      <c r="F379">
        <v>919</v>
      </c>
      <c r="G379">
        <v>891</v>
      </c>
      <c r="H379" t="s">
        <v>10547</v>
      </c>
      <c r="I379">
        <v>0.122</v>
      </c>
      <c r="J379">
        <v>861</v>
      </c>
    </row>
    <row r="380" spans="1:10" x14ac:dyDescent="0.25">
      <c r="A380" t="s">
        <v>801</v>
      </c>
      <c r="B380">
        <v>1.42</v>
      </c>
      <c r="C380">
        <v>122.07</v>
      </c>
      <c r="D380" t="s">
        <v>431</v>
      </c>
      <c r="E380">
        <v>160280183</v>
      </c>
      <c r="F380">
        <v>2039</v>
      </c>
      <c r="G380">
        <v>4764</v>
      </c>
      <c r="H380" t="s">
        <v>7961</v>
      </c>
      <c r="I380">
        <v>0.155</v>
      </c>
      <c r="J380">
        <v>897</v>
      </c>
    </row>
    <row r="381" spans="1:10" x14ac:dyDescent="0.25">
      <c r="A381" t="s">
        <v>3148</v>
      </c>
      <c r="B381">
        <v>0.94</v>
      </c>
      <c r="C381">
        <v>135.04</v>
      </c>
      <c r="D381" t="s">
        <v>715</v>
      </c>
      <c r="E381">
        <v>27262741</v>
      </c>
      <c r="F381">
        <v>1454</v>
      </c>
      <c r="G381">
        <v>5120</v>
      </c>
      <c r="H381" t="s">
        <v>10548</v>
      </c>
      <c r="I381">
        <v>0.14000000000000001</v>
      </c>
      <c r="J381">
        <v>826</v>
      </c>
    </row>
    <row r="382" spans="1:10" x14ac:dyDescent="0.25">
      <c r="A382" t="s">
        <v>7962</v>
      </c>
      <c r="B382">
        <v>1.05</v>
      </c>
      <c r="C382">
        <v>67.069999999999993</v>
      </c>
      <c r="D382" t="s">
        <v>1675</v>
      </c>
      <c r="E382">
        <v>29201209</v>
      </c>
      <c r="F382">
        <v>1476</v>
      </c>
      <c r="G382">
        <v>1594</v>
      </c>
      <c r="H382" t="s">
        <v>10549</v>
      </c>
      <c r="I382">
        <v>0.14399999999999999</v>
      </c>
      <c r="J382">
        <v>732</v>
      </c>
    </row>
    <row r="383" spans="1:10" x14ac:dyDescent="0.25">
      <c r="A383" t="s">
        <v>3597</v>
      </c>
      <c r="B383">
        <v>1.86</v>
      </c>
      <c r="C383">
        <v>57.08</v>
      </c>
      <c r="D383" t="s">
        <v>67</v>
      </c>
      <c r="E383">
        <v>893910</v>
      </c>
      <c r="F383">
        <v>408</v>
      </c>
      <c r="G383">
        <v>115</v>
      </c>
      <c r="H383" t="s">
        <v>10550</v>
      </c>
      <c r="I383">
        <v>0.19700000000000001</v>
      </c>
      <c r="J383">
        <v>859</v>
      </c>
    </row>
    <row r="384" spans="1:10" x14ac:dyDescent="0.25">
      <c r="A384" t="s">
        <v>10551</v>
      </c>
      <c r="B384">
        <v>1.24</v>
      </c>
      <c r="C384">
        <v>43.04</v>
      </c>
      <c r="D384" t="s">
        <v>32</v>
      </c>
      <c r="E384">
        <v>9731830</v>
      </c>
      <c r="F384">
        <v>568</v>
      </c>
      <c r="G384">
        <v>301</v>
      </c>
      <c r="H384" t="s">
        <v>10552</v>
      </c>
      <c r="I384">
        <v>0.13200000000000001</v>
      </c>
      <c r="J384">
        <v>701</v>
      </c>
    </row>
    <row r="385" spans="1:10" x14ac:dyDescent="0.25">
      <c r="A385" t="s">
        <v>10553</v>
      </c>
      <c r="B385">
        <v>3.84</v>
      </c>
      <c r="C385">
        <v>85.07</v>
      </c>
      <c r="D385" t="s">
        <v>10554</v>
      </c>
      <c r="E385">
        <v>7484552</v>
      </c>
      <c r="F385">
        <v>435</v>
      </c>
      <c r="G385">
        <v>1381</v>
      </c>
      <c r="H385" t="s">
        <v>8765</v>
      </c>
      <c r="I385">
        <v>0.17899999999999999</v>
      </c>
      <c r="J385">
        <v>719</v>
      </c>
    </row>
    <row r="386" spans="1:10" x14ac:dyDescent="0.25">
      <c r="A386" t="s">
        <v>686</v>
      </c>
      <c r="B386">
        <v>1.5</v>
      </c>
      <c r="C386">
        <v>136.08000000000001</v>
      </c>
      <c r="D386" t="s">
        <v>687</v>
      </c>
      <c r="E386">
        <v>154067238</v>
      </c>
      <c r="F386">
        <v>3627</v>
      </c>
      <c r="G386">
        <v>23747</v>
      </c>
      <c r="H386" t="s">
        <v>10555</v>
      </c>
      <c r="I386">
        <v>0.14699999999999999</v>
      </c>
      <c r="J386">
        <v>920</v>
      </c>
    </row>
    <row r="387" spans="1:10" x14ac:dyDescent="0.25">
      <c r="A387" t="s">
        <v>928</v>
      </c>
      <c r="B387">
        <v>1.34</v>
      </c>
      <c r="C387">
        <v>94.04</v>
      </c>
      <c r="D387" t="s">
        <v>116</v>
      </c>
      <c r="E387">
        <v>4807444</v>
      </c>
      <c r="F387">
        <v>176</v>
      </c>
      <c r="G387">
        <v>295</v>
      </c>
      <c r="H387" t="s">
        <v>10556</v>
      </c>
      <c r="I387">
        <v>0.16</v>
      </c>
      <c r="J387">
        <v>789</v>
      </c>
    </row>
    <row r="388" spans="1:10" x14ac:dyDescent="0.25">
      <c r="A388" t="s">
        <v>10557</v>
      </c>
      <c r="B388">
        <v>1.18</v>
      </c>
      <c r="C388">
        <v>79.06</v>
      </c>
      <c r="D388" t="s">
        <v>243</v>
      </c>
      <c r="E388">
        <v>5634576</v>
      </c>
      <c r="F388">
        <v>453</v>
      </c>
      <c r="G388">
        <v>282</v>
      </c>
      <c r="H388" t="s">
        <v>10558</v>
      </c>
      <c r="I388">
        <v>0.10299999999999999</v>
      </c>
      <c r="J388">
        <v>775</v>
      </c>
    </row>
    <row r="389" spans="1:10" x14ac:dyDescent="0.25">
      <c r="A389" t="s">
        <v>699</v>
      </c>
      <c r="B389">
        <v>1.05</v>
      </c>
      <c r="C389">
        <v>98.03</v>
      </c>
      <c r="D389" t="s">
        <v>154</v>
      </c>
      <c r="E389">
        <v>107330051</v>
      </c>
      <c r="F389">
        <v>1729</v>
      </c>
      <c r="G389">
        <v>8717</v>
      </c>
      <c r="H389" t="s">
        <v>10559</v>
      </c>
      <c r="I389">
        <v>0.20599999999999999</v>
      </c>
      <c r="J389">
        <v>877</v>
      </c>
    </row>
    <row r="390" spans="1:10" x14ac:dyDescent="0.25">
      <c r="A390" t="s">
        <v>857</v>
      </c>
      <c r="B390">
        <v>1.06</v>
      </c>
      <c r="C390">
        <v>131.08000000000001</v>
      </c>
      <c r="D390" t="s">
        <v>692</v>
      </c>
      <c r="E390">
        <v>29278070</v>
      </c>
      <c r="F390">
        <v>2300</v>
      </c>
      <c r="G390">
        <v>5750</v>
      </c>
      <c r="H390" t="s">
        <v>10560</v>
      </c>
      <c r="I390">
        <v>0.13500000000000001</v>
      </c>
      <c r="J390">
        <v>893</v>
      </c>
    </row>
    <row r="391" spans="1:10" x14ac:dyDescent="0.25">
      <c r="A391" t="s">
        <v>696</v>
      </c>
      <c r="B391">
        <v>1.02</v>
      </c>
      <c r="C391">
        <v>121.06</v>
      </c>
      <c r="D391" t="s">
        <v>697</v>
      </c>
      <c r="E391">
        <v>39871199</v>
      </c>
      <c r="F391">
        <v>1036</v>
      </c>
      <c r="G391">
        <v>2038</v>
      </c>
      <c r="H391" t="s">
        <v>10561</v>
      </c>
      <c r="I391">
        <v>0.11899999999999999</v>
      </c>
      <c r="J391">
        <v>849</v>
      </c>
    </row>
    <row r="392" spans="1:10" x14ac:dyDescent="0.25">
      <c r="A392" t="s">
        <v>8771</v>
      </c>
      <c r="B392">
        <v>0.79</v>
      </c>
      <c r="C392">
        <v>43.05</v>
      </c>
      <c r="D392" t="s">
        <v>263</v>
      </c>
      <c r="E392">
        <v>7325835</v>
      </c>
      <c r="F392">
        <v>415</v>
      </c>
      <c r="G392">
        <v>369</v>
      </c>
      <c r="H392" t="s">
        <v>10562</v>
      </c>
      <c r="I392">
        <v>0.125</v>
      </c>
      <c r="J392">
        <v>830</v>
      </c>
    </row>
    <row r="393" spans="1:10" x14ac:dyDescent="0.25">
      <c r="A393" t="s">
        <v>10563</v>
      </c>
      <c r="B393">
        <v>1.24</v>
      </c>
      <c r="C393">
        <v>138.06</v>
      </c>
      <c r="D393" t="s">
        <v>789</v>
      </c>
      <c r="E393">
        <v>50850187</v>
      </c>
      <c r="F393">
        <v>1367</v>
      </c>
      <c r="G393">
        <v>7703</v>
      </c>
      <c r="H393" t="s">
        <v>10564</v>
      </c>
      <c r="I393">
        <v>0.16700000000000001</v>
      </c>
      <c r="J393">
        <v>758</v>
      </c>
    </row>
    <row r="394" spans="1:10" x14ac:dyDescent="0.25">
      <c r="A394" t="s">
        <v>5161</v>
      </c>
      <c r="B394">
        <v>2.25</v>
      </c>
      <c r="C394">
        <v>133.1</v>
      </c>
      <c r="D394" t="s">
        <v>774</v>
      </c>
      <c r="E394">
        <v>7836756</v>
      </c>
      <c r="F394">
        <v>546</v>
      </c>
      <c r="G394">
        <v>1660</v>
      </c>
      <c r="H394" t="s">
        <v>10565</v>
      </c>
      <c r="I394">
        <v>0.13500000000000001</v>
      </c>
      <c r="J394">
        <v>741</v>
      </c>
    </row>
    <row r="395" spans="1:10" x14ac:dyDescent="0.25">
      <c r="A395" t="s">
        <v>10566</v>
      </c>
      <c r="B395">
        <v>0.26</v>
      </c>
      <c r="C395">
        <v>55.04</v>
      </c>
      <c r="D395" t="s">
        <v>1613</v>
      </c>
      <c r="E395">
        <v>3617143</v>
      </c>
      <c r="F395">
        <v>190</v>
      </c>
      <c r="G395">
        <v>278</v>
      </c>
      <c r="H395" t="s">
        <v>10567</v>
      </c>
      <c r="I395">
        <v>0.14899999999999999</v>
      </c>
      <c r="J395">
        <v>714</v>
      </c>
    </row>
    <row r="396" spans="1:10" x14ac:dyDescent="0.25">
      <c r="A396" t="s">
        <v>10568</v>
      </c>
      <c r="B396">
        <v>0.66</v>
      </c>
      <c r="C396">
        <v>44.03</v>
      </c>
      <c r="D396" t="s">
        <v>167</v>
      </c>
      <c r="E396">
        <v>10036171</v>
      </c>
      <c r="F396">
        <v>250</v>
      </c>
      <c r="G396">
        <v>142</v>
      </c>
      <c r="H396" t="s">
        <v>10569</v>
      </c>
      <c r="I396">
        <v>0.214</v>
      </c>
      <c r="J396">
        <v>818</v>
      </c>
    </row>
    <row r="397" spans="1:10" x14ac:dyDescent="0.25">
      <c r="A397" t="s">
        <v>691</v>
      </c>
      <c r="B397">
        <v>1.05</v>
      </c>
      <c r="C397">
        <v>131.08000000000001</v>
      </c>
      <c r="D397" t="s">
        <v>692</v>
      </c>
      <c r="E397">
        <v>16239339</v>
      </c>
      <c r="F397">
        <v>1699</v>
      </c>
      <c r="G397">
        <v>3021</v>
      </c>
      <c r="H397" t="s">
        <v>10570</v>
      </c>
      <c r="I397">
        <v>0.127</v>
      </c>
      <c r="J397">
        <v>883</v>
      </c>
    </row>
    <row r="398" spans="1:10" x14ac:dyDescent="0.25">
      <c r="A398" t="s">
        <v>5643</v>
      </c>
      <c r="B398">
        <v>1.57</v>
      </c>
      <c r="C398">
        <v>95.08</v>
      </c>
      <c r="D398" t="s">
        <v>738</v>
      </c>
      <c r="E398">
        <v>9217485</v>
      </c>
      <c r="F398">
        <v>493</v>
      </c>
      <c r="G398">
        <v>956</v>
      </c>
      <c r="H398" t="s">
        <v>10571</v>
      </c>
      <c r="I398">
        <v>0.222</v>
      </c>
      <c r="J398">
        <v>714</v>
      </c>
    </row>
    <row r="399" spans="1:10" x14ac:dyDescent="0.25">
      <c r="A399" t="s">
        <v>10572</v>
      </c>
      <c r="B399">
        <v>1.99</v>
      </c>
      <c r="C399">
        <v>43.03</v>
      </c>
      <c r="D399" t="s">
        <v>18</v>
      </c>
      <c r="E399">
        <v>3298393</v>
      </c>
      <c r="F399">
        <v>244</v>
      </c>
      <c r="G399">
        <v>177</v>
      </c>
      <c r="H399" t="s">
        <v>10573</v>
      </c>
      <c r="I399">
        <v>0.11799999999999999</v>
      </c>
      <c r="J399">
        <v>766</v>
      </c>
    </row>
    <row r="400" spans="1:10" x14ac:dyDescent="0.25">
      <c r="A400" t="s">
        <v>7902</v>
      </c>
      <c r="B400">
        <v>1.54</v>
      </c>
      <c r="C400">
        <v>79.06</v>
      </c>
      <c r="D400" t="s">
        <v>243</v>
      </c>
      <c r="E400">
        <v>26769858</v>
      </c>
      <c r="F400">
        <v>1923</v>
      </c>
      <c r="G400">
        <v>950</v>
      </c>
      <c r="H400" t="s">
        <v>10574</v>
      </c>
      <c r="I400">
        <v>0.151</v>
      </c>
      <c r="J400">
        <v>759</v>
      </c>
    </row>
    <row r="401" spans="1:10" x14ac:dyDescent="0.25">
      <c r="A401" t="s">
        <v>3677</v>
      </c>
      <c r="B401">
        <v>1.06</v>
      </c>
      <c r="C401">
        <v>64.040000000000006</v>
      </c>
      <c r="D401" t="s">
        <v>3678</v>
      </c>
      <c r="E401">
        <v>38433342</v>
      </c>
      <c r="F401">
        <v>1769</v>
      </c>
      <c r="G401">
        <v>1836</v>
      </c>
      <c r="H401" t="s">
        <v>6931</v>
      </c>
      <c r="I401">
        <v>0.13700000000000001</v>
      </c>
      <c r="J401">
        <v>926</v>
      </c>
    </row>
    <row r="402" spans="1:10" x14ac:dyDescent="0.25">
      <c r="A402" t="s">
        <v>10575</v>
      </c>
      <c r="B402">
        <v>1.1399999999999999</v>
      </c>
      <c r="C402">
        <v>69.08</v>
      </c>
      <c r="D402" t="s">
        <v>591</v>
      </c>
      <c r="E402">
        <v>10445884</v>
      </c>
      <c r="F402">
        <v>810</v>
      </c>
      <c r="G402">
        <v>712</v>
      </c>
      <c r="H402" t="s">
        <v>10576</v>
      </c>
      <c r="I402">
        <v>0.105</v>
      </c>
      <c r="J402">
        <v>832</v>
      </c>
    </row>
    <row r="403" spans="1:10" x14ac:dyDescent="0.25">
      <c r="A403" t="s">
        <v>1878</v>
      </c>
      <c r="B403">
        <v>1.1200000000000001</v>
      </c>
      <c r="C403">
        <v>136.08000000000001</v>
      </c>
      <c r="D403" t="s">
        <v>687</v>
      </c>
      <c r="E403">
        <v>48106046</v>
      </c>
      <c r="F403">
        <v>2440</v>
      </c>
      <c r="G403">
        <v>6521</v>
      </c>
      <c r="H403" t="s">
        <v>4973</v>
      </c>
      <c r="I403">
        <v>0.13600000000000001</v>
      </c>
      <c r="J403">
        <v>842</v>
      </c>
    </row>
    <row r="404" spans="1:10" x14ac:dyDescent="0.25">
      <c r="A404" t="s">
        <v>4977</v>
      </c>
      <c r="B404">
        <v>1.5</v>
      </c>
      <c r="C404">
        <v>123.08</v>
      </c>
      <c r="D404" t="s">
        <v>684</v>
      </c>
      <c r="E404">
        <v>11240766</v>
      </c>
      <c r="F404">
        <v>443</v>
      </c>
      <c r="G404">
        <v>1680</v>
      </c>
      <c r="H404" t="s">
        <v>10577</v>
      </c>
      <c r="I404">
        <v>0.16600000000000001</v>
      </c>
      <c r="J404">
        <v>788</v>
      </c>
    </row>
    <row r="405" spans="1:10" x14ac:dyDescent="0.25">
      <c r="A405" t="s">
        <v>10578</v>
      </c>
      <c r="B405">
        <v>0.17</v>
      </c>
      <c r="C405">
        <v>77.040000000000006</v>
      </c>
      <c r="D405" t="s">
        <v>7501</v>
      </c>
      <c r="E405">
        <v>8694065</v>
      </c>
      <c r="F405">
        <v>357</v>
      </c>
      <c r="G405">
        <v>387</v>
      </c>
      <c r="H405" t="s">
        <v>10579</v>
      </c>
      <c r="I405">
        <v>0.16400000000000001</v>
      </c>
      <c r="J405">
        <v>825</v>
      </c>
    </row>
    <row r="406" spans="1:10" x14ac:dyDescent="0.25">
      <c r="A406" t="s">
        <v>1882</v>
      </c>
      <c r="B406">
        <v>1.04</v>
      </c>
      <c r="C406">
        <v>135.04</v>
      </c>
      <c r="D406" t="s">
        <v>715</v>
      </c>
      <c r="E406">
        <v>6609423</v>
      </c>
      <c r="F406">
        <v>563</v>
      </c>
      <c r="G406">
        <v>1531</v>
      </c>
      <c r="H406" t="s">
        <v>10580</v>
      </c>
      <c r="I406">
        <v>0.13600000000000001</v>
      </c>
      <c r="J406">
        <v>767</v>
      </c>
    </row>
    <row r="407" spans="1:10" x14ac:dyDescent="0.25">
      <c r="A407" t="s">
        <v>5842</v>
      </c>
      <c r="B407">
        <v>1.01</v>
      </c>
      <c r="C407">
        <v>81.03</v>
      </c>
      <c r="D407" t="s">
        <v>390</v>
      </c>
      <c r="E407">
        <v>2927044</v>
      </c>
      <c r="F407">
        <v>478</v>
      </c>
      <c r="G407">
        <v>259</v>
      </c>
      <c r="H407" t="s">
        <v>10581</v>
      </c>
      <c r="I407">
        <v>0.17299999999999999</v>
      </c>
      <c r="J407">
        <v>717</v>
      </c>
    </row>
    <row r="408" spans="1:10" x14ac:dyDescent="0.25">
      <c r="A408" t="s">
        <v>3683</v>
      </c>
      <c r="B408">
        <v>1.06</v>
      </c>
      <c r="C408">
        <v>56.04</v>
      </c>
      <c r="D408" t="s">
        <v>470</v>
      </c>
      <c r="E408">
        <v>95259039</v>
      </c>
      <c r="F408">
        <v>4387</v>
      </c>
      <c r="G408">
        <v>5004</v>
      </c>
      <c r="H408" t="s">
        <v>10582</v>
      </c>
      <c r="I408">
        <v>0.22600000000000001</v>
      </c>
      <c r="J408">
        <v>749</v>
      </c>
    </row>
    <row r="409" spans="1:10" x14ac:dyDescent="0.25">
      <c r="A409" t="s">
        <v>10583</v>
      </c>
      <c r="B409">
        <v>1.22</v>
      </c>
      <c r="C409">
        <v>107.08</v>
      </c>
      <c r="D409" t="s">
        <v>3842</v>
      </c>
      <c r="E409">
        <v>6428048</v>
      </c>
      <c r="F409">
        <v>598</v>
      </c>
      <c r="G409">
        <v>428</v>
      </c>
      <c r="H409" t="s">
        <v>10584</v>
      </c>
      <c r="I409">
        <v>0.105</v>
      </c>
      <c r="J409">
        <v>818</v>
      </c>
    </row>
    <row r="410" spans="1:10" x14ac:dyDescent="0.25">
      <c r="A410" t="s">
        <v>10585</v>
      </c>
      <c r="B410">
        <v>1.0900000000000001</v>
      </c>
      <c r="C410">
        <v>117.07</v>
      </c>
      <c r="D410" t="s">
        <v>287</v>
      </c>
      <c r="E410">
        <v>20638836</v>
      </c>
      <c r="F410">
        <v>1482</v>
      </c>
      <c r="G410">
        <v>3074</v>
      </c>
      <c r="H410" t="s">
        <v>10586</v>
      </c>
      <c r="I410">
        <v>0.14399999999999999</v>
      </c>
      <c r="J410">
        <v>770</v>
      </c>
    </row>
    <row r="411" spans="1:10" x14ac:dyDescent="0.25">
      <c r="A411" t="s">
        <v>737</v>
      </c>
      <c r="B411">
        <v>2.4900000000000002</v>
      </c>
      <c r="C411">
        <v>43.04</v>
      </c>
      <c r="D411" t="s">
        <v>32</v>
      </c>
      <c r="E411">
        <v>6299778</v>
      </c>
      <c r="F411">
        <v>150</v>
      </c>
      <c r="G411">
        <v>269</v>
      </c>
      <c r="H411" t="s">
        <v>10587</v>
      </c>
      <c r="I411">
        <v>0.157</v>
      </c>
      <c r="J411">
        <v>748</v>
      </c>
    </row>
    <row r="412" spans="1:10" x14ac:dyDescent="0.25">
      <c r="A412" t="s">
        <v>724</v>
      </c>
      <c r="B412">
        <v>1.1399999999999999</v>
      </c>
      <c r="C412">
        <v>56.04</v>
      </c>
      <c r="D412" t="s">
        <v>470</v>
      </c>
      <c r="E412">
        <v>7853429</v>
      </c>
      <c r="F412">
        <v>2180</v>
      </c>
      <c r="G412">
        <v>598</v>
      </c>
      <c r="H412" t="s">
        <v>10588</v>
      </c>
      <c r="I412">
        <v>0.19700000000000001</v>
      </c>
      <c r="J412">
        <v>754</v>
      </c>
    </row>
    <row r="413" spans="1:10" x14ac:dyDescent="0.25">
      <c r="A413" t="s">
        <v>729</v>
      </c>
      <c r="B413">
        <v>1.2</v>
      </c>
      <c r="C413">
        <v>74.040000000000006</v>
      </c>
      <c r="D413" t="s">
        <v>119</v>
      </c>
      <c r="E413">
        <v>12678695</v>
      </c>
      <c r="F413">
        <v>860</v>
      </c>
      <c r="G413">
        <v>1237</v>
      </c>
      <c r="H413" t="s">
        <v>10589</v>
      </c>
      <c r="I413">
        <v>0.1</v>
      </c>
      <c r="J413">
        <v>910</v>
      </c>
    </row>
    <row r="414" spans="1:10" x14ac:dyDescent="0.25">
      <c r="A414" t="s">
        <v>10590</v>
      </c>
      <c r="B414">
        <v>1.5</v>
      </c>
      <c r="C414">
        <v>123.04</v>
      </c>
      <c r="D414" t="s">
        <v>510</v>
      </c>
      <c r="E414">
        <v>10603964</v>
      </c>
      <c r="F414">
        <v>1209</v>
      </c>
      <c r="G414">
        <v>1601</v>
      </c>
      <c r="H414" t="s">
        <v>10591</v>
      </c>
      <c r="I414">
        <v>0.14599999999999999</v>
      </c>
      <c r="J414">
        <v>752</v>
      </c>
    </row>
    <row r="415" spans="1:10" x14ac:dyDescent="0.25">
      <c r="A415" t="s">
        <v>5850</v>
      </c>
      <c r="B415">
        <v>1.01</v>
      </c>
      <c r="C415">
        <v>95.05</v>
      </c>
      <c r="D415" t="s">
        <v>451</v>
      </c>
      <c r="E415">
        <v>6780385</v>
      </c>
      <c r="F415">
        <v>301</v>
      </c>
      <c r="G415">
        <v>340</v>
      </c>
      <c r="H415" t="s">
        <v>10592</v>
      </c>
      <c r="I415">
        <v>0.14399999999999999</v>
      </c>
      <c r="J415">
        <v>758</v>
      </c>
    </row>
    <row r="416" spans="1:10" x14ac:dyDescent="0.25">
      <c r="A416" t="s">
        <v>337</v>
      </c>
      <c r="B416">
        <v>1.48</v>
      </c>
      <c r="C416">
        <v>44</v>
      </c>
      <c r="D416" t="s">
        <v>338</v>
      </c>
      <c r="E416">
        <v>5345830</v>
      </c>
      <c r="F416">
        <v>175</v>
      </c>
      <c r="G416">
        <v>121</v>
      </c>
      <c r="H416" t="s">
        <v>10593</v>
      </c>
      <c r="I416">
        <v>4.9000000000000002E-2</v>
      </c>
      <c r="J416">
        <v>702</v>
      </c>
    </row>
    <row r="417" spans="1:10" x14ac:dyDescent="0.25">
      <c r="A417" t="s">
        <v>10594</v>
      </c>
      <c r="B417">
        <v>1.1100000000000001</v>
      </c>
      <c r="C417">
        <v>95.08</v>
      </c>
      <c r="D417" t="s">
        <v>738</v>
      </c>
      <c r="E417">
        <v>13331450</v>
      </c>
      <c r="F417">
        <v>846</v>
      </c>
      <c r="G417">
        <v>759</v>
      </c>
      <c r="H417" t="s">
        <v>10595</v>
      </c>
      <c r="I417">
        <v>0.108</v>
      </c>
      <c r="J417">
        <v>752</v>
      </c>
    </row>
    <row r="418" spans="1:10" x14ac:dyDescent="0.25">
      <c r="A418" t="s">
        <v>10596</v>
      </c>
      <c r="B418">
        <v>1.19</v>
      </c>
      <c r="C418">
        <v>79.06</v>
      </c>
      <c r="D418" t="s">
        <v>243</v>
      </c>
      <c r="E418">
        <v>1204543</v>
      </c>
      <c r="F418">
        <v>117</v>
      </c>
      <c r="G418">
        <v>114</v>
      </c>
      <c r="H418" t="s">
        <v>10597</v>
      </c>
      <c r="I418">
        <v>0.13400000000000001</v>
      </c>
      <c r="J418">
        <v>710</v>
      </c>
    </row>
    <row r="419" spans="1:10" x14ac:dyDescent="0.25">
      <c r="A419" t="s">
        <v>10598</v>
      </c>
      <c r="B419">
        <v>1.1200000000000001</v>
      </c>
      <c r="C419">
        <v>131.08000000000001</v>
      </c>
      <c r="D419" t="s">
        <v>692</v>
      </c>
      <c r="E419">
        <v>28764512</v>
      </c>
      <c r="F419">
        <v>2743</v>
      </c>
      <c r="G419">
        <v>7034</v>
      </c>
      <c r="H419" t="s">
        <v>10599</v>
      </c>
      <c r="I419">
        <v>0.124</v>
      </c>
      <c r="J419">
        <v>894</v>
      </c>
    </row>
    <row r="420" spans="1:10" x14ac:dyDescent="0.25">
      <c r="A420" t="s">
        <v>10600</v>
      </c>
      <c r="B420">
        <v>4.75</v>
      </c>
      <c r="C420">
        <v>43.03</v>
      </c>
      <c r="D420" t="s">
        <v>18</v>
      </c>
      <c r="E420">
        <v>4693139</v>
      </c>
      <c r="F420">
        <v>385</v>
      </c>
      <c r="G420">
        <v>235</v>
      </c>
      <c r="H420" t="s">
        <v>10601</v>
      </c>
      <c r="I420">
        <v>0.125</v>
      </c>
      <c r="J420">
        <v>757</v>
      </c>
    </row>
    <row r="421" spans="1:10" x14ac:dyDescent="0.25">
      <c r="A421" t="s">
        <v>731</v>
      </c>
      <c r="B421">
        <v>0.72</v>
      </c>
      <c r="C421">
        <v>43.03</v>
      </c>
      <c r="D421" t="s">
        <v>18</v>
      </c>
      <c r="E421">
        <v>25367890</v>
      </c>
      <c r="F421">
        <v>606</v>
      </c>
      <c r="G421">
        <v>1015</v>
      </c>
      <c r="H421" t="s">
        <v>10602</v>
      </c>
      <c r="I421">
        <v>0.14499999999999999</v>
      </c>
      <c r="J421">
        <v>890</v>
      </c>
    </row>
    <row r="422" spans="1:10" x14ac:dyDescent="0.25">
      <c r="A422" t="s">
        <v>733</v>
      </c>
      <c r="B422">
        <v>1.1000000000000001</v>
      </c>
      <c r="C422">
        <v>85.02</v>
      </c>
      <c r="D422" t="s">
        <v>1880</v>
      </c>
      <c r="E422">
        <v>244418105</v>
      </c>
      <c r="F422">
        <v>3099</v>
      </c>
      <c r="G422">
        <v>16427</v>
      </c>
      <c r="H422" t="s">
        <v>10603</v>
      </c>
      <c r="I422">
        <v>0.18</v>
      </c>
      <c r="J422">
        <v>912</v>
      </c>
    </row>
    <row r="423" spans="1:10" x14ac:dyDescent="0.25">
      <c r="A423" t="s">
        <v>10604</v>
      </c>
      <c r="B423">
        <v>1.55</v>
      </c>
      <c r="C423">
        <v>96.05</v>
      </c>
      <c r="D423" t="s">
        <v>483</v>
      </c>
      <c r="E423">
        <v>6520128</v>
      </c>
      <c r="F423">
        <v>854</v>
      </c>
      <c r="G423">
        <v>656</v>
      </c>
      <c r="H423" t="s">
        <v>10605</v>
      </c>
      <c r="I423">
        <v>0.14000000000000001</v>
      </c>
      <c r="J423">
        <v>749</v>
      </c>
    </row>
    <row r="424" spans="1:10" x14ac:dyDescent="0.25">
      <c r="A424" t="s">
        <v>10606</v>
      </c>
      <c r="B424">
        <v>1.83</v>
      </c>
      <c r="C424">
        <v>69.010000000000005</v>
      </c>
      <c r="D424" t="s">
        <v>8253</v>
      </c>
      <c r="E424">
        <v>13190685</v>
      </c>
      <c r="F424">
        <v>1537</v>
      </c>
      <c r="G424">
        <v>690</v>
      </c>
      <c r="H424" t="s">
        <v>10607</v>
      </c>
      <c r="I424">
        <v>0.193</v>
      </c>
      <c r="J424">
        <v>716</v>
      </c>
    </row>
    <row r="425" spans="1:10" x14ac:dyDescent="0.25">
      <c r="A425" t="s">
        <v>5740</v>
      </c>
      <c r="B425">
        <v>1.94</v>
      </c>
      <c r="C425">
        <v>124.08</v>
      </c>
      <c r="D425" t="s">
        <v>10608</v>
      </c>
      <c r="E425">
        <v>55952175</v>
      </c>
      <c r="F425">
        <v>3281</v>
      </c>
      <c r="G425">
        <v>2061</v>
      </c>
      <c r="H425" t="s">
        <v>10609</v>
      </c>
      <c r="I425">
        <v>0.16600000000000001</v>
      </c>
      <c r="J425">
        <v>723</v>
      </c>
    </row>
    <row r="426" spans="1:10" x14ac:dyDescent="0.25">
      <c r="A426" t="s">
        <v>10610</v>
      </c>
      <c r="B426">
        <v>0.43</v>
      </c>
      <c r="C426">
        <v>93.07</v>
      </c>
      <c r="D426" t="s">
        <v>563</v>
      </c>
      <c r="E426">
        <v>2311124</v>
      </c>
      <c r="F426">
        <v>149</v>
      </c>
      <c r="G426">
        <v>228</v>
      </c>
      <c r="H426" t="s">
        <v>10611</v>
      </c>
      <c r="I426">
        <v>0.11</v>
      </c>
      <c r="J426">
        <v>743</v>
      </c>
    </row>
    <row r="427" spans="1:10" x14ac:dyDescent="0.25">
      <c r="A427" t="s">
        <v>6620</v>
      </c>
      <c r="B427">
        <v>4.29</v>
      </c>
      <c r="C427">
        <v>136.08000000000001</v>
      </c>
      <c r="D427" t="s">
        <v>687</v>
      </c>
      <c r="E427">
        <v>9667894</v>
      </c>
      <c r="F427">
        <v>300</v>
      </c>
      <c r="G427">
        <v>1720</v>
      </c>
      <c r="H427" t="s">
        <v>10612</v>
      </c>
      <c r="I427">
        <v>0.32200000000000001</v>
      </c>
      <c r="J427">
        <v>751</v>
      </c>
    </row>
    <row r="428" spans="1:10" x14ac:dyDescent="0.25">
      <c r="A428" t="s">
        <v>7482</v>
      </c>
      <c r="B428">
        <v>0.4</v>
      </c>
      <c r="C428">
        <v>79.06</v>
      </c>
      <c r="D428" t="s">
        <v>243</v>
      </c>
      <c r="E428">
        <v>3018736</v>
      </c>
      <c r="F428">
        <v>285</v>
      </c>
      <c r="G428">
        <v>313</v>
      </c>
      <c r="H428" t="s">
        <v>10613</v>
      </c>
      <c r="I428">
        <v>0.23300000000000001</v>
      </c>
      <c r="J428">
        <v>703</v>
      </c>
    </row>
    <row r="429" spans="1:10" x14ac:dyDescent="0.25">
      <c r="A429" t="s">
        <v>3168</v>
      </c>
      <c r="B429">
        <v>1.1000000000000001</v>
      </c>
      <c r="C429">
        <v>133.1</v>
      </c>
      <c r="D429" t="s">
        <v>774</v>
      </c>
      <c r="E429">
        <v>71885150</v>
      </c>
      <c r="F429">
        <v>2419</v>
      </c>
      <c r="G429">
        <v>11312</v>
      </c>
      <c r="H429" t="s">
        <v>3170</v>
      </c>
      <c r="I429">
        <v>0.13100000000000001</v>
      </c>
      <c r="J429">
        <v>899</v>
      </c>
    </row>
    <row r="430" spans="1:10" x14ac:dyDescent="0.25">
      <c r="A430" t="s">
        <v>863</v>
      </c>
      <c r="B430">
        <v>1.23</v>
      </c>
      <c r="C430">
        <v>123.04</v>
      </c>
      <c r="D430" t="s">
        <v>510</v>
      </c>
      <c r="E430">
        <v>9267607</v>
      </c>
      <c r="F430">
        <v>977</v>
      </c>
      <c r="G430">
        <v>1757</v>
      </c>
      <c r="H430" t="s">
        <v>10614</v>
      </c>
      <c r="I430">
        <v>0.14699999999999999</v>
      </c>
      <c r="J430">
        <v>843</v>
      </c>
    </row>
    <row r="431" spans="1:10" x14ac:dyDescent="0.25">
      <c r="A431" t="s">
        <v>4405</v>
      </c>
      <c r="B431">
        <v>1.1100000000000001</v>
      </c>
      <c r="C431">
        <v>67.06</v>
      </c>
      <c r="D431" t="s">
        <v>195</v>
      </c>
      <c r="E431">
        <v>10154950</v>
      </c>
      <c r="F431">
        <v>835</v>
      </c>
      <c r="G431">
        <v>650</v>
      </c>
      <c r="H431" t="s">
        <v>10615</v>
      </c>
      <c r="I431">
        <v>0.17499999999999999</v>
      </c>
      <c r="J431">
        <v>750</v>
      </c>
    </row>
    <row r="432" spans="1:10" x14ac:dyDescent="0.25">
      <c r="A432" t="s">
        <v>10616</v>
      </c>
      <c r="B432">
        <v>1.01</v>
      </c>
      <c r="C432">
        <v>81.069999999999993</v>
      </c>
      <c r="D432" t="s">
        <v>348</v>
      </c>
      <c r="E432">
        <v>7244162</v>
      </c>
      <c r="F432">
        <v>570</v>
      </c>
      <c r="G432">
        <v>404</v>
      </c>
      <c r="H432" t="s">
        <v>10617</v>
      </c>
      <c r="I432">
        <v>0.10100000000000001</v>
      </c>
      <c r="J432">
        <v>725</v>
      </c>
    </row>
    <row r="433" spans="1:10" x14ac:dyDescent="0.25">
      <c r="A433" t="s">
        <v>1051</v>
      </c>
      <c r="B433">
        <v>1.19</v>
      </c>
      <c r="C433">
        <v>119.08</v>
      </c>
      <c r="D433" t="s">
        <v>996</v>
      </c>
      <c r="E433">
        <v>5068654</v>
      </c>
      <c r="F433">
        <v>654</v>
      </c>
      <c r="G433">
        <v>976</v>
      </c>
      <c r="H433" t="s">
        <v>10618</v>
      </c>
      <c r="I433">
        <v>0.11799999999999999</v>
      </c>
      <c r="J433">
        <v>718</v>
      </c>
    </row>
    <row r="434" spans="1:10" x14ac:dyDescent="0.25">
      <c r="A434" t="s">
        <v>10619</v>
      </c>
      <c r="B434">
        <v>5.74</v>
      </c>
      <c r="C434">
        <v>95.06</v>
      </c>
      <c r="D434" t="s">
        <v>5633</v>
      </c>
      <c r="E434">
        <v>6415200</v>
      </c>
      <c r="F434">
        <v>214</v>
      </c>
      <c r="G434">
        <v>434</v>
      </c>
      <c r="H434" t="s">
        <v>10620</v>
      </c>
      <c r="I434">
        <v>0.11</v>
      </c>
      <c r="J434">
        <v>771</v>
      </c>
    </row>
    <row r="435" spans="1:10" x14ac:dyDescent="0.25">
      <c r="A435" t="s">
        <v>10621</v>
      </c>
      <c r="B435">
        <v>1.52</v>
      </c>
      <c r="C435">
        <v>43.04</v>
      </c>
      <c r="D435" t="s">
        <v>32</v>
      </c>
      <c r="E435">
        <v>6830281</v>
      </c>
      <c r="F435">
        <v>148</v>
      </c>
      <c r="G435">
        <v>302</v>
      </c>
      <c r="H435" t="s">
        <v>10622</v>
      </c>
      <c r="I435">
        <v>0.14799999999999999</v>
      </c>
      <c r="J435">
        <v>708</v>
      </c>
    </row>
    <row r="436" spans="1:10" x14ac:dyDescent="0.25">
      <c r="A436" t="s">
        <v>5918</v>
      </c>
      <c r="B436">
        <v>1.1000000000000001</v>
      </c>
      <c r="C436">
        <v>108.05</v>
      </c>
      <c r="D436" t="s">
        <v>232</v>
      </c>
      <c r="E436">
        <v>5952281</v>
      </c>
      <c r="F436">
        <v>546</v>
      </c>
      <c r="G436">
        <v>620</v>
      </c>
      <c r="H436" t="s">
        <v>10623</v>
      </c>
      <c r="I436">
        <v>0.14299999999999999</v>
      </c>
      <c r="J436">
        <v>782</v>
      </c>
    </row>
    <row r="437" spans="1:10" x14ac:dyDescent="0.25">
      <c r="A437" t="s">
        <v>845</v>
      </c>
      <c r="B437">
        <v>2.2400000000000002</v>
      </c>
      <c r="C437">
        <v>91.05</v>
      </c>
      <c r="D437" t="s">
        <v>507</v>
      </c>
      <c r="E437">
        <v>29913389</v>
      </c>
      <c r="F437">
        <v>1878</v>
      </c>
      <c r="G437">
        <v>1433</v>
      </c>
      <c r="H437" t="s">
        <v>5867</v>
      </c>
      <c r="I437">
        <v>0.156</v>
      </c>
      <c r="J437">
        <v>886</v>
      </c>
    </row>
    <row r="438" spans="1:10" x14ac:dyDescent="0.25">
      <c r="A438" t="s">
        <v>761</v>
      </c>
      <c r="B438">
        <v>1.22</v>
      </c>
      <c r="C438">
        <v>79.06</v>
      </c>
      <c r="D438" t="s">
        <v>243</v>
      </c>
      <c r="E438">
        <v>16937264</v>
      </c>
      <c r="F438">
        <v>1549</v>
      </c>
      <c r="G438">
        <v>761</v>
      </c>
      <c r="H438" t="s">
        <v>10624</v>
      </c>
      <c r="I438">
        <v>0.159</v>
      </c>
      <c r="J438">
        <v>738</v>
      </c>
    </row>
    <row r="439" spans="1:10" x14ac:dyDescent="0.25">
      <c r="A439" t="s">
        <v>10625</v>
      </c>
      <c r="B439">
        <v>0.46</v>
      </c>
      <c r="C439">
        <v>105.07</v>
      </c>
      <c r="D439" t="s">
        <v>548</v>
      </c>
      <c r="E439">
        <v>5294973</v>
      </c>
      <c r="F439">
        <v>307</v>
      </c>
      <c r="G439">
        <v>658</v>
      </c>
      <c r="H439" t="s">
        <v>10626</v>
      </c>
      <c r="I439">
        <v>0.11899999999999999</v>
      </c>
      <c r="J439">
        <v>757</v>
      </c>
    </row>
    <row r="440" spans="1:10" x14ac:dyDescent="0.25">
      <c r="A440" t="s">
        <v>4934</v>
      </c>
      <c r="B440">
        <v>0.7</v>
      </c>
      <c r="C440">
        <v>93.07</v>
      </c>
      <c r="D440" t="s">
        <v>563</v>
      </c>
      <c r="E440">
        <v>3684298</v>
      </c>
      <c r="F440">
        <v>216</v>
      </c>
      <c r="G440">
        <v>518</v>
      </c>
      <c r="H440" t="s">
        <v>10627</v>
      </c>
      <c r="I440">
        <v>0.13400000000000001</v>
      </c>
      <c r="J440">
        <v>702</v>
      </c>
    </row>
    <row r="441" spans="1:10" x14ac:dyDescent="0.25">
      <c r="A441" t="s">
        <v>5009</v>
      </c>
      <c r="B441">
        <v>1.0900000000000001</v>
      </c>
      <c r="C441">
        <v>134.07</v>
      </c>
      <c r="D441" t="s">
        <v>808</v>
      </c>
      <c r="E441">
        <v>8372549</v>
      </c>
      <c r="F441">
        <v>1103</v>
      </c>
      <c r="G441">
        <v>2052</v>
      </c>
      <c r="H441" t="s">
        <v>10628</v>
      </c>
      <c r="I441">
        <v>0.126</v>
      </c>
      <c r="J441">
        <v>900</v>
      </c>
    </row>
    <row r="442" spans="1:10" x14ac:dyDescent="0.25">
      <c r="A442" t="s">
        <v>433</v>
      </c>
      <c r="B442">
        <v>0.28000000000000003</v>
      </c>
      <c r="C442">
        <v>66.06</v>
      </c>
      <c r="D442" t="s">
        <v>6961</v>
      </c>
      <c r="E442">
        <v>2121899</v>
      </c>
      <c r="F442">
        <v>171</v>
      </c>
      <c r="G442">
        <v>197</v>
      </c>
      <c r="H442" t="s">
        <v>10629</v>
      </c>
      <c r="I442">
        <v>0.13700000000000001</v>
      </c>
      <c r="J442">
        <v>721</v>
      </c>
    </row>
    <row r="443" spans="1:10" x14ac:dyDescent="0.25">
      <c r="A443" t="s">
        <v>567</v>
      </c>
      <c r="B443">
        <v>1.25</v>
      </c>
      <c r="C443">
        <v>117.05</v>
      </c>
      <c r="D443" t="s">
        <v>568</v>
      </c>
      <c r="E443">
        <v>14790897</v>
      </c>
      <c r="F443">
        <v>871</v>
      </c>
      <c r="G443">
        <v>2373</v>
      </c>
      <c r="H443" t="s">
        <v>10630</v>
      </c>
      <c r="I443">
        <v>0.16</v>
      </c>
      <c r="J443">
        <v>929</v>
      </c>
    </row>
    <row r="444" spans="1:10" x14ac:dyDescent="0.25">
      <c r="A444" t="s">
        <v>766</v>
      </c>
      <c r="B444">
        <v>1.31</v>
      </c>
      <c r="C444">
        <v>107.04</v>
      </c>
      <c r="D444" t="s">
        <v>594</v>
      </c>
      <c r="E444">
        <v>78240010</v>
      </c>
      <c r="F444">
        <v>2502</v>
      </c>
      <c r="G444">
        <v>3818</v>
      </c>
      <c r="H444" t="s">
        <v>5012</v>
      </c>
      <c r="I444">
        <v>0.13</v>
      </c>
      <c r="J444">
        <v>916</v>
      </c>
    </row>
    <row r="445" spans="1:10" x14ac:dyDescent="0.25">
      <c r="A445" t="s">
        <v>768</v>
      </c>
      <c r="B445">
        <v>1.31</v>
      </c>
      <c r="C445">
        <v>59.04</v>
      </c>
      <c r="D445" t="s">
        <v>7494</v>
      </c>
      <c r="E445">
        <v>12213126</v>
      </c>
      <c r="F445">
        <v>1703</v>
      </c>
      <c r="G445">
        <v>1642</v>
      </c>
      <c r="H445" t="s">
        <v>5879</v>
      </c>
      <c r="I445">
        <v>0.126</v>
      </c>
      <c r="J445">
        <v>920</v>
      </c>
    </row>
    <row r="446" spans="1:10" x14ac:dyDescent="0.25">
      <c r="A446" t="s">
        <v>10631</v>
      </c>
      <c r="B446">
        <v>0.47</v>
      </c>
      <c r="C446">
        <v>55.07</v>
      </c>
      <c r="D446" t="s">
        <v>104</v>
      </c>
      <c r="E446">
        <v>10078845</v>
      </c>
      <c r="F446">
        <v>402</v>
      </c>
      <c r="G446">
        <v>545</v>
      </c>
      <c r="H446" t="s">
        <v>10632</v>
      </c>
      <c r="I446">
        <v>0.154</v>
      </c>
      <c r="J446">
        <v>777</v>
      </c>
    </row>
    <row r="447" spans="1:10" x14ac:dyDescent="0.25">
      <c r="A447" t="s">
        <v>10633</v>
      </c>
      <c r="B447">
        <v>0.48</v>
      </c>
      <c r="C447">
        <v>121.1</v>
      </c>
      <c r="D447" t="s">
        <v>8191</v>
      </c>
      <c r="E447">
        <v>1440680</v>
      </c>
      <c r="F447">
        <v>130</v>
      </c>
      <c r="G447">
        <v>197</v>
      </c>
      <c r="H447" t="s">
        <v>10634</v>
      </c>
      <c r="I447">
        <v>9.6000000000000002E-2</v>
      </c>
      <c r="J447">
        <v>797</v>
      </c>
    </row>
    <row r="448" spans="1:10" x14ac:dyDescent="0.25">
      <c r="A448" t="s">
        <v>10635</v>
      </c>
      <c r="B448">
        <v>1.43</v>
      </c>
      <c r="C448">
        <v>44</v>
      </c>
      <c r="D448" t="s">
        <v>338</v>
      </c>
      <c r="E448">
        <v>5328520</v>
      </c>
      <c r="F448">
        <v>152</v>
      </c>
      <c r="G448">
        <v>123</v>
      </c>
      <c r="H448" t="s">
        <v>10636</v>
      </c>
      <c r="I448">
        <v>0.05</v>
      </c>
      <c r="J448">
        <v>712</v>
      </c>
    </row>
    <row r="449" spans="1:10" x14ac:dyDescent="0.25">
      <c r="A449" t="s">
        <v>10637</v>
      </c>
      <c r="B449">
        <v>1</v>
      </c>
      <c r="C449">
        <v>105.07</v>
      </c>
      <c r="D449" t="s">
        <v>548</v>
      </c>
      <c r="E449">
        <v>4530400</v>
      </c>
      <c r="F449">
        <v>354</v>
      </c>
      <c r="G449">
        <v>436</v>
      </c>
      <c r="H449" t="s">
        <v>10638</v>
      </c>
      <c r="I449">
        <v>0.14099999999999999</v>
      </c>
      <c r="J449">
        <v>822</v>
      </c>
    </row>
    <row r="450" spans="1:10" x14ac:dyDescent="0.25">
      <c r="A450" t="s">
        <v>627</v>
      </c>
      <c r="B450">
        <v>1.37</v>
      </c>
      <c r="C450">
        <v>55.07</v>
      </c>
      <c r="D450" t="s">
        <v>104</v>
      </c>
      <c r="E450">
        <v>70109006</v>
      </c>
      <c r="F450">
        <v>3247</v>
      </c>
      <c r="G450">
        <v>2329</v>
      </c>
      <c r="H450" t="s">
        <v>10639</v>
      </c>
      <c r="I450">
        <v>0.17799999999999999</v>
      </c>
      <c r="J450">
        <v>789</v>
      </c>
    </row>
    <row r="451" spans="1:10" x14ac:dyDescent="0.25">
      <c r="A451" t="s">
        <v>5883</v>
      </c>
      <c r="B451">
        <v>1.43</v>
      </c>
      <c r="C451">
        <v>54.07</v>
      </c>
      <c r="D451" t="s">
        <v>3604</v>
      </c>
      <c r="E451">
        <v>7164921</v>
      </c>
      <c r="F451">
        <v>894</v>
      </c>
      <c r="G451">
        <v>560</v>
      </c>
      <c r="H451" t="s">
        <v>10640</v>
      </c>
      <c r="I451">
        <v>0.193</v>
      </c>
      <c r="J451">
        <v>794</v>
      </c>
    </row>
    <row r="452" spans="1:10" x14ac:dyDescent="0.25">
      <c r="A452" t="s">
        <v>5833</v>
      </c>
      <c r="B452">
        <v>1.02</v>
      </c>
      <c r="C452">
        <v>133.1</v>
      </c>
      <c r="D452" t="s">
        <v>774</v>
      </c>
      <c r="E452">
        <v>31291071</v>
      </c>
      <c r="F452">
        <v>1703</v>
      </c>
      <c r="G452">
        <v>6208</v>
      </c>
      <c r="H452" t="s">
        <v>10641</v>
      </c>
      <c r="I452">
        <v>0.128</v>
      </c>
      <c r="J452">
        <v>815</v>
      </c>
    </row>
    <row r="453" spans="1:10" x14ac:dyDescent="0.25">
      <c r="A453" t="s">
        <v>10642</v>
      </c>
      <c r="B453">
        <v>1.21</v>
      </c>
      <c r="C453">
        <v>43.06</v>
      </c>
      <c r="D453" t="s">
        <v>89</v>
      </c>
      <c r="E453">
        <v>4698819</v>
      </c>
      <c r="F453">
        <v>472</v>
      </c>
      <c r="G453">
        <v>239</v>
      </c>
      <c r="H453" t="s">
        <v>10643</v>
      </c>
      <c r="I453">
        <v>0.124</v>
      </c>
      <c r="J453">
        <v>701</v>
      </c>
    </row>
    <row r="454" spans="1:10" x14ac:dyDescent="0.25">
      <c r="A454" t="s">
        <v>776</v>
      </c>
      <c r="B454">
        <v>1.21</v>
      </c>
      <c r="C454">
        <v>133.06</v>
      </c>
      <c r="D454" t="s">
        <v>777</v>
      </c>
      <c r="E454">
        <v>1721508</v>
      </c>
      <c r="F454">
        <v>248</v>
      </c>
      <c r="G454">
        <v>372</v>
      </c>
      <c r="H454" t="s">
        <v>10644</v>
      </c>
      <c r="I454">
        <v>0.13900000000000001</v>
      </c>
      <c r="J454">
        <v>703</v>
      </c>
    </row>
    <row r="455" spans="1:10" x14ac:dyDescent="0.25">
      <c r="A455" t="s">
        <v>10645</v>
      </c>
      <c r="B455">
        <v>1.23</v>
      </c>
      <c r="C455">
        <v>43.04</v>
      </c>
      <c r="D455" t="s">
        <v>32</v>
      </c>
      <c r="E455">
        <v>30214015</v>
      </c>
      <c r="F455">
        <v>2179</v>
      </c>
      <c r="G455">
        <v>684</v>
      </c>
      <c r="H455" t="s">
        <v>10646</v>
      </c>
      <c r="I455">
        <v>0.19600000000000001</v>
      </c>
      <c r="J455">
        <v>704</v>
      </c>
    </row>
    <row r="456" spans="1:10" x14ac:dyDescent="0.25">
      <c r="A456" t="s">
        <v>10647</v>
      </c>
      <c r="B456">
        <v>1.79</v>
      </c>
      <c r="C456">
        <v>41.05</v>
      </c>
      <c r="D456" t="s">
        <v>49</v>
      </c>
      <c r="E456">
        <v>6282992</v>
      </c>
      <c r="F456">
        <v>473</v>
      </c>
      <c r="G456">
        <v>343</v>
      </c>
      <c r="H456" t="s">
        <v>10648</v>
      </c>
      <c r="I456">
        <v>0.12</v>
      </c>
      <c r="J456">
        <v>736</v>
      </c>
    </row>
    <row r="457" spans="1:10" x14ac:dyDescent="0.25">
      <c r="A457" t="s">
        <v>938</v>
      </c>
      <c r="B457">
        <v>1.39</v>
      </c>
      <c r="C457">
        <v>122.03</v>
      </c>
      <c r="D457" t="s">
        <v>504</v>
      </c>
      <c r="E457">
        <v>2980175</v>
      </c>
      <c r="F457">
        <v>396</v>
      </c>
      <c r="G457">
        <v>334</v>
      </c>
      <c r="H457" t="s">
        <v>10649</v>
      </c>
      <c r="I457">
        <v>0.191</v>
      </c>
      <c r="J457">
        <v>781</v>
      </c>
    </row>
    <row r="458" spans="1:10" x14ac:dyDescent="0.25">
      <c r="A458" t="s">
        <v>10650</v>
      </c>
      <c r="B458">
        <v>11.31</v>
      </c>
      <c r="C458">
        <v>43.04</v>
      </c>
      <c r="D458" t="s">
        <v>32</v>
      </c>
      <c r="E458">
        <v>4022008</v>
      </c>
      <c r="F458">
        <v>236</v>
      </c>
      <c r="G458">
        <v>187</v>
      </c>
      <c r="H458" t="s">
        <v>10651</v>
      </c>
      <c r="I458">
        <v>0.17399999999999999</v>
      </c>
      <c r="J458">
        <v>762</v>
      </c>
    </row>
    <row r="459" spans="1:10" x14ac:dyDescent="0.25">
      <c r="A459" t="s">
        <v>6612</v>
      </c>
      <c r="B459">
        <v>2.5499999999999998</v>
      </c>
      <c r="C459">
        <v>95.07</v>
      </c>
      <c r="D459" t="s">
        <v>4824</v>
      </c>
      <c r="E459">
        <v>5620044</v>
      </c>
      <c r="F459">
        <v>398</v>
      </c>
      <c r="G459">
        <v>573</v>
      </c>
      <c r="H459" t="s">
        <v>10652</v>
      </c>
      <c r="I459">
        <v>0.17899999999999999</v>
      </c>
      <c r="J459">
        <v>716</v>
      </c>
    </row>
    <row r="460" spans="1:10" x14ac:dyDescent="0.25">
      <c r="A460" t="s">
        <v>786</v>
      </c>
      <c r="B460">
        <v>0.99</v>
      </c>
      <c r="C460">
        <v>130.07</v>
      </c>
      <c r="D460" t="s">
        <v>599</v>
      </c>
      <c r="E460">
        <v>82513517</v>
      </c>
      <c r="F460">
        <v>1500</v>
      </c>
      <c r="G460">
        <v>12036</v>
      </c>
      <c r="H460" t="s">
        <v>5019</v>
      </c>
      <c r="I460">
        <v>0.128</v>
      </c>
      <c r="J460">
        <v>922</v>
      </c>
    </row>
    <row r="461" spans="1:10" x14ac:dyDescent="0.25">
      <c r="A461" t="s">
        <v>1898</v>
      </c>
      <c r="B461">
        <v>1.49</v>
      </c>
      <c r="C461">
        <v>138.06</v>
      </c>
      <c r="D461" t="s">
        <v>789</v>
      </c>
      <c r="E461">
        <v>164896400</v>
      </c>
      <c r="F461">
        <v>1647</v>
      </c>
      <c r="G461">
        <v>8291</v>
      </c>
      <c r="H461" t="s">
        <v>8014</v>
      </c>
      <c r="I461">
        <v>0.17599999999999999</v>
      </c>
      <c r="J461">
        <v>904</v>
      </c>
    </row>
    <row r="462" spans="1:10" x14ac:dyDescent="0.25">
      <c r="A462" t="s">
        <v>10653</v>
      </c>
      <c r="B462">
        <v>1.29</v>
      </c>
      <c r="C462">
        <v>91.06</v>
      </c>
      <c r="D462" t="s">
        <v>813</v>
      </c>
      <c r="E462">
        <v>1467263</v>
      </c>
      <c r="F462">
        <v>205</v>
      </c>
      <c r="G462">
        <v>89</v>
      </c>
      <c r="H462" t="s">
        <v>10654</v>
      </c>
      <c r="I462">
        <v>0.189</v>
      </c>
      <c r="J462">
        <v>768</v>
      </c>
    </row>
    <row r="463" spans="1:10" x14ac:dyDescent="0.25">
      <c r="A463" t="s">
        <v>1902</v>
      </c>
      <c r="B463">
        <v>1.53</v>
      </c>
      <c r="C463">
        <v>107.04</v>
      </c>
      <c r="D463" t="s">
        <v>594</v>
      </c>
      <c r="E463">
        <v>406702494</v>
      </c>
      <c r="F463">
        <v>3611</v>
      </c>
      <c r="G463">
        <v>8263</v>
      </c>
      <c r="H463" t="s">
        <v>10655</v>
      </c>
      <c r="I463">
        <v>0.154</v>
      </c>
      <c r="J463">
        <v>913</v>
      </c>
    </row>
    <row r="464" spans="1:10" x14ac:dyDescent="0.25">
      <c r="A464" t="s">
        <v>819</v>
      </c>
      <c r="B464">
        <v>1.73</v>
      </c>
      <c r="C464">
        <v>130.07</v>
      </c>
      <c r="D464" t="s">
        <v>599</v>
      </c>
      <c r="E464">
        <v>3064954</v>
      </c>
      <c r="F464">
        <v>176</v>
      </c>
      <c r="G464">
        <v>1135</v>
      </c>
      <c r="H464" t="s">
        <v>10656</v>
      </c>
      <c r="I464">
        <v>8.5000000000000006E-2</v>
      </c>
      <c r="J464">
        <v>796</v>
      </c>
    </row>
    <row r="465" spans="1:10" x14ac:dyDescent="0.25">
      <c r="A465" t="s">
        <v>522</v>
      </c>
      <c r="B465">
        <v>0.39</v>
      </c>
      <c r="C465">
        <v>67.069999999999993</v>
      </c>
      <c r="D465" t="s">
        <v>1675</v>
      </c>
      <c r="E465">
        <v>4906263</v>
      </c>
      <c r="F465">
        <v>369</v>
      </c>
      <c r="G465">
        <v>403</v>
      </c>
      <c r="H465" t="s">
        <v>10657</v>
      </c>
      <c r="I465">
        <v>0.26500000000000001</v>
      </c>
      <c r="J465">
        <v>793</v>
      </c>
    </row>
    <row r="466" spans="1:10" x14ac:dyDescent="0.25">
      <c r="A466" t="s">
        <v>803</v>
      </c>
      <c r="B466">
        <v>1.55</v>
      </c>
      <c r="C466">
        <v>83.05</v>
      </c>
      <c r="D466" t="s">
        <v>131</v>
      </c>
      <c r="E466">
        <v>64941585</v>
      </c>
      <c r="F466">
        <v>3721</v>
      </c>
      <c r="G466">
        <v>3119</v>
      </c>
      <c r="H466" t="s">
        <v>10658</v>
      </c>
      <c r="I466">
        <v>0.183</v>
      </c>
      <c r="J466">
        <v>846</v>
      </c>
    </row>
    <row r="467" spans="1:10" x14ac:dyDescent="0.25">
      <c r="A467" t="s">
        <v>810</v>
      </c>
      <c r="B467">
        <v>1.07</v>
      </c>
      <c r="C467">
        <v>42.06</v>
      </c>
      <c r="D467" t="s">
        <v>83</v>
      </c>
      <c r="E467">
        <v>307590155</v>
      </c>
      <c r="F467">
        <v>8553</v>
      </c>
      <c r="G467">
        <v>8153</v>
      </c>
      <c r="H467" t="s">
        <v>10659</v>
      </c>
      <c r="I467">
        <v>0.218</v>
      </c>
      <c r="J467">
        <v>733</v>
      </c>
    </row>
    <row r="468" spans="1:10" x14ac:dyDescent="0.25">
      <c r="A468" t="s">
        <v>805</v>
      </c>
      <c r="B468">
        <v>1.07</v>
      </c>
      <c r="C468">
        <v>130.07</v>
      </c>
      <c r="D468" t="s">
        <v>599</v>
      </c>
      <c r="E468">
        <v>118362557</v>
      </c>
      <c r="F468">
        <v>1909</v>
      </c>
      <c r="G468">
        <v>13896</v>
      </c>
      <c r="H468" t="s">
        <v>10660</v>
      </c>
      <c r="I468">
        <v>0.18</v>
      </c>
      <c r="J468">
        <v>909</v>
      </c>
    </row>
    <row r="469" spans="1:10" x14ac:dyDescent="0.25">
      <c r="A469" t="s">
        <v>807</v>
      </c>
      <c r="B469">
        <v>1.0900000000000001</v>
      </c>
      <c r="C469">
        <v>134.07</v>
      </c>
      <c r="D469" t="s">
        <v>808</v>
      </c>
      <c r="E469">
        <v>3496408</v>
      </c>
      <c r="F469">
        <v>635</v>
      </c>
      <c r="G469">
        <v>906</v>
      </c>
      <c r="H469" t="s">
        <v>10661</v>
      </c>
      <c r="I469">
        <v>0.11899999999999999</v>
      </c>
      <c r="J469">
        <v>752</v>
      </c>
    </row>
    <row r="470" spans="1:10" x14ac:dyDescent="0.25">
      <c r="A470" t="s">
        <v>10662</v>
      </c>
      <c r="B470">
        <v>1.1299999999999999</v>
      </c>
      <c r="C470">
        <v>43.06</v>
      </c>
      <c r="D470" t="s">
        <v>89</v>
      </c>
      <c r="E470">
        <v>19340336</v>
      </c>
      <c r="F470">
        <v>1175</v>
      </c>
      <c r="G470">
        <v>519</v>
      </c>
      <c r="H470" t="s">
        <v>10663</v>
      </c>
      <c r="I470">
        <v>0.184</v>
      </c>
      <c r="J470">
        <v>870</v>
      </c>
    </row>
    <row r="471" spans="1:10" x14ac:dyDescent="0.25">
      <c r="A471" t="s">
        <v>3193</v>
      </c>
      <c r="B471">
        <v>1.37</v>
      </c>
      <c r="C471">
        <v>135.04</v>
      </c>
      <c r="D471" t="s">
        <v>715</v>
      </c>
      <c r="E471">
        <v>29609706</v>
      </c>
      <c r="F471">
        <v>3470</v>
      </c>
      <c r="G471">
        <v>2283</v>
      </c>
      <c r="H471" t="s">
        <v>10664</v>
      </c>
      <c r="I471">
        <v>0.14699999999999999</v>
      </c>
      <c r="J471">
        <v>883</v>
      </c>
    </row>
    <row r="472" spans="1:10" x14ac:dyDescent="0.25">
      <c r="A472" t="s">
        <v>356</v>
      </c>
      <c r="B472">
        <v>1.86</v>
      </c>
      <c r="C472">
        <v>78.06</v>
      </c>
      <c r="D472" t="s">
        <v>1973</v>
      </c>
      <c r="E472">
        <v>5454850</v>
      </c>
      <c r="F472">
        <v>184</v>
      </c>
      <c r="G472">
        <v>189</v>
      </c>
      <c r="H472" t="s">
        <v>10665</v>
      </c>
      <c r="I472">
        <v>0.20699999999999999</v>
      </c>
      <c r="J472">
        <v>908</v>
      </c>
    </row>
    <row r="473" spans="1:10" x14ac:dyDescent="0.25">
      <c r="A473" t="s">
        <v>5898</v>
      </c>
      <c r="B473">
        <v>1.39</v>
      </c>
      <c r="C473">
        <v>57.09</v>
      </c>
      <c r="D473" t="s">
        <v>1741</v>
      </c>
      <c r="E473">
        <v>2699807</v>
      </c>
      <c r="F473">
        <v>262</v>
      </c>
      <c r="G473">
        <v>318</v>
      </c>
      <c r="H473" t="s">
        <v>7505</v>
      </c>
      <c r="I473">
        <v>0.08</v>
      </c>
      <c r="J473">
        <v>888</v>
      </c>
    </row>
    <row r="474" spans="1:10" x14ac:dyDescent="0.25">
      <c r="A474" t="s">
        <v>10666</v>
      </c>
      <c r="B474">
        <v>1.43</v>
      </c>
      <c r="C474">
        <v>67.06</v>
      </c>
      <c r="D474" t="s">
        <v>195</v>
      </c>
      <c r="E474">
        <v>10050124</v>
      </c>
      <c r="F474">
        <v>920</v>
      </c>
      <c r="G474">
        <v>685</v>
      </c>
      <c r="H474" t="s">
        <v>10667</v>
      </c>
      <c r="I474">
        <v>0.108</v>
      </c>
      <c r="J474">
        <v>767</v>
      </c>
    </row>
    <row r="475" spans="1:10" x14ac:dyDescent="0.25">
      <c r="A475" t="s">
        <v>812</v>
      </c>
      <c r="B475">
        <v>0.48</v>
      </c>
      <c r="C475">
        <v>91.06</v>
      </c>
      <c r="D475" t="s">
        <v>813</v>
      </c>
      <c r="E475">
        <v>13314111</v>
      </c>
      <c r="F475">
        <v>991</v>
      </c>
      <c r="G475">
        <v>770</v>
      </c>
      <c r="H475" t="s">
        <v>10668</v>
      </c>
      <c r="I475">
        <v>0.126</v>
      </c>
      <c r="J475">
        <v>845</v>
      </c>
    </row>
    <row r="476" spans="1:10" x14ac:dyDescent="0.25">
      <c r="A476" t="s">
        <v>10669</v>
      </c>
      <c r="B476">
        <v>0.69</v>
      </c>
      <c r="C476">
        <v>111.04</v>
      </c>
      <c r="D476" t="s">
        <v>10670</v>
      </c>
      <c r="E476">
        <v>5060404</v>
      </c>
      <c r="F476">
        <v>1067</v>
      </c>
      <c r="G476">
        <v>672</v>
      </c>
      <c r="H476" t="s">
        <v>10671</v>
      </c>
      <c r="I476">
        <v>0.188</v>
      </c>
      <c r="J476">
        <v>883</v>
      </c>
    </row>
    <row r="477" spans="1:10" x14ac:dyDescent="0.25">
      <c r="A477" t="s">
        <v>10672</v>
      </c>
      <c r="B477">
        <v>1.5</v>
      </c>
      <c r="C477">
        <v>55.07</v>
      </c>
      <c r="D477" t="s">
        <v>104</v>
      </c>
      <c r="E477">
        <v>4586812</v>
      </c>
      <c r="F477">
        <v>312</v>
      </c>
      <c r="G477">
        <v>356</v>
      </c>
      <c r="H477" t="s">
        <v>10673</v>
      </c>
      <c r="I477">
        <v>0.121</v>
      </c>
      <c r="J477">
        <v>739</v>
      </c>
    </row>
    <row r="478" spans="1:10" x14ac:dyDescent="0.25">
      <c r="A478" t="s">
        <v>2611</v>
      </c>
      <c r="B478">
        <v>1.19</v>
      </c>
      <c r="C478">
        <v>135.04</v>
      </c>
      <c r="D478" t="s">
        <v>715</v>
      </c>
      <c r="E478">
        <v>4993160</v>
      </c>
      <c r="F478">
        <v>774</v>
      </c>
      <c r="G478">
        <v>653</v>
      </c>
      <c r="H478" t="s">
        <v>10674</v>
      </c>
      <c r="I478">
        <v>0.14000000000000001</v>
      </c>
      <c r="J478">
        <v>805</v>
      </c>
    </row>
    <row r="479" spans="1:10" x14ac:dyDescent="0.25">
      <c r="A479" t="s">
        <v>10675</v>
      </c>
      <c r="B479">
        <v>1.38</v>
      </c>
      <c r="C479">
        <v>55.05</v>
      </c>
      <c r="D479" t="s">
        <v>134</v>
      </c>
      <c r="E479">
        <v>9683268</v>
      </c>
      <c r="F479">
        <v>585</v>
      </c>
      <c r="G479">
        <v>517</v>
      </c>
      <c r="H479" t="s">
        <v>10676</v>
      </c>
      <c r="I479">
        <v>0.17499999999999999</v>
      </c>
      <c r="J479">
        <v>720</v>
      </c>
    </row>
    <row r="480" spans="1:10" x14ac:dyDescent="0.25">
      <c r="A480" t="s">
        <v>673</v>
      </c>
      <c r="B480">
        <v>1.17</v>
      </c>
      <c r="C480">
        <v>136.05000000000001</v>
      </c>
      <c r="D480" t="s">
        <v>910</v>
      </c>
      <c r="E480">
        <v>13891092</v>
      </c>
      <c r="F480">
        <v>1743</v>
      </c>
      <c r="G480">
        <v>1773</v>
      </c>
      <c r="H480" t="s">
        <v>10677</v>
      </c>
      <c r="I480">
        <v>0.156</v>
      </c>
      <c r="J480">
        <v>791</v>
      </c>
    </row>
    <row r="481" spans="1:10" x14ac:dyDescent="0.25">
      <c r="A481" t="s">
        <v>4423</v>
      </c>
      <c r="B481">
        <v>0.95</v>
      </c>
      <c r="C481">
        <v>130.07</v>
      </c>
      <c r="D481" t="s">
        <v>599</v>
      </c>
      <c r="E481">
        <v>2046581</v>
      </c>
      <c r="F481">
        <v>393</v>
      </c>
      <c r="G481">
        <v>656</v>
      </c>
      <c r="H481" t="s">
        <v>10678</v>
      </c>
      <c r="I481">
        <v>0.13400000000000001</v>
      </c>
      <c r="J481">
        <v>830</v>
      </c>
    </row>
    <row r="482" spans="1:10" x14ac:dyDescent="0.25">
      <c r="A482" t="s">
        <v>8825</v>
      </c>
      <c r="B482">
        <v>1.07</v>
      </c>
      <c r="C482">
        <v>56.04</v>
      </c>
      <c r="D482" t="s">
        <v>470</v>
      </c>
      <c r="E482">
        <v>119064257</v>
      </c>
      <c r="F482">
        <v>6676</v>
      </c>
      <c r="G482">
        <v>5140</v>
      </c>
      <c r="H482" t="s">
        <v>10679</v>
      </c>
      <c r="I482">
        <v>0.20399999999999999</v>
      </c>
      <c r="J482">
        <v>736</v>
      </c>
    </row>
    <row r="483" spans="1:10" x14ac:dyDescent="0.25">
      <c r="A483" t="s">
        <v>10680</v>
      </c>
      <c r="B483">
        <v>4.16</v>
      </c>
      <c r="C483">
        <v>41.05</v>
      </c>
      <c r="D483" t="s">
        <v>49</v>
      </c>
      <c r="E483">
        <v>5348662</v>
      </c>
      <c r="F483">
        <v>431</v>
      </c>
      <c r="G483">
        <v>227</v>
      </c>
      <c r="H483" t="s">
        <v>10681</v>
      </c>
      <c r="I483">
        <v>0.11</v>
      </c>
      <c r="J483">
        <v>737</v>
      </c>
    </row>
    <row r="484" spans="1:10" x14ac:dyDescent="0.25">
      <c r="A484" t="s">
        <v>10682</v>
      </c>
      <c r="B484">
        <v>1.7</v>
      </c>
      <c r="C484">
        <v>41.06</v>
      </c>
      <c r="D484" t="s">
        <v>294</v>
      </c>
      <c r="E484">
        <v>7029126</v>
      </c>
      <c r="F484">
        <v>195</v>
      </c>
      <c r="G484">
        <v>301</v>
      </c>
      <c r="H484" t="s">
        <v>10683</v>
      </c>
      <c r="I484">
        <v>0.14099999999999999</v>
      </c>
      <c r="J484">
        <v>872</v>
      </c>
    </row>
    <row r="485" spans="1:10" x14ac:dyDescent="0.25">
      <c r="A485" t="s">
        <v>5034</v>
      </c>
      <c r="B485">
        <v>3.64</v>
      </c>
      <c r="C485">
        <v>134.07</v>
      </c>
      <c r="D485" t="s">
        <v>808</v>
      </c>
      <c r="E485">
        <v>9489068</v>
      </c>
      <c r="F485">
        <v>1102</v>
      </c>
      <c r="G485">
        <v>2169</v>
      </c>
      <c r="H485" t="s">
        <v>8031</v>
      </c>
      <c r="I485">
        <v>0.13300000000000001</v>
      </c>
      <c r="J485">
        <v>786</v>
      </c>
    </row>
    <row r="486" spans="1:10" x14ac:dyDescent="0.25">
      <c r="A486" t="s">
        <v>5920</v>
      </c>
      <c r="B486">
        <v>1.06</v>
      </c>
      <c r="C486">
        <v>138.03</v>
      </c>
      <c r="D486" t="s">
        <v>5921</v>
      </c>
      <c r="E486">
        <v>13668914</v>
      </c>
      <c r="F486">
        <v>497</v>
      </c>
      <c r="G486">
        <v>2470</v>
      </c>
      <c r="H486" t="s">
        <v>10684</v>
      </c>
      <c r="I486">
        <v>0.13</v>
      </c>
      <c r="J486">
        <v>829</v>
      </c>
    </row>
    <row r="487" spans="1:10" x14ac:dyDescent="0.25">
      <c r="A487" t="s">
        <v>824</v>
      </c>
      <c r="B487">
        <v>0.18</v>
      </c>
      <c r="C487">
        <v>91.05</v>
      </c>
      <c r="D487" t="s">
        <v>507</v>
      </c>
      <c r="E487">
        <v>6657134</v>
      </c>
      <c r="F487">
        <v>303</v>
      </c>
      <c r="G487">
        <v>407</v>
      </c>
      <c r="H487" t="s">
        <v>10685</v>
      </c>
      <c r="I487">
        <v>0.23499999999999999</v>
      </c>
      <c r="J487">
        <v>728</v>
      </c>
    </row>
    <row r="488" spans="1:10" x14ac:dyDescent="0.25">
      <c r="A488" t="s">
        <v>10686</v>
      </c>
      <c r="B488">
        <v>0.93</v>
      </c>
      <c r="C488">
        <v>341.01</v>
      </c>
      <c r="D488" t="s">
        <v>10687</v>
      </c>
      <c r="E488">
        <v>3414695</v>
      </c>
      <c r="F488">
        <v>211</v>
      </c>
      <c r="G488">
        <v>2786</v>
      </c>
      <c r="H488" t="s">
        <v>10688</v>
      </c>
      <c r="I488">
        <v>0.18</v>
      </c>
      <c r="J488">
        <v>703</v>
      </c>
    </row>
    <row r="489" spans="1:10" x14ac:dyDescent="0.25">
      <c r="A489" t="s">
        <v>10689</v>
      </c>
      <c r="B489">
        <v>3.69</v>
      </c>
      <c r="C489">
        <v>108.09</v>
      </c>
      <c r="D489" t="s">
        <v>667</v>
      </c>
      <c r="E489">
        <v>5125344</v>
      </c>
      <c r="F489">
        <v>244</v>
      </c>
      <c r="G489">
        <v>543</v>
      </c>
      <c r="H489" t="s">
        <v>10690</v>
      </c>
      <c r="I489">
        <v>0.14000000000000001</v>
      </c>
      <c r="J489">
        <v>728</v>
      </c>
    </row>
    <row r="490" spans="1:10" x14ac:dyDescent="0.25">
      <c r="A490" t="s">
        <v>3197</v>
      </c>
      <c r="B490">
        <v>1.26</v>
      </c>
      <c r="C490">
        <v>105.03</v>
      </c>
      <c r="D490" t="s">
        <v>641</v>
      </c>
      <c r="E490">
        <v>12397152</v>
      </c>
      <c r="F490">
        <v>786</v>
      </c>
      <c r="G490">
        <v>1001</v>
      </c>
      <c r="H490" t="s">
        <v>10691</v>
      </c>
      <c r="I490">
        <v>0.11799999999999999</v>
      </c>
      <c r="J490">
        <v>911</v>
      </c>
    </row>
    <row r="491" spans="1:10" x14ac:dyDescent="0.25">
      <c r="A491" t="s">
        <v>835</v>
      </c>
      <c r="B491">
        <v>1.25</v>
      </c>
      <c r="C491">
        <v>105.03</v>
      </c>
      <c r="D491" t="s">
        <v>641</v>
      </c>
      <c r="E491">
        <v>40873452</v>
      </c>
      <c r="F491">
        <v>1784</v>
      </c>
      <c r="G491">
        <v>2315</v>
      </c>
      <c r="H491" t="s">
        <v>10692</v>
      </c>
      <c r="I491">
        <v>0.14000000000000001</v>
      </c>
      <c r="J491">
        <v>914</v>
      </c>
    </row>
    <row r="492" spans="1:10" x14ac:dyDescent="0.25">
      <c r="A492" t="s">
        <v>2590</v>
      </c>
      <c r="B492">
        <v>1.31</v>
      </c>
      <c r="C492">
        <v>97.03</v>
      </c>
      <c r="D492" t="s">
        <v>644</v>
      </c>
      <c r="E492">
        <v>34991253</v>
      </c>
      <c r="F492">
        <v>1326</v>
      </c>
      <c r="G492">
        <v>2041</v>
      </c>
      <c r="H492" t="s">
        <v>10693</v>
      </c>
      <c r="I492">
        <v>0.182</v>
      </c>
      <c r="J492">
        <v>792</v>
      </c>
    </row>
    <row r="493" spans="1:10" x14ac:dyDescent="0.25">
      <c r="A493" t="s">
        <v>841</v>
      </c>
      <c r="B493">
        <v>1.1399999999999999</v>
      </c>
      <c r="C493">
        <v>138.06</v>
      </c>
      <c r="D493" t="s">
        <v>789</v>
      </c>
      <c r="E493">
        <v>26546078</v>
      </c>
      <c r="F493">
        <v>1534</v>
      </c>
      <c r="G493">
        <v>4495</v>
      </c>
      <c r="H493" t="s">
        <v>10694</v>
      </c>
      <c r="I493">
        <v>0.13600000000000001</v>
      </c>
      <c r="J493">
        <v>901</v>
      </c>
    </row>
    <row r="494" spans="1:10" x14ac:dyDescent="0.25">
      <c r="A494" t="s">
        <v>1157</v>
      </c>
      <c r="B494">
        <v>1.1000000000000001</v>
      </c>
      <c r="C494">
        <v>136.05000000000001</v>
      </c>
      <c r="D494" t="s">
        <v>910</v>
      </c>
      <c r="E494">
        <v>4016558</v>
      </c>
      <c r="F494">
        <v>462</v>
      </c>
      <c r="G494">
        <v>694</v>
      </c>
      <c r="H494" t="s">
        <v>10695</v>
      </c>
      <c r="I494">
        <v>0.14899999999999999</v>
      </c>
      <c r="J494">
        <v>702</v>
      </c>
    </row>
    <row r="495" spans="1:10" x14ac:dyDescent="0.25">
      <c r="A495" t="s">
        <v>10696</v>
      </c>
      <c r="B495">
        <v>1.26</v>
      </c>
      <c r="C495">
        <v>71.05</v>
      </c>
      <c r="D495" t="s">
        <v>972</v>
      </c>
      <c r="E495">
        <v>1438637</v>
      </c>
      <c r="F495">
        <v>303</v>
      </c>
      <c r="G495">
        <v>227</v>
      </c>
      <c r="H495" t="s">
        <v>10697</v>
      </c>
      <c r="I495">
        <v>0.20300000000000001</v>
      </c>
      <c r="J495">
        <v>820</v>
      </c>
    </row>
    <row r="496" spans="1:10" x14ac:dyDescent="0.25">
      <c r="A496" t="s">
        <v>10698</v>
      </c>
      <c r="B496">
        <v>1.0900000000000001</v>
      </c>
      <c r="C496">
        <v>97.1</v>
      </c>
      <c r="D496" t="s">
        <v>3787</v>
      </c>
      <c r="E496">
        <v>755371</v>
      </c>
      <c r="F496">
        <v>111</v>
      </c>
      <c r="G496">
        <v>115</v>
      </c>
      <c r="H496" t="s">
        <v>10699</v>
      </c>
      <c r="I496">
        <v>0.108</v>
      </c>
      <c r="J496">
        <v>736</v>
      </c>
    </row>
    <row r="497" spans="1:10" x14ac:dyDescent="0.25">
      <c r="A497" t="s">
        <v>1951</v>
      </c>
      <c r="B497">
        <v>1.1399999999999999</v>
      </c>
      <c r="C497">
        <v>133.1</v>
      </c>
      <c r="D497" t="s">
        <v>774</v>
      </c>
      <c r="E497">
        <v>7928822</v>
      </c>
      <c r="F497">
        <v>885</v>
      </c>
      <c r="G497">
        <v>1522</v>
      </c>
      <c r="H497" t="s">
        <v>10700</v>
      </c>
      <c r="I497">
        <v>0.126</v>
      </c>
      <c r="J497">
        <v>826</v>
      </c>
    </row>
    <row r="498" spans="1:10" x14ac:dyDescent="0.25">
      <c r="A498" t="s">
        <v>482</v>
      </c>
      <c r="B498">
        <v>2.0299999999999998</v>
      </c>
      <c r="C498">
        <v>81.05</v>
      </c>
      <c r="D498" t="s">
        <v>2617</v>
      </c>
      <c r="E498">
        <v>13178106</v>
      </c>
      <c r="F498">
        <v>539</v>
      </c>
      <c r="G498">
        <v>709</v>
      </c>
      <c r="H498" t="s">
        <v>10701</v>
      </c>
      <c r="I498">
        <v>0.153</v>
      </c>
      <c r="J498">
        <v>782</v>
      </c>
    </row>
    <row r="499" spans="1:10" x14ac:dyDescent="0.25">
      <c r="A499" t="s">
        <v>10702</v>
      </c>
      <c r="B499">
        <v>0.91</v>
      </c>
      <c r="C499">
        <v>105.03</v>
      </c>
      <c r="D499" t="s">
        <v>641</v>
      </c>
      <c r="E499">
        <v>4140279</v>
      </c>
      <c r="F499">
        <v>379</v>
      </c>
      <c r="G499">
        <v>411</v>
      </c>
      <c r="H499" t="s">
        <v>10703</v>
      </c>
      <c r="I499">
        <v>0.13300000000000001</v>
      </c>
      <c r="J499">
        <v>856</v>
      </c>
    </row>
    <row r="500" spans="1:10" x14ac:dyDescent="0.25">
      <c r="A500" t="s">
        <v>3761</v>
      </c>
      <c r="B500">
        <v>13.63</v>
      </c>
      <c r="C500">
        <v>81.069999999999993</v>
      </c>
      <c r="D500" t="s">
        <v>348</v>
      </c>
      <c r="E500">
        <v>1526397</v>
      </c>
      <c r="F500">
        <v>159</v>
      </c>
      <c r="G500">
        <v>146</v>
      </c>
      <c r="H500" t="s">
        <v>10704</v>
      </c>
      <c r="I500">
        <v>0.187</v>
      </c>
      <c r="J500">
        <v>723</v>
      </c>
    </row>
    <row r="501" spans="1:10" x14ac:dyDescent="0.25">
      <c r="A501" t="s">
        <v>5209</v>
      </c>
      <c r="B501">
        <v>1.1399999999999999</v>
      </c>
      <c r="C501">
        <v>145.1</v>
      </c>
      <c r="D501" t="s">
        <v>999</v>
      </c>
      <c r="E501">
        <v>3328138</v>
      </c>
      <c r="F501">
        <v>713</v>
      </c>
      <c r="G501">
        <v>1601</v>
      </c>
      <c r="H501" t="s">
        <v>10705</v>
      </c>
      <c r="I501">
        <v>0.13200000000000001</v>
      </c>
      <c r="J501">
        <v>870</v>
      </c>
    </row>
    <row r="502" spans="1:10" x14ac:dyDescent="0.25">
      <c r="A502" t="s">
        <v>1857</v>
      </c>
      <c r="B502">
        <v>1.35</v>
      </c>
      <c r="C502">
        <v>107.05</v>
      </c>
      <c r="D502" t="s">
        <v>229</v>
      </c>
      <c r="E502">
        <v>392861311</v>
      </c>
      <c r="F502">
        <v>3536</v>
      </c>
      <c r="G502">
        <v>7310</v>
      </c>
      <c r="H502" t="s">
        <v>10706</v>
      </c>
      <c r="I502">
        <v>0.13800000000000001</v>
      </c>
      <c r="J502">
        <v>900</v>
      </c>
    </row>
    <row r="503" spans="1:10" x14ac:dyDescent="0.25">
      <c r="A503" t="s">
        <v>10707</v>
      </c>
      <c r="B503">
        <v>1.52</v>
      </c>
      <c r="C503">
        <v>69.010000000000005</v>
      </c>
      <c r="D503" t="s">
        <v>8253</v>
      </c>
      <c r="E503">
        <v>4090266</v>
      </c>
      <c r="F503">
        <v>880</v>
      </c>
      <c r="G503">
        <v>397</v>
      </c>
      <c r="H503" t="s">
        <v>10708</v>
      </c>
      <c r="I503">
        <v>0.20200000000000001</v>
      </c>
      <c r="J503">
        <v>820</v>
      </c>
    </row>
    <row r="504" spans="1:10" x14ac:dyDescent="0.25">
      <c r="A504" t="s">
        <v>10709</v>
      </c>
      <c r="B504">
        <v>1.28</v>
      </c>
      <c r="C504">
        <v>55.07</v>
      </c>
      <c r="D504" t="s">
        <v>104</v>
      </c>
      <c r="E504">
        <v>12124722</v>
      </c>
      <c r="F504">
        <v>1080</v>
      </c>
      <c r="G504">
        <v>858</v>
      </c>
      <c r="H504" t="s">
        <v>10710</v>
      </c>
      <c r="I504">
        <v>0.10100000000000001</v>
      </c>
      <c r="J504">
        <v>762</v>
      </c>
    </row>
    <row r="505" spans="1:10" x14ac:dyDescent="0.25">
      <c r="A505" t="s">
        <v>10711</v>
      </c>
      <c r="B505">
        <v>2.44</v>
      </c>
      <c r="C505">
        <v>41.05</v>
      </c>
      <c r="D505" t="s">
        <v>49</v>
      </c>
      <c r="E505">
        <v>4062775</v>
      </c>
      <c r="F505">
        <v>1313</v>
      </c>
      <c r="G505">
        <v>192</v>
      </c>
      <c r="H505" t="s">
        <v>10712</v>
      </c>
      <c r="I505">
        <v>0.13900000000000001</v>
      </c>
      <c r="J505">
        <v>725</v>
      </c>
    </row>
    <row r="506" spans="1:10" x14ac:dyDescent="0.25">
      <c r="A506" t="s">
        <v>1887</v>
      </c>
      <c r="B506">
        <v>1.39</v>
      </c>
      <c r="C506">
        <v>119.05</v>
      </c>
      <c r="D506" t="s">
        <v>846</v>
      </c>
      <c r="E506">
        <v>94371483</v>
      </c>
      <c r="F506">
        <v>1671</v>
      </c>
      <c r="G506">
        <v>4972</v>
      </c>
      <c r="H506" t="s">
        <v>10713</v>
      </c>
      <c r="I506">
        <v>0.14699999999999999</v>
      </c>
      <c r="J506">
        <v>894</v>
      </c>
    </row>
    <row r="507" spans="1:10" x14ac:dyDescent="0.25">
      <c r="A507" t="s">
        <v>10714</v>
      </c>
      <c r="B507">
        <v>3.32</v>
      </c>
      <c r="C507">
        <v>69.08</v>
      </c>
      <c r="D507" t="s">
        <v>591</v>
      </c>
      <c r="E507">
        <v>1240232</v>
      </c>
      <c r="F507">
        <v>168</v>
      </c>
      <c r="G507">
        <v>164</v>
      </c>
      <c r="H507" t="s">
        <v>10715</v>
      </c>
      <c r="I507">
        <v>0.111</v>
      </c>
      <c r="J507">
        <v>780</v>
      </c>
    </row>
    <row r="508" spans="1:10" x14ac:dyDescent="0.25">
      <c r="A508" t="s">
        <v>10716</v>
      </c>
      <c r="B508">
        <v>0.9</v>
      </c>
      <c r="C508">
        <v>152.08000000000001</v>
      </c>
      <c r="D508" t="s">
        <v>851</v>
      </c>
      <c r="E508">
        <v>19922189</v>
      </c>
      <c r="F508">
        <v>640</v>
      </c>
      <c r="G508">
        <v>2705</v>
      </c>
      <c r="H508" t="s">
        <v>9305</v>
      </c>
      <c r="I508">
        <v>0.13700000000000001</v>
      </c>
      <c r="J508">
        <v>766</v>
      </c>
    </row>
    <row r="509" spans="1:10" x14ac:dyDescent="0.25">
      <c r="A509" t="s">
        <v>1921</v>
      </c>
      <c r="B509">
        <v>1.22</v>
      </c>
      <c r="C509">
        <v>133.06</v>
      </c>
      <c r="D509" t="s">
        <v>777</v>
      </c>
      <c r="E509">
        <v>37323801</v>
      </c>
      <c r="F509">
        <v>2169</v>
      </c>
      <c r="G509">
        <v>4487</v>
      </c>
      <c r="H509" t="s">
        <v>10717</v>
      </c>
      <c r="I509">
        <v>0.14399999999999999</v>
      </c>
      <c r="J509">
        <v>919</v>
      </c>
    </row>
    <row r="510" spans="1:10" x14ac:dyDescent="0.25">
      <c r="A510" t="s">
        <v>5128</v>
      </c>
      <c r="B510">
        <v>3.14</v>
      </c>
      <c r="C510">
        <v>81.069999999999993</v>
      </c>
      <c r="D510" t="s">
        <v>348</v>
      </c>
      <c r="E510">
        <v>4099323</v>
      </c>
      <c r="F510">
        <v>346</v>
      </c>
      <c r="G510">
        <v>257</v>
      </c>
      <c r="H510" t="s">
        <v>10718</v>
      </c>
      <c r="I510">
        <v>0.16900000000000001</v>
      </c>
      <c r="J510">
        <v>761</v>
      </c>
    </row>
    <row r="511" spans="1:10" x14ac:dyDescent="0.25">
      <c r="A511" t="s">
        <v>5934</v>
      </c>
      <c r="B511">
        <v>2.5</v>
      </c>
      <c r="C511">
        <v>152.08000000000001</v>
      </c>
      <c r="D511" t="s">
        <v>851</v>
      </c>
      <c r="E511">
        <v>4296776</v>
      </c>
      <c r="F511">
        <v>602</v>
      </c>
      <c r="G511">
        <v>1380</v>
      </c>
      <c r="H511" t="s">
        <v>10719</v>
      </c>
      <c r="I511">
        <v>0.19900000000000001</v>
      </c>
      <c r="J511">
        <v>789</v>
      </c>
    </row>
    <row r="512" spans="1:10" x14ac:dyDescent="0.25">
      <c r="A512" t="s">
        <v>10720</v>
      </c>
      <c r="B512">
        <v>1.04</v>
      </c>
      <c r="C512">
        <v>129.07</v>
      </c>
      <c r="D512" t="s">
        <v>606</v>
      </c>
      <c r="E512">
        <v>9975361</v>
      </c>
      <c r="F512">
        <v>1269</v>
      </c>
      <c r="G512">
        <v>3022</v>
      </c>
      <c r="H512" t="s">
        <v>9651</v>
      </c>
      <c r="I512">
        <v>0.13400000000000001</v>
      </c>
      <c r="J512">
        <v>797</v>
      </c>
    </row>
    <row r="513" spans="1:10" x14ac:dyDescent="0.25">
      <c r="A513" t="s">
        <v>859</v>
      </c>
      <c r="B513">
        <v>1.34</v>
      </c>
      <c r="C513">
        <v>119.05</v>
      </c>
      <c r="D513" t="s">
        <v>846</v>
      </c>
      <c r="E513">
        <v>117588199</v>
      </c>
      <c r="F513">
        <v>3377</v>
      </c>
      <c r="G513">
        <v>9829</v>
      </c>
      <c r="H513" t="s">
        <v>8838</v>
      </c>
      <c r="I513">
        <v>0.13600000000000001</v>
      </c>
      <c r="J513">
        <v>897</v>
      </c>
    </row>
    <row r="514" spans="1:10" x14ac:dyDescent="0.25">
      <c r="A514" t="s">
        <v>5060</v>
      </c>
      <c r="B514">
        <v>0.25</v>
      </c>
      <c r="C514">
        <v>41.06</v>
      </c>
      <c r="D514" t="s">
        <v>294</v>
      </c>
      <c r="E514">
        <v>9679581</v>
      </c>
      <c r="F514">
        <v>545</v>
      </c>
      <c r="G514">
        <v>318</v>
      </c>
      <c r="H514" t="s">
        <v>10721</v>
      </c>
      <c r="I514">
        <v>0.154</v>
      </c>
      <c r="J514">
        <v>736</v>
      </c>
    </row>
    <row r="515" spans="1:10" x14ac:dyDescent="0.25">
      <c r="A515" t="s">
        <v>10722</v>
      </c>
      <c r="B515">
        <v>2.19</v>
      </c>
      <c r="C515">
        <v>81.069999999999993</v>
      </c>
      <c r="D515" t="s">
        <v>348</v>
      </c>
      <c r="E515">
        <v>845808</v>
      </c>
      <c r="F515">
        <v>137</v>
      </c>
      <c r="G515">
        <v>94</v>
      </c>
      <c r="H515" t="s">
        <v>10723</v>
      </c>
      <c r="I515">
        <v>0.13600000000000001</v>
      </c>
      <c r="J515">
        <v>767</v>
      </c>
    </row>
    <row r="516" spans="1:10" x14ac:dyDescent="0.25">
      <c r="A516" t="s">
        <v>10724</v>
      </c>
      <c r="B516">
        <v>7.96</v>
      </c>
      <c r="C516">
        <v>93.07</v>
      </c>
      <c r="D516" t="s">
        <v>563</v>
      </c>
      <c r="E516">
        <v>1508033</v>
      </c>
      <c r="F516">
        <v>105</v>
      </c>
      <c r="G516">
        <v>190</v>
      </c>
      <c r="H516" t="s">
        <v>10725</v>
      </c>
      <c r="I516">
        <v>0.17199999999999999</v>
      </c>
      <c r="J516">
        <v>764</v>
      </c>
    </row>
    <row r="517" spans="1:10" x14ac:dyDescent="0.25">
      <c r="A517" t="s">
        <v>878</v>
      </c>
      <c r="B517">
        <v>0.74</v>
      </c>
      <c r="C517">
        <v>131.08000000000001</v>
      </c>
      <c r="D517" t="s">
        <v>692</v>
      </c>
      <c r="E517">
        <v>32296711</v>
      </c>
      <c r="F517">
        <v>2210</v>
      </c>
      <c r="G517">
        <v>3916</v>
      </c>
      <c r="H517" t="s">
        <v>10726</v>
      </c>
      <c r="I517">
        <v>0.14499999999999999</v>
      </c>
      <c r="J517">
        <v>819</v>
      </c>
    </row>
    <row r="518" spans="1:10" x14ac:dyDescent="0.25">
      <c r="A518" t="s">
        <v>866</v>
      </c>
      <c r="B518">
        <v>1.03</v>
      </c>
      <c r="C518">
        <v>131.05000000000001</v>
      </c>
      <c r="D518" t="s">
        <v>647</v>
      </c>
      <c r="E518">
        <v>9801992</v>
      </c>
      <c r="F518">
        <v>1058</v>
      </c>
      <c r="G518">
        <v>2332</v>
      </c>
      <c r="H518" t="s">
        <v>10727</v>
      </c>
      <c r="I518">
        <v>0.127</v>
      </c>
      <c r="J518">
        <v>799</v>
      </c>
    </row>
    <row r="519" spans="1:10" x14ac:dyDescent="0.25">
      <c r="A519" t="s">
        <v>6923</v>
      </c>
      <c r="B519">
        <v>1.01</v>
      </c>
      <c r="C519">
        <v>55.07</v>
      </c>
      <c r="D519" t="s">
        <v>104</v>
      </c>
      <c r="E519">
        <v>9551869</v>
      </c>
      <c r="F519">
        <v>439</v>
      </c>
      <c r="G519">
        <v>421</v>
      </c>
      <c r="H519" t="s">
        <v>10728</v>
      </c>
      <c r="I519">
        <v>0.1</v>
      </c>
      <c r="J519">
        <v>753</v>
      </c>
    </row>
    <row r="520" spans="1:10" x14ac:dyDescent="0.25">
      <c r="A520" t="s">
        <v>10729</v>
      </c>
      <c r="B520">
        <v>2.38</v>
      </c>
      <c r="C520">
        <v>105.07</v>
      </c>
      <c r="D520" t="s">
        <v>548</v>
      </c>
      <c r="E520">
        <v>7860255</v>
      </c>
      <c r="F520">
        <v>352</v>
      </c>
      <c r="G520">
        <v>701</v>
      </c>
      <c r="H520" t="s">
        <v>10730</v>
      </c>
      <c r="I520">
        <v>0.115</v>
      </c>
      <c r="J520">
        <v>801</v>
      </c>
    </row>
    <row r="521" spans="1:10" x14ac:dyDescent="0.25">
      <c r="A521" t="s">
        <v>4460</v>
      </c>
      <c r="B521">
        <v>1.0900000000000001</v>
      </c>
      <c r="C521">
        <v>135.08000000000001</v>
      </c>
      <c r="D521" t="s">
        <v>898</v>
      </c>
      <c r="E521">
        <v>26059751</v>
      </c>
      <c r="F521">
        <v>2089</v>
      </c>
      <c r="G521">
        <v>2182</v>
      </c>
      <c r="H521" t="s">
        <v>10731</v>
      </c>
      <c r="I521">
        <v>0.125</v>
      </c>
      <c r="J521">
        <v>789</v>
      </c>
    </row>
    <row r="522" spans="1:10" x14ac:dyDescent="0.25">
      <c r="A522" t="s">
        <v>1037</v>
      </c>
      <c r="B522">
        <v>1.07</v>
      </c>
      <c r="C522">
        <v>129.07</v>
      </c>
      <c r="D522" t="s">
        <v>606</v>
      </c>
      <c r="E522">
        <v>21669923</v>
      </c>
      <c r="F522">
        <v>1423</v>
      </c>
      <c r="G522">
        <v>3016</v>
      </c>
      <c r="H522" t="s">
        <v>10732</v>
      </c>
      <c r="I522">
        <v>0.123</v>
      </c>
      <c r="J522">
        <v>869</v>
      </c>
    </row>
    <row r="523" spans="1:10" x14ac:dyDescent="0.25">
      <c r="A523" t="s">
        <v>848</v>
      </c>
      <c r="B523">
        <v>3.39</v>
      </c>
      <c r="C523">
        <v>134.07</v>
      </c>
      <c r="D523" t="s">
        <v>808</v>
      </c>
      <c r="E523">
        <v>113064793</v>
      </c>
      <c r="F523">
        <v>2061</v>
      </c>
      <c r="G523">
        <v>5504</v>
      </c>
      <c r="H523" t="s">
        <v>10733</v>
      </c>
      <c r="I523">
        <v>0.157</v>
      </c>
      <c r="J523">
        <v>822</v>
      </c>
    </row>
    <row r="524" spans="1:10" x14ac:dyDescent="0.25">
      <c r="A524" t="s">
        <v>8568</v>
      </c>
      <c r="B524">
        <v>1.1100000000000001</v>
      </c>
      <c r="C524">
        <v>83.05</v>
      </c>
      <c r="D524" t="s">
        <v>131</v>
      </c>
      <c r="E524">
        <v>16943802</v>
      </c>
      <c r="F524">
        <v>640</v>
      </c>
      <c r="G524">
        <v>1480</v>
      </c>
      <c r="H524" t="s">
        <v>10734</v>
      </c>
      <c r="I524">
        <v>0.154</v>
      </c>
      <c r="J524">
        <v>766</v>
      </c>
    </row>
    <row r="525" spans="1:10" x14ac:dyDescent="0.25">
      <c r="A525" t="s">
        <v>995</v>
      </c>
      <c r="B525">
        <v>1.1599999999999999</v>
      </c>
      <c r="C525">
        <v>119.08</v>
      </c>
      <c r="D525" t="s">
        <v>996</v>
      </c>
      <c r="E525">
        <v>1417908</v>
      </c>
      <c r="F525">
        <v>115</v>
      </c>
      <c r="G525">
        <v>109</v>
      </c>
      <c r="H525" t="s">
        <v>10735</v>
      </c>
      <c r="I525">
        <v>0.115</v>
      </c>
      <c r="J525">
        <v>745</v>
      </c>
    </row>
    <row r="526" spans="1:10" x14ac:dyDescent="0.25">
      <c r="A526" t="s">
        <v>870</v>
      </c>
      <c r="B526">
        <v>1.3</v>
      </c>
      <c r="C526">
        <v>121.06</v>
      </c>
      <c r="D526" t="s">
        <v>697</v>
      </c>
      <c r="E526">
        <v>41751109</v>
      </c>
      <c r="F526">
        <v>1167</v>
      </c>
      <c r="G526">
        <v>2133</v>
      </c>
      <c r="H526" t="s">
        <v>10736</v>
      </c>
      <c r="I526">
        <v>0.128</v>
      </c>
      <c r="J526">
        <v>855</v>
      </c>
    </row>
    <row r="527" spans="1:10" x14ac:dyDescent="0.25">
      <c r="A527" t="s">
        <v>875</v>
      </c>
      <c r="B527">
        <v>1.18</v>
      </c>
      <c r="C527">
        <v>102.05</v>
      </c>
      <c r="D527" t="s">
        <v>876</v>
      </c>
      <c r="E527">
        <v>9354083</v>
      </c>
      <c r="F527">
        <v>2132</v>
      </c>
      <c r="G527">
        <v>1454</v>
      </c>
      <c r="H527" t="s">
        <v>10737</v>
      </c>
      <c r="I527">
        <v>0.154</v>
      </c>
      <c r="J527">
        <v>924</v>
      </c>
    </row>
    <row r="528" spans="1:10" x14ac:dyDescent="0.25">
      <c r="A528" t="s">
        <v>2435</v>
      </c>
      <c r="B528">
        <v>1.94</v>
      </c>
      <c r="C528">
        <v>43.07</v>
      </c>
      <c r="D528" t="s">
        <v>24</v>
      </c>
      <c r="E528">
        <v>1647580</v>
      </c>
      <c r="F528">
        <v>198</v>
      </c>
      <c r="G528">
        <v>83</v>
      </c>
      <c r="H528" t="s">
        <v>10738</v>
      </c>
      <c r="I528">
        <v>9.5000000000000001E-2</v>
      </c>
      <c r="J528">
        <v>890</v>
      </c>
    </row>
    <row r="529" spans="1:10" x14ac:dyDescent="0.25">
      <c r="A529" t="s">
        <v>889</v>
      </c>
      <c r="B529">
        <v>1.32</v>
      </c>
      <c r="C529">
        <v>123.04</v>
      </c>
      <c r="D529" t="s">
        <v>510</v>
      </c>
      <c r="E529">
        <v>91680833</v>
      </c>
      <c r="F529">
        <v>1435</v>
      </c>
      <c r="G529">
        <v>3439</v>
      </c>
      <c r="H529" t="s">
        <v>10739</v>
      </c>
      <c r="I529">
        <v>0.129</v>
      </c>
      <c r="J529">
        <v>914</v>
      </c>
    </row>
    <row r="530" spans="1:10" x14ac:dyDescent="0.25">
      <c r="A530" t="s">
        <v>10740</v>
      </c>
      <c r="B530">
        <v>1.76</v>
      </c>
      <c r="C530">
        <v>121.03</v>
      </c>
      <c r="D530" t="s">
        <v>478</v>
      </c>
      <c r="E530">
        <v>5039635</v>
      </c>
      <c r="F530">
        <v>410</v>
      </c>
      <c r="G530">
        <v>451</v>
      </c>
      <c r="H530" t="s">
        <v>10741</v>
      </c>
      <c r="I530">
        <v>0.14399999999999999</v>
      </c>
      <c r="J530">
        <v>819</v>
      </c>
    </row>
    <row r="531" spans="1:10" x14ac:dyDescent="0.25">
      <c r="A531" t="s">
        <v>10742</v>
      </c>
      <c r="B531">
        <v>1.74</v>
      </c>
      <c r="C531">
        <v>95.08</v>
      </c>
      <c r="D531" t="s">
        <v>738</v>
      </c>
      <c r="E531">
        <v>6401565</v>
      </c>
      <c r="F531">
        <v>285</v>
      </c>
      <c r="G531">
        <v>310</v>
      </c>
      <c r="H531" t="s">
        <v>10743</v>
      </c>
      <c r="I531">
        <v>0.16500000000000001</v>
      </c>
      <c r="J531">
        <v>719</v>
      </c>
    </row>
    <row r="532" spans="1:10" x14ac:dyDescent="0.25">
      <c r="A532" t="s">
        <v>10744</v>
      </c>
      <c r="B532">
        <v>1.66</v>
      </c>
      <c r="C532">
        <v>135.08000000000001</v>
      </c>
      <c r="D532" t="s">
        <v>898</v>
      </c>
      <c r="E532">
        <v>1809670</v>
      </c>
      <c r="F532">
        <v>258</v>
      </c>
      <c r="G532">
        <v>213</v>
      </c>
      <c r="H532" t="s">
        <v>10745</v>
      </c>
      <c r="I532">
        <v>0.16500000000000001</v>
      </c>
      <c r="J532">
        <v>708</v>
      </c>
    </row>
    <row r="533" spans="1:10" x14ac:dyDescent="0.25">
      <c r="A533" t="s">
        <v>2077</v>
      </c>
      <c r="B533">
        <v>2.97</v>
      </c>
      <c r="C533">
        <v>143.08000000000001</v>
      </c>
      <c r="D533" t="s">
        <v>1097</v>
      </c>
      <c r="E533">
        <v>1787361</v>
      </c>
      <c r="F533">
        <v>349</v>
      </c>
      <c r="G533">
        <v>924</v>
      </c>
      <c r="H533" t="s">
        <v>10746</v>
      </c>
      <c r="I533">
        <v>0.13500000000000001</v>
      </c>
      <c r="J533">
        <v>789</v>
      </c>
    </row>
    <row r="534" spans="1:10" x14ac:dyDescent="0.25">
      <c r="A534" t="s">
        <v>10747</v>
      </c>
      <c r="B534">
        <v>2.1800000000000002</v>
      </c>
      <c r="C534">
        <v>95.06</v>
      </c>
      <c r="D534" t="s">
        <v>5633</v>
      </c>
      <c r="E534">
        <v>9147683</v>
      </c>
      <c r="F534">
        <v>679</v>
      </c>
      <c r="G534">
        <v>722</v>
      </c>
      <c r="H534" t="s">
        <v>10748</v>
      </c>
      <c r="I534">
        <v>0.17599999999999999</v>
      </c>
      <c r="J534">
        <v>738</v>
      </c>
    </row>
    <row r="535" spans="1:10" x14ac:dyDescent="0.25">
      <c r="A535" t="s">
        <v>669</v>
      </c>
      <c r="B535">
        <v>1.52</v>
      </c>
      <c r="C535">
        <v>79.06</v>
      </c>
      <c r="D535" t="s">
        <v>243</v>
      </c>
      <c r="E535">
        <v>5450401</v>
      </c>
      <c r="F535">
        <v>473</v>
      </c>
      <c r="G535">
        <v>284</v>
      </c>
      <c r="H535" t="s">
        <v>10749</v>
      </c>
      <c r="I535">
        <v>0.18</v>
      </c>
      <c r="J535">
        <v>795</v>
      </c>
    </row>
    <row r="536" spans="1:10" x14ac:dyDescent="0.25">
      <c r="A536" t="s">
        <v>10750</v>
      </c>
      <c r="B536">
        <v>1.52</v>
      </c>
      <c r="C536">
        <v>55.05</v>
      </c>
      <c r="D536" t="s">
        <v>134</v>
      </c>
      <c r="E536">
        <v>20399786</v>
      </c>
      <c r="F536">
        <v>3021</v>
      </c>
      <c r="G536">
        <v>909</v>
      </c>
      <c r="H536" t="s">
        <v>10751</v>
      </c>
      <c r="I536">
        <v>0.17199999999999999</v>
      </c>
      <c r="J536">
        <v>722</v>
      </c>
    </row>
    <row r="537" spans="1:10" x14ac:dyDescent="0.25">
      <c r="A537" t="s">
        <v>5961</v>
      </c>
      <c r="B537">
        <v>1.0900000000000001</v>
      </c>
      <c r="C537">
        <v>55.06</v>
      </c>
      <c r="D537" t="s">
        <v>57</v>
      </c>
      <c r="E537">
        <v>35126344</v>
      </c>
      <c r="F537">
        <v>1667</v>
      </c>
      <c r="G537">
        <v>825</v>
      </c>
      <c r="H537" t="s">
        <v>8066</v>
      </c>
      <c r="I537">
        <v>0.215</v>
      </c>
      <c r="J537">
        <v>741</v>
      </c>
    </row>
    <row r="538" spans="1:10" x14ac:dyDescent="0.25">
      <c r="A538" t="s">
        <v>3852</v>
      </c>
      <c r="B538">
        <v>19.2</v>
      </c>
      <c r="C538">
        <v>81.069999999999993</v>
      </c>
      <c r="D538" t="s">
        <v>348</v>
      </c>
      <c r="E538">
        <v>4180684</v>
      </c>
      <c r="F538">
        <v>443</v>
      </c>
      <c r="G538">
        <v>271</v>
      </c>
      <c r="H538" t="s">
        <v>10752</v>
      </c>
      <c r="I538">
        <v>0.435</v>
      </c>
      <c r="J538">
        <v>739</v>
      </c>
    </row>
    <row r="539" spans="1:10" x14ac:dyDescent="0.25">
      <c r="A539" t="s">
        <v>8860</v>
      </c>
      <c r="B539">
        <v>0.57999999999999996</v>
      </c>
      <c r="C539">
        <v>131.08000000000001</v>
      </c>
      <c r="D539" t="s">
        <v>692</v>
      </c>
      <c r="E539">
        <v>10392525</v>
      </c>
      <c r="F539">
        <v>425</v>
      </c>
      <c r="G539">
        <v>2024</v>
      </c>
      <c r="H539" t="s">
        <v>10753</v>
      </c>
      <c r="I539">
        <v>0.13200000000000001</v>
      </c>
      <c r="J539">
        <v>779</v>
      </c>
    </row>
    <row r="540" spans="1:10" x14ac:dyDescent="0.25">
      <c r="A540" t="s">
        <v>1801</v>
      </c>
      <c r="B540">
        <v>1.03</v>
      </c>
      <c r="C540">
        <v>119.08</v>
      </c>
      <c r="D540" t="s">
        <v>996</v>
      </c>
      <c r="E540">
        <v>29068783</v>
      </c>
      <c r="F540">
        <v>1438</v>
      </c>
      <c r="G540">
        <v>2335</v>
      </c>
      <c r="H540" t="s">
        <v>10754</v>
      </c>
      <c r="I540">
        <v>0.111</v>
      </c>
      <c r="J540">
        <v>802</v>
      </c>
    </row>
    <row r="541" spans="1:10" x14ac:dyDescent="0.25">
      <c r="A541" t="s">
        <v>10755</v>
      </c>
      <c r="B541">
        <v>1.1000000000000001</v>
      </c>
      <c r="C541">
        <v>135.08000000000001</v>
      </c>
      <c r="D541" t="s">
        <v>898</v>
      </c>
      <c r="E541">
        <v>41163033</v>
      </c>
      <c r="F541">
        <v>1996</v>
      </c>
      <c r="G541">
        <v>1582</v>
      </c>
      <c r="H541" t="s">
        <v>9663</v>
      </c>
      <c r="I541">
        <v>0.11600000000000001</v>
      </c>
      <c r="J541">
        <v>747</v>
      </c>
    </row>
    <row r="542" spans="1:10" x14ac:dyDescent="0.25">
      <c r="A542" t="s">
        <v>10756</v>
      </c>
      <c r="B542">
        <v>0.57999999999999996</v>
      </c>
      <c r="C542">
        <v>41.05</v>
      </c>
      <c r="D542" t="s">
        <v>49</v>
      </c>
      <c r="E542">
        <v>2026460</v>
      </c>
      <c r="F542">
        <v>234</v>
      </c>
      <c r="G542">
        <v>108</v>
      </c>
      <c r="H542" t="s">
        <v>10757</v>
      </c>
      <c r="I542">
        <v>0.1</v>
      </c>
      <c r="J542">
        <v>725</v>
      </c>
    </row>
    <row r="543" spans="1:10" x14ac:dyDescent="0.25">
      <c r="A543" t="s">
        <v>905</v>
      </c>
      <c r="B543">
        <v>1</v>
      </c>
      <c r="C543">
        <v>133.1</v>
      </c>
      <c r="D543" t="s">
        <v>774</v>
      </c>
      <c r="E543">
        <v>27381251</v>
      </c>
      <c r="F543">
        <v>1297</v>
      </c>
      <c r="G543">
        <v>3336</v>
      </c>
      <c r="H543" t="s">
        <v>8863</v>
      </c>
      <c r="I543">
        <v>0.11899999999999999</v>
      </c>
      <c r="J543">
        <v>858</v>
      </c>
    </row>
    <row r="544" spans="1:10" x14ac:dyDescent="0.25">
      <c r="A544" t="s">
        <v>10758</v>
      </c>
      <c r="B544">
        <v>0.49</v>
      </c>
      <c r="C544">
        <v>67.06</v>
      </c>
      <c r="D544" t="s">
        <v>195</v>
      </c>
      <c r="E544">
        <v>4700853</v>
      </c>
      <c r="F544">
        <v>268</v>
      </c>
      <c r="G544">
        <v>319</v>
      </c>
      <c r="H544" t="s">
        <v>10759</v>
      </c>
      <c r="I544">
        <v>0.124</v>
      </c>
      <c r="J544">
        <v>844</v>
      </c>
    </row>
    <row r="545" spans="1:10" x14ac:dyDescent="0.25">
      <c r="A545" t="s">
        <v>907</v>
      </c>
      <c r="B545">
        <v>1.2</v>
      </c>
      <c r="C545">
        <v>131.05000000000001</v>
      </c>
      <c r="D545" t="s">
        <v>647</v>
      </c>
      <c r="E545">
        <v>4548126</v>
      </c>
      <c r="F545">
        <v>686</v>
      </c>
      <c r="G545">
        <v>610</v>
      </c>
      <c r="H545" t="s">
        <v>5975</v>
      </c>
      <c r="I545">
        <v>0.13100000000000001</v>
      </c>
      <c r="J545">
        <v>837</v>
      </c>
    </row>
    <row r="546" spans="1:10" x14ac:dyDescent="0.25">
      <c r="A546" t="s">
        <v>5090</v>
      </c>
      <c r="B546">
        <v>1.23</v>
      </c>
      <c r="C546">
        <v>136.05000000000001</v>
      </c>
      <c r="D546" t="s">
        <v>910</v>
      </c>
      <c r="E546">
        <v>10630000</v>
      </c>
      <c r="F546">
        <v>925</v>
      </c>
      <c r="G546">
        <v>572</v>
      </c>
      <c r="H546" t="s">
        <v>10760</v>
      </c>
      <c r="I546">
        <v>0.158</v>
      </c>
      <c r="J546">
        <v>872</v>
      </c>
    </row>
    <row r="547" spans="1:10" x14ac:dyDescent="0.25">
      <c r="A547" t="s">
        <v>10761</v>
      </c>
      <c r="B547">
        <v>1.0900000000000001</v>
      </c>
      <c r="C547">
        <v>122.03</v>
      </c>
      <c r="D547" t="s">
        <v>504</v>
      </c>
      <c r="E547">
        <v>2984075</v>
      </c>
      <c r="F547">
        <v>269</v>
      </c>
      <c r="G547">
        <v>191</v>
      </c>
      <c r="H547" t="s">
        <v>10762</v>
      </c>
      <c r="I547">
        <v>0.17299999999999999</v>
      </c>
      <c r="J547">
        <v>716</v>
      </c>
    </row>
    <row r="548" spans="1:10" x14ac:dyDescent="0.25">
      <c r="A548" t="s">
        <v>5930</v>
      </c>
      <c r="B548">
        <v>1.08</v>
      </c>
      <c r="C548">
        <v>119.08</v>
      </c>
      <c r="D548" t="s">
        <v>996</v>
      </c>
      <c r="E548">
        <v>93293489</v>
      </c>
      <c r="F548">
        <v>3467</v>
      </c>
      <c r="G548">
        <v>5340</v>
      </c>
      <c r="H548" t="s">
        <v>10763</v>
      </c>
      <c r="I548">
        <v>0.114</v>
      </c>
      <c r="J548">
        <v>885</v>
      </c>
    </row>
    <row r="549" spans="1:10" x14ac:dyDescent="0.25">
      <c r="A549" t="s">
        <v>10764</v>
      </c>
      <c r="B549">
        <v>1.2</v>
      </c>
      <c r="C549">
        <v>94.07</v>
      </c>
      <c r="D549" t="s">
        <v>10765</v>
      </c>
      <c r="E549">
        <v>3553142</v>
      </c>
      <c r="F549">
        <v>316</v>
      </c>
      <c r="G549">
        <v>227</v>
      </c>
      <c r="H549" t="s">
        <v>10766</v>
      </c>
      <c r="I549">
        <v>0.122</v>
      </c>
      <c r="J549">
        <v>701</v>
      </c>
    </row>
    <row r="550" spans="1:10" x14ac:dyDescent="0.25">
      <c r="A550" t="s">
        <v>897</v>
      </c>
      <c r="B550">
        <v>1.1299999999999999</v>
      </c>
      <c r="C550">
        <v>135.08000000000001</v>
      </c>
      <c r="D550" t="s">
        <v>898</v>
      </c>
      <c r="E550">
        <v>12219533</v>
      </c>
      <c r="F550">
        <v>938</v>
      </c>
      <c r="G550">
        <v>756</v>
      </c>
      <c r="H550" t="s">
        <v>10767</v>
      </c>
      <c r="I550">
        <v>0.11799999999999999</v>
      </c>
      <c r="J550">
        <v>788</v>
      </c>
    </row>
    <row r="551" spans="1:10" x14ac:dyDescent="0.25">
      <c r="A551" t="s">
        <v>5977</v>
      </c>
      <c r="B551">
        <v>1.01</v>
      </c>
      <c r="C551">
        <v>150.07</v>
      </c>
      <c r="D551" t="s">
        <v>4530</v>
      </c>
      <c r="E551">
        <v>4550981</v>
      </c>
      <c r="F551">
        <v>668</v>
      </c>
      <c r="G551">
        <v>1411</v>
      </c>
      <c r="H551" t="s">
        <v>10768</v>
      </c>
      <c r="I551">
        <v>0.124</v>
      </c>
      <c r="J551">
        <v>782</v>
      </c>
    </row>
    <row r="552" spans="1:10" x14ac:dyDescent="0.25">
      <c r="A552" t="s">
        <v>9667</v>
      </c>
      <c r="B552">
        <v>1.23</v>
      </c>
      <c r="C552">
        <v>43.03</v>
      </c>
      <c r="D552" t="s">
        <v>18</v>
      </c>
      <c r="E552">
        <v>96063191</v>
      </c>
      <c r="F552">
        <v>8613</v>
      </c>
      <c r="G552">
        <v>2708</v>
      </c>
      <c r="H552" t="s">
        <v>10769</v>
      </c>
      <c r="I552">
        <v>0.161</v>
      </c>
      <c r="J552">
        <v>702</v>
      </c>
    </row>
    <row r="553" spans="1:10" x14ac:dyDescent="0.25">
      <c r="A553" t="s">
        <v>919</v>
      </c>
      <c r="B553">
        <v>1.06</v>
      </c>
      <c r="C553">
        <v>146.07</v>
      </c>
      <c r="D553" t="s">
        <v>920</v>
      </c>
      <c r="E553">
        <v>40660111</v>
      </c>
      <c r="F553">
        <v>4058</v>
      </c>
      <c r="G553">
        <v>12355</v>
      </c>
      <c r="H553" t="s">
        <v>3793</v>
      </c>
      <c r="I553">
        <v>0.13400000000000001</v>
      </c>
      <c r="J553">
        <v>825</v>
      </c>
    </row>
    <row r="554" spans="1:10" x14ac:dyDescent="0.25">
      <c r="A554" t="s">
        <v>10770</v>
      </c>
      <c r="B554">
        <v>1.06</v>
      </c>
      <c r="C554">
        <v>135.04</v>
      </c>
      <c r="D554" t="s">
        <v>715</v>
      </c>
      <c r="E554">
        <v>20239571</v>
      </c>
      <c r="F554">
        <v>1430</v>
      </c>
      <c r="G554">
        <v>1488</v>
      </c>
      <c r="H554" t="s">
        <v>10771</v>
      </c>
      <c r="I554">
        <v>0.121</v>
      </c>
      <c r="J554">
        <v>750</v>
      </c>
    </row>
    <row r="555" spans="1:10" x14ac:dyDescent="0.25">
      <c r="A555" t="s">
        <v>10772</v>
      </c>
      <c r="B555">
        <v>3.96</v>
      </c>
      <c r="C555">
        <v>97.06</v>
      </c>
      <c r="D555" t="s">
        <v>10773</v>
      </c>
      <c r="E555">
        <v>9816688</v>
      </c>
      <c r="F555">
        <v>535</v>
      </c>
      <c r="G555">
        <v>917</v>
      </c>
      <c r="H555" t="s">
        <v>10774</v>
      </c>
      <c r="I555">
        <v>0.17100000000000001</v>
      </c>
      <c r="J555">
        <v>748</v>
      </c>
    </row>
    <row r="556" spans="1:10" x14ac:dyDescent="0.25">
      <c r="A556" t="s">
        <v>10775</v>
      </c>
      <c r="B556">
        <v>1.21</v>
      </c>
      <c r="C556">
        <v>67.06</v>
      </c>
      <c r="D556" t="s">
        <v>195</v>
      </c>
      <c r="E556">
        <v>5700676</v>
      </c>
      <c r="F556">
        <v>242</v>
      </c>
      <c r="G556">
        <v>236</v>
      </c>
      <c r="H556" t="s">
        <v>10776</v>
      </c>
      <c r="I556">
        <v>0.14899999999999999</v>
      </c>
      <c r="J556">
        <v>744</v>
      </c>
    </row>
    <row r="557" spans="1:10" x14ac:dyDescent="0.25">
      <c r="A557" t="s">
        <v>1081</v>
      </c>
      <c r="B557">
        <v>2.2799999999999998</v>
      </c>
      <c r="C557">
        <v>121.06</v>
      </c>
      <c r="D557" t="s">
        <v>697</v>
      </c>
      <c r="E557">
        <v>87343599</v>
      </c>
      <c r="F557">
        <v>2193</v>
      </c>
      <c r="G557">
        <v>5565</v>
      </c>
      <c r="H557" t="s">
        <v>10777</v>
      </c>
      <c r="I557">
        <v>0.13500000000000001</v>
      </c>
      <c r="J557">
        <v>887</v>
      </c>
    </row>
    <row r="558" spans="1:10" x14ac:dyDescent="0.25">
      <c r="A558" t="s">
        <v>5098</v>
      </c>
      <c r="B558">
        <v>1.1299999999999999</v>
      </c>
      <c r="C558">
        <v>110.03</v>
      </c>
      <c r="D558" t="s">
        <v>321</v>
      </c>
      <c r="E558">
        <v>76587910</v>
      </c>
      <c r="F558">
        <v>2115</v>
      </c>
      <c r="G558">
        <v>3725</v>
      </c>
      <c r="H558" t="s">
        <v>10778</v>
      </c>
      <c r="I558">
        <v>0.11799999999999999</v>
      </c>
      <c r="J558">
        <v>872</v>
      </c>
    </row>
    <row r="559" spans="1:10" x14ac:dyDescent="0.25">
      <c r="A559" t="s">
        <v>5100</v>
      </c>
      <c r="B559">
        <v>0.33</v>
      </c>
      <c r="C559">
        <v>134.07</v>
      </c>
      <c r="D559" t="s">
        <v>808</v>
      </c>
      <c r="E559">
        <v>11112186</v>
      </c>
      <c r="F559">
        <v>422</v>
      </c>
      <c r="G559">
        <v>1213</v>
      </c>
      <c r="H559" t="s">
        <v>10779</v>
      </c>
      <c r="I559">
        <v>0.13600000000000001</v>
      </c>
      <c r="J559">
        <v>836</v>
      </c>
    </row>
    <row r="560" spans="1:10" x14ac:dyDescent="0.25">
      <c r="A560" t="s">
        <v>5135</v>
      </c>
      <c r="B560">
        <v>2.96</v>
      </c>
      <c r="C560">
        <v>41.05</v>
      </c>
      <c r="D560" t="s">
        <v>49</v>
      </c>
      <c r="E560">
        <v>6671849</v>
      </c>
      <c r="F560">
        <v>679</v>
      </c>
      <c r="G560">
        <v>254</v>
      </c>
      <c r="H560" t="s">
        <v>10780</v>
      </c>
      <c r="I560">
        <v>0.17100000000000001</v>
      </c>
      <c r="J560">
        <v>705</v>
      </c>
    </row>
    <row r="561" spans="1:10" x14ac:dyDescent="0.25">
      <c r="A561" t="s">
        <v>10781</v>
      </c>
      <c r="B561">
        <v>5.22</v>
      </c>
      <c r="C561">
        <v>93.07</v>
      </c>
      <c r="D561" t="s">
        <v>563</v>
      </c>
      <c r="E561">
        <v>6079516</v>
      </c>
      <c r="F561">
        <v>518</v>
      </c>
      <c r="G561">
        <v>608</v>
      </c>
      <c r="H561" t="s">
        <v>10782</v>
      </c>
      <c r="I561">
        <v>0.12</v>
      </c>
      <c r="J561">
        <v>788</v>
      </c>
    </row>
    <row r="562" spans="1:10" x14ac:dyDescent="0.25">
      <c r="A562" t="s">
        <v>10783</v>
      </c>
      <c r="B562">
        <v>1.1100000000000001</v>
      </c>
      <c r="C562">
        <v>119.08</v>
      </c>
      <c r="D562" t="s">
        <v>996</v>
      </c>
      <c r="E562">
        <v>9412528</v>
      </c>
      <c r="F562">
        <v>802</v>
      </c>
      <c r="G562">
        <v>862</v>
      </c>
      <c r="H562" t="s">
        <v>10784</v>
      </c>
      <c r="I562">
        <v>0.128</v>
      </c>
      <c r="J562">
        <v>811</v>
      </c>
    </row>
    <row r="563" spans="1:10" x14ac:dyDescent="0.25">
      <c r="A563" t="s">
        <v>924</v>
      </c>
      <c r="B563">
        <v>1.24</v>
      </c>
      <c r="C563">
        <v>119.05</v>
      </c>
      <c r="D563" t="s">
        <v>846</v>
      </c>
      <c r="E563">
        <v>58695990</v>
      </c>
      <c r="F563">
        <v>2155</v>
      </c>
      <c r="G563">
        <v>4001</v>
      </c>
      <c r="H563" t="s">
        <v>10785</v>
      </c>
      <c r="I563">
        <v>0.13300000000000001</v>
      </c>
      <c r="J563">
        <v>936</v>
      </c>
    </row>
    <row r="564" spans="1:10" x14ac:dyDescent="0.25">
      <c r="A564" t="s">
        <v>932</v>
      </c>
      <c r="B564">
        <v>1.0900000000000001</v>
      </c>
      <c r="C564">
        <v>55.07</v>
      </c>
      <c r="D564" t="s">
        <v>104</v>
      </c>
      <c r="E564">
        <v>8360081</v>
      </c>
      <c r="F564">
        <v>514</v>
      </c>
      <c r="G564">
        <v>308</v>
      </c>
      <c r="H564" t="s">
        <v>10786</v>
      </c>
      <c r="I564">
        <v>0.121</v>
      </c>
      <c r="J564">
        <v>773</v>
      </c>
    </row>
    <row r="565" spans="1:10" x14ac:dyDescent="0.25">
      <c r="A565" t="s">
        <v>5105</v>
      </c>
      <c r="B565">
        <v>4.59</v>
      </c>
      <c r="C565">
        <v>43.03</v>
      </c>
      <c r="D565" t="s">
        <v>18</v>
      </c>
      <c r="E565">
        <v>8752890</v>
      </c>
      <c r="F565">
        <v>257</v>
      </c>
      <c r="G565">
        <v>281</v>
      </c>
      <c r="H565" t="s">
        <v>10787</v>
      </c>
      <c r="I565">
        <v>0.14499999999999999</v>
      </c>
      <c r="J565">
        <v>781</v>
      </c>
    </row>
    <row r="566" spans="1:10" x14ac:dyDescent="0.25">
      <c r="A566" t="s">
        <v>10788</v>
      </c>
      <c r="B566">
        <v>7.72</v>
      </c>
      <c r="C566">
        <v>93.07</v>
      </c>
      <c r="D566" t="s">
        <v>563</v>
      </c>
      <c r="E566">
        <v>6838867</v>
      </c>
      <c r="F566">
        <v>296</v>
      </c>
      <c r="G566">
        <v>525</v>
      </c>
      <c r="H566" t="s">
        <v>10789</v>
      </c>
      <c r="I566">
        <v>0.18099999999999999</v>
      </c>
      <c r="J566">
        <v>727</v>
      </c>
    </row>
    <row r="567" spans="1:10" x14ac:dyDescent="0.25">
      <c r="A567" t="s">
        <v>10790</v>
      </c>
      <c r="B567">
        <v>1.31</v>
      </c>
      <c r="C567">
        <v>109.07</v>
      </c>
      <c r="D567" t="s">
        <v>1009</v>
      </c>
      <c r="E567">
        <v>4575337</v>
      </c>
      <c r="F567">
        <v>350</v>
      </c>
      <c r="G567">
        <v>396</v>
      </c>
      <c r="H567" t="s">
        <v>10791</v>
      </c>
      <c r="I567">
        <v>0.115</v>
      </c>
      <c r="J567">
        <v>712</v>
      </c>
    </row>
    <row r="568" spans="1:10" x14ac:dyDescent="0.25">
      <c r="A568" t="s">
        <v>1035</v>
      </c>
      <c r="B568">
        <v>1.06</v>
      </c>
      <c r="C568">
        <v>106.07</v>
      </c>
      <c r="D568" t="s">
        <v>1205</v>
      </c>
      <c r="E568">
        <v>22234737</v>
      </c>
      <c r="F568">
        <v>1468</v>
      </c>
      <c r="G568">
        <v>1633</v>
      </c>
      <c r="H568" t="s">
        <v>10792</v>
      </c>
      <c r="I568">
        <v>0.11</v>
      </c>
      <c r="J568">
        <v>843</v>
      </c>
    </row>
    <row r="569" spans="1:10" x14ac:dyDescent="0.25">
      <c r="A569" t="s">
        <v>10793</v>
      </c>
      <c r="B569">
        <v>1.1200000000000001</v>
      </c>
      <c r="C569">
        <v>43.03</v>
      </c>
      <c r="D569" t="s">
        <v>18</v>
      </c>
      <c r="E569">
        <v>83892358</v>
      </c>
      <c r="F569">
        <v>2341</v>
      </c>
      <c r="G569">
        <v>1886</v>
      </c>
      <c r="H569" t="s">
        <v>5998</v>
      </c>
      <c r="I569">
        <v>0.18</v>
      </c>
      <c r="J569">
        <v>845</v>
      </c>
    </row>
    <row r="570" spans="1:10" x14ac:dyDescent="0.25">
      <c r="A570" t="s">
        <v>6028</v>
      </c>
      <c r="B570">
        <v>1.07</v>
      </c>
      <c r="C570">
        <v>133.1</v>
      </c>
      <c r="D570" t="s">
        <v>774</v>
      </c>
      <c r="E570">
        <v>33397687</v>
      </c>
      <c r="F570">
        <v>3251</v>
      </c>
      <c r="G570">
        <v>3238</v>
      </c>
      <c r="H570" t="s">
        <v>10794</v>
      </c>
      <c r="I570">
        <v>0.123</v>
      </c>
      <c r="J570">
        <v>906</v>
      </c>
    </row>
    <row r="571" spans="1:10" x14ac:dyDescent="0.25">
      <c r="A571" t="s">
        <v>4463</v>
      </c>
      <c r="B571">
        <v>1.21</v>
      </c>
      <c r="C571">
        <v>120.05</v>
      </c>
      <c r="D571" t="s">
        <v>557</v>
      </c>
      <c r="E571">
        <v>28169017</v>
      </c>
      <c r="F571">
        <v>1955</v>
      </c>
      <c r="G571">
        <v>2602</v>
      </c>
      <c r="H571" t="s">
        <v>10795</v>
      </c>
      <c r="I571">
        <v>0.126</v>
      </c>
      <c r="J571">
        <v>752</v>
      </c>
    </row>
    <row r="572" spans="1:10" x14ac:dyDescent="0.25">
      <c r="A572" t="s">
        <v>8010</v>
      </c>
      <c r="B572">
        <v>2.66</v>
      </c>
      <c r="C572">
        <v>44</v>
      </c>
      <c r="D572" t="s">
        <v>338</v>
      </c>
      <c r="E572">
        <v>18298025</v>
      </c>
      <c r="F572">
        <v>228</v>
      </c>
      <c r="G572">
        <v>243</v>
      </c>
      <c r="H572" t="s">
        <v>10796</v>
      </c>
      <c r="I572">
        <v>5.0999999999999997E-2</v>
      </c>
      <c r="J572">
        <v>755</v>
      </c>
    </row>
    <row r="573" spans="1:10" x14ac:dyDescent="0.25">
      <c r="A573" t="s">
        <v>998</v>
      </c>
      <c r="B573">
        <v>1</v>
      </c>
      <c r="C573">
        <v>145.1</v>
      </c>
      <c r="D573" t="s">
        <v>999</v>
      </c>
      <c r="E573">
        <v>17856835</v>
      </c>
      <c r="F573">
        <v>926</v>
      </c>
      <c r="G573">
        <v>2190</v>
      </c>
      <c r="H573" t="s">
        <v>10797</v>
      </c>
      <c r="I573">
        <v>0.20599999999999999</v>
      </c>
      <c r="J573">
        <v>801</v>
      </c>
    </row>
    <row r="574" spans="1:10" x14ac:dyDescent="0.25">
      <c r="A574" t="s">
        <v>3815</v>
      </c>
      <c r="B574">
        <v>1.05</v>
      </c>
      <c r="C574">
        <v>78.05</v>
      </c>
      <c r="D574" t="s">
        <v>983</v>
      </c>
      <c r="E574">
        <v>20356959</v>
      </c>
      <c r="F574">
        <v>1187</v>
      </c>
      <c r="G574">
        <v>880</v>
      </c>
      <c r="H574" t="s">
        <v>5113</v>
      </c>
      <c r="I574">
        <v>0.13100000000000001</v>
      </c>
      <c r="J574">
        <v>809</v>
      </c>
    </row>
    <row r="575" spans="1:10" x14ac:dyDescent="0.25">
      <c r="A575" t="s">
        <v>10798</v>
      </c>
      <c r="B575">
        <v>1.1399999999999999</v>
      </c>
      <c r="C575">
        <v>41.05</v>
      </c>
      <c r="D575" t="s">
        <v>49</v>
      </c>
      <c r="E575">
        <v>4739705</v>
      </c>
      <c r="F575">
        <v>353</v>
      </c>
      <c r="G575">
        <v>291</v>
      </c>
      <c r="H575" t="s">
        <v>10799</v>
      </c>
      <c r="I575">
        <v>0.108</v>
      </c>
      <c r="J575">
        <v>793</v>
      </c>
    </row>
    <row r="576" spans="1:10" x14ac:dyDescent="0.25">
      <c r="A576" t="s">
        <v>1089</v>
      </c>
      <c r="B576">
        <v>1.02</v>
      </c>
      <c r="C576">
        <v>133.1</v>
      </c>
      <c r="D576" t="s">
        <v>774</v>
      </c>
      <c r="E576">
        <v>7590341</v>
      </c>
      <c r="F576">
        <v>742</v>
      </c>
      <c r="G576">
        <v>1539</v>
      </c>
      <c r="H576" t="s">
        <v>10800</v>
      </c>
      <c r="I576">
        <v>0.123</v>
      </c>
      <c r="J576">
        <v>737</v>
      </c>
    </row>
    <row r="577" spans="1:10" x14ac:dyDescent="0.25">
      <c r="A577" t="s">
        <v>1001</v>
      </c>
      <c r="B577">
        <v>1.08</v>
      </c>
      <c r="C577">
        <v>144.09</v>
      </c>
      <c r="D577" t="s">
        <v>6191</v>
      </c>
      <c r="E577">
        <v>2056475</v>
      </c>
      <c r="F577">
        <v>508</v>
      </c>
      <c r="G577">
        <v>878</v>
      </c>
      <c r="H577" t="s">
        <v>10801</v>
      </c>
      <c r="I577">
        <v>0.106</v>
      </c>
      <c r="J577">
        <v>817</v>
      </c>
    </row>
    <row r="578" spans="1:10" x14ac:dyDescent="0.25">
      <c r="A578" t="s">
        <v>942</v>
      </c>
      <c r="B578">
        <v>1.1599999999999999</v>
      </c>
      <c r="C578">
        <v>131.05000000000001</v>
      </c>
      <c r="D578" t="s">
        <v>647</v>
      </c>
      <c r="E578">
        <v>27213899</v>
      </c>
      <c r="F578">
        <v>7713</v>
      </c>
      <c r="G578">
        <v>2402</v>
      </c>
      <c r="H578" t="s">
        <v>3233</v>
      </c>
      <c r="I578">
        <v>0.17299999999999999</v>
      </c>
      <c r="J578">
        <v>860</v>
      </c>
    </row>
    <row r="579" spans="1:10" x14ac:dyDescent="0.25">
      <c r="A579" t="s">
        <v>944</v>
      </c>
      <c r="B579">
        <v>0.99</v>
      </c>
      <c r="C579">
        <v>43.04</v>
      </c>
      <c r="D579" t="s">
        <v>32</v>
      </c>
      <c r="E579">
        <v>18582986</v>
      </c>
      <c r="F579">
        <v>844</v>
      </c>
      <c r="G579">
        <v>477</v>
      </c>
      <c r="H579" t="s">
        <v>10802</v>
      </c>
      <c r="I579">
        <v>0.16200000000000001</v>
      </c>
      <c r="J579">
        <v>813</v>
      </c>
    </row>
    <row r="580" spans="1:10" x14ac:dyDescent="0.25">
      <c r="A580" t="s">
        <v>1049</v>
      </c>
      <c r="B580">
        <v>0.45</v>
      </c>
      <c r="C580">
        <v>91.05</v>
      </c>
      <c r="D580" t="s">
        <v>507</v>
      </c>
      <c r="E580">
        <v>2364134</v>
      </c>
      <c r="F580">
        <v>161</v>
      </c>
      <c r="G580">
        <v>149</v>
      </c>
      <c r="H580" t="s">
        <v>10803</v>
      </c>
      <c r="I580">
        <v>0.112</v>
      </c>
      <c r="J580">
        <v>710</v>
      </c>
    </row>
    <row r="581" spans="1:10" x14ac:dyDescent="0.25">
      <c r="A581" t="s">
        <v>10804</v>
      </c>
      <c r="B581">
        <v>1.39</v>
      </c>
      <c r="C581">
        <v>107.08</v>
      </c>
      <c r="D581" t="s">
        <v>3842</v>
      </c>
      <c r="E581">
        <v>18898172</v>
      </c>
      <c r="F581">
        <v>1087</v>
      </c>
      <c r="G581">
        <v>844</v>
      </c>
      <c r="H581" t="s">
        <v>10805</v>
      </c>
      <c r="I581">
        <v>0.154</v>
      </c>
      <c r="J581">
        <v>774</v>
      </c>
    </row>
    <row r="582" spans="1:10" x14ac:dyDescent="0.25">
      <c r="A582" t="s">
        <v>969</v>
      </c>
      <c r="B582">
        <v>1.03</v>
      </c>
      <c r="C582">
        <v>131.05000000000001</v>
      </c>
      <c r="D582" t="s">
        <v>647</v>
      </c>
      <c r="E582">
        <v>29611584</v>
      </c>
      <c r="F582">
        <v>2031</v>
      </c>
      <c r="G582">
        <v>3237</v>
      </c>
      <c r="H582" t="s">
        <v>10806</v>
      </c>
      <c r="I582">
        <v>0.126</v>
      </c>
      <c r="J582">
        <v>752</v>
      </c>
    </row>
    <row r="583" spans="1:10" x14ac:dyDescent="0.25">
      <c r="A583" t="s">
        <v>10807</v>
      </c>
      <c r="B583">
        <v>1.25</v>
      </c>
      <c r="C583">
        <v>95.01</v>
      </c>
      <c r="D583" t="s">
        <v>187</v>
      </c>
      <c r="E583">
        <v>14500182</v>
      </c>
      <c r="F583">
        <v>832</v>
      </c>
      <c r="G583">
        <v>802</v>
      </c>
      <c r="H583" t="s">
        <v>10808</v>
      </c>
      <c r="I583">
        <v>0.182</v>
      </c>
      <c r="J583">
        <v>775</v>
      </c>
    </row>
    <row r="584" spans="1:10" x14ac:dyDescent="0.25">
      <c r="A584" t="s">
        <v>10809</v>
      </c>
      <c r="B584">
        <v>1.1399999999999999</v>
      </c>
      <c r="C584">
        <v>42.06</v>
      </c>
      <c r="D584" t="s">
        <v>83</v>
      </c>
      <c r="E584">
        <v>2692047</v>
      </c>
      <c r="F584">
        <v>1067</v>
      </c>
      <c r="G584">
        <v>125</v>
      </c>
      <c r="H584" t="s">
        <v>10810</v>
      </c>
      <c r="I584">
        <v>0.23599999999999999</v>
      </c>
      <c r="J584">
        <v>706</v>
      </c>
    </row>
    <row r="585" spans="1:10" x14ac:dyDescent="0.25">
      <c r="A585" t="s">
        <v>3784</v>
      </c>
      <c r="B585">
        <v>1.21</v>
      </c>
      <c r="C585">
        <v>95.08</v>
      </c>
      <c r="D585" t="s">
        <v>738</v>
      </c>
      <c r="E585">
        <v>19300687</v>
      </c>
      <c r="F585">
        <v>836</v>
      </c>
      <c r="G585">
        <v>925</v>
      </c>
      <c r="H585" t="s">
        <v>10811</v>
      </c>
      <c r="I585">
        <v>0.10299999999999999</v>
      </c>
      <c r="J585">
        <v>761</v>
      </c>
    </row>
    <row r="586" spans="1:10" x14ac:dyDescent="0.25">
      <c r="A586" t="s">
        <v>10812</v>
      </c>
      <c r="B586">
        <v>1.02</v>
      </c>
      <c r="C586">
        <v>105.07</v>
      </c>
      <c r="D586" t="s">
        <v>548</v>
      </c>
      <c r="E586">
        <v>17372634</v>
      </c>
      <c r="F586">
        <v>1284</v>
      </c>
      <c r="G586">
        <v>987</v>
      </c>
      <c r="H586" t="s">
        <v>10813</v>
      </c>
      <c r="I586">
        <v>0.11700000000000001</v>
      </c>
      <c r="J586">
        <v>814</v>
      </c>
    </row>
    <row r="587" spans="1:10" x14ac:dyDescent="0.25">
      <c r="A587" t="s">
        <v>10814</v>
      </c>
      <c r="B587">
        <v>1.06</v>
      </c>
      <c r="C587">
        <v>149.06</v>
      </c>
      <c r="D587" t="s">
        <v>10815</v>
      </c>
      <c r="E587">
        <v>4527219</v>
      </c>
      <c r="F587">
        <v>853</v>
      </c>
      <c r="G587">
        <v>1759</v>
      </c>
      <c r="H587" t="s">
        <v>10816</v>
      </c>
      <c r="I587">
        <v>0.122</v>
      </c>
      <c r="J587">
        <v>723</v>
      </c>
    </row>
    <row r="588" spans="1:10" x14ac:dyDescent="0.25">
      <c r="A588" t="s">
        <v>788</v>
      </c>
      <c r="B588">
        <v>0.91</v>
      </c>
      <c r="C588">
        <v>123.08</v>
      </c>
      <c r="D588" t="s">
        <v>684</v>
      </c>
      <c r="E588">
        <v>4260779</v>
      </c>
      <c r="F588">
        <v>405</v>
      </c>
      <c r="G588">
        <v>347</v>
      </c>
      <c r="H588" t="s">
        <v>8084</v>
      </c>
      <c r="I588">
        <v>0.17199999999999999</v>
      </c>
      <c r="J588">
        <v>761</v>
      </c>
    </row>
    <row r="589" spans="1:10" x14ac:dyDescent="0.25">
      <c r="A589" t="s">
        <v>10817</v>
      </c>
      <c r="B589">
        <v>1.1499999999999999</v>
      </c>
      <c r="C589">
        <v>95.05</v>
      </c>
      <c r="D589" t="s">
        <v>451</v>
      </c>
      <c r="E589">
        <v>4806246</v>
      </c>
      <c r="F589">
        <v>218</v>
      </c>
      <c r="G589">
        <v>360</v>
      </c>
      <c r="H589" t="s">
        <v>10818</v>
      </c>
      <c r="I589">
        <v>0.13900000000000001</v>
      </c>
      <c r="J589">
        <v>733</v>
      </c>
    </row>
    <row r="590" spans="1:10" x14ac:dyDescent="0.25">
      <c r="A590" t="s">
        <v>10819</v>
      </c>
      <c r="B590">
        <v>1.95</v>
      </c>
      <c r="C590">
        <v>105.07</v>
      </c>
      <c r="D590" t="s">
        <v>548</v>
      </c>
      <c r="E590">
        <v>7251041</v>
      </c>
      <c r="F590">
        <v>694</v>
      </c>
      <c r="G590">
        <v>643</v>
      </c>
      <c r="H590" t="s">
        <v>10820</v>
      </c>
      <c r="I590">
        <v>0.17299999999999999</v>
      </c>
      <c r="J590">
        <v>728</v>
      </c>
    </row>
    <row r="591" spans="1:10" x14ac:dyDescent="0.25">
      <c r="A591" t="s">
        <v>958</v>
      </c>
      <c r="B591">
        <v>1.31</v>
      </c>
      <c r="C591">
        <v>107.05</v>
      </c>
      <c r="D591" t="s">
        <v>229</v>
      </c>
      <c r="E591">
        <v>7503223</v>
      </c>
      <c r="F591">
        <v>636</v>
      </c>
      <c r="G591">
        <v>566</v>
      </c>
      <c r="H591" t="s">
        <v>6684</v>
      </c>
      <c r="I591">
        <v>0.122</v>
      </c>
      <c r="J591">
        <v>889</v>
      </c>
    </row>
    <row r="592" spans="1:10" x14ac:dyDescent="0.25">
      <c r="A592" t="s">
        <v>5014</v>
      </c>
      <c r="B592">
        <v>0.28999999999999998</v>
      </c>
      <c r="C592">
        <v>131.09</v>
      </c>
      <c r="D592" t="s">
        <v>1908</v>
      </c>
      <c r="E592">
        <v>4071119</v>
      </c>
      <c r="F592">
        <v>243</v>
      </c>
      <c r="G592">
        <v>764</v>
      </c>
      <c r="H592" t="s">
        <v>10821</v>
      </c>
      <c r="I592">
        <v>0.125</v>
      </c>
      <c r="J592">
        <v>809</v>
      </c>
    </row>
    <row r="593" spans="1:10" x14ac:dyDescent="0.25">
      <c r="A593" t="s">
        <v>8888</v>
      </c>
      <c r="B593">
        <v>1.57</v>
      </c>
      <c r="C593">
        <v>83.05</v>
      </c>
      <c r="D593" t="s">
        <v>131</v>
      </c>
      <c r="E593">
        <v>7078112</v>
      </c>
      <c r="F593">
        <v>612</v>
      </c>
      <c r="G593">
        <v>662</v>
      </c>
      <c r="H593" t="s">
        <v>10822</v>
      </c>
      <c r="I593">
        <v>0.17100000000000001</v>
      </c>
      <c r="J593">
        <v>774</v>
      </c>
    </row>
    <row r="594" spans="1:10" x14ac:dyDescent="0.25">
      <c r="A594" t="s">
        <v>1959</v>
      </c>
      <c r="B594">
        <v>1.19</v>
      </c>
      <c r="C594">
        <v>104.06</v>
      </c>
      <c r="D594" t="s">
        <v>794</v>
      </c>
      <c r="E594">
        <v>11345688</v>
      </c>
      <c r="F594">
        <v>1340</v>
      </c>
      <c r="G594">
        <v>1449</v>
      </c>
      <c r="H594" t="s">
        <v>10823</v>
      </c>
      <c r="I594">
        <v>0.14799999999999999</v>
      </c>
      <c r="J594">
        <v>914</v>
      </c>
    </row>
    <row r="595" spans="1:10" x14ac:dyDescent="0.25">
      <c r="A595" t="s">
        <v>10824</v>
      </c>
      <c r="B595">
        <v>1.21</v>
      </c>
      <c r="C595">
        <v>123.01</v>
      </c>
      <c r="D595" t="s">
        <v>10825</v>
      </c>
      <c r="E595">
        <v>5160813</v>
      </c>
      <c r="F595">
        <v>714</v>
      </c>
      <c r="G595">
        <v>495</v>
      </c>
      <c r="H595" t="s">
        <v>10826</v>
      </c>
      <c r="I595">
        <v>0.16</v>
      </c>
      <c r="J595">
        <v>717</v>
      </c>
    </row>
    <row r="596" spans="1:10" x14ac:dyDescent="0.25">
      <c r="A596" t="s">
        <v>2847</v>
      </c>
      <c r="B596">
        <v>1.1399999999999999</v>
      </c>
      <c r="C596">
        <v>71.02</v>
      </c>
      <c r="D596" t="s">
        <v>2369</v>
      </c>
      <c r="E596">
        <v>41582482</v>
      </c>
      <c r="F596">
        <v>2823</v>
      </c>
      <c r="G596">
        <v>3300</v>
      </c>
      <c r="H596" t="s">
        <v>10827</v>
      </c>
      <c r="I596">
        <v>0.186</v>
      </c>
      <c r="J596">
        <v>840</v>
      </c>
    </row>
    <row r="597" spans="1:10" x14ac:dyDescent="0.25">
      <c r="A597" t="s">
        <v>948</v>
      </c>
      <c r="B597">
        <v>1.94</v>
      </c>
      <c r="C597">
        <v>144.05000000000001</v>
      </c>
      <c r="D597" t="s">
        <v>963</v>
      </c>
      <c r="E597">
        <v>8619722</v>
      </c>
      <c r="F597">
        <v>1346</v>
      </c>
      <c r="G597">
        <v>1684</v>
      </c>
      <c r="H597" t="s">
        <v>10828</v>
      </c>
      <c r="I597">
        <v>0.14299999999999999</v>
      </c>
      <c r="J597">
        <v>828</v>
      </c>
    </row>
    <row r="598" spans="1:10" x14ac:dyDescent="0.25">
      <c r="A598" t="s">
        <v>5131</v>
      </c>
      <c r="B598">
        <v>0.61</v>
      </c>
      <c r="C598">
        <v>43.03</v>
      </c>
      <c r="D598" t="s">
        <v>18</v>
      </c>
      <c r="E598">
        <v>13248200</v>
      </c>
      <c r="F598">
        <v>550</v>
      </c>
      <c r="G598">
        <v>518</v>
      </c>
      <c r="H598" t="s">
        <v>10829</v>
      </c>
      <c r="I598">
        <v>0.127</v>
      </c>
      <c r="J598">
        <v>795</v>
      </c>
    </row>
    <row r="599" spans="1:10" x14ac:dyDescent="0.25">
      <c r="A599" t="s">
        <v>6020</v>
      </c>
      <c r="B599">
        <v>1.1599999999999999</v>
      </c>
      <c r="C599">
        <v>54.06</v>
      </c>
      <c r="D599" t="s">
        <v>727</v>
      </c>
      <c r="E599">
        <v>724262</v>
      </c>
      <c r="F599">
        <v>112</v>
      </c>
      <c r="G599">
        <v>91</v>
      </c>
      <c r="H599" t="s">
        <v>10830</v>
      </c>
      <c r="I599">
        <v>7.6999999999999999E-2</v>
      </c>
      <c r="J599">
        <v>761</v>
      </c>
    </row>
    <row r="600" spans="1:10" x14ac:dyDescent="0.25">
      <c r="A600" t="s">
        <v>967</v>
      </c>
      <c r="B600">
        <v>1.27</v>
      </c>
      <c r="C600">
        <v>74.040000000000006</v>
      </c>
      <c r="D600" t="s">
        <v>119</v>
      </c>
      <c r="E600">
        <v>3488019</v>
      </c>
      <c r="F600">
        <v>774</v>
      </c>
      <c r="G600">
        <v>568</v>
      </c>
      <c r="H600" t="s">
        <v>10831</v>
      </c>
      <c r="I600">
        <v>9.0999999999999998E-2</v>
      </c>
      <c r="J600">
        <v>887</v>
      </c>
    </row>
    <row r="601" spans="1:10" x14ac:dyDescent="0.25">
      <c r="A601" t="s">
        <v>6023</v>
      </c>
      <c r="B601">
        <v>1.1000000000000001</v>
      </c>
      <c r="C601">
        <v>148.09</v>
      </c>
      <c r="D601" t="s">
        <v>6024</v>
      </c>
      <c r="E601">
        <v>11914936</v>
      </c>
      <c r="F601">
        <v>1373</v>
      </c>
      <c r="G601">
        <v>1445</v>
      </c>
      <c r="H601" t="s">
        <v>10832</v>
      </c>
      <c r="I601">
        <v>0.12</v>
      </c>
      <c r="J601">
        <v>799</v>
      </c>
    </row>
    <row r="602" spans="1:10" x14ac:dyDescent="0.25">
      <c r="A602" t="s">
        <v>10833</v>
      </c>
      <c r="B602">
        <v>1.04</v>
      </c>
      <c r="C602">
        <v>149.07</v>
      </c>
      <c r="D602" t="s">
        <v>6010</v>
      </c>
      <c r="E602">
        <v>3938537</v>
      </c>
      <c r="F602">
        <v>461</v>
      </c>
      <c r="G602">
        <v>1111</v>
      </c>
      <c r="H602" t="s">
        <v>10834</v>
      </c>
      <c r="I602">
        <v>0.122</v>
      </c>
      <c r="J602">
        <v>741</v>
      </c>
    </row>
    <row r="603" spans="1:10" x14ac:dyDescent="0.25">
      <c r="A603" t="s">
        <v>10835</v>
      </c>
      <c r="B603">
        <v>1.25</v>
      </c>
      <c r="C603">
        <v>134.03</v>
      </c>
      <c r="D603" t="s">
        <v>1014</v>
      </c>
      <c r="E603">
        <v>3859708</v>
      </c>
      <c r="F603">
        <v>953</v>
      </c>
      <c r="G603">
        <v>728</v>
      </c>
      <c r="H603" t="s">
        <v>10836</v>
      </c>
      <c r="I603">
        <v>0.16400000000000001</v>
      </c>
      <c r="J603">
        <v>919</v>
      </c>
    </row>
    <row r="604" spans="1:10" x14ac:dyDescent="0.25">
      <c r="A604" t="s">
        <v>10837</v>
      </c>
      <c r="B604">
        <v>1.01</v>
      </c>
      <c r="C604">
        <v>133.1</v>
      </c>
      <c r="D604" t="s">
        <v>774</v>
      </c>
      <c r="E604">
        <v>3509649</v>
      </c>
      <c r="F604">
        <v>293</v>
      </c>
      <c r="G604">
        <v>531</v>
      </c>
      <c r="H604" t="s">
        <v>10838</v>
      </c>
      <c r="I604">
        <v>0.114</v>
      </c>
      <c r="J604">
        <v>710</v>
      </c>
    </row>
    <row r="605" spans="1:10" x14ac:dyDescent="0.25">
      <c r="A605" t="s">
        <v>10839</v>
      </c>
      <c r="B605">
        <v>2.72</v>
      </c>
      <c r="C605">
        <v>105.07</v>
      </c>
      <c r="D605" t="s">
        <v>548</v>
      </c>
      <c r="E605">
        <v>4955072</v>
      </c>
      <c r="F605">
        <v>383</v>
      </c>
      <c r="G605">
        <v>485</v>
      </c>
      <c r="H605" t="s">
        <v>10840</v>
      </c>
      <c r="I605">
        <v>0.185</v>
      </c>
      <c r="J605">
        <v>707</v>
      </c>
    </row>
    <row r="606" spans="1:10" x14ac:dyDescent="0.25">
      <c r="A606" t="s">
        <v>962</v>
      </c>
      <c r="B606">
        <v>1.38</v>
      </c>
      <c r="C606">
        <v>44</v>
      </c>
      <c r="D606" t="s">
        <v>338</v>
      </c>
      <c r="E606">
        <v>4565054</v>
      </c>
      <c r="F606">
        <v>207</v>
      </c>
      <c r="G606">
        <v>104</v>
      </c>
      <c r="H606" t="s">
        <v>10841</v>
      </c>
      <c r="I606">
        <v>4.9000000000000002E-2</v>
      </c>
      <c r="J606">
        <v>769</v>
      </c>
    </row>
    <row r="607" spans="1:10" x14ac:dyDescent="0.25">
      <c r="A607" t="s">
        <v>4975</v>
      </c>
      <c r="B607">
        <v>1.1100000000000001</v>
      </c>
      <c r="C607">
        <v>85.03</v>
      </c>
      <c r="D607" t="s">
        <v>535</v>
      </c>
      <c r="E607">
        <v>17848528</v>
      </c>
      <c r="F607">
        <v>864</v>
      </c>
      <c r="G607">
        <v>1952</v>
      </c>
      <c r="H607" t="s">
        <v>10842</v>
      </c>
      <c r="I607">
        <v>0.157</v>
      </c>
      <c r="J607">
        <v>839</v>
      </c>
    </row>
    <row r="608" spans="1:10" x14ac:dyDescent="0.25">
      <c r="A608" t="s">
        <v>6030</v>
      </c>
      <c r="B608">
        <v>2.2000000000000002</v>
      </c>
      <c r="C608">
        <v>135.08000000000001</v>
      </c>
      <c r="D608" t="s">
        <v>898</v>
      </c>
      <c r="E608">
        <v>11619808</v>
      </c>
      <c r="F608">
        <v>1022</v>
      </c>
      <c r="G608">
        <v>1167</v>
      </c>
      <c r="H608" t="s">
        <v>10843</v>
      </c>
      <c r="I608">
        <v>0.126</v>
      </c>
      <c r="J608">
        <v>829</v>
      </c>
    </row>
    <row r="609" spans="1:10" x14ac:dyDescent="0.25">
      <c r="A609" t="s">
        <v>2377</v>
      </c>
      <c r="B609">
        <v>4.2</v>
      </c>
      <c r="C609">
        <v>121.06</v>
      </c>
      <c r="D609" t="s">
        <v>697</v>
      </c>
      <c r="E609">
        <v>38945639</v>
      </c>
      <c r="F609">
        <v>2064</v>
      </c>
      <c r="G609">
        <v>2505</v>
      </c>
      <c r="H609" t="s">
        <v>10844</v>
      </c>
      <c r="I609">
        <v>0.12</v>
      </c>
      <c r="J609">
        <v>857</v>
      </c>
    </row>
    <row r="610" spans="1:10" x14ac:dyDescent="0.25">
      <c r="A610" t="s">
        <v>5194</v>
      </c>
      <c r="B610">
        <v>1.1399999999999999</v>
      </c>
      <c r="C610">
        <v>121.06</v>
      </c>
      <c r="D610" t="s">
        <v>697</v>
      </c>
      <c r="E610">
        <v>37687149</v>
      </c>
      <c r="F610">
        <v>1110</v>
      </c>
      <c r="G610">
        <v>3351</v>
      </c>
      <c r="H610" t="s">
        <v>10845</v>
      </c>
      <c r="I610">
        <v>0.125</v>
      </c>
      <c r="J610">
        <v>907</v>
      </c>
    </row>
    <row r="611" spans="1:10" x14ac:dyDescent="0.25">
      <c r="A611" t="s">
        <v>980</v>
      </c>
      <c r="B611">
        <v>1.37</v>
      </c>
      <c r="C611">
        <v>124.05</v>
      </c>
      <c r="D611" t="s">
        <v>575</v>
      </c>
      <c r="E611">
        <v>21009410</v>
      </c>
      <c r="F611">
        <v>1304</v>
      </c>
      <c r="G611">
        <v>1164</v>
      </c>
      <c r="H611" t="s">
        <v>9679</v>
      </c>
      <c r="I611">
        <v>0.14499999999999999</v>
      </c>
      <c r="J611">
        <v>747</v>
      </c>
    </row>
    <row r="612" spans="1:10" x14ac:dyDescent="0.25">
      <c r="A612" t="s">
        <v>1267</v>
      </c>
      <c r="B612">
        <v>0.28000000000000003</v>
      </c>
      <c r="C612">
        <v>105.07</v>
      </c>
      <c r="D612" t="s">
        <v>548</v>
      </c>
      <c r="E612">
        <v>8750270</v>
      </c>
      <c r="F612">
        <v>459</v>
      </c>
      <c r="G612">
        <v>719</v>
      </c>
      <c r="H612" t="s">
        <v>10846</v>
      </c>
      <c r="I612">
        <v>0.104</v>
      </c>
      <c r="J612">
        <v>847</v>
      </c>
    </row>
    <row r="613" spans="1:10" x14ac:dyDescent="0.25">
      <c r="A613" t="s">
        <v>10847</v>
      </c>
      <c r="B613">
        <v>1.25</v>
      </c>
      <c r="C613">
        <v>152.08000000000001</v>
      </c>
      <c r="D613" t="s">
        <v>851</v>
      </c>
      <c r="E613">
        <v>2057213</v>
      </c>
      <c r="F613">
        <v>403</v>
      </c>
      <c r="G613">
        <v>503</v>
      </c>
      <c r="H613" t="s">
        <v>10848</v>
      </c>
      <c r="I613">
        <v>0.14499999999999999</v>
      </c>
      <c r="J613">
        <v>715</v>
      </c>
    </row>
    <row r="614" spans="1:10" x14ac:dyDescent="0.25">
      <c r="A614" t="s">
        <v>990</v>
      </c>
      <c r="B614">
        <v>3.03</v>
      </c>
      <c r="C614">
        <v>129.05000000000001</v>
      </c>
      <c r="D614" t="s">
        <v>873</v>
      </c>
      <c r="E614">
        <v>8240728</v>
      </c>
      <c r="F614">
        <v>903</v>
      </c>
      <c r="G614">
        <v>966</v>
      </c>
      <c r="H614" t="s">
        <v>10849</v>
      </c>
      <c r="I614">
        <v>0.18099999999999999</v>
      </c>
      <c r="J614">
        <v>933</v>
      </c>
    </row>
    <row r="615" spans="1:10" x14ac:dyDescent="0.25">
      <c r="A615" t="s">
        <v>6026</v>
      </c>
      <c r="B615">
        <v>1.19</v>
      </c>
      <c r="C615">
        <v>134.03</v>
      </c>
      <c r="D615" t="s">
        <v>1014</v>
      </c>
      <c r="E615">
        <v>4351308</v>
      </c>
      <c r="F615">
        <v>922</v>
      </c>
      <c r="G615">
        <v>670</v>
      </c>
      <c r="H615" t="s">
        <v>10850</v>
      </c>
      <c r="I615">
        <v>0.16800000000000001</v>
      </c>
      <c r="J615">
        <v>923</v>
      </c>
    </row>
    <row r="616" spans="1:10" x14ac:dyDescent="0.25">
      <c r="A616" t="s">
        <v>7567</v>
      </c>
      <c r="B616">
        <v>0.97</v>
      </c>
      <c r="C616">
        <v>131.05000000000001</v>
      </c>
      <c r="D616" t="s">
        <v>647</v>
      </c>
      <c r="E616">
        <v>18566444</v>
      </c>
      <c r="F616">
        <v>992</v>
      </c>
      <c r="G616">
        <v>2180</v>
      </c>
      <c r="H616" t="s">
        <v>10851</v>
      </c>
      <c r="I616">
        <v>0.13800000000000001</v>
      </c>
      <c r="J616">
        <v>807</v>
      </c>
    </row>
    <row r="617" spans="1:10" x14ac:dyDescent="0.25">
      <c r="A617" t="s">
        <v>6044</v>
      </c>
      <c r="B617">
        <v>1.19</v>
      </c>
      <c r="C617">
        <v>85.02</v>
      </c>
      <c r="D617" t="s">
        <v>1880</v>
      </c>
      <c r="E617">
        <v>217008396</v>
      </c>
      <c r="F617">
        <v>7271</v>
      </c>
      <c r="G617">
        <v>12229</v>
      </c>
      <c r="H617" t="s">
        <v>10852</v>
      </c>
      <c r="I617">
        <v>0.185</v>
      </c>
      <c r="J617">
        <v>898</v>
      </c>
    </row>
    <row r="618" spans="1:10" x14ac:dyDescent="0.25">
      <c r="A618" t="s">
        <v>10853</v>
      </c>
      <c r="B618">
        <v>0.4</v>
      </c>
      <c r="C618">
        <v>95.08</v>
      </c>
      <c r="D618" t="s">
        <v>738</v>
      </c>
      <c r="E618">
        <v>10022235</v>
      </c>
      <c r="F618">
        <v>362</v>
      </c>
      <c r="G618">
        <v>584</v>
      </c>
      <c r="H618" t="s">
        <v>10854</v>
      </c>
      <c r="I618">
        <v>0.13700000000000001</v>
      </c>
      <c r="J618">
        <v>783</v>
      </c>
    </row>
    <row r="619" spans="1:10" x14ac:dyDescent="0.25">
      <c r="A619" t="s">
        <v>10855</v>
      </c>
      <c r="B619">
        <v>1</v>
      </c>
      <c r="C619">
        <v>133.1</v>
      </c>
      <c r="D619" t="s">
        <v>774</v>
      </c>
      <c r="E619">
        <v>8293734</v>
      </c>
      <c r="F619">
        <v>530</v>
      </c>
      <c r="G619">
        <v>1019</v>
      </c>
      <c r="H619" t="s">
        <v>10856</v>
      </c>
      <c r="I619">
        <v>0.115</v>
      </c>
      <c r="J619">
        <v>761</v>
      </c>
    </row>
    <row r="620" spans="1:10" x14ac:dyDescent="0.25">
      <c r="A620" t="s">
        <v>6132</v>
      </c>
      <c r="B620">
        <v>0.94</v>
      </c>
      <c r="C620">
        <v>145.1</v>
      </c>
      <c r="D620" t="s">
        <v>999</v>
      </c>
      <c r="E620">
        <v>24822811</v>
      </c>
      <c r="F620">
        <v>819</v>
      </c>
      <c r="G620">
        <v>4768</v>
      </c>
      <c r="H620" t="s">
        <v>10857</v>
      </c>
      <c r="I620">
        <v>0.125</v>
      </c>
      <c r="J620">
        <v>858</v>
      </c>
    </row>
    <row r="621" spans="1:10" x14ac:dyDescent="0.25">
      <c r="A621" t="s">
        <v>1003</v>
      </c>
      <c r="B621">
        <v>1.06</v>
      </c>
      <c r="C621">
        <v>148.05000000000001</v>
      </c>
      <c r="D621" t="s">
        <v>1004</v>
      </c>
      <c r="E621">
        <v>17442128</v>
      </c>
      <c r="F621">
        <v>2138</v>
      </c>
      <c r="G621">
        <v>3925</v>
      </c>
      <c r="H621" t="s">
        <v>8100</v>
      </c>
      <c r="I621">
        <v>0.125</v>
      </c>
      <c r="J621">
        <v>775</v>
      </c>
    </row>
    <row r="622" spans="1:10" x14ac:dyDescent="0.25">
      <c r="A622" t="s">
        <v>985</v>
      </c>
      <c r="B622">
        <v>1.23</v>
      </c>
      <c r="C622">
        <v>121.06</v>
      </c>
      <c r="D622" t="s">
        <v>697</v>
      </c>
      <c r="E622">
        <v>129417128</v>
      </c>
      <c r="F622">
        <v>4523</v>
      </c>
      <c r="G622">
        <v>5298</v>
      </c>
      <c r="H622" t="s">
        <v>10858</v>
      </c>
      <c r="I622">
        <v>0.122</v>
      </c>
      <c r="J622">
        <v>869</v>
      </c>
    </row>
    <row r="623" spans="1:10" x14ac:dyDescent="0.25">
      <c r="A623" t="s">
        <v>10859</v>
      </c>
      <c r="B623">
        <v>0.54</v>
      </c>
      <c r="C623">
        <v>133.06</v>
      </c>
      <c r="D623" t="s">
        <v>777</v>
      </c>
      <c r="E623">
        <v>5691509</v>
      </c>
      <c r="F623">
        <v>400</v>
      </c>
      <c r="G623">
        <v>980</v>
      </c>
      <c r="H623" t="s">
        <v>10860</v>
      </c>
      <c r="I623">
        <v>0.11799999999999999</v>
      </c>
      <c r="J623">
        <v>730</v>
      </c>
    </row>
    <row r="624" spans="1:10" x14ac:dyDescent="0.25">
      <c r="A624" t="s">
        <v>1013</v>
      </c>
      <c r="B624">
        <v>1.32</v>
      </c>
      <c r="C624">
        <v>134.03</v>
      </c>
      <c r="D624" t="s">
        <v>1014</v>
      </c>
      <c r="E624">
        <v>23969225</v>
      </c>
      <c r="F624">
        <v>2049</v>
      </c>
      <c r="G624">
        <v>2693</v>
      </c>
      <c r="H624" t="s">
        <v>9683</v>
      </c>
      <c r="I624">
        <v>0.14199999999999999</v>
      </c>
      <c r="J624">
        <v>882</v>
      </c>
    </row>
    <row r="625" spans="1:10" x14ac:dyDescent="0.25">
      <c r="A625" t="s">
        <v>1016</v>
      </c>
      <c r="B625">
        <v>1.42</v>
      </c>
      <c r="C625">
        <v>91.05</v>
      </c>
      <c r="D625" t="s">
        <v>507</v>
      </c>
      <c r="E625">
        <v>9362806</v>
      </c>
      <c r="F625">
        <v>849</v>
      </c>
      <c r="G625">
        <v>390</v>
      </c>
      <c r="H625" t="s">
        <v>10861</v>
      </c>
      <c r="I625">
        <v>0.18</v>
      </c>
      <c r="J625">
        <v>881</v>
      </c>
    </row>
    <row r="626" spans="1:10" x14ac:dyDescent="0.25">
      <c r="A626" t="s">
        <v>10862</v>
      </c>
      <c r="B626">
        <v>7.15</v>
      </c>
      <c r="C626">
        <v>73.06</v>
      </c>
      <c r="D626" t="s">
        <v>1576</v>
      </c>
      <c r="E626">
        <v>1707384</v>
      </c>
      <c r="F626">
        <v>127</v>
      </c>
      <c r="G626">
        <v>599</v>
      </c>
      <c r="H626" t="s">
        <v>10863</v>
      </c>
      <c r="I626">
        <v>5.7000000000000002E-2</v>
      </c>
      <c r="J626">
        <v>705</v>
      </c>
    </row>
    <row r="627" spans="1:10" x14ac:dyDescent="0.25">
      <c r="A627" t="s">
        <v>10864</v>
      </c>
      <c r="B627">
        <v>7.12</v>
      </c>
      <c r="C627">
        <v>69.08</v>
      </c>
      <c r="D627" t="s">
        <v>591</v>
      </c>
      <c r="E627">
        <v>2384311</v>
      </c>
      <c r="F627">
        <v>202</v>
      </c>
      <c r="G627">
        <v>224</v>
      </c>
      <c r="H627" t="s">
        <v>10865</v>
      </c>
      <c r="I627">
        <v>0.14699999999999999</v>
      </c>
      <c r="J627">
        <v>706</v>
      </c>
    </row>
    <row r="628" spans="1:10" x14ac:dyDescent="0.25">
      <c r="A628" t="s">
        <v>10866</v>
      </c>
      <c r="B628">
        <v>0.41</v>
      </c>
      <c r="C628">
        <v>41.05</v>
      </c>
      <c r="D628" t="s">
        <v>49</v>
      </c>
      <c r="E628">
        <v>4483328</v>
      </c>
      <c r="F628">
        <v>274</v>
      </c>
      <c r="G628">
        <v>206</v>
      </c>
      <c r="H628" t="s">
        <v>10867</v>
      </c>
      <c r="I628">
        <v>0.11</v>
      </c>
      <c r="J628">
        <v>831</v>
      </c>
    </row>
    <row r="629" spans="1:10" x14ac:dyDescent="0.25">
      <c r="A629" t="s">
        <v>1018</v>
      </c>
      <c r="B629">
        <v>2.39</v>
      </c>
      <c r="C629">
        <v>152.08000000000001</v>
      </c>
      <c r="D629" t="s">
        <v>851</v>
      </c>
      <c r="E629">
        <v>404831208</v>
      </c>
      <c r="F629">
        <v>5556</v>
      </c>
      <c r="G629">
        <v>13069</v>
      </c>
      <c r="H629" t="s">
        <v>10868</v>
      </c>
      <c r="I629">
        <v>0.19800000000000001</v>
      </c>
      <c r="J629">
        <v>910</v>
      </c>
    </row>
    <row r="630" spans="1:10" x14ac:dyDescent="0.25">
      <c r="A630" t="s">
        <v>10869</v>
      </c>
      <c r="B630">
        <v>7.04</v>
      </c>
      <c r="C630">
        <v>95.08</v>
      </c>
      <c r="D630" t="s">
        <v>738</v>
      </c>
      <c r="E630">
        <v>3575215</v>
      </c>
      <c r="F630">
        <v>139</v>
      </c>
      <c r="G630">
        <v>276</v>
      </c>
      <c r="H630" t="s">
        <v>10870</v>
      </c>
      <c r="I630">
        <v>0.29599999999999999</v>
      </c>
      <c r="J630">
        <v>714</v>
      </c>
    </row>
    <row r="631" spans="1:10" x14ac:dyDescent="0.25">
      <c r="A631" t="s">
        <v>922</v>
      </c>
      <c r="B631">
        <v>1.32</v>
      </c>
      <c r="C631">
        <v>121.06</v>
      </c>
      <c r="D631" t="s">
        <v>697</v>
      </c>
      <c r="E631">
        <v>43442368</v>
      </c>
      <c r="F631">
        <v>1371</v>
      </c>
      <c r="G631">
        <v>2014</v>
      </c>
      <c r="H631" t="s">
        <v>10871</v>
      </c>
      <c r="I631">
        <v>0.11700000000000001</v>
      </c>
      <c r="J631">
        <v>867</v>
      </c>
    </row>
    <row r="632" spans="1:10" x14ac:dyDescent="0.25">
      <c r="A632" t="s">
        <v>1854</v>
      </c>
      <c r="B632">
        <v>1.89</v>
      </c>
      <c r="C632">
        <v>138.06</v>
      </c>
      <c r="D632" t="s">
        <v>789</v>
      </c>
      <c r="E632">
        <v>22781062</v>
      </c>
      <c r="F632">
        <v>794</v>
      </c>
      <c r="G632">
        <v>1485</v>
      </c>
      <c r="H632" t="s">
        <v>10872</v>
      </c>
      <c r="I632">
        <v>0.158</v>
      </c>
      <c r="J632">
        <v>788</v>
      </c>
    </row>
    <row r="633" spans="1:10" x14ac:dyDescent="0.25">
      <c r="A633" t="s">
        <v>10873</v>
      </c>
      <c r="B633">
        <v>0.86</v>
      </c>
      <c r="C633">
        <v>133.1</v>
      </c>
      <c r="D633" t="s">
        <v>774</v>
      </c>
      <c r="E633">
        <v>2832916</v>
      </c>
      <c r="F633">
        <v>420</v>
      </c>
      <c r="G633">
        <v>405</v>
      </c>
      <c r="H633" t="s">
        <v>10874</v>
      </c>
      <c r="I633">
        <v>0.13600000000000001</v>
      </c>
      <c r="J633">
        <v>713</v>
      </c>
    </row>
    <row r="634" spans="1:10" x14ac:dyDescent="0.25">
      <c r="A634" t="s">
        <v>10875</v>
      </c>
      <c r="B634">
        <v>1.06</v>
      </c>
      <c r="C634">
        <v>145.1</v>
      </c>
      <c r="D634" t="s">
        <v>999</v>
      </c>
      <c r="E634">
        <v>30504061</v>
      </c>
      <c r="F634">
        <v>1924</v>
      </c>
      <c r="G634">
        <v>3638</v>
      </c>
      <c r="H634" t="s">
        <v>10876</v>
      </c>
      <c r="I634">
        <v>0.113</v>
      </c>
      <c r="J634">
        <v>840</v>
      </c>
    </row>
    <row r="635" spans="1:10" x14ac:dyDescent="0.25">
      <c r="A635" t="s">
        <v>10877</v>
      </c>
      <c r="B635">
        <v>1.51</v>
      </c>
      <c r="C635">
        <v>154.06</v>
      </c>
      <c r="D635" t="s">
        <v>1216</v>
      </c>
      <c r="E635">
        <v>6253717</v>
      </c>
      <c r="F635">
        <v>587</v>
      </c>
      <c r="G635">
        <v>991</v>
      </c>
      <c r="H635" t="s">
        <v>10878</v>
      </c>
      <c r="I635">
        <v>0.14599999999999999</v>
      </c>
      <c r="J635">
        <v>777</v>
      </c>
    </row>
    <row r="636" spans="1:10" x14ac:dyDescent="0.25">
      <c r="A636" t="s">
        <v>8749</v>
      </c>
      <c r="B636">
        <v>1.27</v>
      </c>
      <c r="C636">
        <v>68.040000000000006</v>
      </c>
      <c r="D636" t="s">
        <v>351</v>
      </c>
      <c r="E636">
        <v>12348580</v>
      </c>
      <c r="F636">
        <v>382</v>
      </c>
      <c r="G636">
        <v>568</v>
      </c>
      <c r="H636" t="s">
        <v>10879</v>
      </c>
      <c r="I636">
        <v>0.2</v>
      </c>
      <c r="J636">
        <v>750</v>
      </c>
    </row>
    <row r="637" spans="1:10" x14ac:dyDescent="0.25">
      <c r="A637" t="s">
        <v>1990</v>
      </c>
      <c r="B637">
        <v>1.26</v>
      </c>
      <c r="C637">
        <v>43.03</v>
      </c>
      <c r="D637" t="s">
        <v>18</v>
      </c>
      <c r="E637">
        <v>20428488</v>
      </c>
      <c r="F637">
        <v>1505</v>
      </c>
      <c r="G637">
        <v>615</v>
      </c>
      <c r="H637" t="s">
        <v>8913</v>
      </c>
      <c r="I637">
        <v>0.187</v>
      </c>
      <c r="J637">
        <v>777</v>
      </c>
    </row>
    <row r="638" spans="1:10" x14ac:dyDescent="0.25">
      <c r="A638" t="s">
        <v>10880</v>
      </c>
      <c r="B638">
        <v>3.3</v>
      </c>
      <c r="C638">
        <v>119.08</v>
      </c>
      <c r="D638" t="s">
        <v>996</v>
      </c>
      <c r="E638">
        <v>5072896</v>
      </c>
      <c r="F638">
        <v>490</v>
      </c>
      <c r="G638">
        <v>725</v>
      </c>
      <c r="H638" t="s">
        <v>10881</v>
      </c>
      <c r="I638">
        <v>0.111</v>
      </c>
      <c r="J638">
        <v>720</v>
      </c>
    </row>
    <row r="639" spans="1:10" x14ac:dyDescent="0.25">
      <c r="A639" t="s">
        <v>1026</v>
      </c>
      <c r="B639">
        <v>2.41</v>
      </c>
      <c r="C639">
        <v>135.04</v>
      </c>
      <c r="D639" t="s">
        <v>715</v>
      </c>
      <c r="E639">
        <v>22346480</v>
      </c>
      <c r="F639">
        <v>1317</v>
      </c>
      <c r="G639">
        <v>1445</v>
      </c>
      <c r="H639" t="s">
        <v>8914</v>
      </c>
      <c r="I639">
        <v>0.158</v>
      </c>
      <c r="J639">
        <v>793</v>
      </c>
    </row>
    <row r="640" spans="1:10" x14ac:dyDescent="0.25">
      <c r="A640" t="s">
        <v>1028</v>
      </c>
      <c r="B640">
        <v>1.1399999999999999</v>
      </c>
      <c r="C640">
        <v>120.06</v>
      </c>
      <c r="D640" t="s">
        <v>1029</v>
      </c>
      <c r="E640">
        <v>27817733</v>
      </c>
      <c r="F640">
        <v>1349</v>
      </c>
      <c r="G640">
        <v>2691</v>
      </c>
      <c r="H640" t="s">
        <v>9366</v>
      </c>
      <c r="I640">
        <v>0.14199999999999999</v>
      </c>
      <c r="J640">
        <v>902</v>
      </c>
    </row>
    <row r="641" spans="1:10" x14ac:dyDescent="0.25">
      <c r="A641" t="s">
        <v>10882</v>
      </c>
      <c r="B641">
        <v>1.1000000000000001</v>
      </c>
      <c r="C641">
        <v>114.03</v>
      </c>
      <c r="D641" t="s">
        <v>10883</v>
      </c>
      <c r="E641">
        <v>6017815</v>
      </c>
      <c r="F641">
        <v>477</v>
      </c>
      <c r="G641">
        <v>889</v>
      </c>
      <c r="H641" t="s">
        <v>10884</v>
      </c>
      <c r="I641">
        <v>0.16400000000000001</v>
      </c>
      <c r="J641">
        <v>720</v>
      </c>
    </row>
    <row r="642" spans="1:10" x14ac:dyDescent="0.25">
      <c r="A642" t="s">
        <v>10885</v>
      </c>
      <c r="B642">
        <v>4.03</v>
      </c>
      <c r="C642">
        <v>81.069999999999993</v>
      </c>
      <c r="D642" t="s">
        <v>348</v>
      </c>
      <c r="E642">
        <v>1595126</v>
      </c>
      <c r="F642">
        <v>114</v>
      </c>
      <c r="G642">
        <v>134</v>
      </c>
      <c r="H642" t="s">
        <v>10886</v>
      </c>
      <c r="I642">
        <v>0.105</v>
      </c>
      <c r="J642">
        <v>741</v>
      </c>
    </row>
    <row r="643" spans="1:10" x14ac:dyDescent="0.25">
      <c r="A643" t="s">
        <v>5178</v>
      </c>
      <c r="B643">
        <v>1.25</v>
      </c>
      <c r="C643">
        <v>133.06</v>
      </c>
      <c r="D643" t="s">
        <v>777</v>
      </c>
      <c r="E643">
        <v>15511859</v>
      </c>
      <c r="F643">
        <v>1128</v>
      </c>
      <c r="G643">
        <v>1883</v>
      </c>
      <c r="H643" t="s">
        <v>10887</v>
      </c>
      <c r="I643">
        <v>0.14000000000000001</v>
      </c>
      <c r="J643">
        <v>868</v>
      </c>
    </row>
    <row r="644" spans="1:10" x14ac:dyDescent="0.25">
      <c r="A644" t="s">
        <v>10888</v>
      </c>
      <c r="B644">
        <v>1.84</v>
      </c>
      <c r="C644">
        <v>109.1</v>
      </c>
      <c r="D644" t="s">
        <v>4655</v>
      </c>
      <c r="E644">
        <v>6202332</v>
      </c>
      <c r="F644">
        <v>344</v>
      </c>
      <c r="G644">
        <v>531</v>
      </c>
      <c r="H644" t="s">
        <v>10889</v>
      </c>
      <c r="I644">
        <v>0.106</v>
      </c>
      <c r="J644">
        <v>825</v>
      </c>
    </row>
    <row r="645" spans="1:10" x14ac:dyDescent="0.25">
      <c r="A645" t="s">
        <v>5164</v>
      </c>
      <c r="B645">
        <v>2.0699999999999998</v>
      </c>
      <c r="C645">
        <v>105.04</v>
      </c>
      <c r="D645" t="s">
        <v>3748</v>
      </c>
      <c r="E645">
        <v>4562169</v>
      </c>
      <c r="F645">
        <v>412</v>
      </c>
      <c r="G645">
        <v>439</v>
      </c>
      <c r="H645" t="s">
        <v>6068</v>
      </c>
      <c r="I645">
        <v>0.127</v>
      </c>
      <c r="J645">
        <v>759</v>
      </c>
    </row>
    <row r="646" spans="1:10" x14ac:dyDescent="0.25">
      <c r="A646" t="s">
        <v>10890</v>
      </c>
      <c r="B646">
        <v>1.17</v>
      </c>
      <c r="C646">
        <v>131.08000000000001</v>
      </c>
      <c r="D646" t="s">
        <v>692</v>
      </c>
      <c r="E646">
        <v>2805066</v>
      </c>
      <c r="F646">
        <v>421</v>
      </c>
      <c r="G646">
        <v>759</v>
      </c>
      <c r="H646" t="s">
        <v>10891</v>
      </c>
      <c r="I646">
        <v>0.13900000000000001</v>
      </c>
      <c r="J646">
        <v>717</v>
      </c>
    </row>
    <row r="647" spans="1:10" x14ac:dyDescent="0.25">
      <c r="A647" t="s">
        <v>1255</v>
      </c>
      <c r="B647">
        <v>1.07</v>
      </c>
      <c r="C647">
        <v>152.08000000000001</v>
      </c>
      <c r="D647" t="s">
        <v>851</v>
      </c>
      <c r="E647">
        <v>16010959</v>
      </c>
      <c r="F647">
        <v>1215</v>
      </c>
      <c r="G647">
        <v>2685</v>
      </c>
      <c r="H647" t="s">
        <v>10892</v>
      </c>
      <c r="I647">
        <v>0.127</v>
      </c>
      <c r="J647">
        <v>821</v>
      </c>
    </row>
    <row r="648" spans="1:10" x14ac:dyDescent="0.25">
      <c r="A648" t="s">
        <v>1039</v>
      </c>
      <c r="B648">
        <v>1.17</v>
      </c>
      <c r="C648">
        <v>143.03</v>
      </c>
      <c r="D648" t="s">
        <v>1040</v>
      </c>
      <c r="E648">
        <v>1481447</v>
      </c>
      <c r="F648">
        <v>314</v>
      </c>
      <c r="G648">
        <v>356</v>
      </c>
      <c r="H648" t="s">
        <v>10893</v>
      </c>
      <c r="I648">
        <v>0.13100000000000001</v>
      </c>
      <c r="J648">
        <v>714</v>
      </c>
    </row>
    <row r="649" spans="1:10" x14ac:dyDescent="0.25">
      <c r="A649" t="s">
        <v>10894</v>
      </c>
      <c r="B649">
        <v>2.6</v>
      </c>
      <c r="C649">
        <v>105.07</v>
      </c>
      <c r="D649" t="s">
        <v>548</v>
      </c>
      <c r="E649">
        <v>23946108</v>
      </c>
      <c r="F649">
        <v>1554</v>
      </c>
      <c r="G649">
        <v>1918</v>
      </c>
      <c r="H649" t="s">
        <v>10895</v>
      </c>
      <c r="I649">
        <v>9.4E-2</v>
      </c>
      <c r="J649">
        <v>843</v>
      </c>
    </row>
    <row r="650" spans="1:10" x14ac:dyDescent="0.25">
      <c r="A650" t="s">
        <v>8952</v>
      </c>
      <c r="B650">
        <v>0.59</v>
      </c>
      <c r="C650">
        <v>145.1</v>
      </c>
      <c r="D650" t="s">
        <v>999</v>
      </c>
      <c r="E650">
        <v>10404421</v>
      </c>
      <c r="F650">
        <v>360</v>
      </c>
      <c r="G650">
        <v>2675</v>
      </c>
      <c r="H650" t="s">
        <v>10896</v>
      </c>
      <c r="I650">
        <v>0.113</v>
      </c>
      <c r="J650">
        <v>766</v>
      </c>
    </row>
    <row r="651" spans="1:10" x14ac:dyDescent="0.25">
      <c r="A651" t="s">
        <v>10897</v>
      </c>
      <c r="B651">
        <v>1.1000000000000001</v>
      </c>
      <c r="C651">
        <v>99.04</v>
      </c>
      <c r="D651" t="s">
        <v>10898</v>
      </c>
      <c r="E651">
        <v>53537179</v>
      </c>
      <c r="F651">
        <v>2527</v>
      </c>
      <c r="G651">
        <v>5492</v>
      </c>
      <c r="H651" t="s">
        <v>10899</v>
      </c>
      <c r="I651">
        <v>0.215</v>
      </c>
      <c r="J651">
        <v>904</v>
      </c>
    </row>
    <row r="652" spans="1:10" x14ac:dyDescent="0.25">
      <c r="A652" t="s">
        <v>10900</v>
      </c>
      <c r="B652">
        <v>0.94</v>
      </c>
      <c r="C652">
        <v>119.08</v>
      </c>
      <c r="D652" t="s">
        <v>996</v>
      </c>
      <c r="E652">
        <v>4288458</v>
      </c>
      <c r="F652">
        <v>493</v>
      </c>
      <c r="G652">
        <v>464</v>
      </c>
      <c r="H652" t="s">
        <v>10901</v>
      </c>
      <c r="I652">
        <v>0.108</v>
      </c>
      <c r="J652">
        <v>764</v>
      </c>
    </row>
    <row r="653" spans="1:10" x14ac:dyDescent="0.25">
      <c r="A653" t="s">
        <v>1055</v>
      </c>
      <c r="B653">
        <v>1.25</v>
      </c>
      <c r="C653">
        <v>107.05</v>
      </c>
      <c r="D653" t="s">
        <v>229</v>
      </c>
      <c r="E653">
        <v>28266289</v>
      </c>
      <c r="F653">
        <v>1549</v>
      </c>
      <c r="G653">
        <v>1695</v>
      </c>
      <c r="H653" t="s">
        <v>10902</v>
      </c>
      <c r="I653">
        <v>0.114</v>
      </c>
      <c r="J653">
        <v>868</v>
      </c>
    </row>
    <row r="654" spans="1:10" x14ac:dyDescent="0.25">
      <c r="A654" t="s">
        <v>10903</v>
      </c>
      <c r="B654">
        <v>2.17</v>
      </c>
      <c r="C654">
        <v>121.06</v>
      </c>
      <c r="D654" t="s">
        <v>697</v>
      </c>
      <c r="E654">
        <v>3075124</v>
      </c>
      <c r="F654">
        <v>259</v>
      </c>
      <c r="G654">
        <v>425</v>
      </c>
      <c r="H654" t="s">
        <v>10904</v>
      </c>
      <c r="I654">
        <v>0.16600000000000001</v>
      </c>
      <c r="J654">
        <v>750</v>
      </c>
    </row>
    <row r="655" spans="1:10" x14ac:dyDescent="0.25">
      <c r="A655" t="s">
        <v>3701</v>
      </c>
      <c r="B655">
        <v>4.42</v>
      </c>
      <c r="C655">
        <v>105.07</v>
      </c>
      <c r="D655" t="s">
        <v>548</v>
      </c>
      <c r="E655">
        <v>1459831</v>
      </c>
      <c r="F655">
        <v>140</v>
      </c>
      <c r="G655">
        <v>141</v>
      </c>
      <c r="H655" t="s">
        <v>10905</v>
      </c>
      <c r="I655">
        <v>0.17</v>
      </c>
      <c r="J655">
        <v>705</v>
      </c>
    </row>
    <row r="656" spans="1:10" x14ac:dyDescent="0.25">
      <c r="A656" t="s">
        <v>5171</v>
      </c>
      <c r="B656">
        <v>1.08</v>
      </c>
      <c r="C656">
        <v>125.02</v>
      </c>
      <c r="D656" t="s">
        <v>7548</v>
      </c>
      <c r="E656">
        <v>27153608</v>
      </c>
      <c r="F656">
        <v>1593</v>
      </c>
      <c r="G656">
        <v>3576</v>
      </c>
      <c r="H656" t="s">
        <v>10906</v>
      </c>
      <c r="I656">
        <v>0.13400000000000001</v>
      </c>
      <c r="J656">
        <v>865</v>
      </c>
    </row>
    <row r="657" spans="1:10" x14ac:dyDescent="0.25">
      <c r="A657" t="s">
        <v>10907</v>
      </c>
      <c r="B657">
        <v>1.05</v>
      </c>
      <c r="C657">
        <v>83.05</v>
      </c>
      <c r="D657" t="s">
        <v>131</v>
      </c>
      <c r="E657">
        <v>897967</v>
      </c>
      <c r="F657">
        <v>203</v>
      </c>
      <c r="G657">
        <v>140</v>
      </c>
      <c r="H657" t="s">
        <v>10908</v>
      </c>
      <c r="I657">
        <v>0.23300000000000001</v>
      </c>
      <c r="J657">
        <v>746</v>
      </c>
    </row>
    <row r="658" spans="1:10" x14ac:dyDescent="0.25">
      <c r="A658" t="s">
        <v>1099</v>
      </c>
      <c r="B658">
        <v>4.12</v>
      </c>
      <c r="C658">
        <v>69.08</v>
      </c>
      <c r="D658" t="s">
        <v>591</v>
      </c>
      <c r="E658">
        <v>1488029</v>
      </c>
      <c r="F658">
        <v>144</v>
      </c>
      <c r="G658">
        <v>214</v>
      </c>
      <c r="H658" t="s">
        <v>10909</v>
      </c>
      <c r="I658">
        <v>0.105</v>
      </c>
      <c r="J658">
        <v>746</v>
      </c>
    </row>
    <row r="659" spans="1:10" x14ac:dyDescent="0.25">
      <c r="A659" t="s">
        <v>10910</v>
      </c>
      <c r="B659">
        <v>2.52</v>
      </c>
      <c r="C659">
        <v>145.06</v>
      </c>
      <c r="D659" t="s">
        <v>1104</v>
      </c>
      <c r="E659">
        <v>4330210</v>
      </c>
      <c r="F659">
        <v>229</v>
      </c>
      <c r="G659">
        <v>1697</v>
      </c>
      <c r="H659" t="s">
        <v>10911</v>
      </c>
      <c r="I659">
        <v>0.113</v>
      </c>
      <c r="J659">
        <v>713</v>
      </c>
    </row>
    <row r="660" spans="1:10" x14ac:dyDescent="0.25">
      <c r="A660" t="s">
        <v>1061</v>
      </c>
      <c r="B660">
        <v>1.05</v>
      </c>
      <c r="C660">
        <v>137.06</v>
      </c>
      <c r="D660" t="s">
        <v>1062</v>
      </c>
      <c r="E660">
        <v>21667448</v>
      </c>
      <c r="F660">
        <v>1084</v>
      </c>
      <c r="G660">
        <v>1950</v>
      </c>
      <c r="H660" t="s">
        <v>10912</v>
      </c>
      <c r="I660">
        <v>0.11899999999999999</v>
      </c>
      <c r="J660">
        <v>801</v>
      </c>
    </row>
    <row r="661" spans="1:10" x14ac:dyDescent="0.25">
      <c r="A661" t="s">
        <v>2001</v>
      </c>
      <c r="B661">
        <v>1.08</v>
      </c>
      <c r="C661">
        <v>148.05000000000001</v>
      </c>
      <c r="D661" t="s">
        <v>1004</v>
      </c>
      <c r="E661">
        <v>61263218</v>
      </c>
      <c r="F661">
        <v>2513</v>
      </c>
      <c r="G661">
        <v>9077</v>
      </c>
      <c r="H661" t="s">
        <v>10913</v>
      </c>
      <c r="I661">
        <v>0.14099999999999999</v>
      </c>
      <c r="J661">
        <v>884</v>
      </c>
    </row>
    <row r="662" spans="1:10" x14ac:dyDescent="0.25">
      <c r="A662" t="s">
        <v>1225</v>
      </c>
      <c r="B662">
        <v>1.66</v>
      </c>
      <c r="C662">
        <v>159.12</v>
      </c>
      <c r="D662" t="s">
        <v>3321</v>
      </c>
      <c r="E662">
        <v>4636101</v>
      </c>
      <c r="F662">
        <v>732</v>
      </c>
      <c r="G662">
        <v>1777</v>
      </c>
      <c r="H662" t="s">
        <v>10914</v>
      </c>
      <c r="I662">
        <v>0.125</v>
      </c>
      <c r="J662">
        <v>764</v>
      </c>
    </row>
    <row r="663" spans="1:10" x14ac:dyDescent="0.25">
      <c r="A663" t="s">
        <v>6228</v>
      </c>
      <c r="B663">
        <v>1.1000000000000001</v>
      </c>
      <c r="C663">
        <v>135.08000000000001</v>
      </c>
      <c r="D663" t="s">
        <v>898</v>
      </c>
      <c r="E663">
        <v>3549765</v>
      </c>
      <c r="F663">
        <v>529</v>
      </c>
      <c r="G663">
        <v>448</v>
      </c>
      <c r="H663" t="s">
        <v>10915</v>
      </c>
      <c r="I663">
        <v>0.112</v>
      </c>
      <c r="J663">
        <v>791</v>
      </c>
    </row>
    <row r="664" spans="1:10" x14ac:dyDescent="0.25">
      <c r="A664" t="s">
        <v>10916</v>
      </c>
      <c r="B664">
        <v>1.1399999999999999</v>
      </c>
      <c r="C664">
        <v>149.09</v>
      </c>
      <c r="D664" t="s">
        <v>10917</v>
      </c>
      <c r="E664">
        <v>3629197</v>
      </c>
      <c r="F664">
        <v>849</v>
      </c>
      <c r="G664">
        <v>804</v>
      </c>
      <c r="H664" t="s">
        <v>10918</v>
      </c>
      <c r="I664">
        <v>0.114</v>
      </c>
      <c r="J664">
        <v>776</v>
      </c>
    </row>
    <row r="665" spans="1:10" x14ac:dyDescent="0.25">
      <c r="A665" t="s">
        <v>10919</v>
      </c>
      <c r="B665">
        <v>0.11</v>
      </c>
      <c r="C665">
        <v>41.06</v>
      </c>
      <c r="D665" t="s">
        <v>294</v>
      </c>
      <c r="E665">
        <v>1509419</v>
      </c>
      <c r="F665">
        <v>139</v>
      </c>
      <c r="G665">
        <v>100</v>
      </c>
      <c r="H665" t="s">
        <v>10920</v>
      </c>
      <c r="I665">
        <v>0.112</v>
      </c>
      <c r="J665">
        <v>705</v>
      </c>
    </row>
    <row r="666" spans="1:10" x14ac:dyDescent="0.25">
      <c r="A666" t="s">
        <v>2637</v>
      </c>
      <c r="B666">
        <v>2.0099999999999998</v>
      </c>
      <c r="C666">
        <v>121.06</v>
      </c>
      <c r="D666" t="s">
        <v>697</v>
      </c>
      <c r="E666">
        <v>34540375</v>
      </c>
      <c r="F666">
        <v>1126</v>
      </c>
      <c r="G666">
        <v>2396</v>
      </c>
      <c r="H666" t="s">
        <v>9690</v>
      </c>
      <c r="I666">
        <v>0.121</v>
      </c>
      <c r="J666">
        <v>725</v>
      </c>
    </row>
    <row r="667" spans="1:10" x14ac:dyDescent="0.25">
      <c r="A667" t="s">
        <v>1072</v>
      </c>
      <c r="B667">
        <v>1.1599999999999999</v>
      </c>
      <c r="C667">
        <v>152.07</v>
      </c>
      <c r="D667" t="s">
        <v>2416</v>
      </c>
      <c r="E667">
        <v>130783900</v>
      </c>
      <c r="F667">
        <v>3658</v>
      </c>
      <c r="G667">
        <v>9274</v>
      </c>
      <c r="H667" t="s">
        <v>10921</v>
      </c>
      <c r="I667">
        <v>0.14199999999999999</v>
      </c>
      <c r="J667">
        <v>904</v>
      </c>
    </row>
    <row r="668" spans="1:10" x14ac:dyDescent="0.25">
      <c r="A668" t="s">
        <v>3947</v>
      </c>
      <c r="B668">
        <v>3.2</v>
      </c>
      <c r="C668">
        <v>57.08</v>
      </c>
      <c r="D668" t="s">
        <v>67</v>
      </c>
      <c r="E668">
        <v>450918</v>
      </c>
      <c r="F668">
        <v>111</v>
      </c>
      <c r="G668">
        <v>88</v>
      </c>
      <c r="H668" t="s">
        <v>10922</v>
      </c>
      <c r="I668">
        <v>0.09</v>
      </c>
      <c r="J668">
        <v>783</v>
      </c>
    </row>
    <row r="669" spans="1:10" x14ac:dyDescent="0.25">
      <c r="A669" t="s">
        <v>10923</v>
      </c>
      <c r="B669">
        <v>1.1399999999999999</v>
      </c>
      <c r="C669">
        <v>41.05</v>
      </c>
      <c r="D669" t="s">
        <v>49</v>
      </c>
      <c r="E669">
        <v>8494586</v>
      </c>
      <c r="F669">
        <v>686</v>
      </c>
      <c r="G669">
        <v>319</v>
      </c>
      <c r="H669" t="s">
        <v>10924</v>
      </c>
      <c r="I669">
        <v>0.107</v>
      </c>
      <c r="J669">
        <v>812</v>
      </c>
    </row>
    <row r="670" spans="1:10" x14ac:dyDescent="0.25">
      <c r="A670" t="s">
        <v>10925</v>
      </c>
      <c r="B670">
        <v>1.06</v>
      </c>
      <c r="C670">
        <v>143.08000000000001</v>
      </c>
      <c r="D670" t="s">
        <v>1097</v>
      </c>
      <c r="E670">
        <v>2179101</v>
      </c>
      <c r="F670">
        <v>274</v>
      </c>
      <c r="G670">
        <v>577</v>
      </c>
      <c r="H670" t="s">
        <v>10926</v>
      </c>
      <c r="I670">
        <v>0.13800000000000001</v>
      </c>
      <c r="J670">
        <v>733</v>
      </c>
    </row>
    <row r="671" spans="1:10" x14ac:dyDescent="0.25">
      <c r="A671" t="s">
        <v>1165</v>
      </c>
      <c r="B671">
        <v>1.52</v>
      </c>
      <c r="C671">
        <v>166.1</v>
      </c>
      <c r="D671" t="s">
        <v>1211</v>
      </c>
      <c r="E671">
        <v>7727040</v>
      </c>
      <c r="F671">
        <v>2609</v>
      </c>
      <c r="G671">
        <v>1563</v>
      </c>
      <c r="H671" t="s">
        <v>10927</v>
      </c>
      <c r="I671">
        <v>0.13400000000000001</v>
      </c>
      <c r="J671">
        <v>793</v>
      </c>
    </row>
    <row r="672" spans="1:10" x14ac:dyDescent="0.25">
      <c r="A672" t="s">
        <v>1074</v>
      </c>
      <c r="B672">
        <v>1.42</v>
      </c>
      <c r="C672">
        <v>119.05</v>
      </c>
      <c r="D672" t="s">
        <v>846</v>
      </c>
      <c r="E672">
        <v>25973599</v>
      </c>
      <c r="F672">
        <v>1015</v>
      </c>
      <c r="G672">
        <v>1550</v>
      </c>
      <c r="H672" t="s">
        <v>10928</v>
      </c>
      <c r="I672">
        <v>0.124</v>
      </c>
      <c r="J672">
        <v>855</v>
      </c>
    </row>
    <row r="673" spans="1:10" x14ac:dyDescent="0.25">
      <c r="A673" t="s">
        <v>10929</v>
      </c>
      <c r="B673">
        <v>1.26</v>
      </c>
      <c r="C673">
        <v>82.04</v>
      </c>
      <c r="D673" t="s">
        <v>335</v>
      </c>
      <c r="E673">
        <v>36878362</v>
      </c>
      <c r="F673">
        <v>1958</v>
      </c>
      <c r="G673">
        <v>2252</v>
      </c>
      <c r="H673" t="s">
        <v>10930</v>
      </c>
      <c r="I673">
        <v>0.14699999999999999</v>
      </c>
      <c r="J673">
        <v>757</v>
      </c>
    </row>
    <row r="674" spans="1:10" x14ac:dyDescent="0.25">
      <c r="A674" t="s">
        <v>1076</v>
      </c>
      <c r="B674">
        <v>1.1399999999999999</v>
      </c>
      <c r="C674">
        <v>115.05</v>
      </c>
      <c r="D674" t="s">
        <v>949</v>
      </c>
      <c r="E674">
        <v>20433432</v>
      </c>
      <c r="F674">
        <v>1838</v>
      </c>
      <c r="G674">
        <v>1531</v>
      </c>
      <c r="H674" t="s">
        <v>8928</v>
      </c>
      <c r="I674">
        <v>0.14000000000000001</v>
      </c>
      <c r="J674">
        <v>893</v>
      </c>
    </row>
    <row r="675" spans="1:10" x14ac:dyDescent="0.25">
      <c r="A675" t="s">
        <v>6085</v>
      </c>
      <c r="B675">
        <v>0.31</v>
      </c>
      <c r="C675">
        <v>150.07</v>
      </c>
      <c r="D675" t="s">
        <v>4530</v>
      </c>
      <c r="E675">
        <v>5845337</v>
      </c>
      <c r="F675">
        <v>431</v>
      </c>
      <c r="G675">
        <v>935</v>
      </c>
      <c r="H675" t="s">
        <v>10931</v>
      </c>
      <c r="I675">
        <v>0.13600000000000001</v>
      </c>
      <c r="J675">
        <v>726</v>
      </c>
    </row>
    <row r="676" spans="1:10" x14ac:dyDescent="0.25">
      <c r="A676" t="s">
        <v>6712</v>
      </c>
      <c r="B676">
        <v>1.22</v>
      </c>
      <c r="C676">
        <v>136.05000000000001</v>
      </c>
      <c r="D676" t="s">
        <v>910</v>
      </c>
      <c r="E676">
        <v>7017705</v>
      </c>
      <c r="F676">
        <v>669</v>
      </c>
      <c r="G676">
        <v>535</v>
      </c>
      <c r="H676" t="s">
        <v>10932</v>
      </c>
      <c r="I676">
        <v>0.158</v>
      </c>
      <c r="J676">
        <v>722</v>
      </c>
    </row>
    <row r="677" spans="1:10" x14ac:dyDescent="0.25">
      <c r="A677" t="s">
        <v>1078</v>
      </c>
      <c r="B677">
        <v>1.23</v>
      </c>
      <c r="C677">
        <v>146.03</v>
      </c>
      <c r="D677" t="s">
        <v>1079</v>
      </c>
      <c r="E677">
        <v>6353857</v>
      </c>
      <c r="F677">
        <v>1386</v>
      </c>
      <c r="G677">
        <v>1274</v>
      </c>
      <c r="H677" t="s">
        <v>10933</v>
      </c>
      <c r="I677">
        <v>0.158</v>
      </c>
      <c r="J677">
        <v>774</v>
      </c>
    </row>
    <row r="678" spans="1:10" x14ac:dyDescent="0.25">
      <c r="A678" t="s">
        <v>10934</v>
      </c>
      <c r="B678">
        <v>1.1499999999999999</v>
      </c>
      <c r="C678">
        <v>157.1</v>
      </c>
      <c r="D678" t="s">
        <v>1208</v>
      </c>
      <c r="E678">
        <v>3296007</v>
      </c>
      <c r="F678">
        <v>860</v>
      </c>
      <c r="G678">
        <v>1716</v>
      </c>
      <c r="H678" t="s">
        <v>10935</v>
      </c>
      <c r="I678">
        <v>0.126</v>
      </c>
      <c r="J678">
        <v>824</v>
      </c>
    </row>
    <row r="679" spans="1:10" x14ac:dyDescent="0.25">
      <c r="A679" t="s">
        <v>978</v>
      </c>
      <c r="B679">
        <v>1.23</v>
      </c>
      <c r="C679">
        <v>121.06</v>
      </c>
      <c r="D679" t="s">
        <v>697</v>
      </c>
      <c r="E679">
        <v>40399975</v>
      </c>
      <c r="F679">
        <v>2016</v>
      </c>
      <c r="G679">
        <v>2345</v>
      </c>
      <c r="H679" t="s">
        <v>10936</v>
      </c>
      <c r="I679">
        <v>0.122</v>
      </c>
      <c r="J679">
        <v>916</v>
      </c>
    </row>
    <row r="680" spans="1:10" x14ac:dyDescent="0.25">
      <c r="A680" t="s">
        <v>3270</v>
      </c>
      <c r="B680">
        <v>1.1000000000000001</v>
      </c>
      <c r="C680">
        <v>137.02000000000001</v>
      </c>
      <c r="D680" t="s">
        <v>4514</v>
      </c>
      <c r="E680">
        <v>15248936</v>
      </c>
      <c r="F680">
        <v>941</v>
      </c>
      <c r="G680">
        <v>2146</v>
      </c>
      <c r="H680" t="s">
        <v>7557</v>
      </c>
      <c r="I680">
        <v>0.13</v>
      </c>
      <c r="J680">
        <v>856</v>
      </c>
    </row>
    <row r="681" spans="1:10" x14ac:dyDescent="0.25">
      <c r="A681" t="s">
        <v>1083</v>
      </c>
      <c r="B681">
        <v>1.34</v>
      </c>
      <c r="C681">
        <v>57.08</v>
      </c>
      <c r="D681" t="s">
        <v>67</v>
      </c>
      <c r="E681">
        <v>1789537</v>
      </c>
      <c r="F681">
        <v>442</v>
      </c>
      <c r="G681">
        <v>280</v>
      </c>
      <c r="H681" t="s">
        <v>5195</v>
      </c>
      <c r="I681">
        <v>0.08</v>
      </c>
      <c r="J681">
        <v>878</v>
      </c>
    </row>
    <row r="682" spans="1:10" x14ac:dyDescent="0.25">
      <c r="A682" t="s">
        <v>1087</v>
      </c>
      <c r="B682">
        <v>1.6</v>
      </c>
      <c r="C682">
        <v>104.06</v>
      </c>
      <c r="D682" t="s">
        <v>794</v>
      </c>
      <c r="E682">
        <v>154868708</v>
      </c>
      <c r="F682">
        <v>4440</v>
      </c>
      <c r="G682">
        <v>5539</v>
      </c>
      <c r="H682" t="s">
        <v>10937</v>
      </c>
      <c r="I682">
        <v>0.189</v>
      </c>
      <c r="J682">
        <v>943</v>
      </c>
    </row>
    <row r="683" spans="1:10" x14ac:dyDescent="0.25">
      <c r="A683" t="s">
        <v>1094</v>
      </c>
      <c r="B683">
        <v>1.28</v>
      </c>
      <c r="C683">
        <v>43.03</v>
      </c>
      <c r="D683" t="s">
        <v>18</v>
      </c>
      <c r="E683">
        <v>28311725</v>
      </c>
      <c r="F683">
        <v>1825</v>
      </c>
      <c r="G683">
        <v>819</v>
      </c>
      <c r="H683" t="s">
        <v>9381</v>
      </c>
      <c r="I683">
        <v>0.20499999999999999</v>
      </c>
      <c r="J683">
        <v>789</v>
      </c>
    </row>
    <row r="684" spans="1:10" x14ac:dyDescent="0.25">
      <c r="A684" t="s">
        <v>6160</v>
      </c>
      <c r="B684">
        <v>0.37</v>
      </c>
      <c r="C684">
        <v>145.1</v>
      </c>
      <c r="D684" t="s">
        <v>999</v>
      </c>
      <c r="E684">
        <v>3601547</v>
      </c>
      <c r="F684">
        <v>156</v>
      </c>
      <c r="G684">
        <v>1090</v>
      </c>
      <c r="H684" t="s">
        <v>10938</v>
      </c>
      <c r="I684">
        <v>0.123</v>
      </c>
      <c r="J684">
        <v>722</v>
      </c>
    </row>
    <row r="685" spans="1:10" x14ac:dyDescent="0.25">
      <c r="A685" t="s">
        <v>1096</v>
      </c>
      <c r="B685">
        <v>1.1200000000000001</v>
      </c>
      <c r="C685">
        <v>143.08000000000001</v>
      </c>
      <c r="D685" t="s">
        <v>1097</v>
      </c>
      <c r="E685">
        <v>22707952</v>
      </c>
      <c r="F685">
        <v>2336</v>
      </c>
      <c r="G685">
        <v>4248</v>
      </c>
      <c r="H685" t="s">
        <v>7560</v>
      </c>
      <c r="I685">
        <v>0.122</v>
      </c>
      <c r="J685">
        <v>862</v>
      </c>
    </row>
    <row r="686" spans="1:10" x14ac:dyDescent="0.25">
      <c r="A686" t="s">
        <v>3880</v>
      </c>
      <c r="B686">
        <v>0.85</v>
      </c>
      <c r="C686">
        <v>137.06</v>
      </c>
      <c r="D686" t="s">
        <v>1062</v>
      </c>
      <c r="E686">
        <v>38701783</v>
      </c>
      <c r="F686">
        <v>375</v>
      </c>
      <c r="G686">
        <v>647</v>
      </c>
      <c r="H686" t="s">
        <v>10939</v>
      </c>
      <c r="I686">
        <v>0.123</v>
      </c>
      <c r="J686">
        <v>792</v>
      </c>
    </row>
    <row r="687" spans="1:10" x14ac:dyDescent="0.25">
      <c r="A687" t="s">
        <v>10940</v>
      </c>
      <c r="B687">
        <v>1.33</v>
      </c>
      <c r="C687">
        <v>119.05</v>
      </c>
      <c r="D687" t="s">
        <v>846</v>
      </c>
      <c r="E687">
        <v>14542715</v>
      </c>
      <c r="F687">
        <v>1416</v>
      </c>
      <c r="G687">
        <v>946</v>
      </c>
      <c r="H687" t="s">
        <v>10941</v>
      </c>
      <c r="I687">
        <v>0.13200000000000001</v>
      </c>
      <c r="J687">
        <v>720</v>
      </c>
    </row>
    <row r="688" spans="1:10" x14ac:dyDescent="0.25">
      <c r="A688" t="s">
        <v>10942</v>
      </c>
      <c r="B688">
        <v>1.48</v>
      </c>
      <c r="C688">
        <v>99.04</v>
      </c>
      <c r="D688" t="s">
        <v>10898</v>
      </c>
      <c r="E688">
        <v>14735370</v>
      </c>
      <c r="F688">
        <v>1005</v>
      </c>
      <c r="G688">
        <v>2005</v>
      </c>
      <c r="H688" t="s">
        <v>10943</v>
      </c>
      <c r="I688">
        <v>0.17100000000000001</v>
      </c>
      <c r="J688">
        <v>861</v>
      </c>
    </row>
    <row r="689" spans="1:10" x14ac:dyDescent="0.25">
      <c r="A689" t="s">
        <v>10944</v>
      </c>
      <c r="B689">
        <v>10.01</v>
      </c>
      <c r="C689">
        <v>93.07</v>
      </c>
      <c r="D689" t="s">
        <v>563</v>
      </c>
      <c r="E689">
        <v>8743539</v>
      </c>
      <c r="F689">
        <v>350</v>
      </c>
      <c r="G689">
        <v>461</v>
      </c>
      <c r="H689" t="s">
        <v>10945</v>
      </c>
      <c r="I689">
        <v>0.78900000000000003</v>
      </c>
      <c r="J689">
        <v>732</v>
      </c>
    </row>
    <row r="690" spans="1:10" x14ac:dyDescent="0.25">
      <c r="A690" t="s">
        <v>1103</v>
      </c>
      <c r="B690">
        <v>1.04</v>
      </c>
      <c r="C690">
        <v>145.06</v>
      </c>
      <c r="D690" t="s">
        <v>1104</v>
      </c>
      <c r="E690">
        <v>10367385</v>
      </c>
      <c r="F690">
        <v>934</v>
      </c>
      <c r="G690">
        <v>1910</v>
      </c>
      <c r="H690" t="s">
        <v>10946</v>
      </c>
      <c r="I690">
        <v>0.121</v>
      </c>
      <c r="J690">
        <v>812</v>
      </c>
    </row>
    <row r="691" spans="1:10" x14ac:dyDescent="0.25">
      <c r="A691" t="s">
        <v>10947</v>
      </c>
      <c r="B691">
        <v>0.76</v>
      </c>
      <c r="C691">
        <v>67.06</v>
      </c>
      <c r="D691" t="s">
        <v>195</v>
      </c>
      <c r="E691">
        <v>2223298</v>
      </c>
      <c r="F691">
        <v>118</v>
      </c>
      <c r="G691">
        <v>224</v>
      </c>
      <c r="H691" t="s">
        <v>10948</v>
      </c>
      <c r="I691">
        <v>0.218</v>
      </c>
      <c r="J691">
        <v>739</v>
      </c>
    </row>
    <row r="692" spans="1:10" x14ac:dyDescent="0.25">
      <c r="A692" t="s">
        <v>5204</v>
      </c>
      <c r="B692">
        <v>1.1200000000000001</v>
      </c>
      <c r="C692">
        <v>131.05000000000001</v>
      </c>
      <c r="D692" t="s">
        <v>647</v>
      </c>
      <c r="E692">
        <v>4114425</v>
      </c>
      <c r="F692">
        <v>504</v>
      </c>
      <c r="G692">
        <v>452</v>
      </c>
      <c r="H692" t="s">
        <v>5205</v>
      </c>
      <c r="I692">
        <v>0.13900000000000001</v>
      </c>
      <c r="J692">
        <v>804</v>
      </c>
    </row>
    <row r="693" spans="1:10" x14ac:dyDescent="0.25">
      <c r="A693" t="s">
        <v>1218</v>
      </c>
      <c r="B693">
        <v>3.58</v>
      </c>
      <c r="C693">
        <v>73.040000000000006</v>
      </c>
      <c r="D693" t="s">
        <v>1219</v>
      </c>
      <c r="E693">
        <v>5717207</v>
      </c>
      <c r="F693">
        <v>160</v>
      </c>
      <c r="G693">
        <v>997</v>
      </c>
      <c r="H693" t="s">
        <v>10949</v>
      </c>
      <c r="I693">
        <v>4.9000000000000002E-2</v>
      </c>
      <c r="J693">
        <v>716</v>
      </c>
    </row>
    <row r="694" spans="1:10" x14ac:dyDescent="0.25">
      <c r="A694" t="s">
        <v>3320</v>
      </c>
      <c r="B694">
        <v>1.18</v>
      </c>
      <c r="C694">
        <v>159.12</v>
      </c>
      <c r="D694" t="s">
        <v>3321</v>
      </c>
      <c r="E694">
        <v>16462660</v>
      </c>
      <c r="F694">
        <v>1100</v>
      </c>
      <c r="G694">
        <v>5271</v>
      </c>
      <c r="H694" t="s">
        <v>10950</v>
      </c>
      <c r="I694">
        <v>0.12</v>
      </c>
      <c r="J694">
        <v>830</v>
      </c>
    </row>
    <row r="695" spans="1:10" x14ac:dyDescent="0.25">
      <c r="A695" t="s">
        <v>10951</v>
      </c>
      <c r="B695">
        <v>1.26</v>
      </c>
      <c r="C695">
        <v>132.05000000000001</v>
      </c>
      <c r="D695" t="s">
        <v>1180</v>
      </c>
      <c r="E695">
        <v>3062511</v>
      </c>
      <c r="F695">
        <v>651</v>
      </c>
      <c r="G695">
        <v>572</v>
      </c>
      <c r="H695" t="s">
        <v>10952</v>
      </c>
      <c r="I695">
        <v>0.13200000000000001</v>
      </c>
      <c r="J695">
        <v>726</v>
      </c>
    </row>
    <row r="696" spans="1:10" x14ac:dyDescent="0.25">
      <c r="A696" t="s">
        <v>605</v>
      </c>
      <c r="B696">
        <v>1.05</v>
      </c>
      <c r="C696">
        <v>129.07</v>
      </c>
      <c r="D696" t="s">
        <v>606</v>
      </c>
      <c r="E696">
        <v>7262403</v>
      </c>
      <c r="F696">
        <v>1065</v>
      </c>
      <c r="G696">
        <v>1091</v>
      </c>
      <c r="H696" t="s">
        <v>10953</v>
      </c>
      <c r="I696">
        <v>0.123</v>
      </c>
      <c r="J696">
        <v>855</v>
      </c>
    </row>
    <row r="697" spans="1:10" x14ac:dyDescent="0.25">
      <c r="A697" t="s">
        <v>7551</v>
      </c>
      <c r="B697">
        <v>0.61</v>
      </c>
      <c r="C697">
        <v>141.07</v>
      </c>
      <c r="D697" t="s">
        <v>1065</v>
      </c>
      <c r="E697">
        <v>2365302</v>
      </c>
      <c r="F697">
        <v>238</v>
      </c>
      <c r="G697">
        <v>688</v>
      </c>
      <c r="H697" t="s">
        <v>10954</v>
      </c>
      <c r="I697">
        <v>0.121</v>
      </c>
      <c r="J697">
        <v>779</v>
      </c>
    </row>
    <row r="698" spans="1:10" x14ac:dyDescent="0.25">
      <c r="A698" t="s">
        <v>1106</v>
      </c>
      <c r="B698">
        <v>0.84</v>
      </c>
      <c r="C698">
        <v>131.05000000000001</v>
      </c>
      <c r="D698" t="s">
        <v>647</v>
      </c>
      <c r="E698">
        <v>8355318</v>
      </c>
      <c r="F698">
        <v>214</v>
      </c>
      <c r="G698">
        <v>947</v>
      </c>
      <c r="H698" t="s">
        <v>10955</v>
      </c>
      <c r="I698">
        <v>0.16</v>
      </c>
      <c r="J698">
        <v>727</v>
      </c>
    </row>
    <row r="699" spans="1:10" x14ac:dyDescent="0.25">
      <c r="A699" t="s">
        <v>10956</v>
      </c>
      <c r="B699">
        <v>1.4</v>
      </c>
      <c r="C699">
        <v>162.07</v>
      </c>
      <c r="D699" t="s">
        <v>1239</v>
      </c>
      <c r="E699">
        <v>1971660</v>
      </c>
      <c r="F699">
        <v>296</v>
      </c>
      <c r="G699">
        <v>885</v>
      </c>
      <c r="H699" t="s">
        <v>10957</v>
      </c>
      <c r="I699">
        <v>0.14699999999999999</v>
      </c>
      <c r="J699">
        <v>710</v>
      </c>
    </row>
    <row r="700" spans="1:10" x14ac:dyDescent="0.25">
      <c r="A700" t="s">
        <v>10958</v>
      </c>
      <c r="B700">
        <v>0.27</v>
      </c>
      <c r="C700">
        <v>131.08000000000001</v>
      </c>
      <c r="D700" t="s">
        <v>692</v>
      </c>
      <c r="E700">
        <v>3890174</v>
      </c>
      <c r="F700">
        <v>343</v>
      </c>
      <c r="G700">
        <v>971</v>
      </c>
      <c r="H700" t="s">
        <v>10959</v>
      </c>
      <c r="I700">
        <v>0.105</v>
      </c>
      <c r="J700">
        <v>770</v>
      </c>
    </row>
    <row r="701" spans="1:10" x14ac:dyDescent="0.25">
      <c r="A701" t="s">
        <v>1112</v>
      </c>
      <c r="B701">
        <v>1.0900000000000001</v>
      </c>
      <c r="C701">
        <v>131.05000000000001</v>
      </c>
      <c r="D701" t="s">
        <v>647</v>
      </c>
      <c r="E701">
        <v>10714644</v>
      </c>
      <c r="F701">
        <v>1121</v>
      </c>
      <c r="G701">
        <v>2117</v>
      </c>
      <c r="H701" t="s">
        <v>8137</v>
      </c>
      <c r="I701">
        <v>0.111</v>
      </c>
      <c r="J701">
        <v>864</v>
      </c>
    </row>
    <row r="702" spans="1:10" x14ac:dyDescent="0.25">
      <c r="A702" t="s">
        <v>10960</v>
      </c>
      <c r="B702">
        <v>1.1000000000000001</v>
      </c>
      <c r="C702">
        <v>134.07</v>
      </c>
      <c r="D702" t="s">
        <v>808</v>
      </c>
      <c r="E702">
        <v>3659007</v>
      </c>
      <c r="F702">
        <v>361</v>
      </c>
      <c r="G702">
        <v>481</v>
      </c>
      <c r="H702" t="s">
        <v>10961</v>
      </c>
      <c r="I702">
        <v>0.11899999999999999</v>
      </c>
      <c r="J702">
        <v>763</v>
      </c>
    </row>
    <row r="703" spans="1:10" x14ac:dyDescent="0.25">
      <c r="A703" t="s">
        <v>915</v>
      </c>
      <c r="B703">
        <v>1.79</v>
      </c>
      <c r="C703">
        <v>129.05000000000001</v>
      </c>
      <c r="D703" t="s">
        <v>873</v>
      </c>
      <c r="E703">
        <v>2147119</v>
      </c>
      <c r="F703">
        <v>356</v>
      </c>
      <c r="G703">
        <v>287</v>
      </c>
      <c r="H703" t="s">
        <v>10962</v>
      </c>
      <c r="I703">
        <v>0.16300000000000001</v>
      </c>
      <c r="J703">
        <v>865</v>
      </c>
    </row>
    <row r="704" spans="1:10" x14ac:dyDescent="0.25">
      <c r="A704" t="s">
        <v>10963</v>
      </c>
      <c r="B704">
        <v>3.61</v>
      </c>
      <c r="C704">
        <v>133.06</v>
      </c>
      <c r="D704" t="s">
        <v>777</v>
      </c>
      <c r="E704">
        <v>3435698</v>
      </c>
      <c r="F704">
        <v>447</v>
      </c>
      <c r="G704">
        <v>598</v>
      </c>
      <c r="H704" t="s">
        <v>10964</v>
      </c>
      <c r="I704">
        <v>0.121</v>
      </c>
      <c r="J704">
        <v>714</v>
      </c>
    </row>
    <row r="705" spans="1:10" x14ac:dyDescent="0.25">
      <c r="A705" t="s">
        <v>6174</v>
      </c>
      <c r="B705">
        <v>1.07</v>
      </c>
      <c r="C705">
        <v>106.07</v>
      </c>
      <c r="D705" t="s">
        <v>1205</v>
      </c>
      <c r="E705">
        <v>10399346</v>
      </c>
      <c r="F705">
        <v>1001</v>
      </c>
      <c r="G705">
        <v>1062</v>
      </c>
      <c r="H705" t="s">
        <v>10965</v>
      </c>
      <c r="I705">
        <v>0.10100000000000001</v>
      </c>
      <c r="J705">
        <v>766</v>
      </c>
    </row>
    <row r="706" spans="1:10" x14ac:dyDescent="0.25">
      <c r="A706" t="s">
        <v>5249</v>
      </c>
      <c r="B706">
        <v>1.03</v>
      </c>
      <c r="C706">
        <v>135.04</v>
      </c>
      <c r="D706" t="s">
        <v>715</v>
      </c>
      <c r="E706">
        <v>4963449</v>
      </c>
      <c r="F706">
        <v>375</v>
      </c>
      <c r="G706">
        <v>481</v>
      </c>
      <c r="H706" t="s">
        <v>10966</v>
      </c>
      <c r="I706">
        <v>0.114</v>
      </c>
      <c r="J706">
        <v>850</v>
      </c>
    </row>
    <row r="707" spans="1:10" x14ac:dyDescent="0.25">
      <c r="A707" t="s">
        <v>10967</v>
      </c>
      <c r="B707">
        <v>1.03</v>
      </c>
      <c r="C707">
        <v>107.08</v>
      </c>
      <c r="D707" t="s">
        <v>3842</v>
      </c>
      <c r="E707">
        <v>11131430</v>
      </c>
      <c r="F707">
        <v>948</v>
      </c>
      <c r="G707">
        <v>933</v>
      </c>
      <c r="H707" t="s">
        <v>10968</v>
      </c>
      <c r="I707">
        <v>0.17100000000000001</v>
      </c>
      <c r="J707">
        <v>792</v>
      </c>
    </row>
    <row r="708" spans="1:10" x14ac:dyDescent="0.25">
      <c r="A708" t="s">
        <v>10969</v>
      </c>
      <c r="B708">
        <v>7</v>
      </c>
      <c r="C708">
        <v>95.08</v>
      </c>
      <c r="D708" t="s">
        <v>738</v>
      </c>
      <c r="E708">
        <v>4256071</v>
      </c>
      <c r="F708">
        <v>243</v>
      </c>
      <c r="G708">
        <v>412</v>
      </c>
      <c r="H708" t="s">
        <v>10970</v>
      </c>
      <c r="I708">
        <v>0.32200000000000001</v>
      </c>
      <c r="J708">
        <v>741</v>
      </c>
    </row>
    <row r="709" spans="1:10" x14ac:dyDescent="0.25">
      <c r="A709" t="s">
        <v>1286</v>
      </c>
      <c r="B709">
        <v>1.1599999999999999</v>
      </c>
      <c r="C709">
        <v>159.12</v>
      </c>
      <c r="D709" t="s">
        <v>3321</v>
      </c>
      <c r="E709">
        <v>3052052</v>
      </c>
      <c r="F709">
        <v>391</v>
      </c>
      <c r="G709">
        <v>1308</v>
      </c>
      <c r="H709" t="s">
        <v>10971</v>
      </c>
      <c r="I709">
        <v>0.112</v>
      </c>
      <c r="J709">
        <v>712</v>
      </c>
    </row>
    <row r="710" spans="1:10" x14ac:dyDescent="0.25">
      <c r="A710" t="s">
        <v>3914</v>
      </c>
      <c r="B710">
        <v>1.4</v>
      </c>
      <c r="C710">
        <v>43.03</v>
      </c>
      <c r="D710" t="s">
        <v>18</v>
      </c>
      <c r="E710">
        <v>21556942</v>
      </c>
      <c r="F710">
        <v>1621</v>
      </c>
      <c r="G710">
        <v>1049</v>
      </c>
      <c r="H710" t="s">
        <v>9389</v>
      </c>
      <c r="I710">
        <v>0.158</v>
      </c>
      <c r="J710">
        <v>721</v>
      </c>
    </row>
    <row r="711" spans="1:10" x14ac:dyDescent="0.25">
      <c r="A711" t="s">
        <v>5174</v>
      </c>
      <c r="B711">
        <v>2.33</v>
      </c>
      <c r="C711">
        <v>145.1</v>
      </c>
      <c r="D711" t="s">
        <v>999</v>
      </c>
      <c r="E711">
        <v>11216415</v>
      </c>
      <c r="F711">
        <v>557</v>
      </c>
      <c r="G711">
        <v>3518</v>
      </c>
      <c r="H711" t="s">
        <v>10972</v>
      </c>
      <c r="I711">
        <v>0.121</v>
      </c>
      <c r="J711">
        <v>753</v>
      </c>
    </row>
    <row r="712" spans="1:10" x14ac:dyDescent="0.25">
      <c r="A712" t="s">
        <v>10973</v>
      </c>
      <c r="B712">
        <v>1.49</v>
      </c>
      <c r="C712">
        <v>119.05</v>
      </c>
      <c r="D712" t="s">
        <v>846</v>
      </c>
      <c r="E712">
        <v>6850279</v>
      </c>
      <c r="F712">
        <v>967</v>
      </c>
      <c r="G712">
        <v>862</v>
      </c>
      <c r="H712" t="s">
        <v>10974</v>
      </c>
      <c r="I712">
        <v>0.125</v>
      </c>
      <c r="J712">
        <v>850</v>
      </c>
    </row>
    <row r="713" spans="1:10" x14ac:dyDescent="0.25">
      <c r="A713" t="s">
        <v>10975</v>
      </c>
      <c r="B713">
        <v>1.41</v>
      </c>
      <c r="C713">
        <v>122.1</v>
      </c>
      <c r="D713" t="s">
        <v>10976</v>
      </c>
      <c r="E713">
        <v>4607993</v>
      </c>
      <c r="F713">
        <v>461</v>
      </c>
      <c r="G713">
        <v>439</v>
      </c>
      <c r="H713" t="s">
        <v>10977</v>
      </c>
      <c r="I713">
        <v>0.161</v>
      </c>
      <c r="J713">
        <v>724</v>
      </c>
    </row>
    <row r="714" spans="1:10" x14ac:dyDescent="0.25">
      <c r="A714" t="s">
        <v>4524</v>
      </c>
      <c r="B714">
        <v>1.32</v>
      </c>
      <c r="C714">
        <v>152.05000000000001</v>
      </c>
      <c r="D714" t="s">
        <v>4525</v>
      </c>
      <c r="E714">
        <v>1588946</v>
      </c>
      <c r="F714">
        <v>470</v>
      </c>
      <c r="G714">
        <v>259</v>
      </c>
      <c r="H714" t="s">
        <v>10978</v>
      </c>
      <c r="I714">
        <v>0.155</v>
      </c>
      <c r="J714">
        <v>765</v>
      </c>
    </row>
    <row r="715" spans="1:10" x14ac:dyDescent="0.25">
      <c r="A715" t="s">
        <v>5265</v>
      </c>
      <c r="B715">
        <v>0.46</v>
      </c>
      <c r="C715">
        <v>135.04</v>
      </c>
      <c r="D715" t="s">
        <v>715</v>
      </c>
      <c r="E715">
        <v>2014029</v>
      </c>
      <c r="F715">
        <v>190</v>
      </c>
      <c r="G715">
        <v>285</v>
      </c>
      <c r="H715" t="s">
        <v>10979</v>
      </c>
      <c r="I715">
        <v>0.13</v>
      </c>
      <c r="J715">
        <v>719</v>
      </c>
    </row>
    <row r="716" spans="1:10" x14ac:dyDescent="0.25">
      <c r="A716" t="s">
        <v>10980</v>
      </c>
      <c r="B716">
        <v>1.1399999999999999</v>
      </c>
      <c r="C716">
        <v>145.1</v>
      </c>
      <c r="D716" t="s">
        <v>999</v>
      </c>
      <c r="E716">
        <v>7823449</v>
      </c>
      <c r="F716">
        <v>440</v>
      </c>
      <c r="G716">
        <v>1334</v>
      </c>
      <c r="H716" t="s">
        <v>10981</v>
      </c>
      <c r="I716">
        <v>0.111</v>
      </c>
      <c r="J716">
        <v>854</v>
      </c>
    </row>
    <row r="717" spans="1:10" x14ac:dyDescent="0.25">
      <c r="A717" t="s">
        <v>1125</v>
      </c>
      <c r="B717">
        <v>1.18</v>
      </c>
      <c r="C717">
        <v>112.05</v>
      </c>
      <c r="D717" t="s">
        <v>1126</v>
      </c>
      <c r="E717">
        <v>1644984</v>
      </c>
      <c r="F717">
        <v>408</v>
      </c>
      <c r="G717">
        <v>385</v>
      </c>
      <c r="H717" t="s">
        <v>9700</v>
      </c>
      <c r="I717">
        <v>0.113</v>
      </c>
      <c r="J717">
        <v>814</v>
      </c>
    </row>
    <row r="718" spans="1:10" x14ac:dyDescent="0.25">
      <c r="A718" t="s">
        <v>1130</v>
      </c>
      <c r="B718">
        <v>1.29</v>
      </c>
      <c r="C718">
        <v>122.03</v>
      </c>
      <c r="D718" t="s">
        <v>504</v>
      </c>
      <c r="E718">
        <v>4320122</v>
      </c>
      <c r="F718">
        <v>780</v>
      </c>
      <c r="G718">
        <v>644</v>
      </c>
      <c r="H718" t="s">
        <v>10982</v>
      </c>
      <c r="I718">
        <v>0.13900000000000001</v>
      </c>
      <c r="J718">
        <v>905</v>
      </c>
    </row>
    <row r="719" spans="1:10" x14ac:dyDescent="0.25">
      <c r="A719" t="s">
        <v>2878</v>
      </c>
      <c r="B719">
        <v>1.18</v>
      </c>
      <c r="C719">
        <v>145.06</v>
      </c>
      <c r="D719" t="s">
        <v>1104</v>
      </c>
      <c r="E719">
        <v>87561441</v>
      </c>
      <c r="F719">
        <v>3281</v>
      </c>
      <c r="G719">
        <v>10552</v>
      </c>
      <c r="H719" t="s">
        <v>9702</v>
      </c>
      <c r="I719">
        <v>0.121</v>
      </c>
      <c r="J719">
        <v>765</v>
      </c>
    </row>
    <row r="720" spans="1:10" x14ac:dyDescent="0.25">
      <c r="A720" t="s">
        <v>1132</v>
      </c>
      <c r="B720">
        <v>1.0900000000000001</v>
      </c>
      <c r="C720">
        <v>126.03</v>
      </c>
      <c r="D720" t="s">
        <v>1133</v>
      </c>
      <c r="E720">
        <v>22786764</v>
      </c>
      <c r="F720">
        <v>1096</v>
      </c>
      <c r="G720">
        <v>5445</v>
      </c>
      <c r="H720" t="s">
        <v>6128</v>
      </c>
      <c r="I720">
        <v>0.13700000000000001</v>
      </c>
      <c r="J720">
        <v>920</v>
      </c>
    </row>
    <row r="721" spans="1:10" x14ac:dyDescent="0.25">
      <c r="A721" t="s">
        <v>1155</v>
      </c>
      <c r="B721">
        <v>1.02</v>
      </c>
      <c r="C721">
        <v>106.07</v>
      </c>
      <c r="D721" t="s">
        <v>1205</v>
      </c>
      <c r="E721">
        <v>12281444</v>
      </c>
      <c r="F721">
        <v>1000</v>
      </c>
      <c r="G721">
        <v>996</v>
      </c>
      <c r="H721" t="s">
        <v>10983</v>
      </c>
      <c r="I721">
        <v>9.4E-2</v>
      </c>
      <c r="J721">
        <v>833</v>
      </c>
    </row>
    <row r="722" spans="1:10" x14ac:dyDescent="0.25">
      <c r="A722" t="s">
        <v>10984</v>
      </c>
      <c r="B722">
        <v>2.65</v>
      </c>
      <c r="C722">
        <v>137.06</v>
      </c>
      <c r="D722" t="s">
        <v>1062</v>
      </c>
      <c r="E722">
        <v>8010034</v>
      </c>
      <c r="F722">
        <v>692</v>
      </c>
      <c r="G722">
        <v>857</v>
      </c>
      <c r="H722" t="s">
        <v>10985</v>
      </c>
      <c r="I722">
        <v>0.123</v>
      </c>
      <c r="J722">
        <v>741</v>
      </c>
    </row>
    <row r="723" spans="1:10" x14ac:dyDescent="0.25">
      <c r="A723" t="s">
        <v>10986</v>
      </c>
      <c r="B723">
        <v>1.37</v>
      </c>
      <c r="C723">
        <v>91.06</v>
      </c>
      <c r="D723" t="s">
        <v>813</v>
      </c>
      <c r="E723">
        <v>5991046</v>
      </c>
      <c r="F723">
        <v>590</v>
      </c>
      <c r="G723">
        <v>305</v>
      </c>
      <c r="H723" t="s">
        <v>10987</v>
      </c>
      <c r="I723">
        <v>0.161</v>
      </c>
      <c r="J723">
        <v>783</v>
      </c>
    </row>
    <row r="724" spans="1:10" x14ac:dyDescent="0.25">
      <c r="A724" t="s">
        <v>10988</v>
      </c>
      <c r="B724">
        <v>1.1399999999999999</v>
      </c>
      <c r="C724">
        <v>104.03</v>
      </c>
      <c r="D724" t="s">
        <v>360</v>
      </c>
      <c r="E724">
        <v>38151361</v>
      </c>
      <c r="F724">
        <v>1639</v>
      </c>
      <c r="G724">
        <v>3794</v>
      </c>
      <c r="H724" t="s">
        <v>10989</v>
      </c>
      <c r="I724">
        <v>0.17199999999999999</v>
      </c>
      <c r="J724">
        <v>942</v>
      </c>
    </row>
    <row r="725" spans="1:10" x14ac:dyDescent="0.25">
      <c r="A725" t="s">
        <v>1243</v>
      </c>
      <c r="B725">
        <v>1.01</v>
      </c>
      <c r="C725">
        <v>135.08000000000001</v>
      </c>
      <c r="D725" t="s">
        <v>898</v>
      </c>
      <c r="E725">
        <v>5860595</v>
      </c>
      <c r="F725">
        <v>611</v>
      </c>
      <c r="G725">
        <v>414</v>
      </c>
      <c r="H725" t="s">
        <v>10990</v>
      </c>
      <c r="I725">
        <v>0.113</v>
      </c>
      <c r="J725">
        <v>764</v>
      </c>
    </row>
    <row r="726" spans="1:10" x14ac:dyDescent="0.25">
      <c r="A726" t="s">
        <v>1118</v>
      </c>
      <c r="B726">
        <v>1.0900000000000001</v>
      </c>
      <c r="C726">
        <v>145.06</v>
      </c>
      <c r="D726" t="s">
        <v>1104</v>
      </c>
      <c r="E726">
        <v>30586803</v>
      </c>
      <c r="F726">
        <v>2338</v>
      </c>
      <c r="G726">
        <v>3093</v>
      </c>
      <c r="H726" t="s">
        <v>10991</v>
      </c>
      <c r="I726">
        <v>0.11600000000000001</v>
      </c>
      <c r="J726">
        <v>798</v>
      </c>
    </row>
    <row r="727" spans="1:10" x14ac:dyDescent="0.25">
      <c r="A727" t="s">
        <v>3933</v>
      </c>
      <c r="B727">
        <v>1.44</v>
      </c>
      <c r="C727">
        <v>150.06</v>
      </c>
      <c r="D727" t="s">
        <v>10992</v>
      </c>
      <c r="E727">
        <v>192204017</v>
      </c>
      <c r="F727">
        <v>3605</v>
      </c>
      <c r="G727">
        <v>5456</v>
      </c>
      <c r="H727" t="s">
        <v>10993</v>
      </c>
      <c r="I727">
        <v>0.14699999999999999</v>
      </c>
      <c r="J727">
        <v>910</v>
      </c>
    </row>
    <row r="728" spans="1:10" x14ac:dyDescent="0.25">
      <c r="A728" t="s">
        <v>10994</v>
      </c>
      <c r="B728">
        <v>9.2899999999999991</v>
      </c>
      <c r="C728">
        <v>55.07</v>
      </c>
      <c r="D728" t="s">
        <v>104</v>
      </c>
      <c r="E728">
        <v>690725</v>
      </c>
      <c r="F728">
        <v>127</v>
      </c>
      <c r="G728">
        <v>85</v>
      </c>
      <c r="H728" t="s">
        <v>10995</v>
      </c>
      <c r="I728">
        <v>0.21199999999999999</v>
      </c>
      <c r="J728">
        <v>787</v>
      </c>
    </row>
    <row r="729" spans="1:10" x14ac:dyDescent="0.25">
      <c r="A729" t="s">
        <v>10996</v>
      </c>
      <c r="B729">
        <v>1.47</v>
      </c>
      <c r="C729">
        <v>81.040000000000006</v>
      </c>
      <c r="D729" t="s">
        <v>1665</v>
      </c>
      <c r="E729">
        <v>2670572</v>
      </c>
      <c r="F729">
        <v>311</v>
      </c>
      <c r="G729">
        <v>268</v>
      </c>
      <c r="H729" t="s">
        <v>10997</v>
      </c>
      <c r="I729">
        <v>9.6000000000000002E-2</v>
      </c>
      <c r="J729">
        <v>838</v>
      </c>
    </row>
    <row r="730" spans="1:10" x14ac:dyDescent="0.25">
      <c r="A730" t="s">
        <v>10998</v>
      </c>
      <c r="B730">
        <v>1.0900000000000001</v>
      </c>
      <c r="C730">
        <v>118.08</v>
      </c>
      <c r="D730" t="s">
        <v>3304</v>
      </c>
      <c r="E730">
        <v>8078509</v>
      </c>
      <c r="F730">
        <v>1308</v>
      </c>
      <c r="G730">
        <v>1034</v>
      </c>
      <c r="H730" t="s">
        <v>10999</v>
      </c>
      <c r="I730">
        <v>0.112</v>
      </c>
      <c r="J730">
        <v>861</v>
      </c>
    </row>
    <row r="731" spans="1:10" x14ac:dyDescent="0.25">
      <c r="A731" t="s">
        <v>4968</v>
      </c>
      <c r="B731">
        <v>2.46</v>
      </c>
      <c r="C731">
        <v>133.06</v>
      </c>
      <c r="D731" t="s">
        <v>777</v>
      </c>
      <c r="E731">
        <v>13295284</v>
      </c>
      <c r="F731">
        <v>997</v>
      </c>
      <c r="G731">
        <v>1264</v>
      </c>
      <c r="H731" t="s">
        <v>11000</v>
      </c>
      <c r="I731">
        <v>0.15</v>
      </c>
      <c r="J731">
        <v>825</v>
      </c>
    </row>
    <row r="732" spans="1:10" x14ac:dyDescent="0.25">
      <c r="A732" t="s">
        <v>1139</v>
      </c>
      <c r="B732">
        <v>2.92</v>
      </c>
      <c r="C732">
        <v>168.07</v>
      </c>
      <c r="D732" t="s">
        <v>1140</v>
      </c>
      <c r="E732">
        <v>23717120</v>
      </c>
      <c r="F732">
        <v>378</v>
      </c>
      <c r="G732">
        <v>2862</v>
      </c>
      <c r="H732" t="s">
        <v>11001</v>
      </c>
      <c r="I732">
        <v>0.127</v>
      </c>
      <c r="J732">
        <v>850</v>
      </c>
    </row>
    <row r="733" spans="1:10" x14ac:dyDescent="0.25">
      <c r="A733" t="s">
        <v>1147</v>
      </c>
      <c r="B733">
        <v>1.94</v>
      </c>
      <c r="C733">
        <v>134.06</v>
      </c>
      <c r="D733" t="s">
        <v>8798</v>
      </c>
      <c r="E733">
        <v>4552855</v>
      </c>
      <c r="F733">
        <v>501</v>
      </c>
      <c r="G733">
        <v>531</v>
      </c>
      <c r="H733" t="s">
        <v>11002</v>
      </c>
      <c r="I733">
        <v>0.14499999999999999</v>
      </c>
      <c r="J733">
        <v>742</v>
      </c>
    </row>
    <row r="734" spans="1:10" x14ac:dyDescent="0.25">
      <c r="A734" t="s">
        <v>11003</v>
      </c>
      <c r="B734">
        <v>0.78</v>
      </c>
      <c r="C734">
        <v>79.06</v>
      </c>
      <c r="D734" t="s">
        <v>243</v>
      </c>
      <c r="E734">
        <v>3430291</v>
      </c>
      <c r="F734">
        <v>347</v>
      </c>
      <c r="G734">
        <v>356</v>
      </c>
      <c r="H734" t="s">
        <v>11004</v>
      </c>
      <c r="I734">
        <v>0.153</v>
      </c>
      <c r="J734">
        <v>775</v>
      </c>
    </row>
    <row r="735" spans="1:10" x14ac:dyDescent="0.25">
      <c r="A735" t="s">
        <v>11005</v>
      </c>
      <c r="B735">
        <v>1.95</v>
      </c>
      <c r="C735">
        <v>105.07</v>
      </c>
      <c r="D735" t="s">
        <v>548</v>
      </c>
      <c r="E735">
        <v>4972377</v>
      </c>
      <c r="F735">
        <v>240</v>
      </c>
      <c r="G735">
        <v>503</v>
      </c>
      <c r="H735" t="s">
        <v>11006</v>
      </c>
      <c r="I735">
        <v>0.19500000000000001</v>
      </c>
      <c r="J735">
        <v>702</v>
      </c>
    </row>
    <row r="736" spans="1:10" x14ac:dyDescent="0.25">
      <c r="A736" t="s">
        <v>7588</v>
      </c>
      <c r="B736">
        <v>0.99</v>
      </c>
      <c r="C736">
        <v>157.1</v>
      </c>
      <c r="D736" t="s">
        <v>1208</v>
      </c>
      <c r="E736">
        <v>5951375</v>
      </c>
      <c r="F736">
        <v>680</v>
      </c>
      <c r="G736">
        <v>2513</v>
      </c>
      <c r="H736" t="s">
        <v>11007</v>
      </c>
      <c r="I736">
        <v>0.122</v>
      </c>
      <c r="J736">
        <v>755</v>
      </c>
    </row>
    <row r="737" spans="1:10" x14ac:dyDescent="0.25">
      <c r="A737" t="s">
        <v>1160</v>
      </c>
      <c r="B737">
        <v>1.27</v>
      </c>
      <c r="C737">
        <v>138.06</v>
      </c>
      <c r="D737" t="s">
        <v>789</v>
      </c>
      <c r="E737">
        <v>27782796</v>
      </c>
      <c r="F737">
        <v>2467</v>
      </c>
      <c r="G737">
        <v>2126</v>
      </c>
      <c r="H737" t="s">
        <v>7228</v>
      </c>
      <c r="I737">
        <v>0.13300000000000001</v>
      </c>
      <c r="J737">
        <v>885</v>
      </c>
    </row>
    <row r="738" spans="1:10" x14ac:dyDescent="0.25">
      <c r="A738" t="s">
        <v>11008</v>
      </c>
      <c r="B738">
        <v>2.35</v>
      </c>
      <c r="C738">
        <v>95.08</v>
      </c>
      <c r="D738" t="s">
        <v>738</v>
      </c>
      <c r="E738">
        <v>4061427</v>
      </c>
      <c r="F738">
        <v>352</v>
      </c>
      <c r="G738">
        <v>513</v>
      </c>
      <c r="H738" t="s">
        <v>11009</v>
      </c>
      <c r="I738">
        <v>0.10100000000000001</v>
      </c>
      <c r="J738">
        <v>725</v>
      </c>
    </row>
    <row r="739" spans="1:10" x14ac:dyDescent="0.25">
      <c r="A739" t="s">
        <v>9440</v>
      </c>
      <c r="B739">
        <v>1.08</v>
      </c>
      <c r="C739">
        <v>145.1</v>
      </c>
      <c r="D739" t="s">
        <v>999</v>
      </c>
      <c r="E739">
        <v>50282457</v>
      </c>
      <c r="F739">
        <v>1811</v>
      </c>
      <c r="G739">
        <v>9534</v>
      </c>
      <c r="H739" t="s">
        <v>11010</v>
      </c>
      <c r="I739">
        <v>0.11700000000000001</v>
      </c>
      <c r="J739">
        <v>878</v>
      </c>
    </row>
    <row r="740" spans="1:10" x14ac:dyDescent="0.25">
      <c r="A740" t="s">
        <v>1162</v>
      </c>
      <c r="B740">
        <v>1.06</v>
      </c>
      <c r="C740">
        <v>158.03</v>
      </c>
      <c r="D740" t="s">
        <v>1163</v>
      </c>
      <c r="E740">
        <v>4797838</v>
      </c>
      <c r="F740">
        <v>705</v>
      </c>
      <c r="G740">
        <v>1270</v>
      </c>
      <c r="H740" t="s">
        <v>3300</v>
      </c>
      <c r="I740">
        <v>0.13100000000000001</v>
      </c>
      <c r="J740">
        <v>872</v>
      </c>
    </row>
    <row r="741" spans="1:10" x14ac:dyDescent="0.25">
      <c r="A741" t="s">
        <v>6142</v>
      </c>
      <c r="B741">
        <v>2.2200000000000002</v>
      </c>
      <c r="C741">
        <v>110.07</v>
      </c>
      <c r="D741" t="s">
        <v>4695</v>
      </c>
      <c r="E741">
        <v>3613854</v>
      </c>
      <c r="F741">
        <v>539</v>
      </c>
      <c r="G741">
        <v>399</v>
      </c>
      <c r="H741" t="s">
        <v>11011</v>
      </c>
      <c r="I741">
        <v>0.17899999999999999</v>
      </c>
      <c r="J741">
        <v>781</v>
      </c>
    </row>
    <row r="742" spans="1:10" x14ac:dyDescent="0.25">
      <c r="A742" t="s">
        <v>11012</v>
      </c>
      <c r="B742">
        <v>0.85</v>
      </c>
      <c r="C742">
        <v>107.08</v>
      </c>
      <c r="D742" t="s">
        <v>3842</v>
      </c>
      <c r="E742">
        <v>18762701</v>
      </c>
      <c r="F742">
        <v>522</v>
      </c>
      <c r="G742">
        <v>953</v>
      </c>
      <c r="H742" t="s">
        <v>11013</v>
      </c>
      <c r="I742">
        <v>0.11600000000000001</v>
      </c>
      <c r="J742">
        <v>767</v>
      </c>
    </row>
    <row r="743" spans="1:10" x14ac:dyDescent="0.25">
      <c r="A743" t="s">
        <v>3116</v>
      </c>
      <c r="B743">
        <v>1.43</v>
      </c>
      <c r="C743">
        <v>148.05000000000001</v>
      </c>
      <c r="D743" t="s">
        <v>1004</v>
      </c>
      <c r="E743">
        <v>3543397</v>
      </c>
      <c r="F743">
        <v>632</v>
      </c>
      <c r="G743">
        <v>464</v>
      </c>
      <c r="H743" t="s">
        <v>11014</v>
      </c>
      <c r="I743">
        <v>0.17799999999999999</v>
      </c>
      <c r="J743">
        <v>708</v>
      </c>
    </row>
    <row r="744" spans="1:10" x14ac:dyDescent="0.25">
      <c r="A744" t="s">
        <v>11015</v>
      </c>
      <c r="B744">
        <v>2.83</v>
      </c>
      <c r="C744">
        <v>69.08</v>
      </c>
      <c r="D744" t="s">
        <v>591</v>
      </c>
      <c r="E744">
        <v>3671081</v>
      </c>
      <c r="F744">
        <v>176</v>
      </c>
      <c r="G744">
        <v>377</v>
      </c>
      <c r="H744" t="s">
        <v>11016</v>
      </c>
      <c r="I744">
        <v>9.6000000000000002E-2</v>
      </c>
      <c r="J744">
        <v>710</v>
      </c>
    </row>
    <row r="745" spans="1:10" x14ac:dyDescent="0.25">
      <c r="A745" t="s">
        <v>1191</v>
      </c>
      <c r="B745">
        <v>0.28999999999999998</v>
      </c>
      <c r="C745">
        <v>131.08000000000001</v>
      </c>
      <c r="D745" t="s">
        <v>692</v>
      </c>
      <c r="E745">
        <v>2558210</v>
      </c>
      <c r="F745">
        <v>266</v>
      </c>
      <c r="G745">
        <v>502</v>
      </c>
      <c r="H745" t="s">
        <v>11017</v>
      </c>
      <c r="I745">
        <v>9.8000000000000004E-2</v>
      </c>
      <c r="J745">
        <v>757</v>
      </c>
    </row>
    <row r="746" spans="1:10" x14ac:dyDescent="0.25">
      <c r="A746" t="s">
        <v>1142</v>
      </c>
      <c r="B746">
        <v>1.1000000000000001</v>
      </c>
      <c r="C746">
        <v>160.08000000000001</v>
      </c>
      <c r="D746" t="s">
        <v>1143</v>
      </c>
      <c r="E746">
        <v>28528018</v>
      </c>
      <c r="F746">
        <v>1852</v>
      </c>
      <c r="G746">
        <v>6310</v>
      </c>
      <c r="H746" t="s">
        <v>11018</v>
      </c>
      <c r="I746">
        <v>0.122</v>
      </c>
      <c r="J746">
        <v>776</v>
      </c>
    </row>
    <row r="747" spans="1:10" x14ac:dyDescent="0.25">
      <c r="A747" t="s">
        <v>1064</v>
      </c>
      <c r="B747">
        <v>1.18</v>
      </c>
      <c r="C747">
        <v>141.07</v>
      </c>
      <c r="D747" t="s">
        <v>1065</v>
      </c>
      <c r="E747">
        <v>2736935</v>
      </c>
      <c r="F747">
        <v>443</v>
      </c>
      <c r="G747">
        <v>434</v>
      </c>
      <c r="H747" t="s">
        <v>11019</v>
      </c>
      <c r="I747">
        <v>0.13100000000000001</v>
      </c>
      <c r="J747">
        <v>804</v>
      </c>
    </row>
    <row r="748" spans="1:10" x14ac:dyDescent="0.25">
      <c r="A748" t="s">
        <v>1170</v>
      </c>
      <c r="B748">
        <v>0.5</v>
      </c>
      <c r="C748">
        <v>117.07</v>
      </c>
      <c r="D748" t="s">
        <v>287</v>
      </c>
      <c r="E748">
        <v>3781757</v>
      </c>
      <c r="F748">
        <v>369</v>
      </c>
      <c r="G748">
        <v>424</v>
      </c>
      <c r="H748" t="s">
        <v>11020</v>
      </c>
      <c r="I748">
        <v>9.2999999999999999E-2</v>
      </c>
      <c r="J748">
        <v>856</v>
      </c>
    </row>
    <row r="749" spans="1:10" x14ac:dyDescent="0.25">
      <c r="A749" t="s">
        <v>11021</v>
      </c>
      <c r="B749">
        <v>1.24</v>
      </c>
      <c r="C749">
        <v>121.06</v>
      </c>
      <c r="D749" t="s">
        <v>697</v>
      </c>
      <c r="E749">
        <v>21994241</v>
      </c>
      <c r="F749">
        <v>1162</v>
      </c>
      <c r="G749">
        <v>1417</v>
      </c>
      <c r="H749" t="s">
        <v>11022</v>
      </c>
      <c r="I749">
        <v>0.112</v>
      </c>
      <c r="J749">
        <v>723</v>
      </c>
    </row>
    <row r="750" spans="1:10" x14ac:dyDescent="0.25">
      <c r="A750" t="s">
        <v>1176</v>
      </c>
      <c r="B750">
        <v>0.75</v>
      </c>
      <c r="C750">
        <v>158.07</v>
      </c>
      <c r="D750" t="s">
        <v>1177</v>
      </c>
      <c r="E750">
        <v>8467941</v>
      </c>
      <c r="F750">
        <v>642</v>
      </c>
      <c r="G750">
        <v>2217</v>
      </c>
      <c r="H750" t="s">
        <v>11023</v>
      </c>
      <c r="I750">
        <v>0.124</v>
      </c>
      <c r="J750">
        <v>706</v>
      </c>
    </row>
    <row r="751" spans="1:10" x14ac:dyDescent="0.25">
      <c r="A751" t="s">
        <v>4323</v>
      </c>
      <c r="B751">
        <v>1.17</v>
      </c>
      <c r="C751">
        <v>118.08</v>
      </c>
      <c r="D751" t="s">
        <v>3304</v>
      </c>
      <c r="E751">
        <v>4355392</v>
      </c>
      <c r="F751">
        <v>566</v>
      </c>
      <c r="G751">
        <v>529</v>
      </c>
      <c r="H751" t="s">
        <v>11024</v>
      </c>
      <c r="I751">
        <v>0.13500000000000001</v>
      </c>
      <c r="J751">
        <v>730</v>
      </c>
    </row>
    <row r="752" spans="1:10" x14ac:dyDescent="0.25">
      <c r="A752" t="s">
        <v>8967</v>
      </c>
      <c r="B752">
        <v>0.43</v>
      </c>
      <c r="C752">
        <v>79.06</v>
      </c>
      <c r="D752" t="s">
        <v>243</v>
      </c>
      <c r="E752">
        <v>1424777</v>
      </c>
      <c r="F752">
        <v>186</v>
      </c>
      <c r="G752">
        <v>129</v>
      </c>
      <c r="H752" t="s">
        <v>11025</v>
      </c>
      <c r="I752">
        <v>0.16600000000000001</v>
      </c>
      <c r="J752">
        <v>742</v>
      </c>
    </row>
    <row r="753" spans="1:10" x14ac:dyDescent="0.25">
      <c r="A753" t="s">
        <v>1179</v>
      </c>
      <c r="B753">
        <v>1.18</v>
      </c>
      <c r="C753">
        <v>132.05000000000001</v>
      </c>
      <c r="D753" t="s">
        <v>1180</v>
      </c>
      <c r="E753">
        <v>4991439</v>
      </c>
      <c r="F753">
        <v>1528</v>
      </c>
      <c r="G753">
        <v>905</v>
      </c>
      <c r="H753" t="s">
        <v>3950</v>
      </c>
      <c r="I753">
        <v>0.14199999999999999</v>
      </c>
      <c r="J753">
        <v>849</v>
      </c>
    </row>
    <row r="754" spans="1:10" x14ac:dyDescent="0.25">
      <c r="A754" t="s">
        <v>6149</v>
      </c>
      <c r="B754">
        <v>1.31</v>
      </c>
      <c r="C754">
        <v>149.02000000000001</v>
      </c>
      <c r="D754" t="s">
        <v>1557</v>
      </c>
      <c r="E754">
        <v>46317849</v>
      </c>
      <c r="F754">
        <v>2960</v>
      </c>
      <c r="G754">
        <v>3592</v>
      </c>
      <c r="H754" t="s">
        <v>11026</v>
      </c>
      <c r="I754">
        <v>0.16</v>
      </c>
      <c r="J754">
        <v>950</v>
      </c>
    </row>
    <row r="755" spans="1:10" x14ac:dyDescent="0.25">
      <c r="A755" t="s">
        <v>11027</v>
      </c>
      <c r="B755">
        <v>1.1200000000000001</v>
      </c>
      <c r="C755">
        <v>173.13</v>
      </c>
      <c r="D755" t="s">
        <v>2141</v>
      </c>
      <c r="E755">
        <v>3725114</v>
      </c>
      <c r="F755">
        <v>842</v>
      </c>
      <c r="G755">
        <v>2118</v>
      </c>
      <c r="H755" t="s">
        <v>11028</v>
      </c>
      <c r="I755">
        <v>0.115</v>
      </c>
      <c r="J755">
        <v>825</v>
      </c>
    </row>
    <row r="756" spans="1:10" x14ac:dyDescent="0.25">
      <c r="A756" t="s">
        <v>11029</v>
      </c>
      <c r="B756">
        <v>1.07</v>
      </c>
      <c r="C756">
        <v>69.08</v>
      </c>
      <c r="D756" t="s">
        <v>591</v>
      </c>
      <c r="E756">
        <v>15356830</v>
      </c>
      <c r="F756">
        <v>1811</v>
      </c>
      <c r="G756">
        <v>1798</v>
      </c>
      <c r="H756" t="s">
        <v>11030</v>
      </c>
      <c r="I756">
        <v>9.7000000000000003E-2</v>
      </c>
      <c r="J756">
        <v>850</v>
      </c>
    </row>
    <row r="757" spans="1:10" x14ac:dyDescent="0.25">
      <c r="A757" t="s">
        <v>5983</v>
      </c>
      <c r="B757">
        <v>1.59</v>
      </c>
      <c r="C757">
        <v>121.06</v>
      </c>
      <c r="D757" t="s">
        <v>697</v>
      </c>
      <c r="E757">
        <v>4479270</v>
      </c>
      <c r="F757">
        <v>634</v>
      </c>
      <c r="G757">
        <v>439</v>
      </c>
      <c r="H757" t="s">
        <v>11031</v>
      </c>
      <c r="I757">
        <v>0.123</v>
      </c>
      <c r="J757">
        <v>772</v>
      </c>
    </row>
    <row r="758" spans="1:10" x14ac:dyDescent="0.25">
      <c r="A758" t="s">
        <v>11032</v>
      </c>
      <c r="B758">
        <v>2.48</v>
      </c>
      <c r="C758">
        <v>149.06</v>
      </c>
      <c r="D758" t="s">
        <v>10815</v>
      </c>
      <c r="E758">
        <v>2593652</v>
      </c>
      <c r="F758">
        <v>297</v>
      </c>
      <c r="G758">
        <v>402</v>
      </c>
      <c r="H758" t="s">
        <v>11033</v>
      </c>
      <c r="I758">
        <v>0.111</v>
      </c>
      <c r="J758">
        <v>705</v>
      </c>
    </row>
    <row r="759" spans="1:10" x14ac:dyDescent="0.25">
      <c r="A759" t="s">
        <v>8046</v>
      </c>
      <c r="B759">
        <v>2.16</v>
      </c>
      <c r="C759">
        <v>152.08000000000001</v>
      </c>
      <c r="D759" t="s">
        <v>851</v>
      </c>
      <c r="E759">
        <v>2056530</v>
      </c>
      <c r="F759">
        <v>345</v>
      </c>
      <c r="G759">
        <v>308</v>
      </c>
      <c r="H759" t="s">
        <v>11034</v>
      </c>
      <c r="I759">
        <v>0.13400000000000001</v>
      </c>
      <c r="J759">
        <v>789</v>
      </c>
    </row>
    <row r="760" spans="1:10" x14ac:dyDescent="0.25">
      <c r="A760" t="s">
        <v>5239</v>
      </c>
      <c r="B760">
        <v>1.58</v>
      </c>
      <c r="C760">
        <v>118.08</v>
      </c>
      <c r="D760" t="s">
        <v>3304</v>
      </c>
      <c r="E760">
        <v>5318158</v>
      </c>
      <c r="F760">
        <v>578</v>
      </c>
      <c r="G760">
        <v>603</v>
      </c>
      <c r="H760" t="s">
        <v>11035</v>
      </c>
      <c r="I760">
        <v>0.14899999999999999</v>
      </c>
      <c r="J760">
        <v>726</v>
      </c>
    </row>
    <row r="761" spans="1:10" x14ac:dyDescent="0.25">
      <c r="A761" t="s">
        <v>3312</v>
      </c>
      <c r="B761">
        <v>1.39</v>
      </c>
      <c r="C761">
        <v>129.07</v>
      </c>
      <c r="D761" t="s">
        <v>606</v>
      </c>
      <c r="E761">
        <v>2341207</v>
      </c>
      <c r="F761">
        <v>219</v>
      </c>
      <c r="G761">
        <v>588</v>
      </c>
      <c r="H761" t="s">
        <v>8156</v>
      </c>
      <c r="I761">
        <v>0.112</v>
      </c>
      <c r="J761">
        <v>830</v>
      </c>
    </row>
    <row r="762" spans="1:10" x14ac:dyDescent="0.25">
      <c r="A762" t="s">
        <v>11036</v>
      </c>
      <c r="B762">
        <v>0.45</v>
      </c>
      <c r="C762">
        <v>43.03</v>
      </c>
      <c r="D762" t="s">
        <v>18</v>
      </c>
      <c r="E762">
        <v>3963308</v>
      </c>
      <c r="F762">
        <v>304</v>
      </c>
      <c r="G762">
        <v>175</v>
      </c>
      <c r="H762" t="s">
        <v>11037</v>
      </c>
      <c r="I762">
        <v>0.218</v>
      </c>
      <c r="J762">
        <v>709</v>
      </c>
    </row>
    <row r="763" spans="1:10" x14ac:dyDescent="0.25">
      <c r="A763" t="s">
        <v>11038</v>
      </c>
      <c r="B763">
        <v>5.64</v>
      </c>
      <c r="C763">
        <v>93.07</v>
      </c>
      <c r="D763" t="s">
        <v>563</v>
      </c>
      <c r="E763">
        <v>4000539</v>
      </c>
      <c r="F763">
        <v>284</v>
      </c>
      <c r="G763">
        <v>492</v>
      </c>
      <c r="H763" t="s">
        <v>11039</v>
      </c>
      <c r="I763">
        <v>0.122</v>
      </c>
      <c r="J763">
        <v>709</v>
      </c>
    </row>
    <row r="764" spans="1:10" x14ac:dyDescent="0.25">
      <c r="A764" t="s">
        <v>2038</v>
      </c>
      <c r="B764">
        <v>1.1100000000000001</v>
      </c>
      <c r="C764">
        <v>160.08000000000001</v>
      </c>
      <c r="D764" t="s">
        <v>1143</v>
      </c>
      <c r="E764">
        <v>13248836</v>
      </c>
      <c r="F764">
        <v>1499</v>
      </c>
      <c r="G764">
        <v>2685</v>
      </c>
      <c r="H764" t="s">
        <v>11040</v>
      </c>
      <c r="I764">
        <v>0.11600000000000001</v>
      </c>
      <c r="J764">
        <v>764</v>
      </c>
    </row>
    <row r="765" spans="1:10" x14ac:dyDescent="0.25">
      <c r="A765" t="s">
        <v>11041</v>
      </c>
      <c r="B765">
        <v>1.22</v>
      </c>
      <c r="C765">
        <v>150.06</v>
      </c>
      <c r="D765" t="s">
        <v>10992</v>
      </c>
      <c r="E765">
        <v>2917981</v>
      </c>
      <c r="F765">
        <v>552</v>
      </c>
      <c r="G765">
        <v>499</v>
      </c>
      <c r="H765" t="s">
        <v>11042</v>
      </c>
      <c r="I765">
        <v>0.14399999999999999</v>
      </c>
      <c r="J765">
        <v>704</v>
      </c>
    </row>
    <row r="766" spans="1:10" x14ac:dyDescent="0.25">
      <c r="A766" t="s">
        <v>11043</v>
      </c>
      <c r="B766">
        <v>1.25</v>
      </c>
      <c r="C766">
        <v>91.06</v>
      </c>
      <c r="D766" t="s">
        <v>813</v>
      </c>
      <c r="E766">
        <v>4959655</v>
      </c>
      <c r="F766">
        <v>326</v>
      </c>
      <c r="G766">
        <v>269</v>
      </c>
      <c r="H766" t="s">
        <v>11044</v>
      </c>
      <c r="I766">
        <v>0.13400000000000001</v>
      </c>
      <c r="J766">
        <v>762</v>
      </c>
    </row>
    <row r="767" spans="1:10" x14ac:dyDescent="0.25">
      <c r="A767" t="s">
        <v>11045</v>
      </c>
      <c r="B767">
        <v>1.1499999999999999</v>
      </c>
      <c r="C767">
        <v>146.03</v>
      </c>
      <c r="D767" t="s">
        <v>1079</v>
      </c>
      <c r="E767">
        <v>17052962</v>
      </c>
      <c r="F767">
        <v>1098</v>
      </c>
      <c r="G767">
        <v>2317</v>
      </c>
      <c r="H767" t="s">
        <v>6157</v>
      </c>
      <c r="I767">
        <v>0.155</v>
      </c>
      <c r="J767">
        <v>938</v>
      </c>
    </row>
    <row r="768" spans="1:10" x14ac:dyDescent="0.25">
      <c r="A768" t="s">
        <v>8207</v>
      </c>
      <c r="B768">
        <v>1.0900000000000001</v>
      </c>
      <c r="C768">
        <v>171.12</v>
      </c>
      <c r="D768" t="s">
        <v>8208</v>
      </c>
      <c r="E768">
        <v>1433314</v>
      </c>
      <c r="F768">
        <v>523</v>
      </c>
      <c r="G768">
        <v>913</v>
      </c>
      <c r="H768" t="s">
        <v>11046</v>
      </c>
      <c r="I768">
        <v>0.113</v>
      </c>
      <c r="J768">
        <v>742</v>
      </c>
    </row>
    <row r="769" spans="1:10" x14ac:dyDescent="0.25">
      <c r="A769" t="s">
        <v>11047</v>
      </c>
      <c r="B769">
        <v>1.1100000000000001</v>
      </c>
      <c r="C769">
        <v>118.07</v>
      </c>
      <c r="D769" t="s">
        <v>378</v>
      </c>
      <c r="E769">
        <v>20932850</v>
      </c>
      <c r="F769">
        <v>2328</v>
      </c>
      <c r="G769">
        <v>3274</v>
      </c>
      <c r="H769" t="s">
        <v>11048</v>
      </c>
      <c r="I769">
        <v>9.7000000000000003E-2</v>
      </c>
      <c r="J769">
        <v>858</v>
      </c>
    </row>
    <row r="770" spans="1:10" x14ac:dyDescent="0.25">
      <c r="A770" t="s">
        <v>5246</v>
      </c>
      <c r="B770">
        <v>5.81</v>
      </c>
      <c r="C770">
        <v>134.07</v>
      </c>
      <c r="D770" t="s">
        <v>808</v>
      </c>
      <c r="E770">
        <v>1621017</v>
      </c>
      <c r="F770">
        <v>245</v>
      </c>
      <c r="G770">
        <v>314</v>
      </c>
      <c r="H770" t="s">
        <v>11049</v>
      </c>
      <c r="I770">
        <v>0.12</v>
      </c>
      <c r="J770">
        <v>747</v>
      </c>
    </row>
    <row r="771" spans="1:10" x14ac:dyDescent="0.25">
      <c r="A771" t="s">
        <v>11050</v>
      </c>
      <c r="B771">
        <v>1.58</v>
      </c>
      <c r="C771">
        <v>162.08000000000001</v>
      </c>
      <c r="D771" t="s">
        <v>5067</v>
      </c>
      <c r="E771">
        <v>2044840</v>
      </c>
      <c r="F771">
        <v>113</v>
      </c>
      <c r="G771">
        <v>638</v>
      </c>
      <c r="H771" t="s">
        <v>11051</v>
      </c>
      <c r="I771">
        <v>0.13900000000000001</v>
      </c>
      <c r="J771">
        <v>760</v>
      </c>
    </row>
    <row r="772" spans="1:10" x14ac:dyDescent="0.25">
      <c r="A772" t="s">
        <v>6163</v>
      </c>
      <c r="B772">
        <v>1.73</v>
      </c>
      <c r="C772">
        <v>135.04</v>
      </c>
      <c r="D772" t="s">
        <v>715</v>
      </c>
      <c r="E772">
        <v>7225166</v>
      </c>
      <c r="F772">
        <v>743</v>
      </c>
      <c r="G772">
        <v>717</v>
      </c>
      <c r="H772" t="s">
        <v>11052</v>
      </c>
      <c r="I772">
        <v>0.13700000000000001</v>
      </c>
      <c r="J772">
        <v>815</v>
      </c>
    </row>
    <row r="773" spans="1:10" x14ac:dyDescent="0.25">
      <c r="A773" t="s">
        <v>11053</v>
      </c>
      <c r="B773">
        <v>0.21</v>
      </c>
      <c r="C773">
        <v>117.07</v>
      </c>
      <c r="D773" t="s">
        <v>287</v>
      </c>
      <c r="E773">
        <v>876883</v>
      </c>
      <c r="F773">
        <v>120</v>
      </c>
      <c r="G773">
        <v>133</v>
      </c>
      <c r="H773" t="s">
        <v>11054</v>
      </c>
      <c r="I773">
        <v>0.13500000000000001</v>
      </c>
      <c r="J773">
        <v>822</v>
      </c>
    </row>
    <row r="774" spans="1:10" x14ac:dyDescent="0.25">
      <c r="A774" t="s">
        <v>1442</v>
      </c>
      <c r="B774">
        <v>5.8</v>
      </c>
      <c r="C774">
        <v>93.07</v>
      </c>
      <c r="D774" t="s">
        <v>563</v>
      </c>
      <c r="E774">
        <v>5004645</v>
      </c>
      <c r="F774">
        <v>303</v>
      </c>
      <c r="G774">
        <v>565</v>
      </c>
      <c r="H774" t="s">
        <v>11055</v>
      </c>
      <c r="I774">
        <v>0.111</v>
      </c>
      <c r="J774">
        <v>749</v>
      </c>
    </row>
    <row r="775" spans="1:10" x14ac:dyDescent="0.25">
      <c r="A775" t="s">
        <v>1320</v>
      </c>
      <c r="B775">
        <v>1.29</v>
      </c>
      <c r="C775">
        <v>153.05000000000001</v>
      </c>
      <c r="D775" t="s">
        <v>1388</v>
      </c>
      <c r="E775">
        <v>4583885</v>
      </c>
      <c r="F775">
        <v>1076</v>
      </c>
      <c r="G775">
        <v>964</v>
      </c>
      <c r="H775" t="s">
        <v>11056</v>
      </c>
      <c r="I775">
        <v>0.13200000000000001</v>
      </c>
      <c r="J775">
        <v>789</v>
      </c>
    </row>
    <row r="776" spans="1:10" x14ac:dyDescent="0.25">
      <c r="A776" t="s">
        <v>11057</v>
      </c>
      <c r="B776">
        <v>2.2799999999999998</v>
      </c>
      <c r="C776">
        <v>150.1</v>
      </c>
      <c r="D776" t="s">
        <v>11058</v>
      </c>
      <c r="E776">
        <v>4404437</v>
      </c>
      <c r="F776">
        <v>446</v>
      </c>
      <c r="G776">
        <v>657</v>
      </c>
      <c r="H776" t="s">
        <v>11059</v>
      </c>
      <c r="I776">
        <v>0.14199999999999999</v>
      </c>
      <c r="J776">
        <v>737</v>
      </c>
    </row>
    <row r="777" spans="1:10" x14ac:dyDescent="0.25">
      <c r="A777" t="s">
        <v>5254</v>
      </c>
      <c r="B777">
        <v>1.46</v>
      </c>
      <c r="C777">
        <v>134.07</v>
      </c>
      <c r="D777" t="s">
        <v>808</v>
      </c>
      <c r="E777">
        <v>4265722</v>
      </c>
      <c r="F777">
        <v>818</v>
      </c>
      <c r="G777">
        <v>540</v>
      </c>
      <c r="H777" t="s">
        <v>11060</v>
      </c>
      <c r="I777">
        <v>0.123</v>
      </c>
      <c r="J777">
        <v>887</v>
      </c>
    </row>
    <row r="778" spans="1:10" x14ac:dyDescent="0.25">
      <c r="A778" t="s">
        <v>3432</v>
      </c>
      <c r="B778">
        <v>3.47</v>
      </c>
      <c r="C778">
        <v>69.08</v>
      </c>
      <c r="D778" t="s">
        <v>591</v>
      </c>
      <c r="E778">
        <v>1670340</v>
      </c>
      <c r="F778">
        <v>215</v>
      </c>
      <c r="G778">
        <v>197</v>
      </c>
      <c r="H778" t="s">
        <v>11061</v>
      </c>
      <c r="I778">
        <v>0.22600000000000001</v>
      </c>
      <c r="J778">
        <v>789</v>
      </c>
    </row>
    <row r="779" spans="1:10" x14ac:dyDescent="0.25">
      <c r="A779" t="s">
        <v>1238</v>
      </c>
      <c r="B779">
        <v>1.05</v>
      </c>
      <c r="C779">
        <v>162.07</v>
      </c>
      <c r="D779" t="s">
        <v>1239</v>
      </c>
      <c r="E779">
        <v>10625909</v>
      </c>
      <c r="F779">
        <v>788</v>
      </c>
      <c r="G779">
        <v>2539</v>
      </c>
      <c r="H779" t="s">
        <v>8161</v>
      </c>
      <c r="I779">
        <v>0.125</v>
      </c>
      <c r="J779">
        <v>817</v>
      </c>
    </row>
    <row r="780" spans="1:10" x14ac:dyDescent="0.25">
      <c r="A780" t="s">
        <v>1194</v>
      </c>
      <c r="B780">
        <v>1.42</v>
      </c>
      <c r="C780">
        <v>105.03</v>
      </c>
      <c r="D780" t="s">
        <v>560</v>
      </c>
      <c r="E780">
        <v>74481474</v>
      </c>
      <c r="F780">
        <v>2755</v>
      </c>
      <c r="G780">
        <v>4183</v>
      </c>
      <c r="H780" t="s">
        <v>6170</v>
      </c>
      <c r="I780">
        <v>0.191</v>
      </c>
      <c r="J780">
        <v>950</v>
      </c>
    </row>
    <row r="781" spans="1:10" x14ac:dyDescent="0.25">
      <c r="A781" t="s">
        <v>1101</v>
      </c>
      <c r="B781">
        <v>0.48</v>
      </c>
      <c r="C781">
        <v>145.1</v>
      </c>
      <c r="D781" t="s">
        <v>999</v>
      </c>
      <c r="E781">
        <v>1287498</v>
      </c>
      <c r="F781">
        <v>129</v>
      </c>
      <c r="G781">
        <v>376</v>
      </c>
      <c r="H781" t="s">
        <v>11062</v>
      </c>
      <c r="I781">
        <v>9.5000000000000001E-2</v>
      </c>
      <c r="J781">
        <v>741</v>
      </c>
    </row>
    <row r="782" spans="1:10" x14ac:dyDescent="0.25">
      <c r="A782" t="s">
        <v>11063</v>
      </c>
      <c r="B782">
        <v>1.08</v>
      </c>
      <c r="C782">
        <v>166.06</v>
      </c>
      <c r="D782" t="s">
        <v>8205</v>
      </c>
      <c r="E782">
        <v>12926774</v>
      </c>
      <c r="F782">
        <v>1712</v>
      </c>
      <c r="G782">
        <v>2999</v>
      </c>
      <c r="H782" t="s">
        <v>11064</v>
      </c>
      <c r="I782">
        <v>0.13300000000000001</v>
      </c>
      <c r="J782">
        <v>722</v>
      </c>
    </row>
    <row r="783" spans="1:10" x14ac:dyDescent="0.25">
      <c r="A783" t="s">
        <v>5258</v>
      </c>
      <c r="B783">
        <v>1.22</v>
      </c>
      <c r="C783">
        <v>124.05</v>
      </c>
      <c r="D783" t="s">
        <v>575</v>
      </c>
      <c r="E783">
        <v>3413186</v>
      </c>
      <c r="F783">
        <v>753</v>
      </c>
      <c r="G783">
        <v>621</v>
      </c>
      <c r="H783" t="s">
        <v>11065</v>
      </c>
      <c r="I783">
        <v>0.14199999999999999</v>
      </c>
      <c r="J783">
        <v>781</v>
      </c>
    </row>
    <row r="784" spans="1:10" x14ac:dyDescent="0.25">
      <c r="A784" t="s">
        <v>1198</v>
      </c>
      <c r="B784">
        <v>1.57</v>
      </c>
      <c r="C784">
        <v>146.07</v>
      </c>
      <c r="D784" t="s">
        <v>920</v>
      </c>
      <c r="E784">
        <v>24900712</v>
      </c>
      <c r="F784">
        <v>2144</v>
      </c>
      <c r="G784">
        <v>2187</v>
      </c>
      <c r="H784" t="s">
        <v>11066</v>
      </c>
      <c r="I784">
        <v>0.161</v>
      </c>
      <c r="J784">
        <v>880</v>
      </c>
    </row>
    <row r="785" spans="1:10" x14ac:dyDescent="0.25">
      <c r="A785" t="s">
        <v>11067</v>
      </c>
      <c r="B785">
        <v>0.28999999999999998</v>
      </c>
      <c r="C785">
        <v>105.07</v>
      </c>
      <c r="D785" t="s">
        <v>548</v>
      </c>
      <c r="E785">
        <v>4544267</v>
      </c>
      <c r="F785">
        <v>352</v>
      </c>
      <c r="G785">
        <v>411</v>
      </c>
      <c r="H785" t="s">
        <v>3962</v>
      </c>
      <c r="I785">
        <v>0.106</v>
      </c>
      <c r="J785">
        <v>707</v>
      </c>
    </row>
    <row r="786" spans="1:10" x14ac:dyDescent="0.25">
      <c r="A786" t="s">
        <v>11068</v>
      </c>
      <c r="B786">
        <v>4.3099999999999996</v>
      </c>
      <c r="C786">
        <v>157.1</v>
      </c>
      <c r="D786" t="s">
        <v>1208</v>
      </c>
      <c r="E786">
        <v>920251</v>
      </c>
      <c r="F786">
        <v>133</v>
      </c>
      <c r="G786">
        <v>424</v>
      </c>
      <c r="H786" t="s">
        <v>11069</v>
      </c>
      <c r="I786">
        <v>0.156</v>
      </c>
      <c r="J786">
        <v>735</v>
      </c>
    </row>
    <row r="787" spans="1:10" x14ac:dyDescent="0.25">
      <c r="A787" t="s">
        <v>8981</v>
      </c>
      <c r="B787">
        <v>1.3</v>
      </c>
      <c r="C787">
        <v>133.06</v>
      </c>
      <c r="D787" t="s">
        <v>777</v>
      </c>
      <c r="E787">
        <v>7601724</v>
      </c>
      <c r="F787">
        <v>864</v>
      </c>
      <c r="G787">
        <v>1017</v>
      </c>
      <c r="H787" t="s">
        <v>11070</v>
      </c>
      <c r="I787">
        <v>0.123</v>
      </c>
      <c r="J787">
        <v>906</v>
      </c>
    </row>
    <row r="788" spans="1:10" x14ac:dyDescent="0.25">
      <c r="A788" t="s">
        <v>934</v>
      </c>
      <c r="B788">
        <v>1.1599999999999999</v>
      </c>
      <c r="C788">
        <v>43.03</v>
      </c>
      <c r="D788" t="s">
        <v>18</v>
      </c>
      <c r="E788">
        <v>15892381</v>
      </c>
      <c r="F788">
        <v>908</v>
      </c>
      <c r="G788">
        <v>741</v>
      </c>
      <c r="H788" t="s">
        <v>11071</v>
      </c>
      <c r="I788">
        <v>0.16200000000000001</v>
      </c>
      <c r="J788">
        <v>736</v>
      </c>
    </row>
    <row r="789" spans="1:10" x14ac:dyDescent="0.25">
      <c r="A789" t="s">
        <v>8190</v>
      </c>
      <c r="B789">
        <v>3.1</v>
      </c>
      <c r="C789">
        <v>107.08</v>
      </c>
      <c r="D789" t="s">
        <v>3842</v>
      </c>
      <c r="E789">
        <v>1850033</v>
      </c>
      <c r="F789">
        <v>118</v>
      </c>
      <c r="G789">
        <v>140</v>
      </c>
      <c r="H789" t="s">
        <v>11072</v>
      </c>
      <c r="I789">
        <v>0.26800000000000002</v>
      </c>
      <c r="J789">
        <v>721</v>
      </c>
    </row>
    <row r="790" spans="1:10" x14ac:dyDescent="0.25">
      <c r="A790" t="s">
        <v>2056</v>
      </c>
      <c r="B790">
        <v>2.37</v>
      </c>
      <c r="C790">
        <v>166.09</v>
      </c>
      <c r="D790" t="s">
        <v>8926</v>
      </c>
      <c r="E790">
        <v>67531182</v>
      </c>
      <c r="F790">
        <v>1319</v>
      </c>
      <c r="G790">
        <v>11165</v>
      </c>
      <c r="H790" t="s">
        <v>11073</v>
      </c>
      <c r="I790">
        <v>0.121</v>
      </c>
      <c r="J790">
        <v>816</v>
      </c>
    </row>
    <row r="791" spans="1:10" x14ac:dyDescent="0.25">
      <c r="A791" t="s">
        <v>1215</v>
      </c>
      <c r="B791">
        <v>2.09</v>
      </c>
      <c r="C791">
        <v>154.06</v>
      </c>
      <c r="D791" t="s">
        <v>1216</v>
      </c>
      <c r="E791">
        <v>479090825</v>
      </c>
      <c r="F791">
        <v>2692</v>
      </c>
      <c r="G791">
        <v>10450</v>
      </c>
      <c r="H791" t="s">
        <v>11074</v>
      </c>
      <c r="I791">
        <v>0.17</v>
      </c>
      <c r="J791">
        <v>906</v>
      </c>
    </row>
    <row r="792" spans="1:10" x14ac:dyDescent="0.25">
      <c r="A792" t="s">
        <v>5267</v>
      </c>
      <c r="B792">
        <v>8.3000000000000007</v>
      </c>
      <c r="C792">
        <v>44</v>
      </c>
      <c r="D792" t="s">
        <v>338</v>
      </c>
      <c r="E792">
        <v>10573198</v>
      </c>
      <c r="F792">
        <v>714</v>
      </c>
      <c r="G792">
        <v>213</v>
      </c>
      <c r="H792" t="s">
        <v>11075</v>
      </c>
      <c r="I792">
        <v>0.156</v>
      </c>
      <c r="J792">
        <v>769</v>
      </c>
    </row>
    <row r="793" spans="1:10" x14ac:dyDescent="0.25">
      <c r="A793" t="s">
        <v>11076</v>
      </c>
      <c r="B793">
        <v>0.35</v>
      </c>
      <c r="C793">
        <v>107.08</v>
      </c>
      <c r="D793" t="s">
        <v>3842</v>
      </c>
      <c r="E793">
        <v>14254712</v>
      </c>
      <c r="F793">
        <v>359</v>
      </c>
      <c r="G793">
        <v>619</v>
      </c>
      <c r="H793" t="s">
        <v>11077</v>
      </c>
      <c r="I793">
        <v>0.127</v>
      </c>
      <c r="J793">
        <v>727</v>
      </c>
    </row>
    <row r="794" spans="1:10" x14ac:dyDescent="0.25">
      <c r="A794" t="s">
        <v>11078</v>
      </c>
      <c r="B794">
        <v>0.47</v>
      </c>
      <c r="C794">
        <v>145.1</v>
      </c>
      <c r="D794" t="s">
        <v>999</v>
      </c>
      <c r="E794">
        <v>2551642</v>
      </c>
      <c r="F794">
        <v>199</v>
      </c>
      <c r="G794">
        <v>416</v>
      </c>
      <c r="H794" t="s">
        <v>11079</v>
      </c>
      <c r="I794">
        <v>0.106</v>
      </c>
      <c r="J794">
        <v>723</v>
      </c>
    </row>
    <row r="795" spans="1:10" x14ac:dyDescent="0.25">
      <c r="A795" t="s">
        <v>1245</v>
      </c>
      <c r="B795">
        <v>1.19</v>
      </c>
      <c r="C795">
        <v>134.07</v>
      </c>
      <c r="D795" t="s">
        <v>808</v>
      </c>
      <c r="E795">
        <v>6486298</v>
      </c>
      <c r="F795">
        <v>980</v>
      </c>
      <c r="G795">
        <v>943</v>
      </c>
      <c r="H795" t="s">
        <v>11080</v>
      </c>
      <c r="I795">
        <v>0.13</v>
      </c>
      <c r="J795">
        <v>822</v>
      </c>
    </row>
    <row r="796" spans="1:10" x14ac:dyDescent="0.25">
      <c r="A796" t="s">
        <v>5243</v>
      </c>
      <c r="B796">
        <v>1.18</v>
      </c>
      <c r="C796">
        <v>132.05000000000001</v>
      </c>
      <c r="D796" t="s">
        <v>1180</v>
      </c>
      <c r="E796">
        <v>4609101</v>
      </c>
      <c r="F796">
        <v>450</v>
      </c>
      <c r="G796">
        <v>702</v>
      </c>
      <c r="H796" t="s">
        <v>11081</v>
      </c>
      <c r="I796">
        <v>0.13200000000000001</v>
      </c>
      <c r="J796">
        <v>768</v>
      </c>
    </row>
    <row r="797" spans="1:10" x14ac:dyDescent="0.25">
      <c r="A797" t="s">
        <v>11082</v>
      </c>
      <c r="B797">
        <v>1.32</v>
      </c>
      <c r="C797">
        <v>131.08000000000001</v>
      </c>
      <c r="D797" t="s">
        <v>692</v>
      </c>
      <c r="E797">
        <v>7414526</v>
      </c>
      <c r="F797">
        <v>597</v>
      </c>
      <c r="G797">
        <v>702</v>
      </c>
      <c r="H797" t="s">
        <v>11083</v>
      </c>
      <c r="I797">
        <v>0.109</v>
      </c>
      <c r="J797">
        <v>793</v>
      </c>
    </row>
    <row r="798" spans="1:10" x14ac:dyDescent="0.25">
      <c r="A798" t="s">
        <v>11084</v>
      </c>
      <c r="B798">
        <v>1.01</v>
      </c>
      <c r="C798">
        <v>159.12</v>
      </c>
      <c r="D798" t="s">
        <v>3321</v>
      </c>
      <c r="E798">
        <v>6720952</v>
      </c>
      <c r="F798">
        <v>821</v>
      </c>
      <c r="G798">
        <v>2132</v>
      </c>
      <c r="H798" t="s">
        <v>3322</v>
      </c>
      <c r="I798">
        <v>0.11600000000000001</v>
      </c>
      <c r="J798">
        <v>797</v>
      </c>
    </row>
    <row r="799" spans="1:10" x14ac:dyDescent="0.25">
      <c r="A799" t="s">
        <v>2893</v>
      </c>
      <c r="B799">
        <v>1.37</v>
      </c>
      <c r="C799">
        <v>151.07</v>
      </c>
      <c r="D799" t="s">
        <v>1166</v>
      </c>
      <c r="E799">
        <v>16868816</v>
      </c>
      <c r="F799">
        <v>1426</v>
      </c>
      <c r="G799">
        <v>1081</v>
      </c>
      <c r="H799" t="s">
        <v>11085</v>
      </c>
      <c r="I799">
        <v>0.121</v>
      </c>
      <c r="J799">
        <v>824</v>
      </c>
    </row>
    <row r="800" spans="1:10" x14ac:dyDescent="0.25">
      <c r="A800" t="s">
        <v>11086</v>
      </c>
      <c r="B800">
        <v>0.18</v>
      </c>
      <c r="C800">
        <v>133.03</v>
      </c>
      <c r="D800" t="s">
        <v>9364</v>
      </c>
      <c r="E800">
        <v>2324106</v>
      </c>
      <c r="F800">
        <v>207</v>
      </c>
      <c r="G800">
        <v>357</v>
      </c>
      <c r="H800" t="s">
        <v>11087</v>
      </c>
      <c r="I800">
        <v>0.13300000000000001</v>
      </c>
      <c r="J800">
        <v>858</v>
      </c>
    </row>
    <row r="801" spans="1:10" x14ac:dyDescent="0.25">
      <c r="A801" t="s">
        <v>11088</v>
      </c>
      <c r="B801">
        <v>1.07</v>
      </c>
      <c r="C801">
        <v>81.069999999999993</v>
      </c>
      <c r="D801" t="s">
        <v>348</v>
      </c>
      <c r="E801">
        <v>19805189</v>
      </c>
      <c r="F801">
        <v>956</v>
      </c>
      <c r="G801">
        <v>1072</v>
      </c>
      <c r="H801" t="s">
        <v>11089</v>
      </c>
      <c r="I801">
        <v>8.8999999999999996E-2</v>
      </c>
      <c r="J801">
        <v>734</v>
      </c>
    </row>
    <row r="802" spans="1:10" x14ac:dyDescent="0.25">
      <c r="A802" t="s">
        <v>11090</v>
      </c>
      <c r="B802">
        <v>0.4</v>
      </c>
      <c r="C802">
        <v>79.06</v>
      </c>
      <c r="D802" t="s">
        <v>243</v>
      </c>
      <c r="E802">
        <v>8300281</v>
      </c>
      <c r="F802">
        <v>683</v>
      </c>
      <c r="G802">
        <v>426</v>
      </c>
      <c r="H802" t="s">
        <v>11091</v>
      </c>
      <c r="I802">
        <v>0.128</v>
      </c>
      <c r="J802">
        <v>743</v>
      </c>
    </row>
    <row r="803" spans="1:10" x14ac:dyDescent="0.25">
      <c r="A803" t="s">
        <v>2062</v>
      </c>
      <c r="B803">
        <v>1.87</v>
      </c>
      <c r="C803">
        <v>164.08</v>
      </c>
      <c r="D803" t="s">
        <v>1229</v>
      </c>
      <c r="E803">
        <v>185341631</v>
      </c>
      <c r="F803">
        <v>3230</v>
      </c>
      <c r="G803">
        <v>5560</v>
      </c>
      <c r="H803" t="s">
        <v>11092</v>
      </c>
      <c r="I803">
        <v>0.15</v>
      </c>
      <c r="J803">
        <v>914</v>
      </c>
    </row>
    <row r="804" spans="1:10" x14ac:dyDescent="0.25">
      <c r="A804" t="s">
        <v>891</v>
      </c>
      <c r="B804">
        <v>1.05</v>
      </c>
      <c r="C804">
        <v>134.07</v>
      </c>
      <c r="D804" t="s">
        <v>808</v>
      </c>
      <c r="E804">
        <v>5146860</v>
      </c>
      <c r="F804">
        <v>604</v>
      </c>
      <c r="G804">
        <v>618</v>
      </c>
      <c r="H804" t="s">
        <v>11093</v>
      </c>
      <c r="I804">
        <v>0.13</v>
      </c>
      <c r="J804">
        <v>749</v>
      </c>
    </row>
    <row r="805" spans="1:10" x14ac:dyDescent="0.25">
      <c r="A805" t="s">
        <v>4560</v>
      </c>
      <c r="B805">
        <v>1.57</v>
      </c>
      <c r="C805">
        <v>105.03</v>
      </c>
      <c r="D805" t="s">
        <v>641</v>
      </c>
      <c r="E805">
        <v>35933416</v>
      </c>
      <c r="F805">
        <v>1759</v>
      </c>
      <c r="G805">
        <v>1851</v>
      </c>
      <c r="H805" t="s">
        <v>11094</v>
      </c>
      <c r="I805">
        <v>0.17899999999999999</v>
      </c>
      <c r="J805">
        <v>797</v>
      </c>
    </row>
    <row r="806" spans="1:10" x14ac:dyDescent="0.25">
      <c r="A806" t="s">
        <v>1233</v>
      </c>
      <c r="B806">
        <v>1.0900000000000001</v>
      </c>
      <c r="C806">
        <v>92.06</v>
      </c>
      <c r="D806" t="s">
        <v>1341</v>
      </c>
      <c r="E806">
        <v>12410081</v>
      </c>
      <c r="F806">
        <v>1289</v>
      </c>
      <c r="G806">
        <v>1001</v>
      </c>
      <c r="H806" t="s">
        <v>8995</v>
      </c>
      <c r="I806">
        <v>8.6999999999999994E-2</v>
      </c>
      <c r="J806">
        <v>872</v>
      </c>
    </row>
    <row r="807" spans="1:10" x14ac:dyDescent="0.25">
      <c r="A807" t="s">
        <v>2108</v>
      </c>
      <c r="B807">
        <v>1.1200000000000001</v>
      </c>
      <c r="C807">
        <v>145.06</v>
      </c>
      <c r="D807" t="s">
        <v>1104</v>
      </c>
      <c r="E807">
        <v>4143040</v>
      </c>
      <c r="F807">
        <v>801</v>
      </c>
      <c r="G807">
        <v>692</v>
      </c>
      <c r="H807" t="s">
        <v>11095</v>
      </c>
      <c r="I807">
        <v>0.12</v>
      </c>
      <c r="J807">
        <v>705</v>
      </c>
    </row>
    <row r="808" spans="1:10" x14ac:dyDescent="0.25">
      <c r="A808" t="s">
        <v>11096</v>
      </c>
      <c r="B808">
        <v>1.1200000000000001</v>
      </c>
      <c r="C808">
        <v>173.13</v>
      </c>
      <c r="D808" t="s">
        <v>2141</v>
      </c>
      <c r="E808">
        <v>14779861</v>
      </c>
      <c r="F808">
        <v>1947</v>
      </c>
      <c r="G808">
        <v>5231</v>
      </c>
      <c r="H808" t="s">
        <v>11097</v>
      </c>
      <c r="I808">
        <v>0.11899999999999999</v>
      </c>
      <c r="J808">
        <v>745</v>
      </c>
    </row>
    <row r="809" spans="1:10" x14ac:dyDescent="0.25">
      <c r="A809" t="s">
        <v>11098</v>
      </c>
      <c r="B809">
        <v>9.32</v>
      </c>
      <c r="C809">
        <v>162.1</v>
      </c>
      <c r="D809" t="s">
        <v>11099</v>
      </c>
      <c r="E809">
        <v>4147065</v>
      </c>
      <c r="F809">
        <v>613</v>
      </c>
      <c r="G809">
        <v>651</v>
      </c>
      <c r="H809" t="s">
        <v>11100</v>
      </c>
      <c r="I809">
        <v>0.11600000000000001</v>
      </c>
      <c r="J809">
        <v>752</v>
      </c>
    </row>
    <row r="810" spans="1:10" x14ac:dyDescent="0.25">
      <c r="A810" t="s">
        <v>2035</v>
      </c>
      <c r="B810">
        <v>1.27</v>
      </c>
      <c r="C810">
        <v>135.08000000000001</v>
      </c>
      <c r="D810" t="s">
        <v>898</v>
      </c>
      <c r="E810">
        <v>4993586</v>
      </c>
      <c r="F810">
        <v>440</v>
      </c>
      <c r="G810">
        <v>498</v>
      </c>
      <c r="H810" t="s">
        <v>11101</v>
      </c>
      <c r="I810">
        <v>0.113</v>
      </c>
      <c r="J810">
        <v>788</v>
      </c>
    </row>
    <row r="811" spans="1:10" x14ac:dyDescent="0.25">
      <c r="A811" t="s">
        <v>11102</v>
      </c>
      <c r="B811">
        <v>5.12</v>
      </c>
      <c r="C811">
        <v>81.069999999999993</v>
      </c>
      <c r="D811" t="s">
        <v>348</v>
      </c>
      <c r="E811">
        <v>6374764</v>
      </c>
      <c r="F811">
        <v>318</v>
      </c>
      <c r="G811">
        <v>504</v>
      </c>
      <c r="H811" t="s">
        <v>11103</v>
      </c>
      <c r="I811">
        <v>0.2</v>
      </c>
      <c r="J811">
        <v>763</v>
      </c>
    </row>
    <row r="812" spans="1:10" x14ac:dyDescent="0.25">
      <c r="A812" t="s">
        <v>11104</v>
      </c>
      <c r="B812">
        <v>0.4</v>
      </c>
      <c r="C812">
        <v>41.05</v>
      </c>
      <c r="D812" t="s">
        <v>49</v>
      </c>
      <c r="E812">
        <v>2467851</v>
      </c>
      <c r="F812">
        <v>205</v>
      </c>
      <c r="G812">
        <v>214</v>
      </c>
      <c r="H812" t="s">
        <v>11105</v>
      </c>
      <c r="I812">
        <v>9.4E-2</v>
      </c>
      <c r="J812">
        <v>721</v>
      </c>
    </row>
    <row r="813" spans="1:10" x14ac:dyDescent="0.25">
      <c r="A813" t="s">
        <v>1247</v>
      </c>
      <c r="B813">
        <v>1.67</v>
      </c>
      <c r="C813">
        <v>137.05000000000001</v>
      </c>
      <c r="D813" t="s">
        <v>8921</v>
      </c>
      <c r="E813">
        <v>415957436</v>
      </c>
      <c r="F813">
        <v>3719</v>
      </c>
      <c r="G813">
        <v>11165</v>
      </c>
      <c r="H813" t="s">
        <v>11106</v>
      </c>
      <c r="I813">
        <v>0.13700000000000001</v>
      </c>
      <c r="J813">
        <v>912</v>
      </c>
    </row>
    <row r="814" spans="1:10" x14ac:dyDescent="0.25">
      <c r="A814" t="s">
        <v>1249</v>
      </c>
      <c r="B814">
        <v>1.68</v>
      </c>
      <c r="C814">
        <v>164.08</v>
      </c>
      <c r="D814" t="s">
        <v>1229</v>
      </c>
      <c r="E814">
        <v>47768612</v>
      </c>
      <c r="F814">
        <v>2754</v>
      </c>
      <c r="G814">
        <v>2736</v>
      </c>
      <c r="H814" t="s">
        <v>11107</v>
      </c>
      <c r="I814">
        <v>0.13700000000000001</v>
      </c>
      <c r="J814">
        <v>904</v>
      </c>
    </row>
    <row r="815" spans="1:10" x14ac:dyDescent="0.25">
      <c r="A815" t="s">
        <v>11108</v>
      </c>
      <c r="B815">
        <v>1.1100000000000001</v>
      </c>
      <c r="C815">
        <v>138.06</v>
      </c>
      <c r="D815" t="s">
        <v>789</v>
      </c>
      <c r="E815">
        <v>16537096</v>
      </c>
      <c r="F815">
        <v>747</v>
      </c>
      <c r="G815">
        <v>1309</v>
      </c>
      <c r="H815" t="s">
        <v>11109</v>
      </c>
      <c r="I815">
        <v>0.13200000000000001</v>
      </c>
      <c r="J815">
        <v>807</v>
      </c>
    </row>
    <row r="816" spans="1:10" x14ac:dyDescent="0.25">
      <c r="A816" t="s">
        <v>3211</v>
      </c>
      <c r="B816">
        <v>1.1399999999999999</v>
      </c>
      <c r="C816">
        <v>162.06</v>
      </c>
      <c r="D816" t="s">
        <v>4565</v>
      </c>
      <c r="E816">
        <v>39286142</v>
      </c>
      <c r="F816">
        <v>1891</v>
      </c>
      <c r="G816">
        <v>4751</v>
      </c>
      <c r="H816" t="s">
        <v>11110</v>
      </c>
      <c r="I816">
        <v>0.13400000000000001</v>
      </c>
      <c r="J816">
        <v>742</v>
      </c>
    </row>
    <row r="817" spans="1:10" x14ac:dyDescent="0.25">
      <c r="A817" t="s">
        <v>1182</v>
      </c>
      <c r="B817">
        <v>0.16</v>
      </c>
      <c r="C817">
        <v>158.07</v>
      </c>
      <c r="D817" t="s">
        <v>1177</v>
      </c>
      <c r="E817">
        <v>3344806</v>
      </c>
      <c r="F817">
        <v>257</v>
      </c>
      <c r="G817">
        <v>610</v>
      </c>
      <c r="H817" t="s">
        <v>11111</v>
      </c>
      <c r="I817">
        <v>0.114</v>
      </c>
      <c r="J817">
        <v>730</v>
      </c>
    </row>
    <row r="818" spans="1:10" x14ac:dyDescent="0.25">
      <c r="A818" t="s">
        <v>1297</v>
      </c>
      <c r="B818">
        <v>2.56</v>
      </c>
      <c r="C818">
        <v>145.06</v>
      </c>
      <c r="D818" t="s">
        <v>1104</v>
      </c>
      <c r="E818">
        <v>11451510</v>
      </c>
      <c r="F818">
        <v>752</v>
      </c>
      <c r="G818">
        <v>1557</v>
      </c>
      <c r="H818" t="s">
        <v>11112</v>
      </c>
      <c r="I818">
        <v>0.154</v>
      </c>
      <c r="J818">
        <v>789</v>
      </c>
    </row>
    <row r="819" spans="1:10" x14ac:dyDescent="0.25">
      <c r="A819" t="s">
        <v>5283</v>
      </c>
      <c r="B819">
        <v>1.35</v>
      </c>
      <c r="C819">
        <v>118.04</v>
      </c>
      <c r="D819" t="s">
        <v>1278</v>
      </c>
      <c r="E819">
        <v>4057408</v>
      </c>
      <c r="F819">
        <v>942</v>
      </c>
      <c r="G819">
        <v>459</v>
      </c>
      <c r="H819" t="s">
        <v>11113</v>
      </c>
      <c r="I819">
        <v>0.16800000000000001</v>
      </c>
      <c r="J819">
        <v>907</v>
      </c>
    </row>
    <row r="820" spans="1:10" x14ac:dyDescent="0.25">
      <c r="A820" t="s">
        <v>11114</v>
      </c>
      <c r="B820">
        <v>0.35</v>
      </c>
      <c r="C820">
        <v>156.09</v>
      </c>
      <c r="D820" t="s">
        <v>1281</v>
      </c>
      <c r="E820">
        <v>2289254</v>
      </c>
      <c r="F820">
        <v>289</v>
      </c>
      <c r="G820">
        <v>728</v>
      </c>
      <c r="H820" t="s">
        <v>11115</v>
      </c>
      <c r="I820">
        <v>0.121</v>
      </c>
      <c r="J820">
        <v>810</v>
      </c>
    </row>
    <row r="821" spans="1:10" x14ac:dyDescent="0.25">
      <c r="A821" t="s">
        <v>11116</v>
      </c>
      <c r="B821">
        <v>6.67</v>
      </c>
      <c r="C821">
        <v>81.069999999999993</v>
      </c>
      <c r="D821" t="s">
        <v>348</v>
      </c>
      <c r="E821">
        <v>1591316</v>
      </c>
      <c r="F821">
        <v>186</v>
      </c>
      <c r="G821">
        <v>261</v>
      </c>
      <c r="H821" t="s">
        <v>11117</v>
      </c>
      <c r="I821">
        <v>8.4000000000000005E-2</v>
      </c>
      <c r="J821">
        <v>812</v>
      </c>
    </row>
    <row r="822" spans="1:10" x14ac:dyDescent="0.25">
      <c r="A822" t="s">
        <v>11118</v>
      </c>
      <c r="B822">
        <v>1.77</v>
      </c>
      <c r="C822">
        <v>157.1</v>
      </c>
      <c r="D822" t="s">
        <v>1208</v>
      </c>
      <c r="E822">
        <v>3802513</v>
      </c>
      <c r="F822">
        <v>472</v>
      </c>
      <c r="G822">
        <v>1148</v>
      </c>
      <c r="H822" t="s">
        <v>11119</v>
      </c>
      <c r="I822">
        <v>0.16600000000000001</v>
      </c>
      <c r="J822">
        <v>788</v>
      </c>
    </row>
    <row r="823" spans="1:10" x14ac:dyDescent="0.25">
      <c r="A823" t="s">
        <v>11120</v>
      </c>
      <c r="B823">
        <v>2.86</v>
      </c>
      <c r="C823">
        <v>133.06</v>
      </c>
      <c r="D823" t="s">
        <v>777</v>
      </c>
      <c r="E823">
        <v>2143119</v>
      </c>
      <c r="F823">
        <v>782</v>
      </c>
      <c r="G823">
        <v>300</v>
      </c>
      <c r="H823" t="s">
        <v>11121</v>
      </c>
      <c r="I823">
        <v>0.156</v>
      </c>
      <c r="J823">
        <v>804</v>
      </c>
    </row>
    <row r="824" spans="1:10" x14ac:dyDescent="0.25">
      <c r="A824" t="s">
        <v>11122</v>
      </c>
      <c r="B824">
        <v>0.6</v>
      </c>
      <c r="C824">
        <v>137.06</v>
      </c>
      <c r="D824" t="s">
        <v>1062</v>
      </c>
      <c r="E824">
        <v>4242871</v>
      </c>
      <c r="F824">
        <v>256</v>
      </c>
      <c r="G824">
        <v>424</v>
      </c>
      <c r="H824" t="s">
        <v>11123</v>
      </c>
      <c r="I824">
        <v>0.11</v>
      </c>
      <c r="J824">
        <v>771</v>
      </c>
    </row>
    <row r="825" spans="1:10" x14ac:dyDescent="0.25">
      <c r="A825" t="s">
        <v>11124</v>
      </c>
      <c r="B825">
        <v>0.98</v>
      </c>
      <c r="C825">
        <v>151.04</v>
      </c>
      <c r="D825" t="s">
        <v>1275</v>
      </c>
      <c r="E825">
        <v>2536241</v>
      </c>
      <c r="F825">
        <v>208</v>
      </c>
      <c r="G825">
        <v>343</v>
      </c>
      <c r="H825" t="s">
        <v>11125</v>
      </c>
      <c r="I825">
        <v>0.114</v>
      </c>
      <c r="J825">
        <v>718</v>
      </c>
    </row>
    <row r="826" spans="1:10" x14ac:dyDescent="0.25">
      <c r="A826" t="s">
        <v>3336</v>
      </c>
      <c r="B826">
        <v>2.12</v>
      </c>
      <c r="C826">
        <v>145.06</v>
      </c>
      <c r="D826" t="s">
        <v>1104</v>
      </c>
      <c r="E826">
        <v>1404724</v>
      </c>
      <c r="F826">
        <v>297</v>
      </c>
      <c r="G826">
        <v>215</v>
      </c>
      <c r="H826" t="s">
        <v>9002</v>
      </c>
      <c r="I826">
        <v>0.16500000000000001</v>
      </c>
      <c r="J826">
        <v>726</v>
      </c>
    </row>
    <row r="827" spans="1:10" x14ac:dyDescent="0.25">
      <c r="A827" t="s">
        <v>9006</v>
      </c>
      <c r="B827">
        <v>1.35</v>
      </c>
      <c r="C827">
        <v>174.14</v>
      </c>
      <c r="D827" t="s">
        <v>11126</v>
      </c>
      <c r="E827">
        <v>4129010</v>
      </c>
      <c r="F827">
        <v>671</v>
      </c>
      <c r="G827">
        <v>1674</v>
      </c>
      <c r="H827" t="s">
        <v>11127</v>
      </c>
      <c r="I827">
        <v>0.16900000000000001</v>
      </c>
      <c r="J827">
        <v>730</v>
      </c>
    </row>
    <row r="828" spans="1:10" x14ac:dyDescent="0.25">
      <c r="A828" t="s">
        <v>11128</v>
      </c>
      <c r="B828">
        <v>0.94</v>
      </c>
      <c r="C828">
        <v>159.11000000000001</v>
      </c>
      <c r="D828" t="s">
        <v>1226</v>
      </c>
      <c r="E828">
        <v>15957746</v>
      </c>
      <c r="F828">
        <v>475</v>
      </c>
      <c r="G828">
        <v>3675</v>
      </c>
      <c r="H828" t="s">
        <v>11129</v>
      </c>
      <c r="I828">
        <v>0.17899999999999999</v>
      </c>
      <c r="J828">
        <v>754</v>
      </c>
    </row>
    <row r="829" spans="1:10" x14ac:dyDescent="0.25">
      <c r="A829" t="s">
        <v>6208</v>
      </c>
      <c r="B829">
        <v>1.04</v>
      </c>
      <c r="C829">
        <v>162.07</v>
      </c>
      <c r="D829" t="s">
        <v>1239</v>
      </c>
      <c r="E829">
        <v>5959609</v>
      </c>
      <c r="F829">
        <v>743</v>
      </c>
      <c r="G829">
        <v>1205</v>
      </c>
      <c r="H829" t="s">
        <v>11130</v>
      </c>
      <c r="I829">
        <v>0.113</v>
      </c>
      <c r="J829">
        <v>823</v>
      </c>
    </row>
    <row r="830" spans="1:10" x14ac:dyDescent="0.25">
      <c r="A830" t="s">
        <v>6211</v>
      </c>
      <c r="B830">
        <v>1.29</v>
      </c>
      <c r="C830">
        <v>57.05</v>
      </c>
      <c r="D830" t="s">
        <v>617</v>
      </c>
      <c r="E830">
        <v>5507012</v>
      </c>
      <c r="F830">
        <v>1123</v>
      </c>
      <c r="G830">
        <v>577</v>
      </c>
      <c r="H830" t="s">
        <v>11131</v>
      </c>
      <c r="I830">
        <v>0.17</v>
      </c>
      <c r="J830">
        <v>708</v>
      </c>
    </row>
    <row r="831" spans="1:10" x14ac:dyDescent="0.25">
      <c r="A831" t="s">
        <v>11132</v>
      </c>
      <c r="B831">
        <v>6.15</v>
      </c>
      <c r="C831">
        <v>107.08</v>
      </c>
      <c r="D831" t="s">
        <v>3842</v>
      </c>
      <c r="E831">
        <v>4750949</v>
      </c>
      <c r="F831">
        <v>571</v>
      </c>
      <c r="G831">
        <v>586</v>
      </c>
      <c r="H831" t="s">
        <v>11133</v>
      </c>
      <c r="I831">
        <v>0.159</v>
      </c>
      <c r="J831">
        <v>741</v>
      </c>
    </row>
    <row r="832" spans="1:10" x14ac:dyDescent="0.25">
      <c r="A832" t="s">
        <v>6778</v>
      </c>
      <c r="B832">
        <v>1.8</v>
      </c>
      <c r="C832">
        <v>152.08000000000001</v>
      </c>
      <c r="D832" t="s">
        <v>851</v>
      </c>
      <c r="E832">
        <v>7496767</v>
      </c>
      <c r="F832">
        <v>391</v>
      </c>
      <c r="G832">
        <v>657</v>
      </c>
      <c r="H832" t="s">
        <v>11134</v>
      </c>
      <c r="I832">
        <v>0.13200000000000001</v>
      </c>
      <c r="J832">
        <v>727</v>
      </c>
    </row>
    <row r="833" spans="1:10" x14ac:dyDescent="0.25">
      <c r="A833" t="s">
        <v>1393</v>
      </c>
      <c r="B833">
        <v>1.43</v>
      </c>
      <c r="C833">
        <v>95.08</v>
      </c>
      <c r="D833" t="s">
        <v>738</v>
      </c>
      <c r="E833">
        <v>13286086</v>
      </c>
      <c r="F833">
        <v>510</v>
      </c>
      <c r="G833">
        <v>949</v>
      </c>
      <c r="H833" t="s">
        <v>11135</v>
      </c>
      <c r="I833">
        <v>0.41699999999999998</v>
      </c>
      <c r="J833">
        <v>731</v>
      </c>
    </row>
    <row r="834" spans="1:10" x14ac:dyDescent="0.25">
      <c r="A834" t="s">
        <v>2897</v>
      </c>
      <c r="B834">
        <v>1.1200000000000001</v>
      </c>
      <c r="C834">
        <v>164.08</v>
      </c>
      <c r="D834" t="s">
        <v>1229</v>
      </c>
      <c r="E834">
        <v>10561442</v>
      </c>
      <c r="F834">
        <v>1395</v>
      </c>
      <c r="G834">
        <v>1464</v>
      </c>
      <c r="H834" t="s">
        <v>11136</v>
      </c>
      <c r="I834">
        <v>0.124</v>
      </c>
      <c r="J834">
        <v>722</v>
      </c>
    </row>
    <row r="835" spans="1:10" x14ac:dyDescent="0.25">
      <c r="A835" t="s">
        <v>1259</v>
      </c>
      <c r="B835">
        <v>1.18</v>
      </c>
      <c r="C835">
        <v>148.05000000000001</v>
      </c>
      <c r="D835" t="s">
        <v>1004</v>
      </c>
      <c r="E835">
        <v>7266442</v>
      </c>
      <c r="F835">
        <v>1743</v>
      </c>
      <c r="G835">
        <v>997</v>
      </c>
      <c r="H835" t="s">
        <v>11137</v>
      </c>
      <c r="I835">
        <v>0.16600000000000001</v>
      </c>
      <c r="J835">
        <v>913</v>
      </c>
    </row>
    <row r="836" spans="1:10" x14ac:dyDescent="0.25">
      <c r="A836" t="s">
        <v>1280</v>
      </c>
      <c r="B836">
        <v>0.83</v>
      </c>
      <c r="C836">
        <v>156.09</v>
      </c>
      <c r="D836" t="s">
        <v>1281</v>
      </c>
      <c r="E836">
        <v>6565461</v>
      </c>
      <c r="F836">
        <v>602</v>
      </c>
      <c r="G836">
        <v>1391</v>
      </c>
      <c r="H836" t="s">
        <v>11138</v>
      </c>
      <c r="I836">
        <v>0.13900000000000001</v>
      </c>
      <c r="J836">
        <v>863</v>
      </c>
    </row>
    <row r="837" spans="1:10" x14ac:dyDescent="0.25">
      <c r="A837" t="s">
        <v>2903</v>
      </c>
      <c r="B837">
        <v>3.28</v>
      </c>
      <c r="C837">
        <v>145.06</v>
      </c>
      <c r="D837" t="s">
        <v>1104</v>
      </c>
      <c r="E837">
        <v>4168911</v>
      </c>
      <c r="F837">
        <v>508</v>
      </c>
      <c r="G837">
        <v>443</v>
      </c>
      <c r="H837" t="s">
        <v>11139</v>
      </c>
      <c r="I837">
        <v>0.153</v>
      </c>
      <c r="J837">
        <v>794</v>
      </c>
    </row>
    <row r="838" spans="1:10" x14ac:dyDescent="0.25">
      <c r="A838" t="s">
        <v>11140</v>
      </c>
      <c r="B838">
        <v>0.68</v>
      </c>
      <c r="C838">
        <v>131.08000000000001</v>
      </c>
      <c r="D838" t="s">
        <v>692</v>
      </c>
      <c r="E838">
        <v>5566608</v>
      </c>
      <c r="F838">
        <v>334</v>
      </c>
      <c r="G838">
        <v>588</v>
      </c>
      <c r="H838" t="s">
        <v>11141</v>
      </c>
      <c r="I838">
        <v>9.5000000000000001E-2</v>
      </c>
      <c r="J838">
        <v>727</v>
      </c>
    </row>
    <row r="839" spans="1:10" x14ac:dyDescent="0.25">
      <c r="A839" t="s">
        <v>11142</v>
      </c>
      <c r="B839">
        <v>1.1499999999999999</v>
      </c>
      <c r="C839">
        <v>145.06</v>
      </c>
      <c r="D839" t="s">
        <v>1104</v>
      </c>
      <c r="E839">
        <v>2601227</v>
      </c>
      <c r="F839">
        <v>320</v>
      </c>
      <c r="G839">
        <v>479</v>
      </c>
      <c r="H839" t="s">
        <v>11143</v>
      </c>
      <c r="I839">
        <v>0.122</v>
      </c>
      <c r="J839">
        <v>723</v>
      </c>
    </row>
    <row r="840" spans="1:10" x14ac:dyDescent="0.25">
      <c r="A840" t="s">
        <v>8195</v>
      </c>
      <c r="B840">
        <v>0.87</v>
      </c>
      <c r="C840">
        <v>157.1</v>
      </c>
      <c r="D840" t="s">
        <v>1208</v>
      </c>
      <c r="E840">
        <v>12254839</v>
      </c>
      <c r="F840">
        <v>493</v>
      </c>
      <c r="G840">
        <v>2217</v>
      </c>
      <c r="H840" t="s">
        <v>11144</v>
      </c>
      <c r="I840">
        <v>0.156</v>
      </c>
      <c r="J840">
        <v>782</v>
      </c>
    </row>
    <row r="841" spans="1:10" x14ac:dyDescent="0.25">
      <c r="A841" t="s">
        <v>2016</v>
      </c>
      <c r="B841">
        <v>0.26</v>
      </c>
      <c r="C841">
        <v>143.08000000000001</v>
      </c>
      <c r="D841" t="s">
        <v>1097</v>
      </c>
      <c r="E841">
        <v>4843105</v>
      </c>
      <c r="F841">
        <v>299</v>
      </c>
      <c r="G841">
        <v>1039</v>
      </c>
      <c r="H841" t="s">
        <v>11145</v>
      </c>
      <c r="I841">
        <v>0.112</v>
      </c>
      <c r="J841">
        <v>795</v>
      </c>
    </row>
    <row r="842" spans="1:10" x14ac:dyDescent="0.25">
      <c r="A842" t="s">
        <v>11146</v>
      </c>
      <c r="B842">
        <v>1.77</v>
      </c>
      <c r="C842">
        <v>151.07</v>
      </c>
      <c r="D842" t="s">
        <v>1166</v>
      </c>
      <c r="E842">
        <v>1565696</v>
      </c>
      <c r="F842">
        <v>345</v>
      </c>
      <c r="G842">
        <v>304</v>
      </c>
      <c r="H842" t="s">
        <v>11147</v>
      </c>
      <c r="I842">
        <v>0.126</v>
      </c>
      <c r="J842">
        <v>738</v>
      </c>
    </row>
    <row r="843" spans="1:10" x14ac:dyDescent="0.25">
      <c r="A843" t="s">
        <v>11148</v>
      </c>
      <c r="B843">
        <v>3.3</v>
      </c>
      <c r="C843">
        <v>93.07</v>
      </c>
      <c r="D843" t="s">
        <v>563</v>
      </c>
      <c r="E843">
        <v>21360846</v>
      </c>
      <c r="F843">
        <v>1317</v>
      </c>
      <c r="G843">
        <v>1475</v>
      </c>
      <c r="H843" t="s">
        <v>11149</v>
      </c>
      <c r="I843">
        <v>0.106</v>
      </c>
      <c r="J843">
        <v>846</v>
      </c>
    </row>
    <row r="844" spans="1:10" x14ac:dyDescent="0.25">
      <c r="A844" t="s">
        <v>1269</v>
      </c>
      <c r="B844">
        <v>0.56999999999999995</v>
      </c>
      <c r="C844">
        <v>141.07</v>
      </c>
      <c r="D844" t="s">
        <v>1065</v>
      </c>
      <c r="E844">
        <v>47041024</v>
      </c>
      <c r="F844">
        <v>1819</v>
      </c>
      <c r="G844">
        <v>4811</v>
      </c>
      <c r="H844" t="s">
        <v>9724</v>
      </c>
      <c r="I844">
        <v>0.11899999999999999</v>
      </c>
      <c r="J844">
        <v>899</v>
      </c>
    </row>
    <row r="845" spans="1:10" x14ac:dyDescent="0.25">
      <c r="A845" t="s">
        <v>5314</v>
      </c>
      <c r="B845">
        <v>1.25</v>
      </c>
      <c r="C845">
        <v>159.04</v>
      </c>
      <c r="D845" t="s">
        <v>11150</v>
      </c>
      <c r="E845">
        <v>1380263</v>
      </c>
      <c r="F845">
        <v>333</v>
      </c>
      <c r="G845">
        <v>271</v>
      </c>
      <c r="H845" t="s">
        <v>11151</v>
      </c>
      <c r="I845">
        <v>0.151</v>
      </c>
      <c r="J845">
        <v>859</v>
      </c>
    </row>
    <row r="846" spans="1:10" x14ac:dyDescent="0.25">
      <c r="A846" t="s">
        <v>11152</v>
      </c>
      <c r="B846">
        <v>0.62</v>
      </c>
      <c r="C846">
        <v>121.1</v>
      </c>
      <c r="D846" t="s">
        <v>8191</v>
      </c>
      <c r="E846">
        <v>4877984</v>
      </c>
      <c r="F846">
        <v>229</v>
      </c>
      <c r="G846">
        <v>689</v>
      </c>
      <c r="H846" t="s">
        <v>11153</v>
      </c>
      <c r="I846">
        <v>0.11899999999999999</v>
      </c>
      <c r="J846">
        <v>774</v>
      </c>
    </row>
    <row r="847" spans="1:10" x14ac:dyDescent="0.25">
      <c r="A847" t="s">
        <v>4579</v>
      </c>
      <c r="B847">
        <v>1.17</v>
      </c>
      <c r="C847">
        <v>165.09</v>
      </c>
      <c r="D847" t="s">
        <v>4580</v>
      </c>
      <c r="E847">
        <v>8941057</v>
      </c>
      <c r="F847">
        <v>1349</v>
      </c>
      <c r="G847">
        <v>2221</v>
      </c>
      <c r="H847" t="s">
        <v>11154</v>
      </c>
      <c r="I847">
        <v>0.11899999999999999</v>
      </c>
      <c r="J847">
        <v>732</v>
      </c>
    </row>
    <row r="848" spans="1:10" x14ac:dyDescent="0.25">
      <c r="A848" t="s">
        <v>1264</v>
      </c>
      <c r="B848">
        <v>1.7</v>
      </c>
      <c r="C848">
        <v>159.08000000000001</v>
      </c>
      <c r="D848" t="s">
        <v>1265</v>
      </c>
      <c r="E848">
        <v>7120743</v>
      </c>
      <c r="F848">
        <v>475</v>
      </c>
      <c r="G848">
        <v>1591</v>
      </c>
      <c r="H848" t="s">
        <v>11155</v>
      </c>
      <c r="I848">
        <v>0.111</v>
      </c>
      <c r="J848">
        <v>738</v>
      </c>
    </row>
    <row r="849" spans="1:10" x14ac:dyDescent="0.25">
      <c r="A849" t="s">
        <v>11156</v>
      </c>
      <c r="B849">
        <v>0.79</v>
      </c>
      <c r="C849">
        <v>93.07</v>
      </c>
      <c r="D849" t="s">
        <v>563</v>
      </c>
      <c r="E849">
        <v>19313981</v>
      </c>
      <c r="F849">
        <v>408</v>
      </c>
      <c r="G849">
        <v>1342</v>
      </c>
      <c r="H849" t="s">
        <v>11157</v>
      </c>
      <c r="I849">
        <v>0.16200000000000001</v>
      </c>
      <c r="J849">
        <v>805</v>
      </c>
    </row>
    <row r="850" spans="1:10" x14ac:dyDescent="0.25">
      <c r="A850" t="s">
        <v>1271</v>
      </c>
      <c r="B850">
        <v>1.08</v>
      </c>
      <c r="C850">
        <v>168.09</v>
      </c>
      <c r="D850" t="s">
        <v>1272</v>
      </c>
      <c r="E850">
        <v>4960922</v>
      </c>
      <c r="F850">
        <v>1090</v>
      </c>
      <c r="G850">
        <v>1918</v>
      </c>
      <c r="H850" t="s">
        <v>11158</v>
      </c>
      <c r="I850">
        <v>0.123</v>
      </c>
      <c r="J850">
        <v>827</v>
      </c>
    </row>
    <row r="851" spans="1:10" x14ac:dyDescent="0.25">
      <c r="A851" t="s">
        <v>1382</v>
      </c>
      <c r="B851">
        <v>0.95</v>
      </c>
      <c r="C851">
        <v>156.05000000000001</v>
      </c>
      <c r="D851" t="s">
        <v>11159</v>
      </c>
      <c r="E851">
        <v>1408060</v>
      </c>
      <c r="F851">
        <v>240</v>
      </c>
      <c r="G851">
        <v>361</v>
      </c>
      <c r="H851" t="s">
        <v>11160</v>
      </c>
      <c r="I851">
        <v>0.13100000000000001</v>
      </c>
      <c r="J851">
        <v>708</v>
      </c>
    </row>
    <row r="852" spans="1:10" x14ac:dyDescent="0.25">
      <c r="A852" t="s">
        <v>1274</v>
      </c>
      <c r="B852">
        <v>1.4</v>
      </c>
      <c r="C852">
        <v>151.04</v>
      </c>
      <c r="D852" t="s">
        <v>1275</v>
      </c>
      <c r="E852">
        <v>184865985</v>
      </c>
      <c r="F852">
        <v>3202</v>
      </c>
      <c r="G852">
        <v>4755</v>
      </c>
      <c r="H852" t="s">
        <v>11161</v>
      </c>
      <c r="I852">
        <v>0.16200000000000001</v>
      </c>
      <c r="J852">
        <v>919</v>
      </c>
    </row>
    <row r="853" spans="1:10" x14ac:dyDescent="0.25">
      <c r="A853" t="s">
        <v>1277</v>
      </c>
      <c r="B853">
        <v>1.56</v>
      </c>
      <c r="C853">
        <v>118.04</v>
      </c>
      <c r="D853" t="s">
        <v>1278</v>
      </c>
      <c r="E853">
        <v>9301000</v>
      </c>
      <c r="F853">
        <v>239</v>
      </c>
      <c r="G853">
        <v>981</v>
      </c>
      <c r="H853" t="s">
        <v>11162</v>
      </c>
      <c r="I853">
        <v>0.17899999999999999</v>
      </c>
      <c r="J853">
        <v>881</v>
      </c>
    </row>
    <row r="854" spans="1:10" x14ac:dyDescent="0.25">
      <c r="A854" t="s">
        <v>6230</v>
      </c>
      <c r="B854">
        <v>1.53</v>
      </c>
      <c r="C854">
        <v>132.06</v>
      </c>
      <c r="D854" t="s">
        <v>3307</v>
      </c>
      <c r="E854">
        <v>7000191</v>
      </c>
      <c r="F854">
        <v>847</v>
      </c>
      <c r="G854">
        <v>1087</v>
      </c>
      <c r="H854" t="s">
        <v>11163</v>
      </c>
      <c r="I854">
        <v>0.14199999999999999</v>
      </c>
      <c r="J854">
        <v>739</v>
      </c>
    </row>
    <row r="855" spans="1:10" x14ac:dyDescent="0.25">
      <c r="A855" t="s">
        <v>1283</v>
      </c>
      <c r="B855">
        <v>1.1399999999999999</v>
      </c>
      <c r="C855">
        <v>152.06</v>
      </c>
      <c r="D855" t="s">
        <v>1284</v>
      </c>
      <c r="E855">
        <v>7615821</v>
      </c>
      <c r="F855">
        <v>830</v>
      </c>
      <c r="G855">
        <v>487</v>
      </c>
      <c r="H855" t="s">
        <v>9022</v>
      </c>
      <c r="I855">
        <v>0.14199999999999999</v>
      </c>
      <c r="J855">
        <v>888</v>
      </c>
    </row>
    <row r="856" spans="1:10" x14ac:dyDescent="0.25">
      <c r="A856" t="s">
        <v>11164</v>
      </c>
      <c r="B856">
        <v>1.18</v>
      </c>
      <c r="C856">
        <v>97.03</v>
      </c>
      <c r="D856" t="s">
        <v>644</v>
      </c>
      <c r="E856">
        <v>1682633</v>
      </c>
      <c r="F856">
        <v>493</v>
      </c>
      <c r="G856">
        <v>329</v>
      </c>
      <c r="H856" t="s">
        <v>11165</v>
      </c>
      <c r="I856">
        <v>0.14799999999999999</v>
      </c>
      <c r="J856">
        <v>801</v>
      </c>
    </row>
    <row r="857" spans="1:10" x14ac:dyDescent="0.25">
      <c r="A857" t="s">
        <v>11166</v>
      </c>
      <c r="B857">
        <v>0.12</v>
      </c>
      <c r="C857">
        <v>143.08000000000001</v>
      </c>
      <c r="D857" t="s">
        <v>1097</v>
      </c>
      <c r="E857">
        <v>2050939</v>
      </c>
      <c r="F857">
        <v>315</v>
      </c>
      <c r="G857">
        <v>496</v>
      </c>
      <c r="H857" t="s">
        <v>11167</v>
      </c>
      <c r="I857">
        <v>0.12</v>
      </c>
      <c r="J857">
        <v>728</v>
      </c>
    </row>
    <row r="858" spans="1:10" x14ac:dyDescent="0.25">
      <c r="A858" t="s">
        <v>6232</v>
      </c>
      <c r="B858">
        <v>1.74</v>
      </c>
      <c r="C858">
        <v>178.1</v>
      </c>
      <c r="D858" t="s">
        <v>4606</v>
      </c>
      <c r="E858">
        <v>3081564</v>
      </c>
      <c r="F858">
        <v>881</v>
      </c>
      <c r="G858">
        <v>827</v>
      </c>
      <c r="H858" t="s">
        <v>6234</v>
      </c>
      <c r="I858">
        <v>0.128</v>
      </c>
      <c r="J858">
        <v>822</v>
      </c>
    </row>
    <row r="859" spans="1:10" x14ac:dyDescent="0.25">
      <c r="A859" t="s">
        <v>11168</v>
      </c>
      <c r="B859">
        <v>1.2</v>
      </c>
      <c r="C859">
        <v>158.03</v>
      </c>
      <c r="D859" t="s">
        <v>11169</v>
      </c>
      <c r="E859">
        <v>2820047</v>
      </c>
      <c r="F859">
        <v>416</v>
      </c>
      <c r="G859">
        <v>807</v>
      </c>
      <c r="H859" t="s">
        <v>11170</v>
      </c>
      <c r="I859">
        <v>0.156</v>
      </c>
      <c r="J859">
        <v>904</v>
      </c>
    </row>
    <row r="860" spans="1:10" x14ac:dyDescent="0.25">
      <c r="A860" t="s">
        <v>11171</v>
      </c>
      <c r="B860">
        <v>3.39</v>
      </c>
      <c r="C860">
        <v>93.07</v>
      </c>
      <c r="D860" t="s">
        <v>563</v>
      </c>
      <c r="E860">
        <v>31086663</v>
      </c>
      <c r="F860">
        <v>1869</v>
      </c>
      <c r="G860">
        <v>2416</v>
      </c>
      <c r="H860" t="s">
        <v>11172</v>
      </c>
      <c r="I860">
        <v>0.11700000000000001</v>
      </c>
      <c r="J860">
        <v>829</v>
      </c>
    </row>
    <row r="861" spans="1:10" x14ac:dyDescent="0.25">
      <c r="A861" t="s">
        <v>11173</v>
      </c>
      <c r="B861">
        <v>0.36</v>
      </c>
      <c r="C861">
        <v>173.13</v>
      </c>
      <c r="D861" t="s">
        <v>2141</v>
      </c>
      <c r="E861">
        <v>2836815</v>
      </c>
      <c r="F861">
        <v>279</v>
      </c>
      <c r="G861">
        <v>909</v>
      </c>
      <c r="H861" t="s">
        <v>11174</v>
      </c>
      <c r="I861">
        <v>0.111</v>
      </c>
      <c r="J861">
        <v>711</v>
      </c>
    </row>
    <row r="862" spans="1:10" x14ac:dyDescent="0.25">
      <c r="A862" t="s">
        <v>4601</v>
      </c>
      <c r="B862">
        <v>1.36</v>
      </c>
      <c r="C862">
        <v>164.08</v>
      </c>
      <c r="D862" t="s">
        <v>1229</v>
      </c>
      <c r="E862">
        <v>28918763</v>
      </c>
      <c r="F862">
        <v>258</v>
      </c>
      <c r="G862">
        <v>1865</v>
      </c>
      <c r="H862" t="s">
        <v>11175</v>
      </c>
      <c r="I862">
        <v>4.5999999999999999E-2</v>
      </c>
      <c r="J862">
        <v>823</v>
      </c>
    </row>
    <row r="863" spans="1:10" x14ac:dyDescent="0.25">
      <c r="A863" t="s">
        <v>1292</v>
      </c>
      <c r="B863">
        <v>1.76</v>
      </c>
      <c r="C863">
        <v>167.07</v>
      </c>
      <c r="D863" t="s">
        <v>1293</v>
      </c>
      <c r="E863">
        <v>57412826</v>
      </c>
      <c r="F863">
        <v>2970</v>
      </c>
      <c r="G863">
        <v>3347</v>
      </c>
      <c r="H863" t="s">
        <v>11176</v>
      </c>
      <c r="I863">
        <v>0.14699999999999999</v>
      </c>
      <c r="J863">
        <v>861</v>
      </c>
    </row>
    <row r="864" spans="1:10" x14ac:dyDescent="0.25">
      <c r="A864" t="s">
        <v>1365</v>
      </c>
      <c r="B864">
        <v>1.07</v>
      </c>
      <c r="C864">
        <v>153.07</v>
      </c>
      <c r="D864" t="s">
        <v>1366</v>
      </c>
      <c r="E864">
        <v>10120431</v>
      </c>
      <c r="F864">
        <v>1233</v>
      </c>
      <c r="G864">
        <v>2076</v>
      </c>
      <c r="H864" t="s">
        <v>11177</v>
      </c>
      <c r="I864">
        <v>0.13</v>
      </c>
      <c r="J864">
        <v>891</v>
      </c>
    </row>
    <row r="865" spans="1:10" x14ac:dyDescent="0.25">
      <c r="A865" t="s">
        <v>6255</v>
      </c>
      <c r="B865">
        <v>1.21</v>
      </c>
      <c r="C865">
        <v>145.03</v>
      </c>
      <c r="D865" t="s">
        <v>1153</v>
      </c>
      <c r="E865">
        <v>3849876</v>
      </c>
      <c r="F865">
        <v>557</v>
      </c>
      <c r="G865">
        <v>611</v>
      </c>
      <c r="H865" t="s">
        <v>11178</v>
      </c>
      <c r="I865">
        <v>0.13700000000000001</v>
      </c>
      <c r="J865">
        <v>709</v>
      </c>
    </row>
    <row r="866" spans="1:10" x14ac:dyDescent="0.25">
      <c r="A866" t="s">
        <v>11179</v>
      </c>
      <c r="B866">
        <v>0.83</v>
      </c>
      <c r="C866">
        <v>157.1</v>
      </c>
      <c r="D866" t="s">
        <v>1208</v>
      </c>
      <c r="E866">
        <v>18672195</v>
      </c>
      <c r="F866">
        <v>1247</v>
      </c>
      <c r="G866">
        <v>3490</v>
      </c>
      <c r="H866" t="s">
        <v>11180</v>
      </c>
      <c r="I866">
        <v>0.13900000000000001</v>
      </c>
      <c r="J866">
        <v>829</v>
      </c>
    </row>
    <row r="867" spans="1:10" x14ac:dyDescent="0.25">
      <c r="A867" t="s">
        <v>6236</v>
      </c>
      <c r="B867">
        <v>0.78</v>
      </c>
      <c r="C867">
        <v>151.07</v>
      </c>
      <c r="D867" t="s">
        <v>1166</v>
      </c>
      <c r="E867">
        <v>15246733</v>
      </c>
      <c r="F867">
        <v>846</v>
      </c>
      <c r="G867">
        <v>1777</v>
      </c>
      <c r="H867" t="s">
        <v>11181</v>
      </c>
      <c r="I867">
        <v>0.113</v>
      </c>
      <c r="J867">
        <v>883</v>
      </c>
    </row>
    <row r="868" spans="1:10" x14ac:dyDescent="0.25">
      <c r="A868" t="s">
        <v>6760</v>
      </c>
      <c r="B868">
        <v>1.32</v>
      </c>
      <c r="C868">
        <v>152.08000000000001</v>
      </c>
      <c r="D868" t="s">
        <v>851</v>
      </c>
      <c r="E868">
        <v>5032526</v>
      </c>
      <c r="F868">
        <v>391</v>
      </c>
      <c r="G868">
        <v>568</v>
      </c>
      <c r="H868" t="s">
        <v>11182</v>
      </c>
      <c r="I868">
        <v>0.123</v>
      </c>
      <c r="J868">
        <v>733</v>
      </c>
    </row>
    <row r="869" spans="1:10" x14ac:dyDescent="0.25">
      <c r="A869" t="s">
        <v>11183</v>
      </c>
      <c r="B869">
        <v>1.38</v>
      </c>
      <c r="C869">
        <v>119.05</v>
      </c>
      <c r="D869" t="s">
        <v>846</v>
      </c>
      <c r="E869">
        <v>5945667</v>
      </c>
      <c r="F869">
        <v>733</v>
      </c>
      <c r="G869">
        <v>536</v>
      </c>
      <c r="H869" t="s">
        <v>11184</v>
      </c>
      <c r="I869">
        <v>0.17699999999999999</v>
      </c>
      <c r="J869">
        <v>870</v>
      </c>
    </row>
    <row r="870" spans="1:10" x14ac:dyDescent="0.25">
      <c r="A870" t="s">
        <v>5332</v>
      </c>
      <c r="B870">
        <v>1.22</v>
      </c>
      <c r="C870">
        <v>137.06</v>
      </c>
      <c r="D870" t="s">
        <v>1062</v>
      </c>
      <c r="E870">
        <v>5828424</v>
      </c>
      <c r="F870">
        <v>933</v>
      </c>
      <c r="G870">
        <v>844</v>
      </c>
      <c r="H870" t="s">
        <v>11185</v>
      </c>
      <c r="I870">
        <v>0.112</v>
      </c>
      <c r="J870">
        <v>821</v>
      </c>
    </row>
    <row r="871" spans="1:10" x14ac:dyDescent="0.25">
      <c r="A871" t="s">
        <v>11186</v>
      </c>
      <c r="B871">
        <v>1.97</v>
      </c>
      <c r="C871">
        <v>145.07</v>
      </c>
      <c r="D871" t="s">
        <v>2020</v>
      </c>
      <c r="E871">
        <v>4715700</v>
      </c>
      <c r="F871">
        <v>354</v>
      </c>
      <c r="G871">
        <v>501</v>
      </c>
      <c r="H871" t="s">
        <v>11187</v>
      </c>
      <c r="I871">
        <v>0.16200000000000001</v>
      </c>
      <c r="J871">
        <v>732</v>
      </c>
    </row>
    <row r="872" spans="1:10" x14ac:dyDescent="0.25">
      <c r="A872" t="s">
        <v>11188</v>
      </c>
      <c r="B872">
        <v>1.26</v>
      </c>
      <c r="C872">
        <v>81.069999999999993</v>
      </c>
      <c r="D872" t="s">
        <v>348</v>
      </c>
      <c r="E872">
        <v>18438960</v>
      </c>
      <c r="F872">
        <v>1943</v>
      </c>
      <c r="G872">
        <v>2382</v>
      </c>
      <c r="H872" t="s">
        <v>11189</v>
      </c>
      <c r="I872">
        <v>8.6999999999999994E-2</v>
      </c>
      <c r="J872">
        <v>820</v>
      </c>
    </row>
    <row r="873" spans="1:10" x14ac:dyDescent="0.25">
      <c r="A873" t="s">
        <v>6432</v>
      </c>
      <c r="B873">
        <v>1.1599999999999999</v>
      </c>
      <c r="C873">
        <v>79.06</v>
      </c>
      <c r="D873" t="s">
        <v>243</v>
      </c>
      <c r="E873">
        <v>5181160</v>
      </c>
      <c r="F873">
        <v>404</v>
      </c>
      <c r="G873">
        <v>371</v>
      </c>
      <c r="H873" t="s">
        <v>11190</v>
      </c>
      <c r="I873">
        <v>0.13200000000000001</v>
      </c>
      <c r="J873">
        <v>724</v>
      </c>
    </row>
    <row r="874" spans="1:10" x14ac:dyDescent="0.25">
      <c r="A874" t="s">
        <v>3359</v>
      </c>
      <c r="B874">
        <v>2.9</v>
      </c>
      <c r="C874">
        <v>160.08000000000001</v>
      </c>
      <c r="D874" t="s">
        <v>1143</v>
      </c>
      <c r="E874">
        <v>1964036</v>
      </c>
      <c r="F874">
        <v>260</v>
      </c>
      <c r="G874">
        <v>506</v>
      </c>
      <c r="H874" t="s">
        <v>11191</v>
      </c>
      <c r="I874">
        <v>0.32200000000000001</v>
      </c>
      <c r="J874">
        <v>744</v>
      </c>
    </row>
    <row r="875" spans="1:10" x14ac:dyDescent="0.25">
      <c r="A875" t="s">
        <v>1305</v>
      </c>
      <c r="B875">
        <v>1.6</v>
      </c>
      <c r="C875">
        <v>161.05000000000001</v>
      </c>
      <c r="D875" t="s">
        <v>2099</v>
      </c>
      <c r="E875">
        <v>5530387</v>
      </c>
      <c r="F875">
        <v>547</v>
      </c>
      <c r="G875">
        <v>687</v>
      </c>
      <c r="H875" t="s">
        <v>7609</v>
      </c>
      <c r="I875">
        <v>0.16800000000000001</v>
      </c>
      <c r="J875">
        <v>915</v>
      </c>
    </row>
    <row r="876" spans="1:10" x14ac:dyDescent="0.25">
      <c r="A876" t="s">
        <v>11192</v>
      </c>
      <c r="B876">
        <v>4.71</v>
      </c>
      <c r="C876">
        <v>95.08</v>
      </c>
      <c r="D876" t="s">
        <v>738</v>
      </c>
      <c r="E876">
        <v>3018615</v>
      </c>
      <c r="F876">
        <v>285</v>
      </c>
      <c r="G876">
        <v>481</v>
      </c>
      <c r="H876" t="s">
        <v>11193</v>
      </c>
      <c r="I876">
        <v>9.4E-2</v>
      </c>
      <c r="J876">
        <v>754</v>
      </c>
    </row>
    <row r="877" spans="1:10" x14ac:dyDescent="0.25">
      <c r="A877" t="s">
        <v>2418</v>
      </c>
      <c r="B877">
        <v>1.51</v>
      </c>
      <c r="C877">
        <v>159.08000000000001</v>
      </c>
      <c r="D877" t="s">
        <v>1265</v>
      </c>
      <c r="E877">
        <v>8424142</v>
      </c>
      <c r="F877">
        <v>706</v>
      </c>
      <c r="G877">
        <v>1271</v>
      </c>
      <c r="H877" t="s">
        <v>9444</v>
      </c>
      <c r="I877">
        <v>0.114</v>
      </c>
      <c r="J877">
        <v>741</v>
      </c>
    </row>
    <row r="878" spans="1:10" x14ac:dyDescent="0.25">
      <c r="A878" t="s">
        <v>11194</v>
      </c>
      <c r="B878">
        <v>1.1100000000000001</v>
      </c>
      <c r="C878">
        <v>164.08</v>
      </c>
      <c r="D878" t="s">
        <v>1229</v>
      </c>
      <c r="E878">
        <v>1872681</v>
      </c>
      <c r="F878">
        <v>304</v>
      </c>
      <c r="G878">
        <v>398</v>
      </c>
      <c r="H878" t="s">
        <v>11195</v>
      </c>
      <c r="I878">
        <v>0.123</v>
      </c>
      <c r="J878">
        <v>705</v>
      </c>
    </row>
    <row r="879" spans="1:10" x14ac:dyDescent="0.25">
      <c r="A879" t="s">
        <v>11196</v>
      </c>
      <c r="B879">
        <v>2.2799999999999998</v>
      </c>
      <c r="C879">
        <v>107.08</v>
      </c>
      <c r="D879" t="s">
        <v>3842</v>
      </c>
      <c r="E879">
        <v>8982378</v>
      </c>
      <c r="F879">
        <v>945</v>
      </c>
      <c r="G879">
        <v>725</v>
      </c>
      <c r="H879" t="s">
        <v>11197</v>
      </c>
      <c r="I879">
        <v>0.54100000000000004</v>
      </c>
      <c r="J879">
        <v>798</v>
      </c>
    </row>
    <row r="880" spans="1:10" x14ac:dyDescent="0.25">
      <c r="A880" t="s">
        <v>2096</v>
      </c>
      <c r="B880">
        <v>0.5</v>
      </c>
      <c r="C880">
        <v>159.11000000000001</v>
      </c>
      <c r="D880" t="s">
        <v>1226</v>
      </c>
      <c r="E880">
        <v>1824736</v>
      </c>
      <c r="F880">
        <v>130</v>
      </c>
      <c r="G880">
        <v>564</v>
      </c>
      <c r="H880" t="s">
        <v>11198</v>
      </c>
      <c r="I880">
        <v>0.11600000000000001</v>
      </c>
      <c r="J880">
        <v>702</v>
      </c>
    </row>
    <row r="881" spans="1:10" x14ac:dyDescent="0.25">
      <c r="A881" t="s">
        <v>8168</v>
      </c>
      <c r="B881">
        <v>0.35</v>
      </c>
      <c r="C881">
        <v>157.1</v>
      </c>
      <c r="D881" t="s">
        <v>1208</v>
      </c>
      <c r="E881">
        <v>2105842</v>
      </c>
      <c r="F881">
        <v>224</v>
      </c>
      <c r="G881">
        <v>658</v>
      </c>
      <c r="H881" t="s">
        <v>11199</v>
      </c>
      <c r="I881">
        <v>0.20499999999999999</v>
      </c>
      <c r="J881">
        <v>743</v>
      </c>
    </row>
    <row r="882" spans="1:10" x14ac:dyDescent="0.25">
      <c r="A882" t="s">
        <v>6296</v>
      </c>
      <c r="B882">
        <v>1.74</v>
      </c>
      <c r="C882">
        <v>178.1</v>
      </c>
      <c r="D882" t="s">
        <v>4606</v>
      </c>
      <c r="E882">
        <v>2181734</v>
      </c>
      <c r="F882">
        <v>217</v>
      </c>
      <c r="G882">
        <v>557</v>
      </c>
      <c r="H882" t="s">
        <v>11200</v>
      </c>
      <c r="I882">
        <v>0.129</v>
      </c>
      <c r="J882">
        <v>731</v>
      </c>
    </row>
    <row r="883" spans="1:10" x14ac:dyDescent="0.25">
      <c r="A883" t="s">
        <v>6764</v>
      </c>
      <c r="B883">
        <v>1.45</v>
      </c>
      <c r="C883">
        <v>164.08</v>
      </c>
      <c r="D883" t="s">
        <v>1229</v>
      </c>
      <c r="E883">
        <v>6508576</v>
      </c>
      <c r="F883">
        <v>698</v>
      </c>
      <c r="G883">
        <v>1046</v>
      </c>
      <c r="H883" t="s">
        <v>11201</v>
      </c>
      <c r="I883">
        <v>0.151</v>
      </c>
      <c r="J883">
        <v>739</v>
      </c>
    </row>
    <row r="884" spans="1:10" x14ac:dyDescent="0.25">
      <c r="A884" t="s">
        <v>1303</v>
      </c>
      <c r="B884">
        <v>2.15</v>
      </c>
      <c r="C884">
        <v>41.06</v>
      </c>
      <c r="D884" t="s">
        <v>294</v>
      </c>
      <c r="E884">
        <v>8019156</v>
      </c>
      <c r="F884">
        <v>281</v>
      </c>
      <c r="G884">
        <v>458</v>
      </c>
      <c r="H884" t="s">
        <v>11202</v>
      </c>
      <c r="I884">
        <v>0.112</v>
      </c>
      <c r="J884">
        <v>811</v>
      </c>
    </row>
    <row r="885" spans="1:10" x14ac:dyDescent="0.25">
      <c r="A885" t="s">
        <v>11203</v>
      </c>
      <c r="B885">
        <v>1.07</v>
      </c>
      <c r="C885">
        <v>159.11000000000001</v>
      </c>
      <c r="D885" t="s">
        <v>1226</v>
      </c>
      <c r="E885">
        <v>8474434</v>
      </c>
      <c r="F885">
        <v>575</v>
      </c>
      <c r="G885">
        <v>1187</v>
      </c>
      <c r="H885" t="s">
        <v>11204</v>
      </c>
      <c r="I885">
        <v>9.8000000000000004E-2</v>
      </c>
      <c r="J885">
        <v>719</v>
      </c>
    </row>
    <row r="886" spans="1:10" x14ac:dyDescent="0.25">
      <c r="A886" t="s">
        <v>1380</v>
      </c>
      <c r="B886">
        <v>0.93</v>
      </c>
      <c r="C886">
        <v>121.1</v>
      </c>
      <c r="D886" t="s">
        <v>8191</v>
      </c>
      <c r="E886">
        <v>52067484</v>
      </c>
      <c r="F886">
        <v>1300</v>
      </c>
      <c r="G886">
        <v>3166</v>
      </c>
      <c r="H886" t="s">
        <v>11205</v>
      </c>
      <c r="I886">
        <v>0.111</v>
      </c>
      <c r="J886">
        <v>887</v>
      </c>
    </row>
    <row r="887" spans="1:10" x14ac:dyDescent="0.25">
      <c r="A887" t="s">
        <v>1354</v>
      </c>
      <c r="B887">
        <v>1.31</v>
      </c>
      <c r="C887">
        <v>173.13</v>
      </c>
      <c r="D887" t="s">
        <v>2141</v>
      </c>
      <c r="E887">
        <v>4350587</v>
      </c>
      <c r="F887">
        <v>337</v>
      </c>
      <c r="G887">
        <v>1397</v>
      </c>
      <c r="H887" t="s">
        <v>11206</v>
      </c>
      <c r="I887">
        <v>0.107</v>
      </c>
      <c r="J887">
        <v>734</v>
      </c>
    </row>
    <row r="888" spans="1:10" x14ac:dyDescent="0.25">
      <c r="A888" t="s">
        <v>9030</v>
      </c>
      <c r="B888">
        <v>1.19</v>
      </c>
      <c r="C888">
        <v>180.11</v>
      </c>
      <c r="D888" t="s">
        <v>5378</v>
      </c>
      <c r="E888">
        <v>8958348</v>
      </c>
      <c r="F888">
        <v>1266</v>
      </c>
      <c r="G888">
        <v>2189</v>
      </c>
      <c r="H888" t="s">
        <v>11207</v>
      </c>
      <c r="I888">
        <v>0.114</v>
      </c>
      <c r="J888">
        <v>808</v>
      </c>
    </row>
    <row r="889" spans="1:10" x14ac:dyDescent="0.25">
      <c r="A889" t="s">
        <v>11208</v>
      </c>
      <c r="B889">
        <v>9.7899999999999991</v>
      </c>
      <c r="C889">
        <v>107.08</v>
      </c>
      <c r="D889" t="s">
        <v>3842</v>
      </c>
      <c r="E889">
        <v>1525141</v>
      </c>
      <c r="F889">
        <v>337</v>
      </c>
      <c r="G889">
        <v>267</v>
      </c>
      <c r="H889" t="s">
        <v>11209</v>
      </c>
      <c r="I889">
        <v>0.14499999999999999</v>
      </c>
      <c r="J889">
        <v>708</v>
      </c>
    </row>
    <row r="890" spans="1:10" x14ac:dyDescent="0.25">
      <c r="A890" t="s">
        <v>11210</v>
      </c>
      <c r="B890">
        <v>3.11</v>
      </c>
      <c r="C890">
        <v>107.08</v>
      </c>
      <c r="D890" t="s">
        <v>3842</v>
      </c>
      <c r="E890">
        <v>23576432</v>
      </c>
      <c r="F890">
        <v>691</v>
      </c>
      <c r="G890">
        <v>2099</v>
      </c>
      <c r="H890" t="s">
        <v>11211</v>
      </c>
      <c r="I890">
        <v>0.10199999999999999</v>
      </c>
      <c r="J890">
        <v>808</v>
      </c>
    </row>
    <row r="891" spans="1:10" x14ac:dyDescent="0.25">
      <c r="A891" t="s">
        <v>9742</v>
      </c>
      <c r="B891">
        <v>1.51</v>
      </c>
      <c r="C891">
        <v>145.1</v>
      </c>
      <c r="D891" t="s">
        <v>999</v>
      </c>
      <c r="E891">
        <v>9461709</v>
      </c>
      <c r="F891">
        <v>1090</v>
      </c>
      <c r="G891">
        <v>1328</v>
      </c>
      <c r="H891" t="s">
        <v>11212</v>
      </c>
      <c r="I891">
        <v>9.7000000000000003E-2</v>
      </c>
      <c r="J891">
        <v>843</v>
      </c>
    </row>
    <row r="892" spans="1:10" x14ac:dyDescent="0.25">
      <c r="A892" t="s">
        <v>11213</v>
      </c>
      <c r="B892">
        <v>0.84</v>
      </c>
      <c r="C892">
        <v>149.06</v>
      </c>
      <c r="D892" t="s">
        <v>10815</v>
      </c>
      <c r="E892">
        <v>2895308</v>
      </c>
      <c r="F892">
        <v>296</v>
      </c>
      <c r="G892">
        <v>454</v>
      </c>
      <c r="H892" t="s">
        <v>11214</v>
      </c>
      <c r="I892">
        <v>0.121</v>
      </c>
      <c r="J892">
        <v>779</v>
      </c>
    </row>
    <row r="893" spans="1:10" x14ac:dyDescent="0.25">
      <c r="A893" t="s">
        <v>11215</v>
      </c>
      <c r="B893">
        <v>1.45</v>
      </c>
      <c r="C893">
        <v>149.02000000000001</v>
      </c>
      <c r="D893" t="s">
        <v>1557</v>
      </c>
      <c r="E893">
        <v>1618036</v>
      </c>
      <c r="F893">
        <v>442</v>
      </c>
      <c r="G893">
        <v>299</v>
      </c>
      <c r="H893" t="s">
        <v>11216</v>
      </c>
      <c r="I893">
        <v>0.16600000000000001</v>
      </c>
      <c r="J893">
        <v>743</v>
      </c>
    </row>
    <row r="894" spans="1:10" x14ac:dyDescent="0.25">
      <c r="A894" t="s">
        <v>11217</v>
      </c>
      <c r="B894">
        <v>1.01</v>
      </c>
      <c r="C894">
        <v>165.09</v>
      </c>
      <c r="D894" t="s">
        <v>4580</v>
      </c>
      <c r="E894">
        <v>7625915</v>
      </c>
      <c r="F894">
        <v>521</v>
      </c>
      <c r="G894">
        <v>1137</v>
      </c>
      <c r="H894" t="s">
        <v>11218</v>
      </c>
      <c r="I894">
        <v>0.111</v>
      </c>
      <c r="J894">
        <v>743</v>
      </c>
    </row>
    <row r="895" spans="1:10" x14ac:dyDescent="0.25">
      <c r="A895" t="s">
        <v>11219</v>
      </c>
      <c r="B895">
        <v>8.58</v>
      </c>
      <c r="C895">
        <v>69.08</v>
      </c>
      <c r="D895" t="s">
        <v>591</v>
      </c>
      <c r="E895">
        <v>597696</v>
      </c>
      <c r="F895">
        <v>115</v>
      </c>
      <c r="G895">
        <v>115</v>
      </c>
      <c r="H895" t="s">
        <v>11220</v>
      </c>
      <c r="I895">
        <v>9.0999999999999998E-2</v>
      </c>
      <c r="J895">
        <v>728</v>
      </c>
    </row>
    <row r="896" spans="1:10" x14ac:dyDescent="0.25">
      <c r="A896" t="s">
        <v>11221</v>
      </c>
      <c r="B896">
        <v>1.24</v>
      </c>
      <c r="C896">
        <v>119.08</v>
      </c>
      <c r="D896" t="s">
        <v>996</v>
      </c>
      <c r="E896">
        <v>17994615</v>
      </c>
      <c r="F896">
        <v>231</v>
      </c>
      <c r="G896">
        <v>1488</v>
      </c>
      <c r="H896" t="s">
        <v>11222</v>
      </c>
      <c r="I896">
        <v>0.13300000000000001</v>
      </c>
      <c r="J896">
        <v>711</v>
      </c>
    </row>
    <row r="897" spans="1:10" x14ac:dyDescent="0.25">
      <c r="A897" t="s">
        <v>11223</v>
      </c>
      <c r="B897">
        <v>1.1399999999999999</v>
      </c>
      <c r="C897">
        <v>43.04</v>
      </c>
      <c r="D897" t="s">
        <v>32</v>
      </c>
      <c r="E897">
        <v>4329322</v>
      </c>
      <c r="F897">
        <v>348</v>
      </c>
      <c r="G897">
        <v>218</v>
      </c>
      <c r="H897" t="s">
        <v>11224</v>
      </c>
      <c r="I897">
        <v>9.7000000000000003E-2</v>
      </c>
      <c r="J897">
        <v>750</v>
      </c>
    </row>
    <row r="898" spans="1:10" x14ac:dyDescent="0.25">
      <c r="A898" t="s">
        <v>6249</v>
      </c>
      <c r="B898">
        <v>1.26</v>
      </c>
      <c r="C898">
        <v>166.06</v>
      </c>
      <c r="D898" t="s">
        <v>8205</v>
      </c>
      <c r="E898">
        <v>2644662</v>
      </c>
      <c r="F898">
        <v>840</v>
      </c>
      <c r="G898">
        <v>780</v>
      </c>
      <c r="H898" t="s">
        <v>9446</v>
      </c>
      <c r="I898">
        <v>0.14499999999999999</v>
      </c>
      <c r="J898">
        <v>849</v>
      </c>
    </row>
    <row r="899" spans="1:10" x14ac:dyDescent="0.25">
      <c r="A899" t="s">
        <v>11225</v>
      </c>
      <c r="B899">
        <v>1.07</v>
      </c>
      <c r="C899">
        <v>118.05</v>
      </c>
      <c r="D899" t="s">
        <v>755</v>
      </c>
      <c r="E899">
        <v>609961</v>
      </c>
      <c r="F899">
        <v>123</v>
      </c>
      <c r="G899">
        <v>108</v>
      </c>
      <c r="H899" t="s">
        <v>11226</v>
      </c>
      <c r="I899">
        <v>0.13800000000000001</v>
      </c>
      <c r="J899">
        <v>817</v>
      </c>
    </row>
    <row r="900" spans="1:10" x14ac:dyDescent="0.25">
      <c r="A900" t="s">
        <v>11227</v>
      </c>
      <c r="B900">
        <v>4.46</v>
      </c>
      <c r="C900">
        <v>93.07</v>
      </c>
      <c r="D900" t="s">
        <v>563</v>
      </c>
      <c r="E900">
        <v>2039869</v>
      </c>
      <c r="F900">
        <v>163</v>
      </c>
      <c r="G900">
        <v>250</v>
      </c>
      <c r="H900" t="s">
        <v>11228</v>
      </c>
      <c r="I900">
        <v>0.11700000000000001</v>
      </c>
      <c r="J900">
        <v>782</v>
      </c>
    </row>
    <row r="901" spans="1:10" x14ac:dyDescent="0.25">
      <c r="A901" t="s">
        <v>1207</v>
      </c>
      <c r="B901">
        <v>1.99</v>
      </c>
      <c r="C901">
        <v>157.1</v>
      </c>
      <c r="D901" t="s">
        <v>1208</v>
      </c>
      <c r="E901">
        <v>20422538</v>
      </c>
      <c r="F901">
        <v>597</v>
      </c>
      <c r="G901">
        <v>3220</v>
      </c>
      <c r="H901" t="s">
        <v>11229</v>
      </c>
      <c r="I901">
        <v>0.11</v>
      </c>
      <c r="J901">
        <v>835</v>
      </c>
    </row>
    <row r="902" spans="1:10" x14ac:dyDescent="0.25">
      <c r="A902" t="s">
        <v>11230</v>
      </c>
      <c r="B902">
        <v>1</v>
      </c>
      <c r="C902">
        <v>152.08000000000001</v>
      </c>
      <c r="D902" t="s">
        <v>851</v>
      </c>
      <c r="E902">
        <v>6077772</v>
      </c>
      <c r="F902">
        <v>460</v>
      </c>
      <c r="G902">
        <v>603</v>
      </c>
      <c r="H902" t="s">
        <v>11231</v>
      </c>
      <c r="I902">
        <v>0.115</v>
      </c>
      <c r="J902">
        <v>709</v>
      </c>
    </row>
    <row r="903" spans="1:10" x14ac:dyDescent="0.25">
      <c r="A903" t="s">
        <v>11232</v>
      </c>
      <c r="B903">
        <v>0.2</v>
      </c>
      <c r="C903">
        <v>95.08</v>
      </c>
      <c r="D903" t="s">
        <v>738</v>
      </c>
      <c r="E903">
        <v>7680369</v>
      </c>
      <c r="F903">
        <v>349</v>
      </c>
      <c r="G903">
        <v>918</v>
      </c>
      <c r="H903" t="s">
        <v>11233</v>
      </c>
      <c r="I903">
        <v>0.11899999999999999</v>
      </c>
      <c r="J903">
        <v>776</v>
      </c>
    </row>
    <row r="904" spans="1:10" x14ac:dyDescent="0.25">
      <c r="A904" t="s">
        <v>6206</v>
      </c>
      <c r="B904">
        <v>2.61</v>
      </c>
      <c r="C904">
        <v>159.11000000000001</v>
      </c>
      <c r="D904" t="s">
        <v>1226</v>
      </c>
      <c r="E904">
        <v>13515354</v>
      </c>
      <c r="F904">
        <v>911</v>
      </c>
      <c r="G904">
        <v>2413</v>
      </c>
      <c r="H904" t="s">
        <v>11234</v>
      </c>
      <c r="I904">
        <v>0.106</v>
      </c>
      <c r="J904">
        <v>850</v>
      </c>
    </row>
    <row r="905" spans="1:10" x14ac:dyDescent="0.25">
      <c r="A905" t="s">
        <v>11235</v>
      </c>
      <c r="B905">
        <v>1.39</v>
      </c>
      <c r="C905">
        <v>135.08000000000001</v>
      </c>
      <c r="D905" t="s">
        <v>898</v>
      </c>
      <c r="E905">
        <v>1550271</v>
      </c>
      <c r="F905">
        <v>324</v>
      </c>
      <c r="G905">
        <v>252</v>
      </c>
      <c r="H905" t="s">
        <v>11236</v>
      </c>
      <c r="I905">
        <v>0.13900000000000001</v>
      </c>
      <c r="J905">
        <v>746</v>
      </c>
    </row>
    <row r="906" spans="1:10" x14ac:dyDescent="0.25">
      <c r="A906" t="s">
        <v>1315</v>
      </c>
      <c r="B906">
        <v>1.03</v>
      </c>
      <c r="C906">
        <v>171.04</v>
      </c>
      <c r="D906" t="s">
        <v>1316</v>
      </c>
      <c r="E906">
        <v>3031749</v>
      </c>
      <c r="F906">
        <v>825</v>
      </c>
      <c r="G906">
        <v>992</v>
      </c>
      <c r="H906" t="s">
        <v>11237</v>
      </c>
      <c r="I906">
        <v>0.129</v>
      </c>
      <c r="J906">
        <v>830</v>
      </c>
    </row>
    <row r="907" spans="1:10" x14ac:dyDescent="0.25">
      <c r="A907" t="s">
        <v>1318</v>
      </c>
      <c r="B907">
        <v>1.08</v>
      </c>
      <c r="C907">
        <v>152.06</v>
      </c>
      <c r="D907" t="s">
        <v>1284</v>
      </c>
      <c r="E907">
        <v>172327095</v>
      </c>
      <c r="F907">
        <v>3908</v>
      </c>
      <c r="G907">
        <v>12273</v>
      </c>
      <c r="H907" t="s">
        <v>11238</v>
      </c>
      <c r="I907">
        <v>0.14699999999999999</v>
      </c>
      <c r="J907">
        <v>958</v>
      </c>
    </row>
    <row r="908" spans="1:10" x14ac:dyDescent="0.25">
      <c r="A908" t="s">
        <v>11239</v>
      </c>
      <c r="B908">
        <v>1.17</v>
      </c>
      <c r="C908">
        <v>118.07</v>
      </c>
      <c r="D908" t="s">
        <v>378</v>
      </c>
      <c r="E908">
        <v>3141524</v>
      </c>
      <c r="F908">
        <v>429</v>
      </c>
      <c r="G908">
        <v>354</v>
      </c>
      <c r="H908" t="s">
        <v>11240</v>
      </c>
      <c r="I908">
        <v>0.16400000000000001</v>
      </c>
      <c r="J908">
        <v>712</v>
      </c>
    </row>
    <row r="909" spans="1:10" x14ac:dyDescent="0.25">
      <c r="A909" t="s">
        <v>11241</v>
      </c>
      <c r="B909">
        <v>0.63</v>
      </c>
      <c r="C909">
        <v>119.08</v>
      </c>
      <c r="D909" t="s">
        <v>996</v>
      </c>
      <c r="E909">
        <v>16853622</v>
      </c>
      <c r="F909">
        <v>1487</v>
      </c>
      <c r="G909">
        <v>1768</v>
      </c>
      <c r="H909" t="s">
        <v>11242</v>
      </c>
      <c r="I909">
        <v>0.13400000000000001</v>
      </c>
      <c r="J909">
        <v>791</v>
      </c>
    </row>
    <row r="910" spans="1:10" x14ac:dyDescent="0.25">
      <c r="A910" t="s">
        <v>11243</v>
      </c>
      <c r="B910">
        <v>1.06</v>
      </c>
      <c r="C910">
        <v>118.07</v>
      </c>
      <c r="D910" t="s">
        <v>378</v>
      </c>
      <c r="E910">
        <v>10104317</v>
      </c>
      <c r="F910">
        <v>1417</v>
      </c>
      <c r="G910">
        <v>1433</v>
      </c>
      <c r="H910" t="s">
        <v>11244</v>
      </c>
      <c r="I910">
        <v>9.5000000000000001E-2</v>
      </c>
      <c r="J910">
        <v>726</v>
      </c>
    </row>
    <row r="911" spans="1:10" x14ac:dyDescent="0.25">
      <c r="A911" t="s">
        <v>11245</v>
      </c>
      <c r="B911">
        <v>0.12</v>
      </c>
      <c r="C911">
        <v>43.03</v>
      </c>
      <c r="D911" t="s">
        <v>18</v>
      </c>
      <c r="E911">
        <v>2408038</v>
      </c>
      <c r="F911">
        <v>266</v>
      </c>
      <c r="G911">
        <v>140</v>
      </c>
      <c r="H911" t="s">
        <v>11246</v>
      </c>
      <c r="I911">
        <v>0.214</v>
      </c>
      <c r="J911">
        <v>709</v>
      </c>
    </row>
    <row r="912" spans="1:10" x14ac:dyDescent="0.25">
      <c r="A912" t="s">
        <v>5321</v>
      </c>
      <c r="B912">
        <v>0.77</v>
      </c>
      <c r="C912">
        <v>115.06</v>
      </c>
      <c r="D912" t="s">
        <v>2009</v>
      </c>
      <c r="E912">
        <v>5673710</v>
      </c>
      <c r="F912">
        <v>534</v>
      </c>
      <c r="G912">
        <v>425</v>
      </c>
      <c r="H912" t="s">
        <v>11247</v>
      </c>
      <c r="I912">
        <v>0.13600000000000001</v>
      </c>
      <c r="J912">
        <v>855</v>
      </c>
    </row>
    <row r="913" spans="1:10" x14ac:dyDescent="0.25">
      <c r="A913" t="s">
        <v>11248</v>
      </c>
      <c r="B913">
        <v>8.36</v>
      </c>
      <c r="C913">
        <v>69.08</v>
      </c>
      <c r="D913" t="s">
        <v>591</v>
      </c>
      <c r="E913">
        <v>1211232</v>
      </c>
      <c r="F913">
        <v>147</v>
      </c>
      <c r="G913">
        <v>199</v>
      </c>
      <c r="H913" t="s">
        <v>11249</v>
      </c>
      <c r="I913">
        <v>8.1000000000000003E-2</v>
      </c>
      <c r="J913">
        <v>775</v>
      </c>
    </row>
    <row r="914" spans="1:10" x14ac:dyDescent="0.25">
      <c r="A914" t="s">
        <v>11250</v>
      </c>
      <c r="B914">
        <v>0.95</v>
      </c>
      <c r="C914">
        <v>120.09</v>
      </c>
      <c r="D914" t="s">
        <v>4810</v>
      </c>
      <c r="E914">
        <v>2997924</v>
      </c>
      <c r="F914">
        <v>249</v>
      </c>
      <c r="G914">
        <v>526</v>
      </c>
      <c r="H914" t="s">
        <v>11251</v>
      </c>
      <c r="I914">
        <v>0.11899999999999999</v>
      </c>
      <c r="J914">
        <v>728</v>
      </c>
    </row>
    <row r="915" spans="1:10" x14ac:dyDescent="0.25">
      <c r="A915" t="s">
        <v>11252</v>
      </c>
      <c r="B915">
        <v>3.71</v>
      </c>
      <c r="C915">
        <v>109.1</v>
      </c>
      <c r="D915" t="s">
        <v>4655</v>
      </c>
      <c r="E915">
        <v>11957477</v>
      </c>
      <c r="F915">
        <v>849</v>
      </c>
      <c r="G915">
        <v>1150</v>
      </c>
      <c r="H915" t="s">
        <v>11253</v>
      </c>
      <c r="I915">
        <v>9.1999999999999998E-2</v>
      </c>
      <c r="J915">
        <v>799</v>
      </c>
    </row>
    <row r="916" spans="1:10" x14ac:dyDescent="0.25">
      <c r="A916" t="s">
        <v>6286</v>
      </c>
      <c r="B916">
        <v>1.54</v>
      </c>
      <c r="C916">
        <v>164.08</v>
      </c>
      <c r="D916" t="s">
        <v>1229</v>
      </c>
      <c r="E916">
        <v>112108214</v>
      </c>
      <c r="F916">
        <v>1957</v>
      </c>
      <c r="G916">
        <v>4264</v>
      </c>
      <c r="H916" t="s">
        <v>11254</v>
      </c>
      <c r="I916">
        <v>0.13600000000000001</v>
      </c>
      <c r="J916">
        <v>913</v>
      </c>
    </row>
    <row r="917" spans="1:10" x14ac:dyDescent="0.25">
      <c r="A917" t="s">
        <v>2908</v>
      </c>
      <c r="B917">
        <v>1.08</v>
      </c>
      <c r="C917">
        <v>161.06</v>
      </c>
      <c r="D917" t="s">
        <v>1324</v>
      </c>
      <c r="E917">
        <v>47899634</v>
      </c>
      <c r="F917">
        <v>2335</v>
      </c>
      <c r="G917">
        <v>4288</v>
      </c>
      <c r="H917" t="s">
        <v>11255</v>
      </c>
      <c r="I917">
        <v>0.121</v>
      </c>
      <c r="J917">
        <v>776</v>
      </c>
    </row>
    <row r="918" spans="1:10" x14ac:dyDescent="0.25">
      <c r="A918" t="s">
        <v>2427</v>
      </c>
      <c r="B918">
        <v>1.46</v>
      </c>
      <c r="C918">
        <v>57.08</v>
      </c>
      <c r="D918" t="s">
        <v>67</v>
      </c>
      <c r="E918">
        <v>1597558</v>
      </c>
      <c r="F918">
        <v>253</v>
      </c>
      <c r="G918">
        <v>196</v>
      </c>
      <c r="H918" t="s">
        <v>7617</v>
      </c>
      <c r="I918">
        <v>7.0000000000000007E-2</v>
      </c>
      <c r="J918">
        <v>825</v>
      </c>
    </row>
    <row r="919" spans="1:10" x14ac:dyDescent="0.25">
      <c r="A919" t="s">
        <v>11256</v>
      </c>
      <c r="B919">
        <v>1.62</v>
      </c>
      <c r="C919">
        <v>119.08</v>
      </c>
      <c r="D919" t="s">
        <v>996</v>
      </c>
      <c r="E919">
        <v>27204004</v>
      </c>
      <c r="F919">
        <v>1425</v>
      </c>
      <c r="G919">
        <v>1955</v>
      </c>
      <c r="H919" t="s">
        <v>11257</v>
      </c>
      <c r="I919">
        <v>0.112</v>
      </c>
      <c r="J919">
        <v>896</v>
      </c>
    </row>
    <row r="920" spans="1:10" x14ac:dyDescent="0.25">
      <c r="A920" t="s">
        <v>1401</v>
      </c>
      <c r="B920">
        <v>0.93</v>
      </c>
      <c r="C920">
        <v>155.08000000000001</v>
      </c>
      <c r="D920" t="s">
        <v>1396</v>
      </c>
      <c r="E920">
        <v>4278224</v>
      </c>
      <c r="F920">
        <v>511</v>
      </c>
      <c r="G920">
        <v>965</v>
      </c>
      <c r="H920" t="s">
        <v>11258</v>
      </c>
      <c r="I920">
        <v>0.113</v>
      </c>
      <c r="J920">
        <v>888</v>
      </c>
    </row>
    <row r="921" spans="1:10" x14ac:dyDescent="0.25">
      <c r="A921" t="s">
        <v>2117</v>
      </c>
      <c r="B921">
        <v>1.2</v>
      </c>
      <c r="C921">
        <v>43.03</v>
      </c>
      <c r="D921" t="s">
        <v>18</v>
      </c>
      <c r="E921">
        <v>17959265</v>
      </c>
      <c r="F921">
        <v>1406</v>
      </c>
      <c r="G921">
        <v>828</v>
      </c>
      <c r="H921" t="s">
        <v>11259</v>
      </c>
      <c r="I921">
        <v>0.09</v>
      </c>
      <c r="J921">
        <v>865</v>
      </c>
    </row>
    <row r="922" spans="1:10" x14ac:dyDescent="0.25">
      <c r="A922" t="s">
        <v>11260</v>
      </c>
      <c r="B922">
        <v>0.26</v>
      </c>
      <c r="C922">
        <v>159.11000000000001</v>
      </c>
      <c r="D922" t="s">
        <v>1226</v>
      </c>
      <c r="E922">
        <v>3126549</v>
      </c>
      <c r="F922">
        <v>599</v>
      </c>
      <c r="G922">
        <v>764</v>
      </c>
      <c r="H922" t="s">
        <v>11261</v>
      </c>
      <c r="I922">
        <v>0.17399999999999999</v>
      </c>
      <c r="J922">
        <v>712</v>
      </c>
    </row>
    <row r="923" spans="1:10" x14ac:dyDescent="0.25">
      <c r="A923" t="s">
        <v>11262</v>
      </c>
      <c r="B923">
        <v>3.82</v>
      </c>
      <c r="C923">
        <v>93.07</v>
      </c>
      <c r="D923" t="s">
        <v>563</v>
      </c>
      <c r="E923">
        <v>5821135</v>
      </c>
      <c r="F923">
        <v>738</v>
      </c>
      <c r="G923">
        <v>851</v>
      </c>
      <c r="H923" t="s">
        <v>11263</v>
      </c>
      <c r="I923">
        <v>8.6999999999999994E-2</v>
      </c>
      <c r="J923">
        <v>840</v>
      </c>
    </row>
    <row r="924" spans="1:10" x14ac:dyDescent="0.25">
      <c r="A924" t="s">
        <v>4071</v>
      </c>
      <c r="B924">
        <v>1.1100000000000001</v>
      </c>
      <c r="C924">
        <v>176.08</v>
      </c>
      <c r="D924" t="s">
        <v>1346</v>
      </c>
      <c r="E924">
        <v>6633520</v>
      </c>
      <c r="F924">
        <v>336</v>
      </c>
      <c r="G924">
        <v>1527</v>
      </c>
      <c r="H924" t="s">
        <v>11264</v>
      </c>
      <c r="I924">
        <v>0.125</v>
      </c>
      <c r="J924">
        <v>787</v>
      </c>
    </row>
    <row r="925" spans="1:10" x14ac:dyDescent="0.25">
      <c r="A925" t="s">
        <v>5312</v>
      </c>
      <c r="B925">
        <v>1.32</v>
      </c>
      <c r="C925">
        <v>146.07</v>
      </c>
      <c r="D925" t="s">
        <v>920</v>
      </c>
      <c r="E925">
        <v>1284958</v>
      </c>
      <c r="F925">
        <v>295</v>
      </c>
      <c r="G925">
        <v>229</v>
      </c>
      <c r="H925" t="s">
        <v>6274</v>
      </c>
      <c r="I925">
        <v>0.17199999999999999</v>
      </c>
      <c r="J925">
        <v>741</v>
      </c>
    </row>
    <row r="926" spans="1:10" x14ac:dyDescent="0.25">
      <c r="A926" t="s">
        <v>5269</v>
      </c>
      <c r="B926">
        <v>1.1399999999999999</v>
      </c>
      <c r="C926">
        <v>162.07</v>
      </c>
      <c r="D926" t="s">
        <v>1239</v>
      </c>
      <c r="E926">
        <v>1746002</v>
      </c>
      <c r="F926">
        <v>276</v>
      </c>
      <c r="G926">
        <v>188</v>
      </c>
      <c r="H926" t="s">
        <v>11265</v>
      </c>
      <c r="I926">
        <v>0.161</v>
      </c>
      <c r="J926">
        <v>862</v>
      </c>
    </row>
    <row r="927" spans="1:10" x14ac:dyDescent="0.25">
      <c r="A927" t="s">
        <v>11266</v>
      </c>
      <c r="B927">
        <v>4.8899999999999997</v>
      </c>
      <c r="C927">
        <v>41.06</v>
      </c>
      <c r="D927" t="s">
        <v>294</v>
      </c>
      <c r="E927">
        <v>5475528</v>
      </c>
      <c r="F927">
        <v>205</v>
      </c>
      <c r="G927">
        <v>274</v>
      </c>
      <c r="H927" t="s">
        <v>11267</v>
      </c>
      <c r="I927">
        <v>0.1</v>
      </c>
      <c r="J927">
        <v>826</v>
      </c>
    </row>
    <row r="928" spans="1:10" x14ac:dyDescent="0.25">
      <c r="A928" t="s">
        <v>11268</v>
      </c>
      <c r="B928">
        <v>0.96</v>
      </c>
      <c r="C928">
        <v>183.12</v>
      </c>
      <c r="D928" t="s">
        <v>11269</v>
      </c>
      <c r="E928">
        <v>921651</v>
      </c>
      <c r="F928">
        <v>185</v>
      </c>
      <c r="G928">
        <v>463</v>
      </c>
      <c r="H928" t="s">
        <v>11270</v>
      </c>
      <c r="I928">
        <v>0.13100000000000001</v>
      </c>
      <c r="J928">
        <v>741</v>
      </c>
    </row>
    <row r="929" spans="1:10" x14ac:dyDescent="0.25">
      <c r="A929" t="s">
        <v>11271</v>
      </c>
      <c r="B929">
        <v>8.2200000000000006</v>
      </c>
      <c r="C929">
        <v>69.08</v>
      </c>
      <c r="D929" t="s">
        <v>591</v>
      </c>
      <c r="E929">
        <v>3460224</v>
      </c>
      <c r="F929">
        <v>249</v>
      </c>
      <c r="G929">
        <v>443</v>
      </c>
      <c r="H929" t="s">
        <v>11272</v>
      </c>
      <c r="I929">
        <v>8.5999999999999993E-2</v>
      </c>
      <c r="J929">
        <v>742</v>
      </c>
    </row>
    <row r="930" spans="1:10" x14ac:dyDescent="0.25">
      <c r="A930" t="s">
        <v>1336</v>
      </c>
      <c r="B930">
        <v>1.61</v>
      </c>
      <c r="C930">
        <v>91.06</v>
      </c>
      <c r="D930" t="s">
        <v>813</v>
      </c>
      <c r="E930">
        <v>23662420</v>
      </c>
      <c r="F930">
        <v>1397</v>
      </c>
      <c r="G930">
        <v>1244</v>
      </c>
      <c r="H930" t="s">
        <v>11273</v>
      </c>
      <c r="I930">
        <v>0.18</v>
      </c>
      <c r="J930">
        <v>768</v>
      </c>
    </row>
    <row r="931" spans="1:10" x14ac:dyDescent="0.25">
      <c r="A931" t="s">
        <v>7244</v>
      </c>
      <c r="B931">
        <v>1.34</v>
      </c>
      <c r="C931">
        <v>57.08</v>
      </c>
      <c r="D931" t="s">
        <v>67</v>
      </c>
      <c r="E931">
        <v>2744311</v>
      </c>
      <c r="F931">
        <v>430</v>
      </c>
      <c r="G931">
        <v>305</v>
      </c>
      <c r="H931" t="s">
        <v>11274</v>
      </c>
      <c r="I931">
        <v>0.09</v>
      </c>
      <c r="J931">
        <v>883</v>
      </c>
    </row>
    <row r="932" spans="1:10" x14ac:dyDescent="0.25">
      <c r="A932" t="s">
        <v>11275</v>
      </c>
      <c r="B932">
        <v>0.37</v>
      </c>
      <c r="C932">
        <v>143.08000000000001</v>
      </c>
      <c r="D932" t="s">
        <v>1097</v>
      </c>
      <c r="E932">
        <v>5285017</v>
      </c>
      <c r="F932">
        <v>183</v>
      </c>
      <c r="G932">
        <v>852</v>
      </c>
      <c r="H932" t="s">
        <v>11276</v>
      </c>
      <c r="I932">
        <v>0.11</v>
      </c>
      <c r="J932">
        <v>714</v>
      </c>
    </row>
    <row r="933" spans="1:10" x14ac:dyDescent="0.25">
      <c r="A933" t="s">
        <v>1340</v>
      </c>
      <c r="B933">
        <v>2.21</v>
      </c>
      <c r="C933">
        <v>92.06</v>
      </c>
      <c r="D933" t="s">
        <v>1341</v>
      </c>
      <c r="E933">
        <v>7071632</v>
      </c>
      <c r="F933">
        <v>674</v>
      </c>
      <c r="G933">
        <v>777</v>
      </c>
      <c r="H933" t="s">
        <v>9452</v>
      </c>
      <c r="I933">
        <v>8.7999999999999995E-2</v>
      </c>
      <c r="J933">
        <v>844</v>
      </c>
    </row>
    <row r="934" spans="1:10" x14ac:dyDescent="0.25">
      <c r="A934" t="s">
        <v>11277</v>
      </c>
      <c r="B934">
        <v>1.38</v>
      </c>
      <c r="C934">
        <v>164.08</v>
      </c>
      <c r="D934" t="s">
        <v>1229</v>
      </c>
      <c r="E934">
        <v>2297805</v>
      </c>
      <c r="F934">
        <v>456</v>
      </c>
      <c r="G934">
        <v>393</v>
      </c>
      <c r="H934" t="s">
        <v>11278</v>
      </c>
      <c r="I934">
        <v>0.13800000000000001</v>
      </c>
      <c r="J934">
        <v>773</v>
      </c>
    </row>
    <row r="935" spans="1:10" x14ac:dyDescent="0.25">
      <c r="A935" t="s">
        <v>1415</v>
      </c>
      <c r="B935">
        <v>3.01</v>
      </c>
      <c r="C935">
        <v>160.09</v>
      </c>
      <c r="D935" t="s">
        <v>1236</v>
      </c>
      <c r="E935">
        <v>2317687</v>
      </c>
      <c r="F935">
        <v>282</v>
      </c>
      <c r="G935">
        <v>490</v>
      </c>
      <c r="H935" t="s">
        <v>11279</v>
      </c>
      <c r="I935">
        <v>0.14799999999999999</v>
      </c>
      <c r="J935">
        <v>838</v>
      </c>
    </row>
    <row r="936" spans="1:10" x14ac:dyDescent="0.25">
      <c r="A936" t="s">
        <v>9044</v>
      </c>
      <c r="B936">
        <v>1.23</v>
      </c>
      <c r="C936">
        <v>176.08</v>
      </c>
      <c r="D936" t="s">
        <v>1346</v>
      </c>
      <c r="E936">
        <v>51685428</v>
      </c>
      <c r="F936">
        <v>2956</v>
      </c>
      <c r="G936">
        <v>5438</v>
      </c>
      <c r="H936" t="s">
        <v>2913</v>
      </c>
      <c r="I936">
        <v>0.13200000000000001</v>
      </c>
      <c r="J936">
        <v>791</v>
      </c>
    </row>
    <row r="937" spans="1:10" x14ac:dyDescent="0.25">
      <c r="A937" t="s">
        <v>1411</v>
      </c>
      <c r="B937">
        <v>3.02</v>
      </c>
      <c r="C937">
        <v>119.08</v>
      </c>
      <c r="D937" t="s">
        <v>996</v>
      </c>
      <c r="E937">
        <v>44025812</v>
      </c>
      <c r="F937">
        <v>2707</v>
      </c>
      <c r="G937">
        <v>3434</v>
      </c>
      <c r="H937" t="s">
        <v>11280</v>
      </c>
      <c r="I937">
        <v>0.10299999999999999</v>
      </c>
      <c r="J937">
        <v>824</v>
      </c>
    </row>
    <row r="938" spans="1:10" x14ac:dyDescent="0.25">
      <c r="A938" t="s">
        <v>11281</v>
      </c>
      <c r="B938">
        <v>1.05</v>
      </c>
      <c r="C938">
        <v>171.11</v>
      </c>
      <c r="D938" t="s">
        <v>11282</v>
      </c>
      <c r="E938">
        <v>17969634</v>
      </c>
      <c r="F938">
        <v>1296</v>
      </c>
      <c r="G938">
        <v>3785</v>
      </c>
      <c r="H938" t="s">
        <v>11283</v>
      </c>
      <c r="I938">
        <v>0.12</v>
      </c>
      <c r="J938">
        <v>731</v>
      </c>
    </row>
    <row r="939" spans="1:10" x14ac:dyDescent="0.25">
      <c r="A939" t="s">
        <v>11284</v>
      </c>
      <c r="B939">
        <v>0.47</v>
      </c>
      <c r="C939">
        <v>159.12</v>
      </c>
      <c r="D939" t="s">
        <v>3321</v>
      </c>
      <c r="E939">
        <v>1954389</v>
      </c>
      <c r="F939">
        <v>148</v>
      </c>
      <c r="G939">
        <v>615</v>
      </c>
      <c r="H939" t="s">
        <v>11285</v>
      </c>
      <c r="I939">
        <v>9.9000000000000005E-2</v>
      </c>
      <c r="J939">
        <v>832</v>
      </c>
    </row>
    <row r="940" spans="1:10" x14ac:dyDescent="0.25">
      <c r="A940" t="s">
        <v>11286</v>
      </c>
      <c r="B940">
        <v>1.04</v>
      </c>
      <c r="C940">
        <v>172.05</v>
      </c>
      <c r="D940" t="s">
        <v>1409</v>
      </c>
      <c r="E940">
        <v>4412254</v>
      </c>
      <c r="F940">
        <v>576</v>
      </c>
      <c r="G940">
        <v>989</v>
      </c>
      <c r="H940" t="s">
        <v>11287</v>
      </c>
      <c r="I940">
        <v>0.129</v>
      </c>
      <c r="J940">
        <v>757</v>
      </c>
    </row>
    <row r="941" spans="1:10" x14ac:dyDescent="0.25">
      <c r="A941" t="s">
        <v>11288</v>
      </c>
      <c r="B941">
        <v>5.08</v>
      </c>
      <c r="C941">
        <v>81.069999999999993</v>
      </c>
      <c r="D941" t="s">
        <v>348</v>
      </c>
      <c r="E941">
        <v>3857190</v>
      </c>
      <c r="F941">
        <v>181</v>
      </c>
      <c r="G941">
        <v>398</v>
      </c>
      <c r="H941" t="s">
        <v>11289</v>
      </c>
      <c r="I941">
        <v>0.20799999999999999</v>
      </c>
      <c r="J941">
        <v>731</v>
      </c>
    </row>
    <row r="942" spans="1:10" x14ac:dyDescent="0.25">
      <c r="A942" t="s">
        <v>11290</v>
      </c>
      <c r="B942">
        <v>1.17</v>
      </c>
      <c r="C942">
        <v>119.08</v>
      </c>
      <c r="D942" t="s">
        <v>996</v>
      </c>
      <c r="E942">
        <v>19383444</v>
      </c>
      <c r="F942">
        <v>1101</v>
      </c>
      <c r="G942">
        <v>1879</v>
      </c>
      <c r="H942" t="s">
        <v>11291</v>
      </c>
      <c r="I942">
        <v>0.113</v>
      </c>
      <c r="J942">
        <v>885</v>
      </c>
    </row>
    <row r="943" spans="1:10" x14ac:dyDescent="0.25">
      <c r="A943" t="s">
        <v>11292</v>
      </c>
      <c r="B943">
        <v>0.66</v>
      </c>
      <c r="C943">
        <v>157.1</v>
      </c>
      <c r="D943" t="s">
        <v>1208</v>
      </c>
      <c r="E943">
        <v>5657622</v>
      </c>
      <c r="F943">
        <v>474</v>
      </c>
      <c r="G943">
        <v>1261</v>
      </c>
      <c r="H943" t="s">
        <v>11293</v>
      </c>
      <c r="I943">
        <v>0.13400000000000001</v>
      </c>
      <c r="J943">
        <v>844</v>
      </c>
    </row>
    <row r="944" spans="1:10" x14ac:dyDescent="0.25">
      <c r="A944" t="s">
        <v>11294</v>
      </c>
      <c r="B944">
        <v>1.0900000000000001</v>
      </c>
      <c r="C944">
        <v>104.03</v>
      </c>
      <c r="D944" t="s">
        <v>360</v>
      </c>
      <c r="E944">
        <v>2009180</v>
      </c>
      <c r="F944">
        <v>693</v>
      </c>
      <c r="G944">
        <v>357</v>
      </c>
      <c r="H944" t="s">
        <v>11295</v>
      </c>
      <c r="I944">
        <v>0.19</v>
      </c>
      <c r="J944">
        <v>835</v>
      </c>
    </row>
    <row r="945" spans="1:10" x14ac:dyDescent="0.25">
      <c r="A945" t="s">
        <v>11296</v>
      </c>
      <c r="B945">
        <v>0.36</v>
      </c>
      <c r="C945">
        <v>105.07</v>
      </c>
      <c r="D945" t="s">
        <v>548</v>
      </c>
      <c r="E945">
        <v>18335251</v>
      </c>
      <c r="F945">
        <v>569</v>
      </c>
      <c r="G945">
        <v>1311</v>
      </c>
      <c r="H945" t="s">
        <v>11297</v>
      </c>
      <c r="I945">
        <v>0.109</v>
      </c>
      <c r="J945">
        <v>806</v>
      </c>
    </row>
    <row r="946" spans="1:10" x14ac:dyDescent="0.25">
      <c r="A946" t="s">
        <v>6299</v>
      </c>
      <c r="B946">
        <v>0.88</v>
      </c>
      <c r="C946">
        <v>154.06</v>
      </c>
      <c r="D946" t="s">
        <v>1216</v>
      </c>
      <c r="E946">
        <v>2619861</v>
      </c>
      <c r="F946">
        <v>364</v>
      </c>
      <c r="G946">
        <v>405</v>
      </c>
      <c r="H946" t="s">
        <v>11298</v>
      </c>
      <c r="I946">
        <v>0.14699999999999999</v>
      </c>
      <c r="J946">
        <v>784</v>
      </c>
    </row>
    <row r="947" spans="1:10" x14ac:dyDescent="0.25">
      <c r="A947" t="s">
        <v>6301</v>
      </c>
      <c r="B947">
        <v>1.59</v>
      </c>
      <c r="C947">
        <v>181.09</v>
      </c>
      <c r="D947" t="s">
        <v>6302</v>
      </c>
      <c r="E947">
        <v>8059006</v>
      </c>
      <c r="F947">
        <v>1284</v>
      </c>
      <c r="G947">
        <v>1289</v>
      </c>
      <c r="H947" t="s">
        <v>11299</v>
      </c>
      <c r="I947">
        <v>0.13300000000000001</v>
      </c>
      <c r="J947">
        <v>756</v>
      </c>
    </row>
    <row r="948" spans="1:10" x14ac:dyDescent="0.25">
      <c r="A948" t="s">
        <v>11300</v>
      </c>
      <c r="B948">
        <v>1.95</v>
      </c>
      <c r="C948">
        <v>147.04</v>
      </c>
      <c r="D948" t="s">
        <v>8975</v>
      </c>
      <c r="E948">
        <v>2044064</v>
      </c>
      <c r="F948">
        <v>221</v>
      </c>
      <c r="G948">
        <v>306</v>
      </c>
      <c r="H948" t="s">
        <v>11301</v>
      </c>
      <c r="I948">
        <v>0.127</v>
      </c>
      <c r="J948">
        <v>711</v>
      </c>
    </row>
    <row r="949" spans="1:10" x14ac:dyDescent="0.25">
      <c r="A949" t="s">
        <v>6304</v>
      </c>
      <c r="B949">
        <v>1.17</v>
      </c>
      <c r="C949">
        <v>166.06</v>
      </c>
      <c r="D949" t="s">
        <v>8205</v>
      </c>
      <c r="E949">
        <v>5110702</v>
      </c>
      <c r="F949">
        <v>305</v>
      </c>
      <c r="G949">
        <v>700</v>
      </c>
      <c r="H949" t="s">
        <v>11302</v>
      </c>
      <c r="I949">
        <v>0.14899999999999999</v>
      </c>
      <c r="J949">
        <v>836</v>
      </c>
    </row>
    <row r="950" spans="1:10" x14ac:dyDescent="0.25">
      <c r="A950" t="s">
        <v>1372</v>
      </c>
      <c r="B950">
        <v>2.0699999999999998</v>
      </c>
      <c r="C950">
        <v>119.08</v>
      </c>
      <c r="D950" t="s">
        <v>996</v>
      </c>
      <c r="E950">
        <v>30582091</v>
      </c>
      <c r="F950">
        <v>1317</v>
      </c>
      <c r="G950">
        <v>2242</v>
      </c>
      <c r="H950" t="s">
        <v>11303</v>
      </c>
      <c r="I950">
        <v>9.5000000000000001E-2</v>
      </c>
      <c r="J950">
        <v>928</v>
      </c>
    </row>
    <row r="951" spans="1:10" x14ac:dyDescent="0.25">
      <c r="A951" t="s">
        <v>6306</v>
      </c>
      <c r="B951">
        <v>1.1299999999999999</v>
      </c>
      <c r="C951">
        <v>174.06</v>
      </c>
      <c r="D951" t="s">
        <v>9051</v>
      </c>
      <c r="E951">
        <v>8231677</v>
      </c>
      <c r="F951">
        <v>1068</v>
      </c>
      <c r="G951">
        <v>1778</v>
      </c>
      <c r="H951" t="s">
        <v>11304</v>
      </c>
      <c r="I951">
        <v>0.13</v>
      </c>
      <c r="J951">
        <v>843</v>
      </c>
    </row>
    <row r="952" spans="1:10" x14ac:dyDescent="0.25">
      <c r="A952" t="s">
        <v>1376</v>
      </c>
      <c r="B952">
        <v>1.22</v>
      </c>
      <c r="C952">
        <v>151.04</v>
      </c>
      <c r="D952" t="s">
        <v>1275</v>
      </c>
      <c r="E952">
        <v>27779534</v>
      </c>
      <c r="F952">
        <v>1794</v>
      </c>
      <c r="G952">
        <v>2473</v>
      </c>
      <c r="H952" t="s">
        <v>11305</v>
      </c>
      <c r="I952">
        <v>0.14299999999999999</v>
      </c>
      <c r="J952">
        <v>856</v>
      </c>
    </row>
    <row r="953" spans="1:10" x14ac:dyDescent="0.25">
      <c r="A953" t="s">
        <v>4133</v>
      </c>
      <c r="B953">
        <v>12.9</v>
      </c>
      <c r="C953">
        <v>55.07</v>
      </c>
      <c r="D953" t="s">
        <v>104</v>
      </c>
      <c r="E953">
        <v>735861</v>
      </c>
      <c r="F953">
        <v>124</v>
      </c>
      <c r="G953">
        <v>65</v>
      </c>
      <c r="H953" t="s">
        <v>11306</v>
      </c>
      <c r="I953">
        <v>0.109</v>
      </c>
      <c r="J953">
        <v>872</v>
      </c>
    </row>
    <row r="954" spans="1:10" x14ac:dyDescent="0.25">
      <c r="A954" t="s">
        <v>8233</v>
      </c>
      <c r="B954">
        <v>1.1000000000000001</v>
      </c>
      <c r="C954">
        <v>132.09</v>
      </c>
      <c r="D954" t="s">
        <v>614</v>
      </c>
      <c r="E954">
        <v>21532855</v>
      </c>
      <c r="F954">
        <v>2464</v>
      </c>
      <c r="G954">
        <v>2837</v>
      </c>
      <c r="H954" t="s">
        <v>11307</v>
      </c>
      <c r="I954">
        <v>0.109</v>
      </c>
      <c r="J954">
        <v>783</v>
      </c>
    </row>
    <row r="955" spans="1:10" x14ac:dyDescent="0.25">
      <c r="A955" t="s">
        <v>2073</v>
      </c>
      <c r="B955">
        <v>1.63</v>
      </c>
      <c r="C955">
        <v>117.07</v>
      </c>
      <c r="D955" t="s">
        <v>287</v>
      </c>
      <c r="E955">
        <v>771396</v>
      </c>
      <c r="F955">
        <v>163</v>
      </c>
      <c r="G955">
        <v>107</v>
      </c>
      <c r="H955" t="s">
        <v>11308</v>
      </c>
      <c r="I955">
        <v>0.16</v>
      </c>
      <c r="J955">
        <v>728</v>
      </c>
    </row>
    <row r="956" spans="1:10" x14ac:dyDescent="0.25">
      <c r="A956" t="s">
        <v>1398</v>
      </c>
      <c r="B956">
        <v>1.1299999999999999</v>
      </c>
      <c r="C956">
        <v>155.05000000000001</v>
      </c>
      <c r="D956" t="s">
        <v>1383</v>
      </c>
      <c r="E956">
        <v>774042</v>
      </c>
      <c r="F956">
        <v>200</v>
      </c>
      <c r="G956">
        <v>223</v>
      </c>
      <c r="H956" t="s">
        <v>11309</v>
      </c>
      <c r="I956">
        <v>0.14099999999999999</v>
      </c>
      <c r="J956">
        <v>703</v>
      </c>
    </row>
    <row r="957" spans="1:10" x14ac:dyDescent="0.25">
      <c r="A957" t="s">
        <v>11310</v>
      </c>
      <c r="B957">
        <v>1.1499999999999999</v>
      </c>
      <c r="C957">
        <v>157.1</v>
      </c>
      <c r="D957" t="s">
        <v>1208</v>
      </c>
      <c r="E957">
        <v>3214186</v>
      </c>
      <c r="F957">
        <v>597</v>
      </c>
      <c r="G957">
        <v>794</v>
      </c>
      <c r="H957" t="s">
        <v>11311</v>
      </c>
      <c r="I957">
        <v>9.5000000000000001E-2</v>
      </c>
      <c r="J957">
        <v>848</v>
      </c>
    </row>
    <row r="958" spans="1:10" x14ac:dyDescent="0.25">
      <c r="A958" t="s">
        <v>1387</v>
      </c>
      <c r="B958">
        <v>2.25</v>
      </c>
      <c r="C958">
        <v>153.05000000000001</v>
      </c>
      <c r="D958" t="s">
        <v>1388</v>
      </c>
      <c r="E958">
        <v>6236890</v>
      </c>
      <c r="F958">
        <v>1755</v>
      </c>
      <c r="G958">
        <v>839</v>
      </c>
      <c r="H958" t="s">
        <v>11312</v>
      </c>
      <c r="I958">
        <v>0.17799999999999999</v>
      </c>
      <c r="J958">
        <v>832</v>
      </c>
    </row>
    <row r="959" spans="1:10" x14ac:dyDescent="0.25">
      <c r="A959" t="s">
        <v>11313</v>
      </c>
      <c r="B959">
        <v>6.25</v>
      </c>
      <c r="C959">
        <v>93.07</v>
      </c>
      <c r="D959" t="s">
        <v>563</v>
      </c>
      <c r="E959">
        <v>8715682</v>
      </c>
      <c r="F959">
        <v>323</v>
      </c>
      <c r="G959">
        <v>850</v>
      </c>
      <c r="H959" t="s">
        <v>11314</v>
      </c>
      <c r="I959">
        <v>8.7999999999999995E-2</v>
      </c>
      <c r="J959">
        <v>743</v>
      </c>
    </row>
    <row r="960" spans="1:10" x14ac:dyDescent="0.25">
      <c r="A960" t="s">
        <v>11315</v>
      </c>
      <c r="B960">
        <v>1.05</v>
      </c>
      <c r="C960">
        <v>173.13</v>
      </c>
      <c r="D960" t="s">
        <v>2141</v>
      </c>
      <c r="E960">
        <v>3246916</v>
      </c>
      <c r="F960">
        <v>406</v>
      </c>
      <c r="G960">
        <v>1331</v>
      </c>
      <c r="H960" t="s">
        <v>8235</v>
      </c>
      <c r="I960">
        <v>0.115</v>
      </c>
      <c r="J960">
        <v>734</v>
      </c>
    </row>
    <row r="961" spans="1:10" x14ac:dyDescent="0.25">
      <c r="A961" t="s">
        <v>2133</v>
      </c>
      <c r="B961">
        <v>1.1299999999999999</v>
      </c>
      <c r="C961">
        <v>168.09</v>
      </c>
      <c r="D961" t="s">
        <v>1272</v>
      </c>
      <c r="E961">
        <v>18305991</v>
      </c>
      <c r="F961">
        <v>2197</v>
      </c>
      <c r="G961">
        <v>3423</v>
      </c>
      <c r="H961" t="s">
        <v>9740</v>
      </c>
      <c r="I961">
        <v>0.11799999999999999</v>
      </c>
      <c r="J961">
        <v>921</v>
      </c>
    </row>
    <row r="962" spans="1:10" x14ac:dyDescent="0.25">
      <c r="A962" t="s">
        <v>1406</v>
      </c>
      <c r="B962">
        <v>3.98</v>
      </c>
      <c r="C962">
        <v>93.07</v>
      </c>
      <c r="D962" t="s">
        <v>563</v>
      </c>
      <c r="E962">
        <v>7458559</v>
      </c>
      <c r="F962">
        <v>554</v>
      </c>
      <c r="G962">
        <v>941</v>
      </c>
      <c r="H962" t="s">
        <v>11316</v>
      </c>
      <c r="I962">
        <v>8.7999999999999995E-2</v>
      </c>
      <c r="J962">
        <v>797</v>
      </c>
    </row>
    <row r="963" spans="1:10" x14ac:dyDescent="0.25">
      <c r="A963" t="s">
        <v>11317</v>
      </c>
      <c r="B963">
        <v>1.19</v>
      </c>
      <c r="C963">
        <v>166.06</v>
      </c>
      <c r="D963" t="s">
        <v>8205</v>
      </c>
      <c r="E963">
        <v>1666778</v>
      </c>
      <c r="F963">
        <v>272</v>
      </c>
      <c r="G963">
        <v>274</v>
      </c>
      <c r="H963" t="s">
        <v>11318</v>
      </c>
      <c r="I963">
        <v>0.13900000000000001</v>
      </c>
      <c r="J963">
        <v>750</v>
      </c>
    </row>
    <row r="964" spans="1:10" x14ac:dyDescent="0.25">
      <c r="A964" t="s">
        <v>3738</v>
      </c>
      <c r="B964">
        <v>1.08</v>
      </c>
      <c r="C964">
        <v>69.069999999999993</v>
      </c>
      <c r="D964" t="s">
        <v>650</v>
      </c>
      <c r="E964">
        <v>3974002</v>
      </c>
      <c r="F964">
        <v>382</v>
      </c>
      <c r="G964">
        <v>465</v>
      </c>
      <c r="H964" t="s">
        <v>11319</v>
      </c>
      <c r="I964">
        <v>0.10299999999999999</v>
      </c>
      <c r="J964">
        <v>724</v>
      </c>
    </row>
    <row r="965" spans="1:10" x14ac:dyDescent="0.25">
      <c r="A965" t="s">
        <v>1395</v>
      </c>
      <c r="B965">
        <v>1.05</v>
      </c>
      <c r="C965">
        <v>155.08000000000001</v>
      </c>
      <c r="D965" t="s">
        <v>1396</v>
      </c>
      <c r="E965">
        <v>18566240</v>
      </c>
      <c r="F965">
        <v>1586</v>
      </c>
      <c r="G965">
        <v>2914</v>
      </c>
      <c r="H965" t="s">
        <v>6317</v>
      </c>
      <c r="I965">
        <v>0.11700000000000001</v>
      </c>
      <c r="J965">
        <v>871</v>
      </c>
    </row>
    <row r="966" spans="1:10" x14ac:dyDescent="0.25">
      <c r="A966" t="s">
        <v>6275</v>
      </c>
      <c r="B966">
        <v>1.39</v>
      </c>
      <c r="C966">
        <v>178.1</v>
      </c>
      <c r="D966" t="s">
        <v>4606</v>
      </c>
      <c r="E966">
        <v>6541999</v>
      </c>
      <c r="F966">
        <v>980</v>
      </c>
      <c r="G966">
        <v>1167</v>
      </c>
      <c r="H966" t="s">
        <v>8237</v>
      </c>
      <c r="I966">
        <v>0.124</v>
      </c>
      <c r="J966">
        <v>891</v>
      </c>
    </row>
    <row r="967" spans="1:10" x14ac:dyDescent="0.25">
      <c r="A967" t="s">
        <v>11320</v>
      </c>
      <c r="B967">
        <v>1.35</v>
      </c>
      <c r="C967">
        <v>117.07</v>
      </c>
      <c r="D967" t="s">
        <v>287</v>
      </c>
      <c r="E967">
        <v>1297197</v>
      </c>
      <c r="F967">
        <v>152</v>
      </c>
      <c r="G967">
        <v>137</v>
      </c>
      <c r="H967" t="s">
        <v>11321</v>
      </c>
      <c r="I967">
        <v>0.157</v>
      </c>
      <c r="J967">
        <v>755</v>
      </c>
    </row>
    <row r="968" spans="1:10" x14ac:dyDescent="0.25">
      <c r="A968" t="s">
        <v>7624</v>
      </c>
      <c r="B968">
        <v>1.1100000000000001</v>
      </c>
      <c r="C968">
        <v>105.06</v>
      </c>
      <c r="D968" t="s">
        <v>1717</v>
      </c>
      <c r="E968">
        <v>59746745</v>
      </c>
      <c r="F968">
        <v>3098</v>
      </c>
      <c r="G968">
        <v>3611</v>
      </c>
      <c r="H968" t="s">
        <v>7625</v>
      </c>
      <c r="I968">
        <v>0.111</v>
      </c>
      <c r="J968">
        <v>928</v>
      </c>
    </row>
    <row r="969" spans="1:10" x14ac:dyDescent="0.25">
      <c r="A969" t="s">
        <v>11322</v>
      </c>
      <c r="B969">
        <v>0.91</v>
      </c>
      <c r="C969">
        <v>157.1</v>
      </c>
      <c r="D969" t="s">
        <v>1208</v>
      </c>
      <c r="E969">
        <v>4729870</v>
      </c>
      <c r="F969">
        <v>610</v>
      </c>
      <c r="G969">
        <v>1120</v>
      </c>
      <c r="H969" t="s">
        <v>11323</v>
      </c>
      <c r="I969">
        <v>0.154</v>
      </c>
      <c r="J969">
        <v>779</v>
      </c>
    </row>
    <row r="970" spans="1:10" x14ac:dyDescent="0.25">
      <c r="A970" t="s">
        <v>11324</v>
      </c>
      <c r="B970">
        <v>1.72</v>
      </c>
      <c r="C970">
        <v>192.11</v>
      </c>
      <c r="D970" t="s">
        <v>5412</v>
      </c>
      <c r="E970">
        <v>687081</v>
      </c>
      <c r="F970">
        <v>319</v>
      </c>
      <c r="G970">
        <v>377</v>
      </c>
      <c r="H970" t="s">
        <v>11325</v>
      </c>
      <c r="I970">
        <v>0.11600000000000001</v>
      </c>
      <c r="J970">
        <v>701</v>
      </c>
    </row>
    <row r="971" spans="1:10" x14ac:dyDescent="0.25">
      <c r="A971" t="s">
        <v>2137</v>
      </c>
      <c r="B971">
        <v>0.46</v>
      </c>
      <c r="C971">
        <v>155.08000000000001</v>
      </c>
      <c r="D971" t="s">
        <v>1396</v>
      </c>
      <c r="E971">
        <v>3724746</v>
      </c>
      <c r="F971">
        <v>326</v>
      </c>
      <c r="G971">
        <v>1035</v>
      </c>
      <c r="H971" t="s">
        <v>11326</v>
      </c>
      <c r="I971">
        <v>0.11799999999999999</v>
      </c>
      <c r="J971">
        <v>827</v>
      </c>
    </row>
    <row r="972" spans="1:10" x14ac:dyDescent="0.25">
      <c r="A972" t="s">
        <v>11327</v>
      </c>
      <c r="B972">
        <v>0.33</v>
      </c>
      <c r="C972">
        <v>93.07</v>
      </c>
      <c r="D972" t="s">
        <v>563</v>
      </c>
      <c r="E972">
        <v>4356308</v>
      </c>
      <c r="F972">
        <v>306</v>
      </c>
      <c r="G972">
        <v>661</v>
      </c>
      <c r="H972" t="s">
        <v>11328</v>
      </c>
      <c r="I972">
        <v>0.114</v>
      </c>
      <c r="J972">
        <v>774</v>
      </c>
    </row>
    <row r="973" spans="1:10" x14ac:dyDescent="0.25">
      <c r="A973" t="s">
        <v>1408</v>
      </c>
      <c r="B973">
        <v>1.27</v>
      </c>
      <c r="C973">
        <v>172.05</v>
      </c>
      <c r="D973" t="s">
        <v>1409</v>
      </c>
      <c r="E973">
        <v>790491</v>
      </c>
      <c r="F973">
        <v>333</v>
      </c>
      <c r="G973">
        <v>273</v>
      </c>
      <c r="H973" t="s">
        <v>11329</v>
      </c>
      <c r="I973">
        <v>0.161</v>
      </c>
      <c r="J973">
        <v>802</v>
      </c>
    </row>
    <row r="974" spans="1:10" x14ac:dyDescent="0.25">
      <c r="A974" t="s">
        <v>6354</v>
      </c>
      <c r="B974">
        <v>1.1200000000000001</v>
      </c>
      <c r="C974">
        <v>167.08</v>
      </c>
      <c r="D974" t="s">
        <v>2421</v>
      </c>
      <c r="E974">
        <v>2610336</v>
      </c>
      <c r="F974">
        <v>421</v>
      </c>
      <c r="G974">
        <v>765</v>
      </c>
      <c r="H974" t="s">
        <v>11330</v>
      </c>
      <c r="I974">
        <v>0.125</v>
      </c>
      <c r="J974">
        <v>837</v>
      </c>
    </row>
    <row r="975" spans="1:10" x14ac:dyDescent="0.25">
      <c r="A975" t="s">
        <v>1462</v>
      </c>
      <c r="B975">
        <v>1.06</v>
      </c>
      <c r="C975">
        <v>153.07</v>
      </c>
      <c r="D975" t="s">
        <v>1366</v>
      </c>
      <c r="E975">
        <v>5883949</v>
      </c>
      <c r="F975">
        <v>687</v>
      </c>
      <c r="G975">
        <v>768</v>
      </c>
      <c r="H975" t="s">
        <v>7016</v>
      </c>
      <c r="I975">
        <v>0.13100000000000001</v>
      </c>
      <c r="J975">
        <v>807</v>
      </c>
    </row>
    <row r="976" spans="1:10" x14ac:dyDescent="0.25">
      <c r="A976" t="s">
        <v>11331</v>
      </c>
      <c r="B976">
        <v>0.63</v>
      </c>
      <c r="C976">
        <v>119.08</v>
      </c>
      <c r="D976" t="s">
        <v>996</v>
      </c>
      <c r="E976">
        <v>3966540</v>
      </c>
      <c r="F976">
        <v>220</v>
      </c>
      <c r="G976">
        <v>580</v>
      </c>
      <c r="H976" t="s">
        <v>11332</v>
      </c>
      <c r="I976">
        <v>0.104</v>
      </c>
      <c r="J976">
        <v>763</v>
      </c>
    </row>
    <row r="977" spans="1:10" x14ac:dyDescent="0.25">
      <c r="A977" t="s">
        <v>11333</v>
      </c>
      <c r="B977">
        <v>2.17</v>
      </c>
      <c r="C977">
        <v>171.11</v>
      </c>
      <c r="D977" t="s">
        <v>11282</v>
      </c>
      <c r="E977">
        <v>8454101</v>
      </c>
      <c r="F977">
        <v>314</v>
      </c>
      <c r="G977">
        <v>1843</v>
      </c>
      <c r="H977" t="s">
        <v>11334</v>
      </c>
      <c r="I977">
        <v>0.11799999999999999</v>
      </c>
      <c r="J977">
        <v>728</v>
      </c>
    </row>
    <row r="978" spans="1:10" x14ac:dyDescent="0.25">
      <c r="A978" t="s">
        <v>11335</v>
      </c>
      <c r="B978">
        <v>1.24</v>
      </c>
      <c r="C978">
        <v>93.07</v>
      </c>
      <c r="D978" t="s">
        <v>563</v>
      </c>
      <c r="E978">
        <v>22489860</v>
      </c>
      <c r="F978">
        <v>1276</v>
      </c>
      <c r="G978">
        <v>1574</v>
      </c>
      <c r="H978" t="s">
        <v>11336</v>
      </c>
      <c r="I978">
        <v>8.7999999999999995E-2</v>
      </c>
      <c r="J978">
        <v>848</v>
      </c>
    </row>
    <row r="979" spans="1:10" x14ac:dyDescent="0.25">
      <c r="A979" t="s">
        <v>11337</v>
      </c>
      <c r="B979">
        <v>1.02</v>
      </c>
      <c r="C979">
        <v>157.1</v>
      </c>
      <c r="D979" t="s">
        <v>1208</v>
      </c>
      <c r="E979">
        <v>3515176</v>
      </c>
      <c r="F979">
        <v>132</v>
      </c>
      <c r="G979">
        <v>810</v>
      </c>
      <c r="H979" t="s">
        <v>11338</v>
      </c>
      <c r="I979">
        <v>0.108</v>
      </c>
      <c r="J979">
        <v>718</v>
      </c>
    </row>
    <row r="980" spans="1:10" x14ac:dyDescent="0.25">
      <c r="A980" t="s">
        <v>11339</v>
      </c>
      <c r="B980">
        <v>0.48</v>
      </c>
      <c r="C980">
        <v>104.03</v>
      </c>
      <c r="D980" t="s">
        <v>360</v>
      </c>
      <c r="E980">
        <v>1180403</v>
      </c>
      <c r="F980">
        <v>164</v>
      </c>
      <c r="G980">
        <v>269</v>
      </c>
      <c r="H980" t="s">
        <v>11340</v>
      </c>
      <c r="I980">
        <v>0.14499999999999999</v>
      </c>
      <c r="J980">
        <v>818</v>
      </c>
    </row>
    <row r="981" spans="1:10" x14ac:dyDescent="0.25">
      <c r="A981" t="s">
        <v>11341</v>
      </c>
      <c r="B981">
        <v>1.08</v>
      </c>
      <c r="C981">
        <v>161.13</v>
      </c>
      <c r="D981" t="s">
        <v>1363</v>
      </c>
      <c r="E981">
        <v>52417408</v>
      </c>
      <c r="F981">
        <v>3756</v>
      </c>
      <c r="G981">
        <v>6175</v>
      </c>
      <c r="H981" t="s">
        <v>11342</v>
      </c>
      <c r="I981">
        <v>0.11</v>
      </c>
      <c r="J981">
        <v>941</v>
      </c>
    </row>
    <row r="982" spans="1:10" x14ac:dyDescent="0.25">
      <c r="A982" t="s">
        <v>11343</v>
      </c>
      <c r="B982">
        <v>0.43</v>
      </c>
      <c r="C982">
        <v>157.1</v>
      </c>
      <c r="D982" t="s">
        <v>1208</v>
      </c>
      <c r="E982">
        <v>1710430</v>
      </c>
      <c r="F982">
        <v>154</v>
      </c>
      <c r="G982">
        <v>552</v>
      </c>
      <c r="H982" t="s">
        <v>11344</v>
      </c>
      <c r="I982">
        <v>0.112</v>
      </c>
      <c r="J982">
        <v>730</v>
      </c>
    </row>
    <row r="983" spans="1:10" x14ac:dyDescent="0.25">
      <c r="A983" t="s">
        <v>7626</v>
      </c>
      <c r="B983">
        <v>1.08</v>
      </c>
      <c r="C983">
        <v>153.07</v>
      </c>
      <c r="D983" t="s">
        <v>1366</v>
      </c>
      <c r="E983">
        <v>935139</v>
      </c>
      <c r="F983">
        <v>191</v>
      </c>
      <c r="G983">
        <v>151</v>
      </c>
      <c r="H983" t="s">
        <v>11345</v>
      </c>
      <c r="I983">
        <v>0.123</v>
      </c>
      <c r="J983">
        <v>724</v>
      </c>
    </row>
    <row r="984" spans="1:10" x14ac:dyDescent="0.25">
      <c r="A984" t="s">
        <v>4090</v>
      </c>
      <c r="B984">
        <v>1.18</v>
      </c>
      <c r="C984">
        <v>122.03</v>
      </c>
      <c r="D984" t="s">
        <v>504</v>
      </c>
      <c r="E984">
        <v>1021080</v>
      </c>
      <c r="F984">
        <v>396</v>
      </c>
      <c r="G984">
        <v>200</v>
      </c>
      <c r="H984" t="s">
        <v>11346</v>
      </c>
      <c r="I984">
        <v>0.17199999999999999</v>
      </c>
      <c r="J984">
        <v>769</v>
      </c>
    </row>
    <row r="985" spans="1:10" x14ac:dyDescent="0.25">
      <c r="A985" t="s">
        <v>11347</v>
      </c>
      <c r="B985">
        <v>7.93</v>
      </c>
      <c r="C985">
        <v>69.08</v>
      </c>
      <c r="D985" t="s">
        <v>591</v>
      </c>
      <c r="E985">
        <v>1423487</v>
      </c>
      <c r="F985">
        <v>207</v>
      </c>
      <c r="G985">
        <v>255</v>
      </c>
      <c r="H985" t="s">
        <v>11348</v>
      </c>
      <c r="I985">
        <v>7.8E-2</v>
      </c>
      <c r="J985">
        <v>756</v>
      </c>
    </row>
    <row r="986" spans="1:10" x14ac:dyDescent="0.25">
      <c r="A986" t="s">
        <v>11349</v>
      </c>
      <c r="B986">
        <v>1.1499999999999999</v>
      </c>
      <c r="C986">
        <v>121.1</v>
      </c>
      <c r="D986" t="s">
        <v>8191</v>
      </c>
      <c r="E986">
        <v>20014059</v>
      </c>
      <c r="F986">
        <v>2119</v>
      </c>
      <c r="G986">
        <v>2214</v>
      </c>
      <c r="H986" t="s">
        <v>11350</v>
      </c>
      <c r="I986">
        <v>8.3000000000000004E-2</v>
      </c>
      <c r="J986">
        <v>809</v>
      </c>
    </row>
    <row r="987" spans="1:10" x14ac:dyDescent="0.25">
      <c r="A987" t="s">
        <v>11351</v>
      </c>
      <c r="B987">
        <v>4.75</v>
      </c>
      <c r="C987">
        <v>171.12</v>
      </c>
      <c r="D987" t="s">
        <v>8208</v>
      </c>
      <c r="E987">
        <v>1129106</v>
      </c>
      <c r="F987">
        <v>245</v>
      </c>
      <c r="G987">
        <v>321</v>
      </c>
      <c r="H987" t="s">
        <v>11352</v>
      </c>
      <c r="I987">
        <v>0.183</v>
      </c>
      <c r="J987">
        <v>729</v>
      </c>
    </row>
    <row r="988" spans="1:10" x14ac:dyDescent="0.25">
      <c r="A988" t="s">
        <v>11353</v>
      </c>
      <c r="B988">
        <v>1.07</v>
      </c>
      <c r="C988">
        <v>118.07</v>
      </c>
      <c r="D988" t="s">
        <v>378</v>
      </c>
      <c r="E988">
        <v>9261978</v>
      </c>
      <c r="F988">
        <v>830</v>
      </c>
      <c r="G988">
        <v>1322</v>
      </c>
      <c r="H988" t="s">
        <v>11354</v>
      </c>
      <c r="I988">
        <v>0.10299999999999999</v>
      </c>
      <c r="J988">
        <v>718</v>
      </c>
    </row>
    <row r="989" spans="1:10" x14ac:dyDescent="0.25">
      <c r="A989" t="s">
        <v>6327</v>
      </c>
      <c r="B989">
        <v>1.1599999999999999</v>
      </c>
      <c r="C989">
        <v>151.04</v>
      </c>
      <c r="D989" t="s">
        <v>1275</v>
      </c>
      <c r="E989">
        <v>11299331</v>
      </c>
      <c r="F989">
        <v>926</v>
      </c>
      <c r="G989">
        <v>1377</v>
      </c>
      <c r="H989" t="s">
        <v>11355</v>
      </c>
      <c r="I989">
        <v>0.13100000000000001</v>
      </c>
      <c r="J989">
        <v>879</v>
      </c>
    </row>
    <row r="990" spans="1:10" x14ac:dyDescent="0.25">
      <c r="A990" t="s">
        <v>11356</v>
      </c>
      <c r="B990">
        <v>2.2200000000000002</v>
      </c>
      <c r="C990">
        <v>153.05000000000001</v>
      </c>
      <c r="D990" t="s">
        <v>1388</v>
      </c>
      <c r="E990">
        <v>2948037</v>
      </c>
      <c r="F990">
        <v>721</v>
      </c>
      <c r="G990">
        <v>434</v>
      </c>
      <c r="H990" t="s">
        <v>9464</v>
      </c>
      <c r="I990">
        <v>0.17199999999999999</v>
      </c>
      <c r="J990">
        <v>873</v>
      </c>
    </row>
    <row r="991" spans="1:10" x14ac:dyDescent="0.25">
      <c r="A991" t="s">
        <v>4626</v>
      </c>
      <c r="B991">
        <v>1.32</v>
      </c>
      <c r="C991">
        <v>179.07</v>
      </c>
      <c r="D991" t="s">
        <v>11357</v>
      </c>
      <c r="E991">
        <v>3229084</v>
      </c>
      <c r="F991">
        <v>1427</v>
      </c>
      <c r="G991">
        <v>1085</v>
      </c>
      <c r="H991" t="s">
        <v>11358</v>
      </c>
      <c r="I991">
        <v>0.13100000000000001</v>
      </c>
      <c r="J991">
        <v>774</v>
      </c>
    </row>
    <row r="992" spans="1:10" x14ac:dyDescent="0.25">
      <c r="A992" t="s">
        <v>11359</v>
      </c>
      <c r="B992">
        <v>2.77</v>
      </c>
      <c r="C992">
        <v>95.08</v>
      </c>
      <c r="D992" t="s">
        <v>738</v>
      </c>
      <c r="E992">
        <v>1532049</v>
      </c>
      <c r="F992">
        <v>195</v>
      </c>
      <c r="G992">
        <v>314</v>
      </c>
      <c r="H992" t="s">
        <v>11360</v>
      </c>
      <c r="I992">
        <v>0.25900000000000001</v>
      </c>
      <c r="J992">
        <v>738</v>
      </c>
    </row>
    <row r="993" spans="1:10" x14ac:dyDescent="0.25">
      <c r="A993" t="s">
        <v>1437</v>
      </c>
      <c r="B993">
        <v>1.33</v>
      </c>
      <c r="C993">
        <v>170.11</v>
      </c>
      <c r="D993" t="s">
        <v>1422</v>
      </c>
      <c r="E993">
        <v>14504181</v>
      </c>
      <c r="F993">
        <v>1035</v>
      </c>
      <c r="G993">
        <v>3329</v>
      </c>
      <c r="H993" t="s">
        <v>6807</v>
      </c>
      <c r="I993">
        <v>0.11799999999999999</v>
      </c>
      <c r="J993">
        <v>897</v>
      </c>
    </row>
    <row r="994" spans="1:10" x14ac:dyDescent="0.25">
      <c r="A994" t="s">
        <v>11361</v>
      </c>
      <c r="B994">
        <v>5.45</v>
      </c>
      <c r="C994">
        <v>93.07</v>
      </c>
      <c r="D994" t="s">
        <v>563</v>
      </c>
      <c r="E994">
        <v>8412354</v>
      </c>
      <c r="F994">
        <v>422</v>
      </c>
      <c r="G994">
        <v>1025</v>
      </c>
      <c r="H994" t="s">
        <v>11362</v>
      </c>
      <c r="I994">
        <v>8.5999999999999993E-2</v>
      </c>
      <c r="J994">
        <v>843</v>
      </c>
    </row>
    <row r="995" spans="1:10" x14ac:dyDescent="0.25">
      <c r="A995" t="s">
        <v>11363</v>
      </c>
      <c r="B995">
        <v>1.08</v>
      </c>
      <c r="C995">
        <v>161.13</v>
      </c>
      <c r="D995" t="s">
        <v>1363</v>
      </c>
      <c r="E995">
        <v>57091246</v>
      </c>
      <c r="F995">
        <v>3613</v>
      </c>
      <c r="G995">
        <v>6937</v>
      </c>
      <c r="H995" t="s">
        <v>11364</v>
      </c>
      <c r="I995">
        <v>0.112</v>
      </c>
      <c r="J995">
        <v>893</v>
      </c>
    </row>
    <row r="996" spans="1:10" x14ac:dyDescent="0.25">
      <c r="A996" t="s">
        <v>11365</v>
      </c>
      <c r="B996">
        <v>0.99</v>
      </c>
      <c r="C996">
        <v>181.1</v>
      </c>
      <c r="D996" t="s">
        <v>11366</v>
      </c>
      <c r="E996">
        <v>5326739</v>
      </c>
      <c r="F996">
        <v>751</v>
      </c>
      <c r="G996">
        <v>1166</v>
      </c>
      <c r="H996" t="s">
        <v>11367</v>
      </c>
      <c r="I996">
        <v>0.115</v>
      </c>
      <c r="J996">
        <v>831</v>
      </c>
    </row>
    <row r="997" spans="1:10" x14ac:dyDescent="0.25">
      <c r="A997" t="s">
        <v>1430</v>
      </c>
      <c r="B997">
        <v>1.19</v>
      </c>
      <c r="C997">
        <v>137.05000000000001</v>
      </c>
      <c r="D997" t="s">
        <v>8921</v>
      </c>
      <c r="E997">
        <v>123064222</v>
      </c>
      <c r="F997">
        <v>3587</v>
      </c>
      <c r="G997">
        <v>5419</v>
      </c>
      <c r="H997" t="s">
        <v>11368</v>
      </c>
      <c r="I997">
        <v>0.14299999999999999</v>
      </c>
      <c r="J997">
        <v>784</v>
      </c>
    </row>
    <row r="998" spans="1:10" x14ac:dyDescent="0.25">
      <c r="A998" t="s">
        <v>11369</v>
      </c>
      <c r="B998">
        <v>1.43</v>
      </c>
      <c r="C998">
        <v>55.07</v>
      </c>
      <c r="D998" t="s">
        <v>104</v>
      </c>
      <c r="E998">
        <v>2417258</v>
      </c>
      <c r="F998">
        <v>279</v>
      </c>
      <c r="G998">
        <v>173</v>
      </c>
      <c r="H998" t="s">
        <v>11370</v>
      </c>
      <c r="I998">
        <v>7.8E-2</v>
      </c>
      <c r="J998">
        <v>746</v>
      </c>
    </row>
    <row r="999" spans="1:10" x14ac:dyDescent="0.25">
      <c r="A999" t="s">
        <v>11371</v>
      </c>
      <c r="B999">
        <v>1.4</v>
      </c>
      <c r="C999">
        <v>43.04</v>
      </c>
      <c r="D999" t="s">
        <v>32</v>
      </c>
      <c r="E999">
        <v>9502069</v>
      </c>
      <c r="F999">
        <v>724</v>
      </c>
      <c r="G999">
        <v>357</v>
      </c>
      <c r="H999" t="s">
        <v>11372</v>
      </c>
      <c r="I999">
        <v>0.14399999999999999</v>
      </c>
      <c r="J999">
        <v>856</v>
      </c>
    </row>
    <row r="1000" spans="1:10" x14ac:dyDescent="0.25">
      <c r="A1000" t="s">
        <v>11373</v>
      </c>
      <c r="B1000">
        <v>1.1499999999999999</v>
      </c>
      <c r="C1000">
        <v>105.07</v>
      </c>
      <c r="D1000" t="s">
        <v>548</v>
      </c>
      <c r="E1000">
        <v>26349508</v>
      </c>
      <c r="F1000">
        <v>1317</v>
      </c>
      <c r="G1000">
        <v>1879</v>
      </c>
      <c r="H1000" t="s">
        <v>11374</v>
      </c>
      <c r="I1000">
        <v>0.10100000000000001</v>
      </c>
      <c r="J1000">
        <v>911</v>
      </c>
    </row>
    <row r="1001" spans="1:10" x14ac:dyDescent="0.25">
      <c r="A1001" t="s">
        <v>1432</v>
      </c>
      <c r="B1001">
        <v>1.98</v>
      </c>
      <c r="C1001">
        <v>168.09</v>
      </c>
      <c r="D1001" t="s">
        <v>1272</v>
      </c>
      <c r="E1001">
        <v>2455019</v>
      </c>
      <c r="F1001">
        <v>392</v>
      </c>
      <c r="G1001">
        <v>477</v>
      </c>
      <c r="H1001" t="s">
        <v>11375</v>
      </c>
      <c r="I1001">
        <v>0.14799999999999999</v>
      </c>
      <c r="J1001">
        <v>738</v>
      </c>
    </row>
    <row r="1002" spans="1:10" x14ac:dyDescent="0.25">
      <c r="A1002" t="s">
        <v>1434</v>
      </c>
      <c r="B1002">
        <v>1.06</v>
      </c>
      <c r="C1002">
        <v>168.05</v>
      </c>
      <c r="D1002" t="s">
        <v>1435</v>
      </c>
      <c r="E1002">
        <v>11038064</v>
      </c>
      <c r="F1002">
        <v>869</v>
      </c>
      <c r="G1002">
        <v>1765</v>
      </c>
      <c r="H1002" t="s">
        <v>11376</v>
      </c>
      <c r="I1002">
        <v>0.13700000000000001</v>
      </c>
      <c r="J1002">
        <v>873</v>
      </c>
    </row>
    <row r="1003" spans="1:10" x14ac:dyDescent="0.25">
      <c r="A1003" t="s">
        <v>11377</v>
      </c>
      <c r="B1003">
        <v>1.3</v>
      </c>
      <c r="C1003">
        <v>43.04</v>
      </c>
      <c r="D1003" t="s">
        <v>32</v>
      </c>
      <c r="E1003">
        <v>2816426</v>
      </c>
      <c r="F1003">
        <v>231</v>
      </c>
      <c r="G1003">
        <v>182</v>
      </c>
      <c r="H1003" t="s">
        <v>11378</v>
      </c>
      <c r="I1003">
        <v>0.115</v>
      </c>
      <c r="J1003">
        <v>797</v>
      </c>
    </row>
    <row r="1004" spans="1:10" x14ac:dyDescent="0.25">
      <c r="A1004" t="s">
        <v>11379</v>
      </c>
      <c r="B1004">
        <v>1.05</v>
      </c>
      <c r="C1004">
        <v>132.09</v>
      </c>
      <c r="D1004" t="s">
        <v>614</v>
      </c>
      <c r="E1004">
        <v>17842247</v>
      </c>
      <c r="F1004">
        <v>1957</v>
      </c>
      <c r="G1004">
        <v>2881</v>
      </c>
      <c r="H1004" t="s">
        <v>11380</v>
      </c>
      <c r="I1004">
        <v>0.107</v>
      </c>
      <c r="J1004">
        <v>750</v>
      </c>
    </row>
    <row r="1005" spans="1:10" x14ac:dyDescent="0.25">
      <c r="A1005" t="s">
        <v>11381</v>
      </c>
      <c r="B1005">
        <v>1.33</v>
      </c>
      <c r="C1005">
        <v>161.06</v>
      </c>
      <c r="D1005" t="s">
        <v>1324</v>
      </c>
      <c r="E1005">
        <v>8564764</v>
      </c>
      <c r="F1005">
        <v>1197</v>
      </c>
      <c r="G1005">
        <v>1156</v>
      </c>
      <c r="H1005" t="s">
        <v>11382</v>
      </c>
      <c r="I1005">
        <v>0.121</v>
      </c>
      <c r="J1005">
        <v>750</v>
      </c>
    </row>
    <row r="1006" spans="1:10" x14ac:dyDescent="0.25">
      <c r="A1006" t="s">
        <v>11383</v>
      </c>
      <c r="B1006">
        <v>1.0900000000000001</v>
      </c>
      <c r="C1006">
        <v>157.1</v>
      </c>
      <c r="D1006" t="s">
        <v>1208</v>
      </c>
      <c r="E1006">
        <v>35646482</v>
      </c>
      <c r="F1006">
        <v>3170</v>
      </c>
      <c r="G1006">
        <v>4118</v>
      </c>
      <c r="H1006" t="s">
        <v>11384</v>
      </c>
      <c r="I1006">
        <v>0.112</v>
      </c>
      <c r="J1006">
        <v>796</v>
      </c>
    </row>
    <row r="1007" spans="1:10" x14ac:dyDescent="0.25">
      <c r="A1007" t="s">
        <v>11385</v>
      </c>
      <c r="B1007">
        <v>0.82</v>
      </c>
      <c r="C1007">
        <v>109.1</v>
      </c>
      <c r="D1007" t="s">
        <v>4655</v>
      </c>
      <c r="E1007">
        <v>2824274</v>
      </c>
      <c r="F1007">
        <v>346</v>
      </c>
      <c r="G1007">
        <v>557</v>
      </c>
      <c r="H1007" t="s">
        <v>11386</v>
      </c>
      <c r="I1007">
        <v>0.10199999999999999</v>
      </c>
      <c r="J1007">
        <v>785</v>
      </c>
    </row>
    <row r="1008" spans="1:10" x14ac:dyDescent="0.25">
      <c r="A1008" t="s">
        <v>11387</v>
      </c>
      <c r="B1008">
        <v>9.4499999999999993</v>
      </c>
      <c r="C1008">
        <v>81.069999999999993</v>
      </c>
      <c r="D1008" t="s">
        <v>348</v>
      </c>
      <c r="E1008">
        <v>976964</v>
      </c>
      <c r="F1008">
        <v>192</v>
      </c>
      <c r="G1008">
        <v>172</v>
      </c>
      <c r="H1008" t="s">
        <v>11388</v>
      </c>
      <c r="I1008">
        <v>8.1000000000000003E-2</v>
      </c>
      <c r="J1008">
        <v>809</v>
      </c>
    </row>
    <row r="1009" spans="1:10" x14ac:dyDescent="0.25">
      <c r="A1009" t="s">
        <v>6260</v>
      </c>
      <c r="B1009">
        <v>1.4</v>
      </c>
      <c r="C1009">
        <v>172.09</v>
      </c>
      <c r="D1009" t="s">
        <v>11389</v>
      </c>
      <c r="E1009">
        <v>3598858</v>
      </c>
      <c r="F1009">
        <v>701</v>
      </c>
      <c r="G1009">
        <v>817</v>
      </c>
      <c r="H1009" t="s">
        <v>11390</v>
      </c>
      <c r="I1009">
        <v>0.13800000000000001</v>
      </c>
      <c r="J1009">
        <v>770</v>
      </c>
    </row>
    <row r="1010" spans="1:10" x14ac:dyDescent="0.25">
      <c r="A1010" t="s">
        <v>3652</v>
      </c>
      <c r="B1010">
        <v>2.82</v>
      </c>
      <c r="C1010">
        <v>81.069999999999993</v>
      </c>
      <c r="D1010" t="s">
        <v>348</v>
      </c>
      <c r="E1010">
        <v>6914381</v>
      </c>
      <c r="F1010">
        <v>708</v>
      </c>
      <c r="G1010">
        <v>302</v>
      </c>
      <c r="H1010" t="s">
        <v>11391</v>
      </c>
      <c r="I1010">
        <v>1.8029999999999999</v>
      </c>
      <c r="J1010">
        <v>703</v>
      </c>
    </row>
    <row r="1011" spans="1:10" x14ac:dyDescent="0.25">
      <c r="A1011" t="s">
        <v>11392</v>
      </c>
      <c r="B1011">
        <v>2.5499999999999998</v>
      </c>
      <c r="C1011">
        <v>92.06</v>
      </c>
      <c r="D1011" t="s">
        <v>1341</v>
      </c>
      <c r="E1011">
        <v>2967137</v>
      </c>
      <c r="F1011">
        <v>292</v>
      </c>
      <c r="G1011">
        <v>421</v>
      </c>
      <c r="H1011" t="s">
        <v>11393</v>
      </c>
      <c r="I1011">
        <v>8.7999999999999995E-2</v>
      </c>
      <c r="J1011">
        <v>790</v>
      </c>
    </row>
    <row r="1012" spans="1:10" x14ac:dyDescent="0.25">
      <c r="A1012" t="s">
        <v>11394</v>
      </c>
      <c r="B1012">
        <v>1.1599999999999999</v>
      </c>
      <c r="C1012">
        <v>169.1</v>
      </c>
      <c r="D1012" t="s">
        <v>3404</v>
      </c>
      <c r="E1012">
        <v>1506560</v>
      </c>
      <c r="F1012">
        <v>247</v>
      </c>
      <c r="G1012">
        <v>570</v>
      </c>
      <c r="H1012" t="s">
        <v>11395</v>
      </c>
      <c r="I1012">
        <v>0.12</v>
      </c>
      <c r="J1012">
        <v>770</v>
      </c>
    </row>
    <row r="1013" spans="1:10" x14ac:dyDescent="0.25">
      <c r="A1013" t="s">
        <v>11396</v>
      </c>
      <c r="B1013">
        <v>0.61</v>
      </c>
      <c r="C1013">
        <v>175.07</v>
      </c>
      <c r="D1013" t="s">
        <v>3375</v>
      </c>
      <c r="E1013">
        <v>5268760</v>
      </c>
      <c r="F1013">
        <v>425</v>
      </c>
      <c r="G1013">
        <v>969</v>
      </c>
      <c r="H1013" t="s">
        <v>11397</v>
      </c>
      <c r="I1013">
        <v>0.115</v>
      </c>
      <c r="J1013">
        <v>760</v>
      </c>
    </row>
    <row r="1014" spans="1:10" x14ac:dyDescent="0.25">
      <c r="A1014" t="s">
        <v>1421</v>
      </c>
      <c r="B1014">
        <v>1.1200000000000001</v>
      </c>
      <c r="C1014">
        <v>155.08000000000001</v>
      </c>
      <c r="D1014" t="s">
        <v>1396</v>
      </c>
      <c r="E1014">
        <v>43135439</v>
      </c>
      <c r="F1014">
        <v>2547</v>
      </c>
      <c r="G1014">
        <v>4605</v>
      </c>
      <c r="H1014" t="s">
        <v>11398</v>
      </c>
      <c r="I1014">
        <v>0.121</v>
      </c>
      <c r="J1014">
        <v>897</v>
      </c>
    </row>
    <row r="1015" spans="1:10" x14ac:dyDescent="0.25">
      <c r="A1015" t="s">
        <v>1449</v>
      </c>
      <c r="B1015">
        <v>1.08</v>
      </c>
      <c r="C1015">
        <v>165.07</v>
      </c>
      <c r="D1015" t="s">
        <v>1445</v>
      </c>
      <c r="E1015">
        <v>9897070</v>
      </c>
      <c r="F1015">
        <v>1175</v>
      </c>
      <c r="G1015">
        <v>1495</v>
      </c>
      <c r="H1015" t="s">
        <v>11399</v>
      </c>
      <c r="I1015">
        <v>0.13500000000000001</v>
      </c>
      <c r="J1015">
        <v>895</v>
      </c>
    </row>
    <row r="1016" spans="1:10" x14ac:dyDescent="0.25">
      <c r="A1016" t="s">
        <v>11400</v>
      </c>
      <c r="B1016">
        <v>0.88</v>
      </c>
      <c r="C1016">
        <v>43.07</v>
      </c>
      <c r="D1016" t="s">
        <v>24</v>
      </c>
      <c r="E1016">
        <v>291460</v>
      </c>
      <c r="F1016">
        <v>126</v>
      </c>
      <c r="G1016">
        <v>35</v>
      </c>
      <c r="H1016" t="s">
        <v>11401</v>
      </c>
      <c r="I1016">
        <v>7.1999999999999995E-2</v>
      </c>
      <c r="J1016">
        <v>825</v>
      </c>
    </row>
    <row r="1017" spans="1:10" x14ac:dyDescent="0.25">
      <c r="A1017" t="s">
        <v>11402</v>
      </c>
      <c r="B1017">
        <v>0.38</v>
      </c>
      <c r="C1017">
        <v>109.1</v>
      </c>
      <c r="D1017" t="s">
        <v>4655</v>
      </c>
      <c r="E1017">
        <v>4821953</v>
      </c>
      <c r="F1017">
        <v>565</v>
      </c>
      <c r="G1017">
        <v>933</v>
      </c>
      <c r="H1017" t="s">
        <v>11403</v>
      </c>
      <c r="I1017">
        <v>9.6000000000000002E-2</v>
      </c>
      <c r="J1017">
        <v>781</v>
      </c>
    </row>
    <row r="1018" spans="1:10" x14ac:dyDescent="0.25">
      <c r="A1018" t="s">
        <v>6340</v>
      </c>
      <c r="B1018">
        <v>3.51</v>
      </c>
      <c r="C1018">
        <v>91.06</v>
      </c>
      <c r="D1018" t="s">
        <v>813</v>
      </c>
      <c r="E1018">
        <v>867408</v>
      </c>
      <c r="F1018">
        <v>192</v>
      </c>
      <c r="G1018">
        <v>69</v>
      </c>
      <c r="H1018" t="s">
        <v>11404</v>
      </c>
      <c r="I1018">
        <v>0.11799999999999999</v>
      </c>
      <c r="J1018">
        <v>748</v>
      </c>
    </row>
    <row r="1019" spans="1:10" x14ac:dyDescent="0.25">
      <c r="A1019" t="s">
        <v>9071</v>
      </c>
      <c r="B1019">
        <v>1.36</v>
      </c>
      <c r="C1019">
        <v>44</v>
      </c>
      <c r="D1019" t="s">
        <v>338</v>
      </c>
      <c r="E1019">
        <v>2991131</v>
      </c>
      <c r="F1019">
        <v>152</v>
      </c>
      <c r="G1019">
        <v>70</v>
      </c>
      <c r="H1019" t="s">
        <v>11405</v>
      </c>
      <c r="I1019">
        <v>4.5999999999999999E-2</v>
      </c>
      <c r="J1019">
        <v>745</v>
      </c>
    </row>
    <row r="1020" spans="1:10" x14ac:dyDescent="0.25">
      <c r="A1020" t="s">
        <v>11406</v>
      </c>
      <c r="B1020">
        <v>3.47</v>
      </c>
      <c r="C1020">
        <v>81.069999999999993</v>
      </c>
      <c r="D1020" t="s">
        <v>348</v>
      </c>
      <c r="E1020">
        <v>2314840</v>
      </c>
      <c r="F1020">
        <v>109</v>
      </c>
      <c r="G1020">
        <v>273</v>
      </c>
      <c r="H1020" t="s">
        <v>11407</v>
      </c>
      <c r="I1020">
        <v>8.5000000000000006E-2</v>
      </c>
      <c r="J1020">
        <v>736</v>
      </c>
    </row>
    <row r="1021" spans="1:10" x14ac:dyDescent="0.25">
      <c r="A1021" t="s">
        <v>3387</v>
      </c>
      <c r="B1021">
        <v>1.1000000000000001</v>
      </c>
      <c r="C1021">
        <v>60.03</v>
      </c>
      <c r="D1021" t="s">
        <v>86</v>
      </c>
      <c r="E1021">
        <v>1309060</v>
      </c>
      <c r="F1021">
        <v>450</v>
      </c>
      <c r="G1021">
        <v>360</v>
      </c>
      <c r="H1021" t="s">
        <v>5370</v>
      </c>
      <c r="I1021">
        <v>7.3999999999999996E-2</v>
      </c>
      <c r="J1021">
        <v>830</v>
      </c>
    </row>
    <row r="1022" spans="1:10" x14ac:dyDescent="0.25">
      <c r="A1022" t="s">
        <v>2152</v>
      </c>
      <c r="B1022">
        <v>1.72</v>
      </c>
      <c r="C1022">
        <v>57.08</v>
      </c>
      <c r="D1022" t="s">
        <v>67</v>
      </c>
      <c r="E1022">
        <v>501356</v>
      </c>
      <c r="F1022">
        <v>153</v>
      </c>
      <c r="G1022">
        <v>127</v>
      </c>
      <c r="H1022" t="s">
        <v>11408</v>
      </c>
      <c r="I1022">
        <v>7.2999999999999995E-2</v>
      </c>
      <c r="J1022">
        <v>883</v>
      </c>
    </row>
    <row r="1023" spans="1:10" x14ac:dyDescent="0.25">
      <c r="A1023" t="s">
        <v>11409</v>
      </c>
      <c r="B1023">
        <v>0.36</v>
      </c>
      <c r="C1023">
        <v>157.1</v>
      </c>
      <c r="D1023" t="s">
        <v>1208</v>
      </c>
      <c r="E1023">
        <v>3391870</v>
      </c>
      <c r="F1023">
        <v>137</v>
      </c>
      <c r="G1023">
        <v>687</v>
      </c>
      <c r="H1023" t="s">
        <v>11410</v>
      </c>
      <c r="I1023">
        <v>0.11899999999999999</v>
      </c>
      <c r="J1023">
        <v>727</v>
      </c>
    </row>
    <row r="1024" spans="1:10" x14ac:dyDescent="0.25">
      <c r="A1024" t="s">
        <v>4119</v>
      </c>
      <c r="B1024">
        <v>1.1100000000000001</v>
      </c>
      <c r="C1024">
        <v>180.08</v>
      </c>
      <c r="D1024" t="s">
        <v>4120</v>
      </c>
      <c r="E1024">
        <v>2165425</v>
      </c>
      <c r="F1024">
        <v>606</v>
      </c>
      <c r="G1024">
        <v>723</v>
      </c>
      <c r="H1024" t="s">
        <v>9752</v>
      </c>
      <c r="I1024">
        <v>0.129</v>
      </c>
      <c r="J1024">
        <v>774</v>
      </c>
    </row>
    <row r="1025" spans="1:10" x14ac:dyDescent="0.25">
      <c r="A1025" t="s">
        <v>11411</v>
      </c>
      <c r="B1025">
        <v>1.4</v>
      </c>
      <c r="C1025">
        <v>175.08</v>
      </c>
      <c r="D1025" t="s">
        <v>11412</v>
      </c>
      <c r="E1025">
        <v>1038716</v>
      </c>
      <c r="F1025">
        <v>318</v>
      </c>
      <c r="G1025">
        <v>349</v>
      </c>
      <c r="H1025" t="s">
        <v>11413</v>
      </c>
      <c r="I1025">
        <v>0.13100000000000001</v>
      </c>
      <c r="J1025">
        <v>723</v>
      </c>
    </row>
    <row r="1026" spans="1:10" x14ac:dyDescent="0.25">
      <c r="A1026" t="s">
        <v>11414</v>
      </c>
      <c r="B1026">
        <v>3.86</v>
      </c>
      <c r="C1026">
        <v>81.069999999999993</v>
      </c>
      <c r="D1026" t="s">
        <v>348</v>
      </c>
      <c r="E1026">
        <v>2030650</v>
      </c>
      <c r="F1026">
        <v>217</v>
      </c>
      <c r="G1026">
        <v>255</v>
      </c>
      <c r="H1026" t="s">
        <v>11415</v>
      </c>
      <c r="I1026">
        <v>0.25</v>
      </c>
      <c r="J1026">
        <v>721</v>
      </c>
    </row>
    <row r="1027" spans="1:10" x14ac:dyDescent="0.25">
      <c r="A1027" t="s">
        <v>1447</v>
      </c>
      <c r="B1027">
        <v>1.3</v>
      </c>
      <c r="C1027">
        <v>92.06</v>
      </c>
      <c r="D1027" t="s">
        <v>1341</v>
      </c>
      <c r="E1027">
        <v>2327748</v>
      </c>
      <c r="F1027">
        <v>466</v>
      </c>
      <c r="G1027">
        <v>419</v>
      </c>
      <c r="H1027" t="s">
        <v>7638</v>
      </c>
      <c r="I1027">
        <v>0.08</v>
      </c>
      <c r="J1027">
        <v>870</v>
      </c>
    </row>
    <row r="1028" spans="1:10" x14ac:dyDescent="0.25">
      <c r="A1028" t="s">
        <v>6392</v>
      </c>
      <c r="B1028">
        <v>1.07</v>
      </c>
      <c r="C1028">
        <v>181.09</v>
      </c>
      <c r="D1028" t="s">
        <v>6302</v>
      </c>
      <c r="E1028">
        <v>1140482</v>
      </c>
      <c r="F1028">
        <v>260</v>
      </c>
      <c r="G1028">
        <v>517</v>
      </c>
      <c r="H1028" t="s">
        <v>11416</v>
      </c>
      <c r="I1028">
        <v>0.11799999999999999</v>
      </c>
      <c r="J1028">
        <v>702</v>
      </c>
    </row>
    <row r="1029" spans="1:10" x14ac:dyDescent="0.25">
      <c r="A1029" t="s">
        <v>11417</v>
      </c>
      <c r="B1029">
        <v>1.18</v>
      </c>
      <c r="C1029">
        <v>167.08</v>
      </c>
      <c r="D1029" t="s">
        <v>2421</v>
      </c>
      <c r="E1029">
        <v>1630438</v>
      </c>
      <c r="F1029">
        <v>312</v>
      </c>
      <c r="G1029">
        <v>435</v>
      </c>
      <c r="H1029" t="s">
        <v>11418</v>
      </c>
      <c r="I1029">
        <v>0.11700000000000001</v>
      </c>
      <c r="J1029">
        <v>822</v>
      </c>
    </row>
    <row r="1030" spans="1:10" x14ac:dyDescent="0.25">
      <c r="A1030" t="s">
        <v>11419</v>
      </c>
      <c r="B1030">
        <v>0.93</v>
      </c>
      <c r="C1030">
        <v>137.06</v>
      </c>
      <c r="D1030" t="s">
        <v>1062</v>
      </c>
      <c r="E1030">
        <v>1610613</v>
      </c>
      <c r="F1030">
        <v>195</v>
      </c>
      <c r="G1030">
        <v>279</v>
      </c>
      <c r="H1030" t="s">
        <v>11420</v>
      </c>
      <c r="I1030">
        <v>0.13600000000000001</v>
      </c>
      <c r="J1030">
        <v>837</v>
      </c>
    </row>
    <row r="1031" spans="1:10" x14ac:dyDescent="0.25">
      <c r="A1031" t="s">
        <v>11421</v>
      </c>
      <c r="B1031">
        <v>1.95</v>
      </c>
      <c r="C1031">
        <v>81.069999999999993</v>
      </c>
      <c r="D1031" t="s">
        <v>348</v>
      </c>
      <c r="E1031">
        <v>1786345</v>
      </c>
      <c r="F1031">
        <v>224</v>
      </c>
      <c r="G1031">
        <v>342</v>
      </c>
      <c r="H1031" t="s">
        <v>11422</v>
      </c>
      <c r="I1031">
        <v>7.8E-2</v>
      </c>
      <c r="J1031">
        <v>775</v>
      </c>
    </row>
    <row r="1032" spans="1:10" x14ac:dyDescent="0.25">
      <c r="A1032" t="s">
        <v>11423</v>
      </c>
      <c r="B1032">
        <v>1.25</v>
      </c>
      <c r="C1032">
        <v>119.08</v>
      </c>
      <c r="D1032" t="s">
        <v>996</v>
      </c>
      <c r="E1032">
        <v>4144708</v>
      </c>
      <c r="F1032">
        <v>423</v>
      </c>
      <c r="G1032">
        <v>549</v>
      </c>
      <c r="H1032" t="s">
        <v>11424</v>
      </c>
      <c r="I1032">
        <v>9.4E-2</v>
      </c>
      <c r="J1032">
        <v>772</v>
      </c>
    </row>
    <row r="1033" spans="1:10" x14ac:dyDescent="0.25">
      <c r="A1033" t="s">
        <v>6389</v>
      </c>
      <c r="B1033">
        <v>0.64</v>
      </c>
      <c r="C1033">
        <v>169.1</v>
      </c>
      <c r="D1033" t="s">
        <v>3404</v>
      </c>
      <c r="E1033">
        <v>1177457</v>
      </c>
      <c r="F1033">
        <v>255</v>
      </c>
      <c r="G1033">
        <v>418</v>
      </c>
      <c r="H1033" t="s">
        <v>11425</v>
      </c>
      <c r="I1033">
        <v>0.11600000000000001</v>
      </c>
      <c r="J1033">
        <v>799</v>
      </c>
    </row>
    <row r="1034" spans="1:10" x14ac:dyDescent="0.25">
      <c r="A1034" t="s">
        <v>1444</v>
      </c>
      <c r="B1034">
        <v>0.76</v>
      </c>
      <c r="C1034">
        <v>165.07</v>
      </c>
      <c r="D1034" t="s">
        <v>1445</v>
      </c>
      <c r="E1034">
        <v>4244867</v>
      </c>
      <c r="F1034">
        <v>998</v>
      </c>
      <c r="G1034">
        <v>769</v>
      </c>
      <c r="H1034" t="s">
        <v>11426</v>
      </c>
      <c r="I1034">
        <v>0.14799999999999999</v>
      </c>
      <c r="J1034">
        <v>885</v>
      </c>
    </row>
    <row r="1035" spans="1:10" x14ac:dyDescent="0.25">
      <c r="A1035" t="s">
        <v>11427</v>
      </c>
      <c r="B1035">
        <v>1.36</v>
      </c>
      <c r="C1035">
        <v>69.08</v>
      </c>
      <c r="D1035" t="s">
        <v>591</v>
      </c>
      <c r="E1035">
        <v>1709185</v>
      </c>
      <c r="F1035">
        <v>260</v>
      </c>
      <c r="G1035">
        <v>295</v>
      </c>
      <c r="H1035" t="s">
        <v>11428</v>
      </c>
      <c r="I1035">
        <v>7.6999999999999999E-2</v>
      </c>
      <c r="J1035">
        <v>784</v>
      </c>
    </row>
    <row r="1036" spans="1:10" x14ac:dyDescent="0.25">
      <c r="A1036" t="s">
        <v>3391</v>
      </c>
      <c r="B1036">
        <v>1.47</v>
      </c>
      <c r="C1036">
        <v>151.04</v>
      </c>
      <c r="D1036" t="s">
        <v>1275</v>
      </c>
      <c r="E1036">
        <v>6121217</v>
      </c>
      <c r="F1036">
        <v>631</v>
      </c>
      <c r="G1036">
        <v>1148</v>
      </c>
      <c r="H1036" t="s">
        <v>6815</v>
      </c>
      <c r="I1036">
        <v>0.14099999999999999</v>
      </c>
      <c r="J1036">
        <v>805</v>
      </c>
    </row>
    <row r="1037" spans="1:10" x14ac:dyDescent="0.25">
      <c r="A1037" t="s">
        <v>11429</v>
      </c>
      <c r="B1037">
        <v>1.07</v>
      </c>
      <c r="C1037">
        <v>105.07</v>
      </c>
      <c r="D1037" t="s">
        <v>548</v>
      </c>
      <c r="E1037">
        <v>1469451</v>
      </c>
      <c r="F1037">
        <v>140</v>
      </c>
      <c r="G1037">
        <v>240</v>
      </c>
      <c r="H1037" t="s">
        <v>11430</v>
      </c>
      <c r="I1037">
        <v>0.112</v>
      </c>
      <c r="J1037">
        <v>702</v>
      </c>
    </row>
    <row r="1038" spans="1:10" x14ac:dyDescent="0.25">
      <c r="A1038" t="s">
        <v>1464</v>
      </c>
      <c r="B1038">
        <v>1.1200000000000001</v>
      </c>
      <c r="C1038">
        <v>182.11</v>
      </c>
      <c r="D1038" t="s">
        <v>1458</v>
      </c>
      <c r="E1038">
        <v>4183607</v>
      </c>
      <c r="F1038">
        <v>879</v>
      </c>
      <c r="G1038">
        <v>1324</v>
      </c>
      <c r="H1038" t="s">
        <v>9469</v>
      </c>
      <c r="I1038">
        <v>0.113</v>
      </c>
      <c r="J1038">
        <v>861</v>
      </c>
    </row>
    <row r="1039" spans="1:10" x14ac:dyDescent="0.25">
      <c r="A1039" t="s">
        <v>6349</v>
      </c>
      <c r="B1039">
        <v>1.1000000000000001</v>
      </c>
      <c r="C1039">
        <v>151.04</v>
      </c>
      <c r="D1039" t="s">
        <v>1275</v>
      </c>
      <c r="E1039">
        <v>2351069</v>
      </c>
      <c r="F1039">
        <v>448</v>
      </c>
      <c r="G1039">
        <v>578</v>
      </c>
      <c r="H1039" t="s">
        <v>11431</v>
      </c>
      <c r="I1039">
        <v>0.13100000000000001</v>
      </c>
      <c r="J1039">
        <v>839</v>
      </c>
    </row>
    <row r="1040" spans="1:10" x14ac:dyDescent="0.25">
      <c r="A1040" t="s">
        <v>11432</v>
      </c>
      <c r="B1040">
        <v>3</v>
      </c>
      <c r="C1040">
        <v>157.1</v>
      </c>
      <c r="D1040" t="s">
        <v>1208</v>
      </c>
      <c r="E1040">
        <v>3400448</v>
      </c>
      <c r="F1040">
        <v>331</v>
      </c>
      <c r="G1040">
        <v>593</v>
      </c>
      <c r="H1040" t="s">
        <v>11433</v>
      </c>
      <c r="I1040">
        <v>0.108</v>
      </c>
      <c r="J1040">
        <v>787</v>
      </c>
    </row>
    <row r="1041" spans="1:10" x14ac:dyDescent="0.25">
      <c r="A1041" t="s">
        <v>11434</v>
      </c>
      <c r="B1041">
        <v>0.88</v>
      </c>
      <c r="C1041">
        <v>155.08000000000001</v>
      </c>
      <c r="D1041" t="s">
        <v>1396</v>
      </c>
      <c r="E1041">
        <v>1444754</v>
      </c>
      <c r="F1041">
        <v>159</v>
      </c>
      <c r="G1041">
        <v>395</v>
      </c>
      <c r="H1041" t="s">
        <v>11435</v>
      </c>
      <c r="I1041">
        <v>0.114</v>
      </c>
      <c r="J1041">
        <v>791</v>
      </c>
    </row>
    <row r="1042" spans="1:10" x14ac:dyDescent="0.25">
      <c r="A1042" t="s">
        <v>11436</v>
      </c>
      <c r="B1042">
        <v>1.2</v>
      </c>
      <c r="C1042">
        <v>188.08</v>
      </c>
      <c r="D1042" t="s">
        <v>11437</v>
      </c>
      <c r="E1042">
        <v>1384937</v>
      </c>
      <c r="F1042">
        <v>316</v>
      </c>
      <c r="G1042">
        <v>603</v>
      </c>
      <c r="H1042" t="s">
        <v>11438</v>
      </c>
      <c r="I1042">
        <v>0.13900000000000001</v>
      </c>
      <c r="J1042">
        <v>714</v>
      </c>
    </row>
    <row r="1043" spans="1:10" x14ac:dyDescent="0.25">
      <c r="A1043" t="s">
        <v>11439</v>
      </c>
      <c r="B1043">
        <v>1.38</v>
      </c>
      <c r="C1043">
        <v>192.11</v>
      </c>
      <c r="D1043" t="s">
        <v>5412</v>
      </c>
      <c r="E1043">
        <v>1120910</v>
      </c>
      <c r="F1043">
        <v>490</v>
      </c>
      <c r="G1043">
        <v>548</v>
      </c>
      <c r="H1043" t="s">
        <v>11440</v>
      </c>
      <c r="I1043">
        <v>0.111</v>
      </c>
      <c r="J1043">
        <v>779</v>
      </c>
    </row>
    <row r="1044" spans="1:10" x14ac:dyDescent="0.25">
      <c r="A1044" t="s">
        <v>11441</v>
      </c>
      <c r="B1044">
        <v>2.14</v>
      </c>
      <c r="C1044">
        <v>185.13</v>
      </c>
      <c r="D1044" t="s">
        <v>11442</v>
      </c>
      <c r="E1044">
        <v>1054450</v>
      </c>
      <c r="F1044">
        <v>208</v>
      </c>
      <c r="G1044">
        <v>406</v>
      </c>
      <c r="H1044" t="s">
        <v>11443</v>
      </c>
      <c r="I1044">
        <v>0.106</v>
      </c>
      <c r="J1044">
        <v>765</v>
      </c>
    </row>
    <row r="1045" spans="1:10" x14ac:dyDescent="0.25">
      <c r="A1045" t="s">
        <v>1467</v>
      </c>
      <c r="B1045">
        <v>1.07</v>
      </c>
      <c r="C1045">
        <v>165.07</v>
      </c>
      <c r="D1045" t="s">
        <v>1445</v>
      </c>
      <c r="E1045">
        <v>5247229</v>
      </c>
      <c r="F1045">
        <v>666</v>
      </c>
      <c r="G1045">
        <v>1361</v>
      </c>
      <c r="H1045" t="s">
        <v>7258</v>
      </c>
      <c r="I1045">
        <v>0.128</v>
      </c>
      <c r="J1045">
        <v>890</v>
      </c>
    </row>
    <row r="1046" spans="1:10" x14ac:dyDescent="0.25">
      <c r="A1046" t="s">
        <v>11444</v>
      </c>
      <c r="B1046">
        <v>1.18</v>
      </c>
      <c r="C1046">
        <v>181.1</v>
      </c>
      <c r="D1046" t="s">
        <v>11366</v>
      </c>
      <c r="E1046">
        <v>2284756</v>
      </c>
      <c r="F1046">
        <v>983</v>
      </c>
      <c r="G1046">
        <v>854</v>
      </c>
      <c r="H1046" t="s">
        <v>11445</v>
      </c>
      <c r="I1046">
        <v>0.113</v>
      </c>
      <c r="J1046">
        <v>829</v>
      </c>
    </row>
    <row r="1047" spans="1:10" x14ac:dyDescent="0.25">
      <c r="A1047" t="s">
        <v>11446</v>
      </c>
      <c r="B1047">
        <v>4.21</v>
      </c>
      <c r="C1047">
        <v>55.07</v>
      </c>
      <c r="D1047" t="s">
        <v>104</v>
      </c>
      <c r="E1047">
        <v>892206</v>
      </c>
      <c r="F1047">
        <v>113</v>
      </c>
      <c r="G1047">
        <v>132</v>
      </c>
      <c r="H1047" t="s">
        <v>11447</v>
      </c>
      <c r="I1047">
        <v>7.9000000000000001E-2</v>
      </c>
      <c r="J1047">
        <v>708</v>
      </c>
    </row>
    <row r="1048" spans="1:10" x14ac:dyDescent="0.25">
      <c r="A1048" t="s">
        <v>6357</v>
      </c>
      <c r="B1048">
        <v>1.37</v>
      </c>
      <c r="C1048">
        <v>169.1</v>
      </c>
      <c r="D1048" t="s">
        <v>3404</v>
      </c>
      <c r="E1048">
        <v>6172006</v>
      </c>
      <c r="F1048">
        <v>1024</v>
      </c>
      <c r="G1048">
        <v>1458</v>
      </c>
      <c r="H1048" t="s">
        <v>11448</v>
      </c>
      <c r="I1048">
        <v>0.14399999999999999</v>
      </c>
      <c r="J1048">
        <v>859</v>
      </c>
    </row>
    <row r="1049" spans="1:10" x14ac:dyDescent="0.25">
      <c r="A1049" t="s">
        <v>1469</v>
      </c>
      <c r="B1049">
        <v>1.1499999999999999</v>
      </c>
      <c r="C1049">
        <v>194.09</v>
      </c>
      <c r="D1049" t="s">
        <v>4627</v>
      </c>
      <c r="E1049">
        <v>8464854</v>
      </c>
      <c r="F1049">
        <v>1728</v>
      </c>
      <c r="G1049">
        <v>2328</v>
      </c>
      <c r="H1049" t="s">
        <v>7032</v>
      </c>
      <c r="I1049">
        <v>0.125</v>
      </c>
      <c r="J1049">
        <v>897</v>
      </c>
    </row>
    <row r="1050" spans="1:10" x14ac:dyDescent="0.25">
      <c r="A1050" t="s">
        <v>6361</v>
      </c>
      <c r="B1050">
        <v>1.34</v>
      </c>
      <c r="C1050">
        <v>196.07</v>
      </c>
      <c r="D1050" t="s">
        <v>11449</v>
      </c>
      <c r="E1050">
        <v>575371</v>
      </c>
      <c r="F1050">
        <v>218</v>
      </c>
      <c r="G1050">
        <v>236</v>
      </c>
      <c r="H1050" t="s">
        <v>11450</v>
      </c>
      <c r="I1050">
        <v>0.14699999999999999</v>
      </c>
      <c r="J1050">
        <v>730</v>
      </c>
    </row>
    <row r="1051" spans="1:10" x14ac:dyDescent="0.25">
      <c r="A1051" t="s">
        <v>11451</v>
      </c>
      <c r="B1051">
        <v>1.2</v>
      </c>
      <c r="C1051">
        <v>173.13</v>
      </c>
      <c r="D1051" t="s">
        <v>2141</v>
      </c>
      <c r="E1051">
        <v>1496386</v>
      </c>
      <c r="F1051">
        <v>173</v>
      </c>
      <c r="G1051">
        <v>424</v>
      </c>
      <c r="H1051" t="s">
        <v>11452</v>
      </c>
      <c r="I1051">
        <v>0.108</v>
      </c>
      <c r="J1051">
        <v>710</v>
      </c>
    </row>
    <row r="1052" spans="1:10" x14ac:dyDescent="0.25">
      <c r="A1052" t="s">
        <v>11453</v>
      </c>
      <c r="B1052">
        <v>1.55</v>
      </c>
      <c r="C1052">
        <v>55.07</v>
      </c>
      <c r="D1052" t="s">
        <v>104</v>
      </c>
      <c r="E1052">
        <v>2280011</v>
      </c>
      <c r="F1052">
        <v>217</v>
      </c>
      <c r="G1052">
        <v>191</v>
      </c>
      <c r="H1052" t="s">
        <v>11454</v>
      </c>
      <c r="I1052">
        <v>9.1999999999999998E-2</v>
      </c>
      <c r="J1052">
        <v>756</v>
      </c>
    </row>
    <row r="1053" spans="1:10" x14ac:dyDescent="0.25">
      <c r="A1053" t="s">
        <v>2925</v>
      </c>
      <c r="B1053">
        <v>1.1299999999999999</v>
      </c>
      <c r="C1053">
        <v>167.07</v>
      </c>
      <c r="D1053" t="s">
        <v>1293</v>
      </c>
      <c r="E1053">
        <v>22875957</v>
      </c>
      <c r="F1053">
        <v>3139</v>
      </c>
      <c r="G1053">
        <v>2989</v>
      </c>
      <c r="H1053" t="s">
        <v>7646</v>
      </c>
      <c r="I1053">
        <v>0.11899999999999999</v>
      </c>
      <c r="J1053">
        <v>815</v>
      </c>
    </row>
    <row r="1054" spans="1:10" x14ac:dyDescent="0.25">
      <c r="A1054" t="s">
        <v>11455</v>
      </c>
      <c r="B1054">
        <v>0.95</v>
      </c>
      <c r="C1054">
        <v>119.08</v>
      </c>
      <c r="D1054" t="s">
        <v>996</v>
      </c>
      <c r="E1054">
        <v>1569074</v>
      </c>
      <c r="F1054">
        <v>165</v>
      </c>
      <c r="G1054">
        <v>279</v>
      </c>
      <c r="H1054" t="s">
        <v>11456</v>
      </c>
      <c r="I1054">
        <v>0.157</v>
      </c>
      <c r="J1054">
        <v>809</v>
      </c>
    </row>
    <row r="1055" spans="1:10" x14ac:dyDescent="0.25">
      <c r="A1055" t="s">
        <v>11457</v>
      </c>
      <c r="B1055">
        <v>1.1499999999999999</v>
      </c>
      <c r="C1055">
        <v>164.08</v>
      </c>
      <c r="D1055" t="s">
        <v>1229</v>
      </c>
      <c r="E1055">
        <v>1080023</v>
      </c>
      <c r="F1055">
        <v>277</v>
      </c>
      <c r="G1055">
        <v>450</v>
      </c>
      <c r="H1055" t="s">
        <v>11458</v>
      </c>
      <c r="I1055">
        <v>0.12</v>
      </c>
      <c r="J1055">
        <v>790</v>
      </c>
    </row>
    <row r="1056" spans="1:10" x14ac:dyDescent="0.25">
      <c r="A1056" t="s">
        <v>1479</v>
      </c>
      <c r="B1056">
        <v>0.85</v>
      </c>
      <c r="C1056">
        <v>182.07</v>
      </c>
      <c r="D1056" t="s">
        <v>1480</v>
      </c>
      <c r="E1056">
        <v>9748002</v>
      </c>
      <c r="F1056">
        <v>781</v>
      </c>
      <c r="G1056">
        <v>2685</v>
      </c>
      <c r="H1056" t="s">
        <v>8455</v>
      </c>
      <c r="I1056">
        <v>0.124</v>
      </c>
      <c r="J1056">
        <v>898</v>
      </c>
    </row>
    <row r="1057" spans="1:10" x14ac:dyDescent="0.25">
      <c r="A1057" t="s">
        <v>11459</v>
      </c>
      <c r="B1057">
        <v>1.22</v>
      </c>
      <c r="C1057">
        <v>188.08</v>
      </c>
      <c r="D1057" t="s">
        <v>11437</v>
      </c>
      <c r="E1057">
        <v>1738298</v>
      </c>
      <c r="F1057">
        <v>458</v>
      </c>
      <c r="G1057">
        <v>687</v>
      </c>
      <c r="H1057" t="s">
        <v>11460</v>
      </c>
      <c r="I1057">
        <v>0.125</v>
      </c>
      <c r="J1057">
        <v>752</v>
      </c>
    </row>
    <row r="1058" spans="1:10" x14ac:dyDescent="0.25">
      <c r="A1058" t="s">
        <v>11461</v>
      </c>
      <c r="B1058">
        <v>1.27</v>
      </c>
      <c r="C1058">
        <v>105.03</v>
      </c>
      <c r="D1058" t="s">
        <v>641</v>
      </c>
      <c r="E1058">
        <v>925182</v>
      </c>
      <c r="F1058">
        <v>138</v>
      </c>
      <c r="G1058">
        <v>159</v>
      </c>
      <c r="H1058" t="s">
        <v>11462</v>
      </c>
      <c r="I1058">
        <v>0.13500000000000001</v>
      </c>
      <c r="J1058">
        <v>755</v>
      </c>
    </row>
    <row r="1059" spans="1:10" x14ac:dyDescent="0.25">
      <c r="A1059" t="s">
        <v>11463</v>
      </c>
      <c r="B1059">
        <v>0.85</v>
      </c>
      <c r="C1059">
        <v>119.08</v>
      </c>
      <c r="D1059" t="s">
        <v>996</v>
      </c>
      <c r="E1059">
        <v>1840356</v>
      </c>
      <c r="F1059">
        <v>406</v>
      </c>
      <c r="G1059">
        <v>397</v>
      </c>
      <c r="H1059" t="s">
        <v>11464</v>
      </c>
      <c r="I1059">
        <v>0.188</v>
      </c>
      <c r="J1059">
        <v>753</v>
      </c>
    </row>
    <row r="1060" spans="1:10" x14ac:dyDescent="0.25">
      <c r="A1060" t="s">
        <v>11465</v>
      </c>
      <c r="B1060">
        <v>1.22</v>
      </c>
      <c r="C1060">
        <v>186.06</v>
      </c>
      <c r="D1060" t="s">
        <v>11466</v>
      </c>
      <c r="E1060">
        <v>2190025</v>
      </c>
      <c r="F1060">
        <v>958</v>
      </c>
      <c r="G1060">
        <v>774</v>
      </c>
      <c r="H1060" t="s">
        <v>11467</v>
      </c>
      <c r="I1060">
        <v>0.14499999999999999</v>
      </c>
      <c r="J1060">
        <v>865</v>
      </c>
    </row>
    <row r="1061" spans="1:10" x14ac:dyDescent="0.25">
      <c r="A1061" t="s">
        <v>1486</v>
      </c>
      <c r="B1061">
        <v>1.1299999999999999</v>
      </c>
      <c r="C1061">
        <v>182.07</v>
      </c>
      <c r="D1061" t="s">
        <v>1480</v>
      </c>
      <c r="E1061">
        <v>3089349</v>
      </c>
      <c r="F1061">
        <v>478</v>
      </c>
      <c r="G1061">
        <v>929</v>
      </c>
      <c r="H1061" t="s">
        <v>11468</v>
      </c>
      <c r="I1061">
        <v>0.128</v>
      </c>
      <c r="J1061">
        <v>848</v>
      </c>
    </row>
    <row r="1062" spans="1:10" x14ac:dyDescent="0.25">
      <c r="A1062" t="s">
        <v>11469</v>
      </c>
      <c r="B1062">
        <v>1</v>
      </c>
      <c r="C1062">
        <v>43.04</v>
      </c>
      <c r="D1062" t="s">
        <v>32</v>
      </c>
      <c r="E1062">
        <v>5510539</v>
      </c>
      <c r="F1062">
        <v>492</v>
      </c>
      <c r="G1062">
        <v>289</v>
      </c>
      <c r="H1062" t="s">
        <v>11470</v>
      </c>
      <c r="I1062">
        <v>0.11799999999999999</v>
      </c>
      <c r="J1062">
        <v>870</v>
      </c>
    </row>
    <row r="1063" spans="1:10" x14ac:dyDescent="0.25">
      <c r="A1063" t="s">
        <v>11471</v>
      </c>
      <c r="B1063">
        <v>1.1000000000000001</v>
      </c>
      <c r="C1063">
        <v>189.09</v>
      </c>
      <c r="D1063" t="s">
        <v>11472</v>
      </c>
      <c r="E1063">
        <v>1402592</v>
      </c>
      <c r="F1063">
        <v>255</v>
      </c>
      <c r="G1063">
        <v>591</v>
      </c>
      <c r="H1063" t="s">
        <v>11473</v>
      </c>
      <c r="I1063">
        <v>0.11600000000000001</v>
      </c>
      <c r="J1063">
        <v>710</v>
      </c>
    </row>
    <row r="1064" spans="1:10" x14ac:dyDescent="0.25">
      <c r="A1064" t="s">
        <v>3403</v>
      </c>
      <c r="B1064">
        <v>1.41</v>
      </c>
      <c r="C1064">
        <v>169.1</v>
      </c>
      <c r="D1064" t="s">
        <v>3404</v>
      </c>
      <c r="E1064">
        <v>1213759</v>
      </c>
      <c r="F1064">
        <v>146</v>
      </c>
      <c r="G1064">
        <v>449</v>
      </c>
      <c r="H1064" t="s">
        <v>11474</v>
      </c>
      <c r="I1064">
        <v>0.14699999999999999</v>
      </c>
      <c r="J1064">
        <v>709</v>
      </c>
    </row>
    <row r="1065" spans="1:10" x14ac:dyDescent="0.25">
      <c r="A1065" t="s">
        <v>11475</v>
      </c>
      <c r="B1065">
        <v>1.19</v>
      </c>
      <c r="C1065">
        <v>161.13</v>
      </c>
      <c r="D1065" t="s">
        <v>1363</v>
      </c>
      <c r="E1065">
        <v>1260206</v>
      </c>
      <c r="F1065">
        <v>329</v>
      </c>
      <c r="G1065">
        <v>429</v>
      </c>
      <c r="H1065" t="s">
        <v>11476</v>
      </c>
      <c r="I1065">
        <v>0.11799999999999999</v>
      </c>
      <c r="J1065">
        <v>849</v>
      </c>
    </row>
    <row r="1066" spans="1:10" x14ac:dyDescent="0.25">
      <c r="A1066" t="s">
        <v>1488</v>
      </c>
      <c r="B1066">
        <v>1.0900000000000001</v>
      </c>
      <c r="C1066">
        <v>182.07</v>
      </c>
      <c r="D1066" t="s">
        <v>1480</v>
      </c>
      <c r="E1066">
        <v>14139262</v>
      </c>
      <c r="F1066">
        <v>891</v>
      </c>
      <c r="G1066">
        <v>3188</v>
      </c>
      <c r="H1066" t="s">
        <v>11477</v>
      </c>
      <c r="I1066">
        <v>0.13600000000000001</v>
      </c>
      <c r="J1066">
        <v>863</v>
      </c>
    </row>
    <row r="1067" spans="1:10" x14ac:dyDescent="0.25">
      <c r="A1067" t="s">
        <v>11478</v>
      </c>
      <c r="B1067">
        <v>1.31</v>
      </c>
      <c r="C1067">
        <v>43.04</v>
      </c>
      <c r="D1067" t="s">
        <v>32</v>
      </c>
      <c r="E1067">
        <v>3487145</v>
      </c>
      <c r="F1067">
        <v>445</v>
      </c>
      <c r="G1067">
        <v>204</v>
      </c>
      <c r="H1067" t="s">
        <v>11479</v>
      </c>
      <c r="I1067">
        <v>0.107</v>
      </c>
      <c r="J1067">
        <v>872</v>
      </c>
    </row>
    <row r="1068" spans="1:10" x14ac:dyDescent="0.25">
      <c r="A1068" t="s">
        <v>1490</v>
      </c>
      <c r="B1068">
        <v>1.07</v>
      </c>
      <c r="C1068">
        <v>182.07</v>
      </c>
      <c r="D1068" t="s">
        <v>1480</v>
      </c>
      <c r="E1068">
        <v>1337057</v>
      </c>
      <c r="F1068">
        <v>247</v>
      </c>
      <c r="G1068">
        <v>493</v>
      </c>
      <c r="H1068" t="s">
        <v>6379</v>
      </c>
      <c r="I1068">
        <v>0.13400000000000001</v>
      </c>
      <c r="J1068">
        <v>832</v>
      </c>
    </row>
    <row r="1069" spans="1:10" x14ac:dyDescent="0.25">
      <c r="A1069" t="s">
        <v>4141</v>
      </c>
      <c r="B1069">
        <v>2.12</v>
      </c>
      <c r="C1069">
        <v>57.08</v>
      </c>
      <c r="D1069" t="s">
        <v>67</v>
      </c>
      <c r="E1069">
        <v>454074</v>
      </c>
      <c r="F1069">
        <v>211</v>
      </c>
      <c r="G1069">
        <v>93</v>
      </c>
      <c r="H1069" t="s">
        <v>11480</v>
      </c>
      <c r="I1069">
        <v>8.4000000000000005E-2</v>
      </c>
      <c r="J1069">
        <v>809</v>
      </c>
    </row>
    <row r="1070" spans="1:10" x14ac:dyDescent="0.25">
      <c r="A1070" t="s">
        <v>1494</v>
      </c>
      <c r="B1070">
        <v>1.1499999999999999</v>
      </c>
      <c r="C1070">
        <v>182.06</v>
      </c>
      <c r="D1070" t="s">
        <v>1495</v>
      </c>
      <c r="E1070">
        <v>5143978</v>
      </c>
      <c r="F1070">
        <v>630</v>
      </c>
      <c r="G1070">
        <v>1104</v>
      </c>
      <c r="H1070" t="s">
        <v>6828</v>
      </c>
      <c r="I1070">
        <v>0.14699999999999999</v>
      </c>
      <c r="J1070">
        <v>868</v>
      </c>
    </row>
    <row r="1071" spans="1:10" x14ac:dyDescent="0.25">
      <c r="A1071" t="s">
        <v>1499</v>
      </c>
      <c r="B1071">
        <v>0.94</v>
      </c>
      <c r="C1071">
        <v>57.08</v>
      </c>
      <c r="D1071" t="s">
        <v>67</v>
      </c>
      <c r="E1071">
        <v>466389</v>
      </c>
      <c r="F1071">
        <v>159</v>
      </c>
      <c r="G1071">
        <v>99</v>
      </c>
      <c r="H1071" t="s">
        <v>11481</v>
      </c>
      <c r="I1071">
        <v>7.1999999999999995E-2</v>
      </c>
      <c r="J1071">
        <v>861</v>
      </c>
    </row>
    <row r="1072" spans="1:10" x14ac:dyDescent="0.25">
      <c r="A1072" t="s">
        <v>1501</v>
      </c>
      <c r="B1072">
        <v>1.1100000000000001</v>
      </c>
      <c r="C1072">
        <v>92.06</v>
      </c>
      <c r="D1072" t="s">
        <v>1341</v>
      </c>
      <c r="E1072">
        <v>580670</v>
      </c>
      <c r="F1072">
        <v>148</v>
      </c>
      <c r="G1072">
        <v>118</v>
      </c>
      <c r="H1072" t="s">
        <v>8264</v>
      </c>
      <c r="I1072">
        <v>7.6999999999999999E-2</v>
      </c>
      <c r="J1072">
        <v>818</v>
      </c>
    </row>
    <row r="1073" spans="1:10" x14ac:dyDescent="0.25">
      <c r="A1073" t="s">
        <v>11482</v>
      </c>
      <c r="B1073">
        <v>0.88</v>
      </c>
      <c r="C1073">
        <v>41.05</v>
      </c>
      <c r="D1073" t="s">
        <v>49</v>
      </c>
      <c r="E1073">
        <v>506161</v>
      </c>
      <c r="F1073">
        <v>148</v>
      </c>
      <c r="G1073">
        <v>52</v>
      </c>
      <c r="H1073" t="s">
        <v>11483</v>
      </c>
      <c r="I1073">
        <v>8.5000000000000006E-2</v>
      </c>
      <c r="J1073">
        <v>752</v>
      </c>
    </row>
    <row r="1074" spans="1:10" x14ac:dyDescent="0.25">
      <c r="A1074" t="s">
        <v>3406</v>
      </c>
      <c r="B1074">
        <v>1.23</v>
      </c>
      <c r="C1074">
        <v>56.08</v>
      </c>
      <c r="D1074" t="s">
        <v>1045</v>
      </c>
      <c r="E1074">
        <v>967654</v>
      </c>
      <c r="F1074">
        <v>145</v>
      </c>
      <c r="G1074">
        <v>162</v>
      </c>
      <c r="H1074" t="s">
        <v>11484</v>
      </c>
      <c r="I1074">
        <v>6.0999999999999999E-2</v>
      </c>
      <c r="J1074">
        <v>893</v>
      </c>
    </row>
    <row r="1075" spans="1:10" x14ac:dyDescent="0.25">
      <c r="A1075" t="s">
        <v>1513</v>
      </c>
      <c r="B1075">
        <v>1.24</v>
      </c>
      <c r="C1075">
        <v>179.08</v>
      </c>
      <c r="D1075" t="s">
        <v>1514</v>
      </c>
      <c r="E1075">
        <v>1003432</v>
      </c>
      <c r="F1075">
        <v>388</v>
      </c>
      <c r="G1075">
        <v>446</v>
      </c>
      <c r="H1075" t="s">
        <v>11485</v>
      </c>
      <c r="I1075">
        <v>0.14599999999999999</v>
      </c>
      <c r="J1075">
        <v>837</v>
      </c>
    </row>
    <row r="1076" spans="1:10" x14ac:dyDescent="0.25">
      <c r="A1076" t="s">
        <v>6840</v>
      </c>
      <c r="B1076">
        <v>1.1000000000000001</v>
      </c>
      <c r="C1076">
        <v>195.08</v>
      </c>
      <c r="D1076" t="s">
        <v>11486</v>
      </c>
      <c r="E1076">
        <v>1611541</v>
      </c>
      <c r="F1076">
        <v>407</v>
      </c>
      <c r="G1076">
        <v>809</v>
      </c>
      <c r="H1076" t="s">
        <v>11487</v>
      </c>
      <c r="I1076">
        <v>0.123</v>
      </c>
      <c r="J1076">
        <v>854</v>
      </c>
    </row>
    <row r="1077" spans="1:10" x14ac:dyDescent="0.25">
      <c r="A1077" t="s">
        <v>11488</v>
      </c>
      <c r="B1077">
        <v>1.1399999999999999</v>
      </c>
      <c r="C1077">
        <v>179.08</v>
      </c>
      <c r="D1077" t="s">
        <v>1514</v>
      </c>
      <c r="E1077">
        <v>354107</v>
      </c>
      <c r="F1077">
        <v>123</v>
      </c>
      <c r="G1077">
        <v>171</v>
      </c>
      <c r="H1077" t="s">
        <v>11489</v>
      </c>
      <c r="I1077">
        <v>0.11799999999999999</v>
      </c>
      <c r="J1077">
        <v>780</v>
      </c>
    </row>
    <row r="1078" spans="1:10" x14ac:dyDescent="0.25">
      <c r="A1078" t="s">
        <v>9089</v>
      </c>
      <c r="B1078">
        <v>1.02</v>
      </c>
      <c r="C1078">
        <v>181.07</v>
      </c>
      <c r="D1078" t="s">
        <v>1519</v>
      </c>
      <c r="E1078">
        <v>1015778</v>
      </c>
      <c r="F1078">
        <v>262</v>
      </c>
      <c r="G1078">
        <v>423</v>
      </c>
      <c r="H1078" t="s">
        <v>11490</v>
      </c>
      <c r="I1078">
        <v>0.123</v>
      </c>
      <c r="J1078">
        <v>756</v>
      </c>
    </row>
    <row r="1079" spans="1:10" x14ac:dyDescent="0.25">
      <c r="A1079" t="s">
        <v>1521</v>
      </c>
      <c r="B1079">
        <v>1.58</v>
      </c>
      <c r="C1079">
        <v>180.06</v>
      </c>
      <c r="D1079" t="s">
        <v>1522</v>
      </c>
      <c r="E1079">
        <v>5777638</v>
      </c>
      <c r="F1079">
        <v>825</v>
      </c>
      <c r="G1079">
        <v>1138</v>
      </c>
      <c r="H1079" t="s">
        <v>11491</v>
      </c>
      <c r="I1079">
        <v>0.16200000000000001</v>
      </c>
      <c r="J1079">
        <v>941</v>
      </c>
    </row>
    <row r="1080" spans="1:10" x14ac:dyDescent="0.25">
      <c r="A1080" t="s">
        <v>11492</v>
      </c>
      <c r="B1080">
        <v>1.05</v>
      </c>
      <c r="C1080">
        <v>77.040000000000006</v>
      </c>
      <c r="D1080" t="s">
        <v>7501</v>
      </c>
      <c r="E1080">
        <v>320363</v>
      </c>
      <c r="F1080">
        <v>114</v>
      </c>
      <c r="G1080">
        <v>42</v>
      </c>
      <c r="H1080" t="s">
        <v>11493</v>
      </c>
      <c r="I1080">
        <v>0.124</v>
      </c>
      <c r="J1080">
        <v>845</v>
      </c>
    </row>
    <row r="1081" spans="1:10" x14ac:dyDescent="0.25">
      <c r="A1081" t="s">
        <v>2183</v>
      </c>
      <c r="B1081">
        <v>0.81</v>
      </c>
      <c r="C1081">
        <v>57.08</v>
      </c>
      <c r="D1081" t="s">
        <v>67</v>
      </c>
      <c r="E1081">
        <v>1885749</v>
      </c>
      <c r="F1081">
        <v>263</v>
      </c>
      <c r="G1081">
        <v>240</v>
      </c>
      <c r="H1081" t="s">
        <v>9093</v>
      </c>
      <c r="I1081">
        <v>6.7000000000000004E-2</v>
      </c>
      <c r="J1081">
        <v>856</v>
      </c>
    </row>
    <row r="1082" spans="1:10" x14ac:dyDescent="0.25">
      <c r="A1082" t="s">
        <v>1518</v>
      </c>
      <c r="B1082">
        <v>0.85</v>
      </c>
      <c r="C1082">
        <v>196.08</v>
      </c>
      <c r="D1082" t="s">
        <v>6362</v>
      </c>
      <c r="E1082">
        <v>1458255</v>
      </c>
      <c r="F1082">
        <v>415</v>
      </c>
      <c r="G1082">
        <v>816</v>
      </c>
      <c r="H1082" t="s">
        <v>11494</v>
      </c>
      <c r="I1082">
        <v>0.122</v>
      </c>
      <c r="J1082">
        <v>742</v>
      </c>
    </row>
    <row r="1083" spans="1:10" x14ac:dyDescent="0.25">
      <c r="A1083" t="s">
        <v>11495</v>
      </c>
      <c r="B1083">
        <v>1.77</v>
      </c>
      <c r="C1083">
        <v>196.09</v>
      </c>
      <c r="D1083" t="s">
        <v>1527</v>
      </c>
      <c r="E1083">
        <v>1037645</v>
      </c>
      <c r="F1083">
        <v>159</v>
      </c>
      <c r="G1083">
        <v>585</v>
      </c>
      <c r="H1083" t="s">
        <v>11496</v>
      </c>
      <c r="I1083">
        <v>0.13200000000000001</v>
      </c>
      <c r="J1083">
        <v>713</v>
      </c>
    </row>
    <row r="1084" spans="1:10" x14ac:dyDescent="0.25">
      <c r="A1084" t="s">
        <v>11497</v>
      </c>
      <c r="B1084">
        <v>2.15</v>
      </c>
      <c r="C1084">
        <v>57.08</v>
      </c>
      <c r="D1084" t="s">
        <v>67</v>
      </c>
      <c r="E1084">
        <v>978885</v>
      </c>
      <c r="F1084">
        <v>215</v>
      </c>
      <c r="G1084">
        <v>166</v>
      </c>
      <c r="H1084" t="s">
        <v>11498</v>
      </c>
      <c r="I1084">
        <v>0.108</v>
      </c>
      <c r="J1084">
        <v>733</v>
      </c>
    </row>
    <row r="1085" spans="1:10" x14ac:dyDescent="0.25">
      <c r="A1085" t="s">
        <v>4160</v>
      </c>
      <c r="B1085">
        <v>1.05</v>
      </c>
      <c r="C1085">
        <v>60.03</v>
      </c>
      <c r="D1085" t="s">
        <v>86</v>
      </c>
      <c r="E1085">
        <v>458601</v>
      </c>
      <c r="F1085">
        <v>265</v>
      </c>
      <c r="G1085">
        <v>165</v>
      </c>
      <c r="H1085" t="s">
        <v>11499</v>
      </c>
      <c r="I1085">
        <v>6.9000000000000006E-2</v>
      </c>
      <c r="J1085">
        <v>800</v>
      </c>
    </row>
    <row r="1086" spans="1:10" x14ac:dyDescent="0.25">
      <c r="A1086" t="s">
        <v>4162</v>
      </c>
      <c r="B1086">
        <v>1.85</v>
      </c>
      <c r="C1086">
        <v>57.08</v>
      </c>
      <c r="D1086" t="s">
        <v>67</v>
      </c>
      <c r="E1086">
        <v>408845</v>
      </c>
      <c r="F1086">
        <v>123</v>
      </c>
      <c r="G1086">
        <v>110</v>
      </c>
      <c r="H1086" t="s">
        <v>11500</v>
      </c>
      <c r="I1086">
        <v>7.3999999999999996E-2</v>
      </c>
      <c r="J1086">
        <v>840</v>
      </c>
    </row>
    <row r="1087" spans="1:10" x14ac:dyDescent="0.25">
      <c r="A1087" t="s">
        <v>6412</v>
      </c>
      <c r="B1087">
        <v>1.03</v>
      </c>
      <c r="C1087">
        <v>93.03</v>
      </c>
      <c r="D1087" t="s">
        <v>7656</v>
      </c>
      <c r="E1087">
        <v>5399902</v>
      </c>
      <c r="F1087">
        <v>570</v>
      </c>
      <c r="G1087">
        <v>898</v>
      </c>
      <c r="H1087" t="s">
        <v>11501</v>
      </c>
      <c r="I1087">
        <v>0.13700000000000001</v>
      </c>
      <c r="J1087">
        <v>782</v>
      </c>
    </row>
    <row r="1088" spans="1:10" x14ac:dyDescent="0.25">
      <c r="A1088" t="s">
        <v>1529</v>
      </c>
      <c r="B1088">
        <v>1.3</v>
      </c>
      <c r="C1088">
        <v>178.08</v>
      </c>
      <c r="D1088" t="s">
        <v>1530</v>
      </c>
      <c r="E1088">
        <v>48574976</v>
      </c>
      <c r="F1088">
        <v>1240</v>
      </c>
      <c r="G1088">
        <v>6638</v>
      </c>
      <c r="H1088" t="s">
        <v>11502</v>
      </c>
      <c r="I1088">
        <v>0.161</v>
      </c>
      <c r="J1088">
        <v>947</v>
      </c>
    </row>
    <row r="1089" spans="1:10" x14ac:dyDescent="0.25">
      <c r="A1089" t="s">
        <v>4659</v>
      </c>
      <c r="B1089">
        <v>1.1499999999999999</v>
      </c>
      <c r="C1089">
        <v>167.07</v>
      </c>
      <c r="D1089" t="s">
        <v>1293</v>
      </c>
      <c r="E1089">
        <v>3505850</v>
      </c>
      <c r="F1089">
        <v>379</v>
      </c>
      <c r="G1089">
        <v>949</v>
      </c>
      <c r="H1089" t="s">
        <v>11503</v>
      </c>
      <c r="I1089">
        <v>0.14399999999999999</v>
      </c>
      <c r="J1089">
        <v>854</v>
      </c>
    </row>
    <row r="1090" spans="1:10" x14ac:dyDescent="0.25">
      <c r="A1090" t="s">
        <v>9483</v>
      </c>
      <c r="B1090">
        <v>0.94</v>
      </c>
      <c r="C1090">
        <v>194.07</v>
      </c>
      <c r="D1090" t="s">
        <v>9484</v>
      </c>
      <c r="E1090">
        <v>572396</v>
      </c>
      <c r="F1090">
        <v>162</v>
      </c>
      <c r="G1090">
        <v>296</v>
      </c>
      <c r="H1090" t="s">
        <v>11504</v>
      </c>
      <c r="I1090">
        <v>0.124</v>
      </c>
      <c r="J1090">
        <v>748</v>
      </c>
    </row>
    <row r="1091" spans="1:10" x14ac:dyDescent="0.25">
      <c r="A1091" t="s">
        <v>11505</v>
      </c>
      <c r="B1091">
        <v>5.29</v>
      </c>
      <c r="C1091">
        <v>107.09</v>
      </c>
      <c r="D1091" t="s">
        <v>3688</v>
      </c>
      <c r="E1091">
        <v>269446</v>
      </c>
      <c r="F1091">
        <v>119</v>
      </c>
      <c r="G1091">
        <v>84</v>
      </c>
      <c r="H1091" t="s">
        <v>11506</v>
      </c>
      <c r="I1091">
        <v>9.5000000000000001E-2</v>
      </c>
      <c r="J1091">
        <v>730</v>
      </c>
    </row>
    <row r="1092" spans="1:10" x14ac:dyDescent="0.25">
      <c r="A1092" t="s">
        <v>1549</v>
      </c>
      <c r="B1092">
        <v>1.1200000000000001</v>
      </c>
      <c r="C1092">
        <v>55.07</v>
      </c>
      <c r="D1092" t="s">
        <v>104</v>
      </c>
      <c r="E1092">
        <v>4149779</v>
      </c>
      <c r="F1092">
        <v>638</v>
      </c>
      <c r="G1092">
        <v>496</v>
      </c>
      <c r="H1092" t="s">
        <v>11507</v>
      </c>
      <c r="I1092">
        <v>5.8999999999999997E-2</v>
      </c>
      <c r="J1092">
        <v>937</v>
      </c>
    </row>
    <row r="1093" spans="1:10" x14ac:dyDescent="0.25">
      <c r="A1093" t="s">
        <v>1536</v>
      </c>
      <c r="B1093">
        <v>1.86</v>
      </c>
      <c r="C1093">
        <v>57.08</v>
      </c>
      <c r="D1093" t="s">
        <v>67</v>
      </c>
      <c r="E1093">
        <v>1487140</v>
      </c>
      <c r="F1093">
        <v>301</v>
      </c>
      <c r="G1093">
        <v>278</v>
      </c>
      <c r="H1093" t="s">
        <v>11508</v>
      </c>
      <c r="I1093">
        <v>7.4999999999999997E-2</v>
      </c>
      <c r="J1093">
        <v>889</v>
      </c>
    </row>
    <row r="1094" spans="1:10" x14ac:dyDescent="0.25">
      <c r="A1094" t="s">
        <v>11509</v>
      </c>
      <c r="B1094">
        <v>1.59</v>
      </c>
      <c r="C1094">
        <v>41.06</v>
      </c>
      <c r="D1094" t="s">
        <v>294</v>
      </c>
      <c r="E1094">
        <v>677239</v>
      </c>
      <c r="F1094">
        <v>150</v>
      </c>
      <c r="G1094">
        <v>68</v>
      </c>
      <c r="H1094" t="s">
        <v>11510</v>
      </c>
      <c r="I1094">
        <v>8.5000000000000006E-2</v>
      </c>
      <c r="J1094">
        <v>814</v>
      </c>
    </row>
    <row r="1095" spans="1:10" x14ac:dyDescent="0.25">
      <c r="A1095" t="s">
        <v>11511</v>
      </c>
      <c r="B1095">
        <v>1.1200000000000001</v>
      </c>
      <c r="C1095">
        <v>41.06</v>
      </c>
      <c r="D1095" t="s">
        <v>294</v>
      </c>
      <c r="E1095">
        <v>838701</v>
      </c>
      <c r="F1095">
        <v>171</v>
      </c>
      <c r="G1095">
        <v>101</v>
      </c>
      <c r="H1095" t="s">
        <v>11512</v>
      </c>
      <c r="I1095">
        <v>7.6999999999999999E-2</v>
      </c>
      <c r="J1095">
        <v>826</v>
      </c>
    </row>
    <row r="1096" spans="1:10" x14ac:dyDescent="0.25">
      <c r="A1096" t="s">
        <v>5407</v>
      </c>
      <c r="B1096">
        <v>1.01</v>
      </c>
      <c r="C1096">
        <v>93.03</v>
      </c>
      <c r="D1096" t="s">
        <v>7656</v>
      </c>
      <c r="E1096">
        <v>4779509</v>
      </c>
      <c r="F1096">
        <v>616</v>
      </c>
      <c r="G1096">
        <v>804</v>
      </c>
      <c r="H1096" t="s">
        <v>11513</v>
      </c>
      <c r="I1096">
        <v>0.13</v>
      </c>
      <c r="J1096">
        <v>737</v>
      </c>
    </row>
    <row r="1097" spans="1:10" x14ac:dyDescent="0.25">
      <c r="A1097" t="s">
        <v>11514</v>
      </c>
      <c r="B1097">
        <v>2.68</v>
      </c>
      <c r="C1097">
        <v>81.069999999999993</v>
      </c>
      <c r="D1097" t="s">
        <v>348</v>
      </c>
      <c r="E1097">
        <v>970196</v>
      </c>
      <c r="F1097">
        <v>285</v>
      </c>
      <c r="G1097">
        <v>260</v>
      </c>
      <c r="H1097" t="s">
        <v>11515</v>
      </c>
      <c r="I1097">
        <v>7.4999999999999997E-2</v>
      </c>
      <c r="J1097">
        <v>755</v>
      </c>
    </row>
    <row r="1098" spans="1:10" x14ac:dyDescent="0.25">
      <c r="A1098" t="s">
        <v>1543</v>
      </c>
      <c r="B1098">
        <v>1.17</v>
      </c>
      <c r="C1098">
        <v>204.09</v>
      </c>
      <c r="D1098" t="s">
        <v>1544</v>
      </c>
      <c r="E1098">
        <v>657263</v>
      </c>
      <c r="F1098">
        <v>326</v>
      </c>
      <c r="G1098">
        <v>539</v>
      </c>
      <c r="H1098" t="s">
        <v>11516</v>
      </c>
      <c r="I1098">
        <v>0.13800000000000001</v>
      </c>
      <c r="J1098">
        <v>902</v>
      </c>
    </row>
    <row r="1099" spans="1:10" x14ac:dyDescent="0.25">
      <c r="A1099" t="s">
        <v>11517</v>
      </c>
      <c r="B1099">
        <v>1.1299999999999999</v>
      </c>
      <c r="C1099">
        <v>81.069999999999993</v>
      </c>
      <c r="D1099" t="s">
        <v>348</v>
      </c>
      <c r="E1099">
        <v>2877594</v>
      </c>
      <c r="F1099">
        <v>459</v>
      </c>
      <c r="G1099">
        <v>550</v>
      </c>
      <c r="H1099" t="s">
        <v>11518</v>
      </c>
      <c r="I1099">
        <v>7.1999999999999995E-2</v>
      </c>
      <c r="J1099">
        <v>855</v>
      </c>
    </row>
    <row r="1100" spans="1:10" x14ac:dyDescent="0.25">
      <c r="A1100" t="s">
        <v>11519</v>
      </c>
      <c r="B1100">
        <v>1.06</v>
      </c>
      <c r="C1100">
        <v>69.08</v>
      </c>
      <c r="D1100" t="s">
        <v>591</v>
      </c>
      <c r="E1100">
        <v>3293302</v>
      </c>
      <c r="F1100">
        <v>479</v>
      </c>
      <c r="G1100">
        <v>505</v>
      </c>
      <c r="H1100" t="s">
        <v>11520</v>
      </c>
      <c r="I1100">
        <v>7.2999999999999995E-2</v>
      </c>
      <c r="J1100">
        <v>846</v>
      </c>
    </row>
    <row r="1101" spans="1:10" x14ac:dyDescent="0.25">
      <c r="A1101" t="s">
        <v>11521</v>
      </c>
      <c r="B1101">
        <v>5.34</v>
      </c>
      <c r="C1101">
        <v>41.06</v>
      </c>
      <c r="D1101" t="s">
        <v>294</v>
      </c>
      <c r="E1101">
        <v>342022</v>
      </c>
      <c r="F1101">
        <v>136</v>
      </c>
      <c r="G1101">
        <v>42</v>
      </c>
      <c r="H1101" t="s">
        <v>11522</v>
      </c>
      <c r="I1101">
        <v>8.3000000000000004E-2</v>
      </c>
      <c r="J1101">
        <v>738</v>
      </c>
    </row>
    <row r="1102" spans="1:10" x14ac:dyDescent="0.25">
      <c r="A1102" t="s">
        <v>7058</v>
      </c>
      <c r="B1102">
        <v>1.1399999999999999</v>
      </c>
      <c r="C1102">
        <v>192.09</v>
      </c>
      <c r="D1102" t="s">
        <v>1547</v>
      </c>
      <c r="E1102">
        <v>856557</v>
      </c>
      <c r="F1102">
        <v>471</v>
      </c>
      <c r="G1102">
        <v>556</v>
      </c>
      <c r="H1102" t="s">
        <v>11523</v>
      </c>
      <c r="I1102">
        <v>0.14000000000000001</v>
      </c>
      <c r="J1102">
        <v>861</v>
      </c>
    </row>
    <row r="1103" spans="1:10" x14ac:dyDescent="0.25">
      <c r="A1103" t="s">
        <v>1546</v>
      </c>
      <c r="B1103">
        <v>1.24</v>
      </c>
      <c r="C1103">
        <v>192.09</v>
      </c>
      <c r="D1103" t="s">
        <v>1547</v>
      </c>
      <c r="E1103">
        <v>915085</v>
      </c>
      <c r="F1103">
        <v>420</v>
      </c>
      <c r="G1103">
        <v>548</v>
      </c>
      <c r="H1103" t="s">
        <v>11524</v>
      </c>
      <c r="I1103">
        <v>0.14499999999999999</v>
      </c>
      <c r="J1103">
        <v>915</v>
      </c>
    </row>
    <row r="1104" spans="1:10" x14ac:dyDescent="0.25">
      <c r="A1104" t="s">
        <v>1554</v>
      </c>
      <c r="B1104">
        <v>1.18</v>
      </c>
      <c r="C1104">
        <v>192.09</v>
      </c>
      <c r="D1104" t="s">
        <v>1547</v>
      </c>
      <c r="E1104">
        <v>744873</v>
      </c>
      <c r="F1104">
        <v>426</v>
      </c>
      <c r="G1104">
        <v>380</v>
      </c>
      <c r="H1104" t="s">
        <v>11525</v>
      </c>
      <c r="I1104">
        <v>0.13900000000000001</v>
      </c>
      <c r="J1104">
        <v>879</v>
      </c>
    </row>
    <row r="1105" spans="1:10" x14ac:dyDescent="0.25">
      <c r="A1105" t="s">
        <v>5417</v>
      </c>
      <c r="B1105">
        <v>3.18</v>
      </c>
      <c r="C1105">
        <v>81.040000000000006</v>
      </c>
      <c r="D1105" t="s">
        <v>1665</v>
      </c>
      <c r="E1105">
        <v>584688</v>
      </c>
      <c r="F1105">
        <v>105</v>
      </c>
      <c r="G1105">
        <v>164</v>
      </c>
      <c r="H1105" t="s">
        <v>8282</v>
      </c>
      <c r="I1105">
        <v>8.1000000000000003E-2</v>
      </c>
      <c r="J1105">
        <v>777</v>
      </c>
    </row>
    <row r="1106" spans="1:10" x14ac:dyDescent="0.25">
      <c r="A1106" t="s">
        <v>1551</v>
      </c>
      <c r="B1106">
        <v>1.19</v>
      </c>
      <c r="C1106">
        <v>190.07</v>
      </c>
      <c r="D1106" t="s">
        <v>9107</v>
      </c>
      <c r="E1106">
        <v>856019</v>
      </c>
      <c r="F1106">
        <v>397</v>
      </c>
      <c r="G1106">
        <v>474</v>
      </c>
      <c r="H1106" t="s">
        <v>11526</v>
      </c>
      <c r="I1106">
        <v>0.14899999999999999</v>
      </c>
      <c r="J1106">
        <v>893</v>
      </c>
    </row>
    <row r="1107" spans="1:10" x14ac:dyDescent="0.25">
      <c r="A1107" t="s">
        <v>11527</v>
      </c>
      <c r="B1107">
        <v>3.96</v>
      </c>
      <c r="C1107">
        <v>69.08</v>
      </c>
      <c r="D1107" t="s">
        <v>591</v>
      </c>
      <c r="E1107">
        <v>568221</v>
      </c>
      <c r="F1107">
        <v>128</v>
      </c>
      <c r="G1107">
        <v>146</v>
      </c>
      <c r="H1107" t="s">
        <v>11528</v>
      </c>
      <c r="I1107">
        <v>7.4999999999999997E-2</v>
      </c>
      <c r="J1107">
        <v>752</v>
      </c>
    </row>
    <row r="1108" spans="1:10" x14ac:dyDescent="0.25">
      <c r="A1108" t="s">
        <v>11529</v>
      </c>
      <c r="B1108">
        <v>1.05</v>
      </c>
      <c r="C1108">
        <v>93.07</v>
      </c>
      <c r="D1108" t="s">
        <v>563</v>
      </c>
      <c r="E1108">
        <v>2964960</v>
      </c>
      <c r="F1108">
        <v>730</v>
      </c>
      <c r="G1108">
        <v>597</v>
      </c>
      <c r="H1108" t="s">
        <v>11530</v>
      </c>
      <c r="I1108">
        <v>8.2000000000000003E-2</v>
      </c>
      <c r="J1108">
        <v>818</v>
      </c>
    </row>
    <row r="1109" spans="1:10" x14ac:dyDescent="0.25">
      <c r="A1109" t="s">
        <v>1556</v>
      </c>
      <c r="B1109">
        <v>1.1599999999999999</v>
      </c>
      <c r="C1109">
        <v>149.02000000000001</v>
      </c>
      <c r="D1109" t="s">
        <v>1557</v>
      </c>
      <c r="E1109">
        <v>8148211</v>
      </c>
      <c r="F1109">
        <v>1357</v>
      </c>
      <c r="G1109">
        <v>2151</v>
      </c>
      <c r="H1109" t="s">
        <v>11531</v>
      </c>
      <c r="I1109">
        <v>0.109</v>
      </c>
      <c r="J1109">
        <v>906</v>
      </c>
    </row>
    <row r="1110" spans="1:10" x14ac:dyDescent="0.25">
      <c r="A1110" t="s">
        <v>11532</v>
      </c>
      <c r="B1110">
        <v>0.47</v>
      </c>
      <c r="C1110">
        <v>44.01</v>
      </c>
      <c r="D1110" t="s">
        <v>2386</v>
      </c>
      <c r="E1110">
        <v>5047056</v>
      </c>
      <c r="F1110">
        <v>169</v>
      </c>
      <c r="G1110">
        <v>74</v>
      </c>
      <c r="H1110" t="s">
        <v>11533</v>
      </c>
      <c r="I1110">
        <v>0.16400000000000001</v>
      </c>
      <c r="J1110">
        <v>794</v>
      </c>
    </row>
    <row r="1111" spans="1:10" x14ac:dyDescent="0.25">
      <c r="A1111" t="s">
        <v>2211</v>
      </c>
      <c r="B1111">
        <v>1.1299999999999999</v>
      </c>
      <c r="C1111">
        <v>149.02000000000001</v>
      </c>
      <c r="D1111" t="s">
        <v>1557</v>
      </c>
      <c r="E1111">
        <v>4079388</v>
      </c>
      <c r="F1111">
        <v>1471</v>
      </c>
      <c r="G1111">
        <v>1624</v>
      </c>
      <c r="H1111" t="s">
        <v>11534</v>
      </c>
      <c r="I1111">
        <v>0.111</v>
      </c>
      <c r="J1111">
        <v>944</v>
      </c>
    </row>
    <row r="1112" spans="1:10" x14ac:dyDescent="0.25">
      <c r="A1112" t="s">
        <v>1566</v>
      </c>
      <c r="B1112">
        <v>1.2</v>
      </c>
      <c r="C1112">
        <v>149.02000000000001</v>
      </c>
      <c r="D1112" t="s">
        <v>1557</v>
      </c>
      <c r="E1112">
        <v>2314252</v>
      </c>
      <c r="F1112">
        <v>1179</v>
      </c>
      <c r="G1112">
        <v>1030</v>
      </c>
      <c r="H1112" t="s">
        <v>11535</v>
      </c>
      <c r="I1112">
        <v>0.11</v>
      </c>
      <c r="J1112">
        <v>834</v>
      </c>
    </row>
    <row r="1113" spans="1:10" x14ac:dyDescent="0.25">
      <c r="A1113" t="s">
        <v>1570</v>
      </c>
      <c r="B1113">
        <v>1.33</v>
      </c>
      <c r="C1113">
        <v>202.08</v>
      </c>
      <c r="D1113" t="s">
        <v>1571</v>
      </c>
      <c r="E1113">
        <v>1041329</v>
      </c>
      <c r="F1113">
        <v>151</v>
      </c>
      <c r="G1113">
        <v>588</v>
      </c>
      <c r="H1113" t="s">
        <v>11536</v>
      </c>
      <c r="I1113">
        <v>0.158</v>
      </c>
      <c r="J1113">
        <v>921</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CEDD7E-5226-4868-B0A2-F03E9866766C}">
  <sheetPr>
    <tabColor theme="4" tint="0.79998168889431442"/>
  </sheetPr>
  <dimension ref="A1:J526"/>
  <sheetViews>
    <sheetView workbookViewId="0">
      <pane xSplit="1" ySplit="1" topLeftCell="B518" activePane="bottomRight" state="frozen"/>
      <selection pane="topRight" activeCell="B1" sqref="B1"/>
      <selection pane="bottomLeft" activeCell="A2" sqref="A2"/>
      <selection pane="bottomRight" activeCell="N13" sqref="N13"/>
    </sheetView>
  </sheetViews>
  <sheetFormatPr defaultRowHeight="15" x14ac:dyDescent="0.25"/>
  <sheetData>
    <row r="1" spans="1:10" s="5" customFormat="1" x14ac:dyDescent="0.25">
      <c r="A1" s="5" t="s">
        <v>0</v>
      </c>
      <c r="B1" s="5" t="s">
        <v>4</v>
      </c>
      <c r="C1" s="5" t="s">
        <v>5</v>
      </c>
      <c r="D1" s="5" t="s">
        <v>6</v>
      </c>
      <c r="E1" s="5" t="s">
        <v>7</v>
      </c>
      <c r="F1" s="5" t="s">
        <v>8</v>
      </c>
      <c r="G1" s="5" t="s">
        <v>9</v>
      </c>
      <c r="H1" s="5" t="s">
        <v>10</v>
      </c>
      <c r="I1" s="5" t="s">
        <v>11</v>
      </c>
      <c r="J1" s="5" t="s">
        <v>12</v>
      </c>
    </row>
    <row r="2" spans="1:10" x14ac:dyDescent="0.25">
      <c r="A2" t="s">
        <v>1580</v>
      </c>
      <c r="B2">
        <v>1.27</v>
      </c>
      <c r="C2">
        <v>80.03</v>
      </c>
      <c r="D2" t="s">
        <v>4196</v>
      </c>
      <c r="E2">
        <v>98622434</v>
      </c>
      <c r="F2">
        <v>4845</v>
      </c>
      <c r="G2">
        <v>11306</v>
      </c>
      <c r="H2" t="s">
        <v>11537</v>
      </c>
      <c r="I2">
        <v>0.112</v>
      </c>
      <c r="J2">
        <v>964</v>
      </c>
    </row>
    <row r="3" spans="1:10" x14ac:dyDescent="0.25">
      <c r="A3" t="s">
        <v>31</v>
      </c>
      <c r="B3">
        <v>1.35</v>
      </c>
      <c r="C3">
        <v>55.07</v>
      </c>
      <c r="D3" t="s">
        <v>104</v>
      </c>
      <c r="E3">
        <v>10644849</v>
      </c>
      <c r="F3">
        <v>938</v>
      </c>
      <c r="G3">
        <v>1209</v>
      </c>
      <c r="H3" t="s">
        <v>6426</v>
      </c>
      <c r="I3">
        <v>0.106</v>
      </c>
      <c r="J3">
        <v>854</v>
      </c>
    </row>
    <row r="4" spans="1:10" x14ac:dyDescent="0.25">
      <c r="A4" t="s">
        <v>5435</v>
      </c>
      <c r="B4">
        <v>1.21</v>
      </c>
      <c r="C4">
        <v>45.05</v>
      </c>
      <c r="D4" t="s">
        <v>43</v>
      </c>
      <c r="E4">
        <v>13635668</v>
      </c>
      <c r="F4">
        <v>383</v>
      </c>
      <c r="G4">
        <v>377</v>
      </c>
      <c r="H4" t="s">
        <v>5436</v>
      </c>
      <c r="I4">
        <v>0.107</v>
      </c>
      <c r="J4">
        <v>917</v>
      </c>
    </row>
    <row r="5" spans="1:10" x14ac:dyDescent="0.25">
      <c r="A5" t="s">
        <v>34</v>
      </c>
      <c r="B5">
        <v>1.37</v>
      </c>
      <c r="C5">
        <v>85</v>
      </c>
      <c r="D5" t="s">
        <v>1584</v>
      </c>
      <c r="E5">
        <v>2466695</v>
      </c>
      <c r="F5">
        <v>1568</v>
      </c>
      <c r="G5">
        <v>908</v>
      </c>
      <c r="H5" t="s">
        <v>36</v>
      </c>
      <c r="I5">
        <v>0.115</v>
      </c>
      <c r="J5">
        <v>764</v>
      </c>
    </row>
    <row r="6" spans="1:10" x14ac:dyDescent="0.25">
      <c r="A6" t="s">
        <v>3438</v>
      </c>
      <c r="B6">
        <v>0.6</v>
      </c>
      <c r="C6">
        <v>45.04</v>
      </c>
      <c r="D6" t="s">
        <v>5454</v>
      </c>
      <c r="E6">
        <v>60523264</v>
      </c>
      <c r="F6">
        <v>642</v>
      </c>
      <c r="G6">
        <v>1980</v>
      </c>
      <c r="H6" t="s">
        <v>11538</v>
      </c>
      <c r="I6">
        <v>7.5999999999999998E-2</v>
      </c>
      <c r="J6">
        <v>807</v>
      </c>
    </row>
    <row r="7" spans="1:10" x14ac:dyDescent="0.25">
      <c r="A7" t="s">
        <v>2226</v>
      </c>
      <c r="B7">
        <v>1.24</v>
      </c>
      <c r="C7">
        <v>79.06</v>
      </c>
      <c r="D7" t="s">
        <v>243</v>
      </c>
      <c r="E7">
        <v>5656296</v>
      </c>
      <c r="F7">
        <v>836</v>
      </c>
      <c r="G7">
        <v>596</v>
      </c>
      <c r="H7" t="s">
        <v>39</v>
      </c>
      <c r="I7">
        <v>9.2999999999999999E-2</v>
      </c>
      <c r="J7">
        <v>892</v>
      </c>
    </row>
    <row r="8" spans="1:10" x14ac:dyDescent="0.25">
      <c r="A8" t="s">
        <v>40</v>
      </c>
      <c r="B8">
        <v>1.25</v>
      </c>
      <c r="C8">
        <v>69.040000000000006</v>
      </c>
      <c r="D8" t="s">
        <v>21</v>
      </c>
      <c r="E8">
        <v>29787920</v>
      </c>
      <c r="F8">
        <v>3049</v>
      </c>
      <c r="G8">
        <v>4660</v>
      </c>
      <c r="H8" t="s">
        <v>11539</v>
      </c>
      <c r="I8">
        <v>0.10299999999999999</v>
      </c>
      <c r="J8">
        <v>881</v>
      </c>
    </row>
    <row r="9" spans="1:10" x14ac:dyDescent="0.25">
      <c r="A9" t="s">
        <v>42</v>
      </c>
      <c r="B9">
        <v>0.62</v>
      </c>
      <c r="C9">
        <v>45.05</v>
      </c>
      <c r="D9" t="s">
        <v>43</v>
      </c>
      <c r="E9">
        <v>131976031</v>
      </c>
      <c r="F9">
        <v>1750</v>
      </c>
      <c r="G9">
        <v>2952</v>
      </c>
      <c r="H9" t="s">
        <v>11540</v>
      </c>
      <c r="I9">
        <v>0.108</v>
      </c>
      <c r="J9">
        <v>748</v>
      </c>
    </row>
    <row r="10" spans="1:10" x14ac:dyDescent="0.25">
      <c r="A10" t="s">
        <v>1594</v>
      </c>
      <c r="B10">
        <v>2.19</v>
      </c>
      <c r="C10">
        <v>79.040000000000006</v>
      </c>
      <c r="D10" t="s">
        <v>1595</v>
      </c>
      <c r="E10">
        <v>205007846</v>
      </c>
      <c r="F10">
        <v>6869</v>
      </c>
      <c r="G10">
        <v>7342</v>
      </c>
      <c r="H10" t="s">
        <v>11541</v>
      </c>
      <c r="I10">
        <v>0.14199999999999999</v>
      </c>
      <c r="J10">
        <v>938</v>
      </c>
    </row>
    <row r="11" spans="1:10" x14ac:dyDescent="0.25">
      <c r="A11" t="s">
        <v>53</v>
      </c>
      <c r="B11">
        <v>1.85</v>
      </c>
      <c r="C11">
        <v>53.05</v>
      </c>
      <c r="D11" t="s">
        <v>54</v>
      </c>
      <c r="E11">
        <v>12155248</v>
      </c>
      <c r="F11">
        <v>2721</v>
      </c>
      <c r="G11">
        <v>1546</v>
      </c>
      <c r="H11" t="s">
        <v>8478</v>
      </c>
      <c r="I11">
        <v>0.105</v>
      </c>
      <c r="J11">
        <v>845</v>
      </c>
    </row>
    <row r="12" spans="1:10" x14ac:dyDescent="0.25">
      <c r="A12" t="s">
        <v>91</v>
      </c>
      <c r="B12">
        <v>2.91</v>
      </c>
      <c r="C12">
        <v>55.07</v>
      </c>
      <c r="D12" t="s">
        <v>104</v>
      </c>
      <c r="E12">
        <v>4920336</v>
      </c>
      <c r="F12">
        <v>446</v>
      </c>
      <c r="G12">
        <v>870</v>
      </c>
      <c r="H12" t="s">
        <v>11542</v>
      </c>
      <c r="I12">
        <v>9.2999999999999999E-2</v>
      </c>
      <c r="J12">
        <v>824</v>
      </c>
    </row>
    <row r="13" spans="1:10" x14ac:dyDescent="0.25">
      <c r="A13" t="s">
        <v>11543</v>
      </c>
      <c r="B13">
        <v>1.25</v>
      </c>
      <c r="C13">
        <v>69.040000000000006</v>
      </c>
      <c r="D13" t="s">
        <v>21</v>
      </c>
      <c r="E13">
        <v>5937123</v>
      </c>
      <c r="F13">
        <v>1122</v>
      </c>
      <c r="G13">
        <v>1290</v>
      </c>
      <c r="H13" t="s">
        <v>11544</v>
      </c>
      <c r="I13">
        <v>0.1</v>
      </c>
      <c r="J13">
        <v>707</v>
      </c>
    </row>
    <row r="14" spans="1:10" x14ac:dyDescent="0.25">
      <c r="A14" t="s">
        <v>1605</v>
      </c>
      <c r="B14">
        <v>1.1499999999999999</v>
      </c>
      <c r="C14">
        <v>86.03</v>
      </c>
      <c r="D14" t="s">
        <v>64</v>
      </c>
      <c r="E14">
        <v>35968995</v>
      </c>
      <c r="F14">
        <v>3322</v>
      </c>
      <c r="G14">
        <v>6190</v>
      </c>
      <c r="H14" t="s">
        <v>65</v>
      </c>
      <c r="I14">
        <v>0.121</v>
      </c>
      <c r="J14">
        <v>826</v>
      </c>
    </row>
    <row r="15" spans="1:10" x14ac:dyDescent="0.25">
      <c r="A15" t="s">
        <v>1608</v>
      </c>
      <c r="B15">
        <v>1.48</v>
      </c>
      <c r="C15">
        <v>57.05</v>
      </c>
      <c r="D15" t="s">
        <v>617</v>
      </c>
      <c r="E15">
        <v>140692304</v>
      </c>
      <c r="F15">
        <v>5730</v>
      </c>
      <c r="G15">
        <v>6439</v>
      </c>
      <c r="H15" t="s">
        <v>4679</v>
      </c>
      <c r="I15">
        <v>0.11799999999999999</v>
      </c>
      <c r="J15">
        <v>942</v>
      </c>
    </row>
    <row r="16" spans="1:10" x14ac:dyDescent="0.25">
      <c r="A16" t="s">
        <v>66</v>
      </c>
      <c r="B16">
        <v>1.1000000000000001</v>
      </c>
      <c r="C16">
        <v>43.07</v>
      </c>
      <c r="D16" t="s">
        <v>24</v>
      </c>
      <c r="E16">
        <v>19808545</v>
      </c>
      <c r="F16">
        <v>499</v>
      </c>
      <c r="G16">
        <v>798</v>
      </c>
      <c r="H16" t="s">
        <v>11545</v>
      </c>
      <c r="I16">
        <v>9.0999999999999998E-2</v>
      </c>
      <c r="J16">
        <v>754</v>
      </c>
    </row>
    <row r="17" spans="1:10" x14ac:dyDescent="0.25">
      <c r="A17" t="s">
        <v>71</v>
      </c>
      <c r="B17">
        <v>0.61</v>
      </c>
      <c r="C17">
        <v>70.09</v>
      </c>
      <c r="D17" t="s">
        <v>3426</v>
      </c>
      <c r="E17">
        <v>6556806</v>
      </c>
      <c r="F17">
        <v>137</v>
      </c>
      <c r="G17">
        <v>952</v>
      </c>
      <c r="H17" t="s">
        <v>11546</v>
      </c>
      <c r="I17">
        <v>0.115</v>
      </c>
      <c r="J17">
        <v>774</v>
      </c>
    </row>
    <row r="18" spans="1:10" x14ac:dyDescent="0.25">
      <c r="A18" t="s">
        <v>69</v>
      </c>
      <c r="B18">
        <v>0.85</v>
      </c>
      <c r="C18">
        <v>41.05</v>
      </c>
      <c r="D18" t="s">
        <v>49</v>
      </c>
      <c r="E18">
        <v>3561883</v>
      </c>
      <c r="F18">
        <v>402</v>
      </c>
      <c r="G18">
        <v>169</v>
      </c>
      <c r="H18" t="s">
        <v>6442</v>
      </c>
      <c r="I18">
        <v>0.107</v>
      </c>
      <c r="J18">
        <v>784</v>
      </c>
    </row>
    <row r="19" spans="1:10" x14ac:dyDescent="0.25">
      <c r="A19" t="s">
        <v>10146</v>
      </c>
      <c r="B19">
        <v>1.1200000000000001</v>
      </c>
      <c r="C19">
        <v>43.11</v>
      </c>
      <c r="D19" t="s">
        <v>3436</v>
      </c>
      <c r="E19">
        <v>162950587</v>
      </c>
      <c r="F19">
        <v>1535</v>
      </c>
      <c r="G19">
        <v>4526</v>
      </c>
      <c r="H19" t="s">
        <v>11547</v>
      </c>
      <c r="I19">
        <v>0.12</v>
      </c>
      <c r="J19">
        <v>790</v>
      </c>
    </row>
    <row r="20" spans="1:10" x14ac:dyDescent="0.25">
      <c r="A20" t="s">
        <v>77</v>
      </c>
      <c r="B20">
        <v>1.22</v>
      </c>
      <c r="C20">
        <v>55.03</v>
      </c>
      <c r="D20" t="s">
        <v>78</v>
      </c>
      <c r="E20">
        <v>4684674</v>
      </c>
      <c r="F20">
        <v>679</v>
      </c>
      <c r="G20">
        <v>439</v>
      </c>
      <c r="H20" t="s">
        <v>8493</v>
      </c>
      <c r="I20">
        <v>0.11799999999999999</v>
      </c>
      <c r="J20">
        <v>821</v>
      </c>
    </row>
    <row r="21" spans="1:10" x14ac:dyDescent="0.25">
      <c r="A21" t="s">
        <v>82</v>
      </c>
      <c r="B21">
        <v>1.75</v>
      </c>
      <c r="C21">
        <v>42.06</v>
      </c>
      <c r="D21" t="s">
        <v>83</v>
      </c>
      <c r="E21">
        <v>22537484</v>
      </c>
      <c r="F21">
        <v>790</v>
      </c>
      <c r="G21">
        <v>506</v>
      </c>
      <c r="H21" t="s">
        <v>9131</v>
      </c>
      <c r="I21">
        <v>0.12</v>
      </c>
      <c r="J21">
        <v>787</v>
      </c>
    </row>
    <row r="22" spans="1:10" x14ac:dyDescent="0.25">
      <c r="A22" t="s">
        <v>85</v>
      </c>
      <c r="B22">
        <v>1.2</v>
      </c>
      <c r="C22">
        <v>60.03</v>
      </c>
      <c r="D22" t="s">
        <v>86</v>
      </c>
      <c r="E22">
        <v>205817449</v>
      </c>
      <c r="F22">
        <v>3812</v>
      </c>
      <c r="G22">
        <v>5578</v>
      </c>
      <c r="H22" t="s">
        <v>11548</v>
      </c>
      <c r="I22">
        <v>0.10100000000000001</v>
      </c>
      <c r="J22">
        <v>919</v>
      </c>
    </row>
    <row r="23" spans="1:10" x14ac:dyDescent="0.25">
      <c r="A23" t="s">
        <v>11549</v>
      </c>
      <c r="B23">
        <v>0.45</v>
      </c>
      <c r="C23">
        <v>55.04</v>
      </c>
      <c r="D23" t="s">
        <v>1613</v>
      </c>
      <c r="E23">
        <v>8555386</v>
      </c>
      <c r="F23">
        <v>561</v>
      </c>
      <c r="G23">
        <v>770</v>
      </c>
      <c r="H23" t="s">
        <v>7704</v>
      </c>
      <c r="I23">
        <v>0.06</v>
      </c>
      <c r="J23">
        <v>710</v>
      </c>
    </row>
    <row r="24" spans="1:10" x14ac:dyDescent="0.25">
      <c r="A24" t="s">
        <v>93</v>
      </c>
      <c r="B24">
        <v>1.23</v>
      </c>
      <c r="C24">
        <v>55.03</v>
      </c>
      <c r="D24" t="s">
        <v>78</v>
      </c>
      <c r="E24">
        <v>56189183</v>
      </c>
      <c r="F24">
        <v>2801</v>
      </c>
      <c r="G24">
        <v>3583</v>
      </c>
      <c r="H24" t="s">
        <v>2241</v>
      </c>
      <c r="I24">
        <v>0.126</v>
      </c>
      <c r="J24">
        <v>905</v>
      </c>
    </row>
    <row r="25" spans="1:10" x14ac:dyDescent="0.25">
      <c r="A25" t="s">
        <v>113</v>
      </c>
      <c r="B25">
        <v>0.94</v>
      </c>
      <c r="C25">
        <v>86.03</v>
      </c>
      <c r="D25" t="s">
        <v>64</v>
      </c>
      <c r="E25">
        <v>5166418</v>
      </c>
      <c r="F25">
        <v>703</v>
      </c>
      <c r="G25">
        <v>1034</v>
      </c>
      <c r="H25" t="s">
        <v>7296</v>
      </c>
      <c r="I25">
        <v>9.7000000000000003E-2</v>
      </c>
      <c r="J25">
        <v>742</v>
      </c>
    </row>
    <row r="26" spans="1:10" x14ac:dyDescent="0.25">
      <c r="A26" t="s">
        <v>95</v>
      </c>
      <c r="B26">
        <v>1.31</v>
      </c>
      <c r="C26">
        <v>84.02</v>
      </c>
      <c r="D26" t="s">
        <v>1624</v>
      </c>
      <c r="E26">
        <v>162733915</v>
      </c>
      <c r="F26">
        <v>4273</v>
      </c>
      <c r="G26">
        <v>10110</v>
      </c>
      <c r="H26" t="s">
        <v>11550</v>
      </c>
      <c r="I26">
        <v>0.14599999999999999</v>
      </c>
      <c r="J26">
        <v>764</v>
      </c>
    </row>
    <row r="27" spans="1:10" x14ac:dyDescent="0.25">
      <c r="A27" t="s">
        <v>199</v>
      </c>
      <c r="B27">
        <v>0.33</v>
      </c>
      <c r="C27">
        <v>55.07</v>
      </c>
      <c r="D27" t="s">
        <v>104</v>
      </c>
      <c r="E27">
        <v>1884253</v>
      </c>
      <c r="F27">
        <v>220</v>
      </c>
      <c r="G27">
        <v>221</v>
      </c>
      <c r="H27" t="s">
        <v>11551</v>
      </c>
      <c r="I27">
        <v>0.122</v>
      </c>
      <c r="J27">
        <v>831</v>
      </c>
    </row>
    <row r="28" spans="1:10" x14ac:dyDescent="0.25">
      <c r="A28" t="s">
        <v>98</v>
      </c>
      <c r="B28">
        <v>0.69</v>
      </c>
      <c r="C28">
        <v>42.06</v>
      </c>
      <c r="D28" t="s">
        <v>83</v>
      </c>
      <c r="E28">
        <v>4431054</v>
      </c>
      <c r="F28">
        <v>273</v>
      </c>
      <c r="G28">
        <v>136</v>
      </c>
      <c r="H28" t="s">
        <v>11552</v>
      </c>
      <c r="I28">
        <v>0.124</v>
      </c>
      <c r="J28">
        <v>753</v>
      </c>
    </row>
    <row r="29" spans="1:10" x14ac:dyDescent="0.25">
      <c r="A29" t="s">
        <v>103</v>
      </c>
      <c r="B29">
        <v>1.46</v>
      </c>
      <c r="C29">
        <v>55.07</v>
      </c>
      <c r="D29" t="s">
        <v>104</v>
      </c>
      <c r="E29">
        <v>2043648</v>
      </c>
      <c r="F29">
        <v>294</v>
      </c>
      <c r="G29">
        <v>229</v>
      </c>
      <c r="H29" t="s">
        <v>11553</v>
      </c>
      <c r="I29">
        <v>0.14399999999999999</v>
      </c>
      <c r="J29">
        <v>737</v>
      </c>
    </row>
    <row r="30" spans="1:10" x14ac:dyDescent="0.25">
      <c r="A30" t="s">
        <v>7719</v>
      </c>
      <c r="B30">
        <v>1.4</v>
      </c>
      <c r="C30">
        <v>60.03</v>
      </c>
      <c r="D30" t="s">
        <v>86</v>
      </c>
      <c r="E30">
        <v>1901976</v>
      </c>
      <c r="F30">
        <v>300</v>
      </c>
      <c r="G30">
        <v>235</v>
      </c>
      <c r="H30" t="s">
        <v>11554</v>
      </c>
      <c r="I30">
        <v>7.4999999999999997E-2</v>
      </c>
      <c r="J30">
        <v>854</v>
      </c>
    </row>
    <row r="31" spans="1:10" x14ac:dyDescent="0.25">
      <c r="A31" t="s">
        <v>108</v>
      </c>
      <c r="B31">
        <v>2.36</v>
      </c>
      <c r="C31">
        <v>93.05</v>
      </c>
      <c r="D31" t="s">
        <v>109</v>
      </c>
      <c r="E31">
        <v>55469579</v>
      </c>
      <c r="F31">
        <v>4350</v>
      </c>
      <c r="G31">
        <v>3494</v>
      </c>
      <c r="H31" t="s">
        <v>9519</v>
      </c>
      <c r="I31">
        <v>0.154</v>
      </c>
      <c r="J31">
        <v>918</v>
      </c>
    </row>
    <row r="32" spans="1:10" x14ac:dyDescent="0.25">
      <c r="A32" t="s">
        <v>115</v>
      </c>
      <c r="B32">
        <v>1.57</v>
      </c>
      <c r="C32">
        <v>94.05</v>
      </c>
      <c r="D32" t="s">
        <v>1637</v>
      </c>
      <c r="E32">
        <v>166172162</v>
      </c>
      <c r="F32">
        <v>3865</v>
      </c>
      <c r="G32">
        <v>8932</v>
      </c>
      <c r="H32" t="s">
        <v>2248</v>
      </c>
      <c r="I32">
        <v>0.15</v>
      </c>
      <c r="J32">
        <v>930</v>
      </c>
    </row>
    <row r="33" spans="1:10" x14ac:dyDescent="0.25">
      <c r="A33" t="s">
        <v>2500</v>
      </c>
      <c r="B33">
        <v>1.08</v>
      </c>
      <c r="C33">
        <v>98.03</v>
      </c>
      <c r="D33" t="s">
        <v>154</v>
      </c>
      <c r="E33">
        <v>2024381</v>
      </c>
      <c r="F33">
        <v>520</v>
      </c>
      <c r="G33">
        <v>911</v>
      </c>
      <c r="H33" t="s">
        <v>11555</v>
      </c>
      <c r="I33">
        <v>0.123</v>
      </c>
      <c r="J33">
        <v>751</v>
      </c>
    </row>
    <row r="34" spans="1:10" x14ac:dyDescent="0.25">
      <c r="A34" t="s">
        <v>121</v>
      </c>
      <c r="B34">
        <v>1.25</v>
      </c>
      <c r="C34">
        <v>54.02</v>
      </c>
      <c r="D34" t="s">
        <v>122</v>
      </c>
      <c r="E34">
        <v>40764528</v>
      </c>
      <c r="F34">
        <v>818</v>
      </c>
      <c r="G34">
        <v>3608</v>
      </c>
      <c r="H34" t="s">
        <v>7090</v>
      </c>
      <c r="I34">
        <v>0.16200000000000001</v>
      </c>
      <c r="J34">
        <v>736</v>
      </c>
    </row>
    <row r="35" spans="1:10" x14ac:dyDescent="0.25">
      <c r="A35" t="s">
        <v>124</v>
      </c>
      <c r="B35">
        <v>1.5</v>
      </c>
      <c r="C35">
        <v>59.06</v>
      </c>
      <c r="D35" t="s">
        <v>29</v>
      </c>
      <c r="E35">
        <v>5875750</v>
      </c>
      <c r="F35">
        <v>1433</v>
      </c>
      <c r="G35">
        <v>1552</v>
      </c>
      <c r="H35" t="s">
        <v>11556</v>
      </c>
      <c r="I35">
        <v>0.14299999999999999</v>
      </c>
      <c r="J35">
        <v>759</v>
      </c>
    </row>
    <row r="36" spans="1:10" x14ac:dyDescent="0.25">
      <c r="A36" t="s">
        <v>2736</v>
      </c>
      <c r="B36">
        <v>1.18</v>
      </c>
      <c r="C36">
        <v>71.05</v>
      </c>
      <c r="D36" t="s">
        <v>972</v>
      </c>
      <c r="E36">
        <v>10897082</v>
      </c>
      <c r="F36">
        <v>467</v>
      </c>
      <c r="G36">
        <v>2305</v>
      </c>
      <c r="H36" t="s">
        <v>11557</v>
      </c>
      <c r="I36">
        <v>0.16300000000000001</v>
      </c>
      <c r="J36">
        <v>858</v>
      </c>
    </row>
    <row r="37" spans="1:10" x14ac:dyDescent="0.25">
      <c r="A37" t="s">
        <v>1643</v>
      </c>
      <c r="B37">
        <v>1.47</v>
      </c>
      <c r="C37">
        <v>82.04</v>
      </c>
      <c r="D37" t="s">
        <v>335</v>
      </c>
      <c r="E37">
        <v>243340965</v>
      </c>
      <c r="F37">
        <v>13579</v>
      </c>
      <c r="G37">
        <v>15399</v>
      </c>
      <c r="H37" t="s">
        <v>8307</v>
      </c>
      <c r="I37">
        <v>0.16800000000000001</v>
      </c>
      <c r="J37">
        <v>840</v>
      </c>
    </row>
    <row r="38" spans="1:10" x14ac:dyDescent="0.25">
      <c r="A38" t="s">
        <v>11558</v>
      </c>
      <c r="B38">
        <v>0.94</v>
      </c>
      <c r="C38">
        <v>43.03</v>
      </c>
      <c r="D38" t="s">
        <v>18</v>
      </c>
      <c r="E38">
        <v>14209300</v>
      </c>
      <c r="F38">
        <v>625</v>
      </c>
      <c r="G38">
        <v>489</v>
      </c>
      <c r="H38" t="s">
        <v>11559</v>
      </c>
      <c r="I38">
        <v>0.123</v>
      </c>
      <c r="J38">
        <v>849</v>
      </c>
    </row>
    <row r="39" spans="1:10" x14ac:dyDescent="0.25">
      <c r="A39" t="s">
        <v>11560</v>
      </c>
      <c r="B39">
        <v>0.73</v>
      </c>
      <c r="C39">
        <v>55.06</v>
      </c>
      <c r="D39" t="s">
        <v>57</v>
      </c>
      <c r="E39">
        <v>21790042</v>
      </c>
      <c r="F39">
        <v>602</v>
      </c>
      <c r="G39">
        <v>2117</v>
      </c>
      <c r="H39" t="s">
        <v>11561</v>
      </c>
      <c r="I39">
        <v>0.193</v>
      </c>
      <c r="J39">
        <v>712</v>
      </c>
    </row>
    <row r="40" spans="1:10" x14ac:dyDescent="0.25">
      <c r="A40" t="s">
        <v>5469</v>
      </c>
      <c r="B40">
        <v>1.1200000000000001</v>
      </c>
      <c r="C40">
        <v>93.07</v>
      </c>
      <c r="D40" t="s">
        <v>563</v>
      </c>
      <c r="E40">
        <v>2115006</v>
      </c>
      <c r="F40">
        <v>289</v>
      </c>
      <c r="G40">
        <v>450</v>
      </c>
      <c r="H40" t="s">
        <v>3483</v>
      </c>
      <c r="I40">
        <v>0.12</v>
      </c>
      <c r="J40">
        <v>808</v>
      </c>
    </row>
    <row r="41" spans="1:10" x14ac:dyDescent="0.25">
      <c r="A41" t="s">
        <v>145</v>
      </c>
      <c r="B41">
        <v>0.93</v>
      </c>
      <c r="C41">
        <v>55.07</v>
      </c>
      <c r="D41" t="s">
        <v>104</v>
      </c>
      <c r="E41">
        <v>1529678</v>
      </c>
      <c r="F41">
        <v>184</v>
      </c>
      <c r="G41">
        <v>220</v>
      </c>
      <c r="H41" t="s">
        <v>7322</v>
      </c>
      <c r="I41">
        <v>0.153</v>
      </c>
      <c r="J41">
        <v>724</v>
      </c>
    </row>
    <row r="42" spans="1:10" x14ac:dyDescent="0.25">
      <c r="A42" t="s">
        <v>147</v>
      </c>
      <c r="B42">
        <v>1.74</v>
      </c>
      <c r="C42">
        <v>74.040000000000006</v>
      </c>
      <c r="D42" t="s">
        <v>119</v>
      </c>
      <c r="E42">
        <v>4111982</v>
      </c>
      <c r="F42">
        <v>521</v>
      </c>
      <c r="G42">
        <v>548</v>
      </c>
      <c r="H42" t="s">
        <v>11562</v>
      </c>
      <c r="I42">
        <v>0.14899999999999999</v>
      </c>
      <c r="J42">
        <v>879</v>
      </c>
    </row>
    <row r="43" spans="1:10" x14ac:dyDescent="0.25">
      <c r="A43" t="s">
        <v>149</v>
      </c>
      <c r="B43">
        <v>1.27</v>
      </c>
      <c r="C43">
        <v>43.03</v>
      </c>
      <c r="D43" t="s">
        <v>18</v>
      </c>
      <c r="E43">
        <v>69544701</v>
      </c>
      <c r="F43">
        <v>4092</v>
      </c>
      <c r="G43">
        <v>1727</v>
      </c>
      <c r="H43" t="s">
        <v>11563</v>
      </c>
      <c r="I43">
        <v>0.13500000000000001</v>
      </c>
      <c r="J43">
        <v>974</v>
      </c>
    </row>
    <row r="44" spans="1:10" x14ac:dyDescent="0.25">
      <c r="A44" t="s">
        <v>10087</v>
      </c>
      <c r="B44">
        <v>1.05</v>
      </c>
      <c r="C44">
        <v>58.04</v>
      </c>
      <c r="D44" t="s">
        <v>8704</v>
      </c>
      <c r="E44">
        <v>6321044</v>
      </c>
      <c r="F44">
        <v>728</v>
      </c>
      <c r="G44">
        <v>808</v>
      </c>
      <c r="H44" t="s">
        <v>11564</v>
      </c>
      <c r="I44">
        <v>0.14199999999999999</v>
      </c>
      <c r="J44">
        <v>774</v>
      </c>
    </row>
    <row r="45" spans="1:10" x14ac:dyDescent="0.25">
      <c r="A45" t="s">
        <v>153</v>
      </c>
      <c r="B45">
        <v>1.22</v>
      </c>
      <c r="C45">
        <v>98.03</v>
      </c>
      <c r="D45" t="s">
        <v>154</v>
      </c>
      <c r="E45">
        <v>96743142</v>
      </c>
      <c r="F45">
        <v>3130</v>
      </c>
      <c r="G45">
        <v>7188</v>
      </c>
      <c r="H45" t="s">
        <v>11565</v>
      </c>
      <c r="I45">
        <v>0.13900000000000001</v>
      </c>
      <c r="J45">
        <v>899</v>
      </c>
    </row>
    <row r="46" spans="1:10" x14ac:dyDescent="0.25">
      <c r="A46" t="s">
        <v>1659</v>
      </c>
      <c r="B46">
        <v>0.66</v>
      </c>
      <c r="C46">
        <v>43.03</v>
      </c>
      <c r="D46" t="s">
        <v>18</v>
      </c>
      <c r="E46">
        <v>5839368</v>
      </c>
      <c r="F46">
        <v>220</v>
      </c>
      <c r="G46">
        <v>194</v>
      </c>
      <c r="H46" t="s">
        <v>11566</v>
      </c>
      <c r="I46">
        <v>0.189</v>
      </c>
      <c r="J46">
        <v>706</v>
      </c>
    </row>
    <row r="47" spans="1:10" x14ac:dyDescent="0.25">
      <c r="A47" t="s">
        <v>164</v>
      </c>
      <c r="B47">
        <v>2.89</v>
      </c>
      <c r="C47">
        <v>93.05</v>
      </c>
      <c r="D47" t="s">
        <v>109</v>
      </c>
      <c r="E47">
        <v>34752559</v>
      </c>
      <c r="F47">
        <v>1512</v>
      </c>
      <c r="G47">
        <v>2373</v>
      </c>
      <c r="H47" t="s">
        <v>11567</v>
      </c>
      <c r="I47">
        <v>0.16500000000000001</v>
      </c>
      <c r="J47">
        <v>916</v>
      </c>
    </row>
    <row r="48" spans="1:10" x14ac:dyDescent="0.25">
      <c r="A48" t="s">
        <v>8548</v>
      </c>
      <c r="B48">
        <v>1.1100000000000001</v>
      </c>
      <c r="C48">
        <v>57.05</v>
      </c>
      <c r="D48" t="s">
        <v>617</v>
      </c>
      <c r="E48">
        <v>11092902</v>
      </c>
      <c r="F48">
        <v>1819</v>
      </c>
      <c r="G48">
        <v>2053</v>
      </c>
      <c r="H48" t="s">
        <v>11568</v>
      </c>
      <c r="I48">
        <v>0.13100000000000001</v>
      </c>
      <c r="J48">
        <v>729</v>
      </c>
    </row>
    <row r="49" spans="1:10" x14ac:dyDescent="0.25">
      <c r="A49" t="s">
        <v>7332</v>
      </c>
      <c r="B49">
        <v>1.43</v>
      </c>
      <c r="C49">
        <v>44.04</v>
      </c>
      <c r="D49" t="s">
        <v>207</v>
      </c>
      <c r="E49">
        <v>6200121</v>
      </c>
      <c r="F49">
        <v>105</v>
      </c>
      <c r="G49">
        <v>100</v>
      </c>
      <c r="H49" t="s">
        <v>11569</v>
      </c>
      <c r="I49">
        <v>0.151</v>
      </c>
      <c r="J49">
        <v>756</v>
      </c>
    </row>
    <row r="50" spans="1:10" x14ac:dyDescent="0.25">
      <c r="A50" t="s">
        <v>128</v>
      </c>
      <c r="B50">
        <v>1.21</v>
      </c>
      <c r="C50">
        <v>81.03</v>
      </c>
      <c r="D50" t="s">
        <v>390</v>
      </c>
      <c r="E50">
        <v>13103172</v>
      </c>
      <c r="F50">
        <v>1356</v>
      </c>
      <c r="G50">
        <v>1405</v>
      </c>
      <c r="H50" t="s">
        <v>7105</v>
      </c>
      <c r="I50">
        <v>0.16400000000000001</v>
      </c>
      <c r="J50">
        <v>793</v>
      </c>
    </row>
    <row r="51" spans="1:10" x14ac:dyDescent="0.25">
      <c r="A51" t="s">
        <v>5898</v>
      </c>
      <c r="B51">
        <v>1.25</v>
      </c>
      <c r="C51">
        <v>57.08</v>
      </c>
      <c r="D51" t="s">
        <v>67</v>
      </c>
      <c r="E51">
        <v>2263844</v>
      </c>
      <c r="F51">
        <v>426</v>
      </c>
      <c r="G51">
        <v>513</v>
      </c>
      <c r="H51" t="s">
        <v>11570</v>
      </c>
      <c r="I51">
        <v>9.7000000000000003E-2</v>
      </c>
      <c r="J51">
        <v>901</v>
      </c>
    </row>
    <row r="52" spans="1:10" x14ac:dyDescent="0.25">
      <c r="A52" t="s">
        <v>3496</v>
      </c>
      <c r="B52">
        <v>2.61</v>
      </c>
      <c r="C52">
        <v>55.07</v>
      </c>
      <c r="D52" t="s">
        <v>104</v>
      </c>
      <c r="E52">
        <v>4724621</v>
      </c>
      <c r="F52">
        <v>352</v>
      </c>
      <c r="G52">
        <v>384</v>
      </c>
      <c r="H52" t="s">
        <v>11571</v>
      </c>
      <c r="I52">
        <v>0.114</v>
      </c>
      <c r="J52">
        <v>758</v>
      </c>
    </row>
    <row r="53" spans="1:10" x14ac:dyDescent="0.25">
      <c r="A53" t="s">
        <v>1669</v>
      </c>
      <c r="B53">
        <v>1.23</v>
      </c>
      <c r="C53">
        <v>81.03</v>
      </c>
      <c r="D53" t="s">
        <v>390</v>
      </c>
      <c r="E53">
        <v>7424198</v>
      </c>
      <c r="F53">
        <v>893</v>
      </c>
      <c r="G53">
        <v>1007</v>
      </c>
      <c r="H53" t="s">
        <v>6873</v>
      </c>
      <c r="I53">
        <v>0.155</v>
      </c>
      <c r="J53">
        <v>801</v>
      </c>
    </row>
    <row r="54" spans="1:10" x14ac:dyDescent="0.25">
      <c r="A54" t="s">
        <v>176</v>
      </c>
      <c r="B54">
        <v>1.1299999999999999</v>
      </c>
      <c r="C54">
        <v>96.02</v>
      </c>
      <c r="D54" t="s">
        <v>1671</v>
      </c>
      <c r="E54">
        <v>6480555</v>
      </c>
      <c r="F54">
        <v>1605</v>
      </c>
      <c r="G54">
        <v>888</v>
      </c>
      <c r="H54" t="s">
        <v>1672</v>
      </c>
      <c r="I54">
        <v>0.16200000000000001</v>
      </c>
      <c r="J54">
        <v>903</v>
      </c>
    </row>
    <row r="55" spans="1:10" x14ac:dyDescent="0.25">
      <c r="A55" t="s">
        <v>179</v>
      </c>
      <c r="B55">
        <v>3</v>
      </c>
      <c r="C55">
        <v>42.05</v>
      </c>
      <c r="D55" t="s">
        <v>180</v>
      </c>
      <c r="E55">
        <v>6765876</v>
      </c>
      <c r="F55">
        <v>1100</v>
      </c>
      <c r="G55">
        <v>285</v>
      </c>
      <c r="H55" t="s">
        <v>9164</v>
      </c>
      <c r="I55">
        <v>0.16</v>
      </c>
      <c r="J55">
        <v>806</v>
      </c>
    </row>
    <row r="56" spans="1:10" x14ac:dyDescent="0.25">
      <c r="A56" t="s">
        <v>11572</v>
      </c>
      <c r="B56">
        <v>1.36</v>
      </c>
      <c r="C56">
        <v>100.05</v>
      </c>
      <c r="D56" t="s">
        <v>9135</v>
      </c>
      <c r="E56">
        <v>747413</v>
      </c>
      <c r="F56">
        <v>197</v>
      </c>
      <c r="G56">
        <v>344</v>
      </c>
      <c r="H56" t="s">
        <v>11573</v>
      </c>
      <c r="I56">
        <v>0.115</v>
      </c>
      <c r="J56">
        <v>741</v>
      </c>
    </row>
    <row r="57" spans="1:10" x14ac:dyDescent="0.25">
      <c r="A57" t="s">
        <v>136</v>
      </c>
      <c r="B57">
        <v>1.24</v>
      </c>
      <c r="C57">
        <v>55.04</v>
      </c>
      <c r="D57" t="s">
        <v>1613</v>
      </c>
      <c r="E57">
        <v>19589004</v>
      </c>
      <c r="F57">
        <v>1714</v>
      </c>
      <c r="G57">
        <v>1361</v>
      </c>
      <c r="H57" t="s">
        <v>11574</v>
      </c>
      <c r="I57">
        <v>0.17599999999999999</v>
      </c>
      <c r="J57">
        <v>822</v>
      </c>
    </row>
    <row r="58" spans="1:10" x14ac:dyDescent="0.25">
      <c r="A58" t="s">
        <v>2756</v>
      </c>
      <c r="B58">
        <v>1.21</v>
      </c>
      <c r="C58">
        <v>69.040000000000006</v>
      </c>
      <c r="D58" t="s">
        <v>21</v>
      </c>
      <c r="E58">
        <v>2616087</v>
      </c>
      <c r="F58">
        <v>653</v>
      </c>
      <c r="G58">
        <v>508</v>
      </c>
      <c r="H58" t="s">
        <v>11575</v>
      </c>
      <c r="I58">
        <v>0.14799999999999999</v>
      </c>
      <c r="J58">
        <v>744</v>
      </c>
    </row>
    <row r="59" spans="1:10" x14ac:dyDescent="0.25">
      <c r="A59" t="s">
        <v>206</v>
      </c>
      <c r="B59">
        <v>1.17</v>
      </c>
      <c r="C59">
        <v>44.04</v>
      </c>
      <c r="D59" t="s">
        <v>207</v>
      </c>
      <c r="E59">
        <v>14112739</v>
      </c>
      <c r="F59">
        <v>310</v>
      </c>
      <c r="G59">
        <v>183</v>
      </c>
      <c r="H59" t="s">
        <v>11576</v>
      </c>
      <c r="I59">
        <v>0.192</v>
      </c>
      <c r="J59">
        <v>710</v>
      </c>
    </row>
    <row r="60" spans="1:10" x14ac:dyDescent="0.25">
      <c r="A60" t="s">
        <v>1685</v>
      </c>
      <c r="B60">
        <v>1.2</v>
      </c>
      <c r="C60">
        <v>95.01</v>
      </c>
      <c r="D60" t="s">
        <v>187</v>
      </c>
      <c r="E60">
        <v>8639756</v>
      </c>
      <c r="F60">
        <v>1718</v>
      </c>
      <c r="G60">
        <v>2044</v>
      </c>
      <c r="H60" t="s">
        <v>7346</v>
      </c>
      <c r="I60">
        <v>0.14499999999999999</v>
      </c>
      <c r="J60">
        <v>858</v>
      </c>
    </row>
    <row r="61" spans="1:10" x14ac:dyDescent="0.25">
      <c r="A61" t="s">
        <v>211</v>
      </c>
      <c r="B61">
        <v>2.61</v>
      </c>
      <c r="C61">
        <v>106.06</v>
      </c>
      <c r="D61" t="s">
        <v>212</v>
      </c>
      <c r="E61">
        <v>9938876</v>
      </c>
      <c r="F61">
        <v>1074</v>
      </c>
      <c r="G61">
        <v>1374</v>
      </c>
      <c r="H61" t="s">
        <v>11577</v>
      </c>
      <c r="I61">
        <v>0.16900000000000001</v>
      </c>
      <c r="J61">
        <v>828</v>
      </c>
    </row>
    <row r="62" spans="1:10" x14ac:dyDescent="0.25">
      <c r="A62" t="s">
        <v>209</v>
      </c>
      <c r="B62">
        <v>1.28</v>
      </c>
      <c r="C62">
        <v>95.01</v>
      </c>
      <c r="D62" t="s">
        <v>187</v>
      </c>
      <c r="E62">
        <v>136405361</v>
      </c>
      <c r="F62">
        <v>6692</v>
      </c>
      <c r="G62">
        <v>7832</v>
      </c>
      <c r="H62" t="s">
        <v>1691</v>
      </c>
      <c r="I62">
        <v>0.158</v>
      </c>
      <c r="J62">
        <v>912</v>
      </c>
    </row>
    <row r="63" spans="1:10" x14ac:dyDescent="0.25">
      <c r="A63" t="s">
        <v>218</v>
      </c>
      <c r="B63">
        <v>1</v>
      </c>
      <c r="C63">
        <v>42.03</v>
      </c>
      <c r="D63" t="s">
        <v>219</v>
      </c>
      <c r="E63">
        <v>11093782</v>
      </c>
      <c r="F63">
        <v>812</v>
      </c>
      <c r="G63">
        <v>261</v>
      </c>
      <c r="H63" t="s">
        <v>11578</v>
      </c>
      <c r="I63">
        <v>0.14499999999999999</v>
      </c>
      <c r="J63">
        <v>746</v>
      </c>
    </row>
    <row r="64" spans="1:10" x14ac:dyDescent="0.25">
      <c r="A64" t="s">
        <v>226</v>
      </c>
      <c r="B64">
        <v>1.27</v>
      </c>
      <c r="C64">
        <v>42.06</v>
      </c>
      <c r="D64" t="s">
        <v>83</v>
      </c>
      <c r="E64">
        <v>116544219</v>
      </c>
      <c r="F64">
        <v>5769</v>
      </c>
      <c r="G64">
        <v>2772</v>
      </c>
      <c r="H64" t="s">
        <v>2764</v>
      </c>
      <c r="I64">
        <v>0.187</v>
      </c>
      <c r="J64">
        <v>937</v>
      </c>
    </row>
    <row r="65" spans="1:10" x14ac:dyDescent="0.25">
      <c r="A65" t="s">
        <v>10201</v>
      </c>
      <c r="B65">
        <v>1.1399999999999999</v>
      </c>
      <c r="C65">
        <v>55.07</v>
      </c>
      <c r="D65" t="s">
        <v>104</v>
      </c>
      <c r="E65">
        <v>7644545</v>
      </c>
      <c r="F65">
        <v>293</v>
      </c>
      <c r="G65">
        <v>478</v>
      </c>
      <c r="H65" t="s">
        <v>11579</v>
      </c>
      <c r="I65">
        <v>0.127</v>
      </c>
      <c r="J65">
        <v>756</v>
      </c>
    </row>
    <row r="66" spans="1:10" x14ac:dyDescent="0.25">
      <c r="A66" t="s">
        <v>228</v>
      </c>
      <c r="B66">
        <v>1.67</v>
      </c>
      <c r="C66">
        <v>107.06</v>
      </c>
      <c r="D66" t="s">
        <v>1699</v>
      </c>
      <c r="E66">
        <v>48396250</v>
      </c>
      <c r="F66">
        <v>2047</v>
      </c>
      <c r="G66">
        <v>4193</v>
      </c>
      <c r="H66" t="s">
        <v>4764</v>
      </c>
      <c r="I66">
        <v>0.155</v>
      </c>
      <c r="J66">
        <v>940</v>
      </c>
    </row>
    <row r="67" spans="1:10" x14ac:dyDescent="0.25">
      <c r="A67" t="s">
        <v>242</v>
      </c>
      <c r="B67">
        <v>1.25</v>
      </c>
      <c r="C67">
        <v>79.06</v>
      </c>
      <c r="D67" t="s">
        <v>243</v>
      </c>
      <c r="E67">
        <v>3307591</v>
      </c>
      <c r="F67">
        <v>580</v>
      </c>
      <c r="G67">
        <v>370</v>
      </c>
      <c r="H67" t="s">
        <v>11580</v>
      </c>
      <c r="I67">
        <v>0.18</v>
      </c>
      <c r="J67">
        <v>711</v>
      </c>
    </row>
    <row r="68" spans="1:10" x14ac:dyDescent="0.25">
      <c r="A68" t="s">
        <v>245</v>
      </c>
      <c r="B68">
        <v>1.39</v>
      </c>
      <c r="C68">
        <v>98.03</v>
      </c>
      <c r="D68" t="s">
        <v>154</v>
      </c>
      <c r="E68">
        <v>40365484</v>
      </c>
      <c r="F68">
        <v>1769</v>
      </c>
      <c r="G68">
        <v>4620</v>
      </c>
      <c r="H68" t="s">
        <v>11581</v>
      </c>
      <c r="I68">
        <v>0.14599999999999999</v>
      </c>
      <c r="J68">
        <v>907</v>
      </c>
    </row>
    <row r="69" spans="1:10" x14ac:dyDescent="0.25">
      <c r="A69" t="s">
        <v>249</v>
      </c>
      <c r="B69">
        <v>1.35</v>
      </c>
      <c r="C69">
        <v>40.049999999999997</v>
      </c>
      <c r="D69" t="s">
        <v>1689</v>
      </c>
      <c r="E69">
        <v>12582281</v>
      </c>
      <c r="F69">
        <v>961</v>
      </c>
      <c r="G69">
        <v>495</v>
      </c>
      <c r="H69" t="s">
        <v>11582</v>
      </c>
      <c r="I69">
        <v>0.161</v>
      </c>
      <c r="J69">
        <v>712</v>
      </c>
    </row>
    <row r="70" spans="1:10" x14ac:dyDescent="0.25">
      <c r="A70" t="s">
        <v>1709</v>
      </c>
      <c r="B70">
        <v>1.26</v>
      </c>
      <c r="C70">
        <v>74.040000000000006</v>
      </c>
      <c r="D70" t="s">
        <v>119</v>
      </c>
      <c r="E70">
        <v>2311039</v>
      </c>
      <c r="F70">
        <v>423</v>
      </c>
      <c r="G70">
        <v>354</v>
      </c>
      <c r="H70" t="s">
        <v>7357</v>
      </c>
      <c r="I70">
        <v>0.109</v>
      </c>
      <c r="J70">
        <v>821</v>
      </c>
    </row>
    <row r="71" spans="1:10" x14ac:dyDescent="0.25">
      <c r="A71" t="s">
        <v>254</v>
      </c>
      <c r="B71">
        <v>1.38</v>
      </c>
      <c r="C71">
        <v>106.05</v>
      </c>
      <c r="D71" t="s">
        <v>255</v>
      </c>
      <c r="E71">
        <v>3826411</v>
      </c>
      <c r="F71">
        <v>737</v>
      </c>
      <c r="G71">
        <v>1123</v>
      </c>
      <c r="H71" t="s">
        <v>11583</v>
      </c>
      <c r="I71">
        <v>0.153</v>
      </c>
      <c r="J71">
        <v>861</v>
      </c>
    </row>
    <row r="72" spans="1:10" x14ac:dyDescent="0.25">
      <c r="A72" t="s">
        <v>257</v>
      </c>
      <c r="B72">
        <v>1.23</v>
      </c>
      <c r="C72">
        <v>43.03</v>
      </c>
      <c r="D72" t="s">
        <v>18</v>
      </c>
      <c r="E72">
        <v>18518087</v>
      </c>
      <c r="F72">
        <v>1320</v>
      </c>
      <c r="G72">
        <v>724</v>
      </c>
      <c r="H72" t="s">
        <v>3020</v>
      </c>
      <c r="I72">
        <v>0.17399999999999999</v>
      </c>
      <c r="J72">
        <v>944</v>
      </c>
    </row>
    <row r="73" spans="1:10" x14ac:dyDescent="0.25">
      <c r="A73" t="s">
        <v>259</v>
      </c>
      <c r="B73">
        <v>1.22</v>
      </c>
      <c r="C73">
        <v>68.03</v>
      </c>
      <c r="D73" t="s">
        <v>260</v>
      </c>
      <c r="E73">
        <v>26384469</v>
      </c>
      <c r="F73">
        <v>4626</v>
      </c>
      <c r="G73">
        <v>3065</v>
      </c>
      <c r="H73" t="s">
        <v>9179</v>
      </c>
      <c r="I73">
        <v>0.17399999999999999</v>
      </c>
      <c r="J73">
        <v>882</v>
      </c>
    </row>
    <row r="74" spans="1:10" x14ac:dyDescent="0.25">
      <c r="A74" t="s">
        <v>265</v>
      </c>
      <c r="B74">
        <v>3.31</v>
      </c>
      <c r="C74">
        <v>107.07</v>
      </c>
      <c r="D74" t="s">
        <v>190</v>
      </c>
      <c r="E74">
        <v>12476995</v>
      </c>
      <c r="F74">
        <v>617</v>
      </c>
      <c r="G74">
        <v>1342</v>
      </c>
      <c r="H74" t="s">
        <v>11584</v>
      </c>
      <c r="I74">
        <v>0.17599999999999999</v>
      </c>
      <c r="J74">
        <v>904</v>
      </c>
    </row>
    <row r="75" spans="1:10" x14ac:dyDescent="0.25">
      <c r="A75" t="s">
        <v>279</v>
      </c>
      <c r="B75">
        <v>1.25</v>
      </c>
      <c r="C75">
        <v>54.03</v>
      </c>
      <c r="D75" t="s">
        <v>240</v>
      </c>
      <c r="E75">
        <v>2399294</v>
      </c>
      <c r="F75">
        <v>700</v>
      </c>
      <c r="G75">
        <v>442</v>
      </c>
      <c r="H75" t="s">
        <v>7359</v>
      </c>
      <c r="I75">
        <v>0.16600000000000001</v>
      </c>
      <c r="J75">
        <v>934</v>
      </c>
    </row>
    <row r="76" spans="1:10" x14ac:dyDescent="0.25">
      <c r="A76" t="s">
        <v>277</v>
      </c>
      <c r="B76">
        <v>1.18</v>
      </c>
      <c r="C76">
        <v>67.06</v>
      </c>
      <c r="D76" t="s">
        <v>195</v>
      </c>
      <c r="E76">
        <v>12580427</v>
      </c>
      <c r="F76">
        <v>614</v>
      </c>
      <c r="G76">
        <v>1332</v>
      </c>
      <c r="H76" t="s">
        <v>11585</v>
      </c>
      <c r="I76">
        <v>0.14799999999999999</v>
      </c>
      <c r="J76">
        <v>848</v>
      </c>
    </row>
    <row r="77" spans="1:10" x14ac:dyDescent="0.25">
      <c r="A77" t="s">
        <v>284</v>
      </c>
      <c r="B77">
        <v>1.18</v>
      </c>
      <c r="C77">
        <v>55.03</v>
      </c>
      <c r="D77" t="s">
        <v>78</v>
      </c>
      <c r="E77">
        <v>49825256</v>
      </c>
      <c r="F77">
        <v>2915</v>
      </c>
      <c r="G77">
        <v>3276</v>
      </c>
      <c r="H77" t="s">
        <v>11586</v>
      </c>
      <c r="I77">
        <v>0.18</v>
      </c>
      <c r="J77">
        <v>892</v>
      </c>
    </row>
    <row r="78" spans="1:10" x14ac:dyDescent="0.25">
      <c r="A78" t="s">
        <v>289</v>
      </c>
      <c r="B78">
        <v>4.32</v>
      </c>
      <c r="C78">
        <v>107.07</v>
      </c>
      <c r="D78" t="s">
        <v>190</v>
      </c>
      <c r="E78">
        <v>3521570</v>
      </c>
      <c r="F78">
        <v>320</v>
      </c>
      <c r="G78">
        <v>796</v>
      </c>
      <c r="H78" t="s">
        <v>11587</v>
      </c>
      <c r="I78">
        <v>0.19400000000000001</v>
      </c>
      <c r="J78">
        <v>823</v>
      </c>
    </row>
    <row r="79" spans="1:10" x14ac:dyDescent="0.25">
      <c r="A79" t="s">
        <v>3443</v>
      </c>
      <c r="B79">
        <v>1.1299999999999999</v>
      </c>
      <c r="C79">
        <v>73.03</v>
      </c>
      <c r="D79" t="s">
        <v>7122</v>
      </c>
      <c r="E79">
        <v>3196765</v>
      </c>
      <c r="F79">
        <v>740</v>
      </c>
      <c r="G79">
        <v>563</v>
      </c>
      <c r="H79" t="s">
        <v>11588</v>
      </c>
      <c r="I79">
        <v>0.17599999999999999</v>
      </c>
      <c r="J79">
        <v>733</v>
      </c>
    </row>
    <row r="80" spans="1:10" x14ac:dyDescent="0.25">
      <c r="A80" t="s">
        <v>300</v>
      </c>
      <c r="B80">
        <v>1.2</v>
      </c>
      <c r="C80">
        <v>56.06</v>
      </c>
      <c r="D80" t="s">
        <v>301</v>
      </c>
      <c r="E80">
        <v>8180260</v>
      </c>
      <c r="F80">
        <v>953</v>
      </c>
      <c r="G80">
        <v>686</v>
      </c>
      <c r="H80" t="s">
        <v>8329</v>
      </c>
      <c r="I80">
        <v>0.182</v>
      </c>
      <c r="J80">
        <v>893</v>
      </c>
    </row>
    <row r="81" spans="1:10" x14ac:dyDescent="0.25">
      <c r="A81" t="s">
        <v>331</v>
      </c>
      <c r="B81">
        <v>1.0900000000000001</v>
      </c>
      <c r="C81">
        <v>57.05</v>
      </c>
      <c r="D81" t="s">
        <v>617</v>
      </c>
      <c r="E81">
        <v>49352509</v>
      </c>
      <c r="F81">
        <v>2170</v>
      </c>
      <c r="G81">
        <v>8745</v>
      </c>
      <c r="H81" t="s">
        <v>6889</v>
      </c>
      <c r="I81">
        <v>0.14199999999999999</v>
      </c>
      <c r="J81">
        <v>804</v>
      </c>
    </row>
    <row r="82" spans="1:10" x14ac:dyDescent="0.25">
      <c r="A82" t="s">
        <v>10288</v>
      </c>
      <c r="B82">
        <v>0.72</v>
      </c>
      <c r="C82">
        <v>43.03</v>
      </c>
      <c r="D82" t="s">
        <v>18</v>
      </c>
      <c r="E82">
        <v>1988428</v>
      </c>
      <c r="F82">
        <v>207</v>
      </c>
      <c r="G82">
        <v>114</v>
      </c>
      <c r="H82" t="s">
        <v>11589</v>
      </c>
      <c r="I82">
        <v>0.13400000000000001</v>
      </c>
      <c r="J82">
        <v>831</v>
      </c>
    </row>
    <row r="83" spans="1:10" x14ac:dyDescent="0.25">
      <c r="A83" t="s">
        <v>345</v>
      </c>
      <c r="B83">
        <v>1.27</v>
      </c>
      <c r="C83">
        <v>43.03</v>
      </c>
      <c r="D83" t="s">
        <v>18</v>
      </c>
      <c r="E83">
        <v>45983293</v>
      </c>
      <c r="F83">
        <v>2326</v>
      </c>
      <c r="G83">
        <v>1370</v>
      </c>
      <c r="H83" t="s">
        <v>9561</v>
      </c>
      <c r="I83">
        <v>0.14000000000000001</v>
      </c>
      <c r="J83">
        <v>887</v>
      </c>
    </row>
    <row r="84" spans="1:10" x14ac:dyDescent="0.25">
      <c r="A84" t="s">
        <v>580</v>
      </c>
      <c r="B84">
        <v>1.19</v>
      </c>
      <c r="C84">
        <v>55.04</v>
      </c>
      <c r="D84" t="s">
        <v>1613</v>
      </c>
      <c r="E84">
        <v>5133036</v>
      </c>
      <c r="F84">
        <v>422</v>
      </c>
      <c r="G84">
        <v>616</v>
      </c>
      <c r="H84" t="s">
        <v>7377</v>
      </c>
      <c r="I84">
        <v>0.13400000000000001</v>
      </c>
      <c r="J84">
        <v>701</v>
      </c>
    </row>
    <row r="85" spans="1:10" x14ac:dyDescent="0.25">
      <c r="A85" t="s">
        <v>350</v>
      </c>
      <c r="B85">
        <v>1.3</v>
      </c>
      <c r="C85">
        <v>68.040000000000006</v>
      </c>
      <c r="D85" t="s">
        <v>351</v>
      </c>
      <c r="E85">
        <v>24841708</v>
      </c>
      <c r="F85">
        <v>4039</v>
      </c>
      <c r="G85">
        <v>2819</v>
      </c>
      <c r="H85" t="s">
        <v>2777</v>
      </c>
      <c r="I85">
        <v>0.17699999999999999</v>
      </c>
      <c r="J85">
        <v>840</v>
      </c>
    </row>
    <row r="86" spans="1:10" x14ac:dyDescent="0.25">
      <c r="A86" t="s">
        <v>353</v>
      </c>
      <c r="B86">
        <v>2.77</v>
      </c>
      <c r="C86">
        <v>109.03</v>
      </c>
      <c r="D86" t="s">
        <v>354</v>
      </c>
      <c r="E86">
        <v>2332559</v>
      </c>
      <c r="F86">
        <v>335</v>
      </c>
      <c r="G86">
        <v>862</v>
      </c>
      <c r="H86" t="s">
        <v>4812</v>
      </c>
      <c r="I86">
        <v>0.155</v>
      </c>
      <c r="J86">
        <v>721</v>
      </c>
    </row>
    <row r="87" spans="1:10" x14ac:dyDescent="0.25">
      <c r="A87" t="s">
        <v>423</v>
      </c>
      <c r="B87">
        <v>1.58</v>
      </c>
      <c r="C87">
        <v>104.03</v>
      </c>
      <c r="D87" t="s">
        <v>360</v>
      </c>
      <c r="E87">
        <v>1871745</v>
      </c>
      <c r="F87">
        <v>671</v>
      </c>
      <c r="G87">
        <v>479</v>
      </c>
      <c r="H87" t="s">
        <v>11590</v>
      </c>
      <c r="I87">
        <v>0.17199999999999999</v>
      </c>
      <c r="J87">
        <v>746</v>
      </c>
    </row>
    <row r="88" spans="1:10" x14ac:dyDescent="0.25">
      <c r="A88" t="s">
        <v>362</v>
      </c>
      <c r="B88">
        <v>1.1499999999999999</v>
      </c>
      <c r="C88">
        <v>95.01</v>
      </c>
      <c r="D88" t="s">
        <v>187</v>
      </c>
      <c r="E88">
        <v>61113464</v>
      </c>
      <c r="F88">
        <v>5199</v>
      </c>
      <c r="G88">
        <v>8463</v>
      </c>
      <c r="H88" t="s">
        <v>11591</v>
      </c>
      <c r="I88">
        <v>0.14899999999999999</v>
      </c>
      <c r="J88">
        <v>914</v>
      </c>
    </row>
    <row r="89" spans="1:10" x14ac:dyDescent="0.25">
      <c r="A89" t="s">
        <v>4827</v>
      </c>
      <c r="B89">
        <v>1.87</v>
      </c>
      <c r="C89">
        <v>96.02</v>
      </c>
      <c r="D89" t="s">
        <v>1671</v>
      </c>
      <c r="E89">
        <v>14396439</v>
      </c>
      <c r="F89">
        <v>2007</v>
      </c>
      <c r="G89">
        <v>1360</v>
      </c>
      <c r="H89" t="s">
        <v>11592</v>
      </c>
      <c r="I89">
        <v>0.19900000000000001</v>
      </c>
      <c r="J89">
        <v>957</v>
      </c>
    </row>
    <row r="90" spans="1:10" x14ac:dyDescent="0.25">
      <c r="A90" t="s">
        <v>307</v>
      </c>
      <c r="B90">
        <v>1.1200000000000001</v>
      </c>
      <c r="C90">
        <v>79.06</v>
      </c>
      <c r="D90" t="s">
        <v>243</v>
      </c>
      <c r="E90">
        <v>1650876</v>
      </c>
      <c r="F90">
        <v>419</v>
      </c>
      <c r="G90">
        <v>210</v>
      </c>
      <c r="H90" t="s">
        <v>11593</v>
      </c>
      <c r="I90">
        <v>0.16700000000000001</v>
      </c>
      <c r="J90">
        <v>773</v>
      </c>
    </row>
    <row r="91" spans="1:10" x14ac:dyDescent="0.25">
      <c r="A91" t="s">
        <v>472</v>
      </c>
      <c r="B91">
        <v>1.1100000000000001</v>
      </c>
      <c r="C91">
        <v>110.03</v>
      </c>
      <c r="D91" t="s">
        <v>321</v>
      </c>
      <c r="E91">
        <v>58800292</v>
      </c>
      <c r="F91">
        <v>3790</v>
      </c>
      <c r="G91">
        <v>6517</v>
      </c>
      <c r="H91" t="s">
        <v>11594</v>
      </c>
      <c r="I91">
        <v>0.16600000000000001</v>
      </c>
      <c r="J91">
        <v>702</v>
      </c>
    </row>
    <row r="92" spans="1:10" x14ac:dyDescent="0.25">
      <c r="A92" t="s">
        <v>367</v>
      </c>
      <c r="B92">
        <v>1.07</v>
      </c>
      <c r="C92">
        <v>41.05</v>
      </c>
      <c r="D92" t="s">
        <v>49</v>
      </c>
      <c r="E92">
        <v>57444660</v>
      </c>
      <c r="F92">
        <v>3869</v>
      </c>
      <c r="G92">
        <v>2496</v>
      </c>
      <c r="H92" t="s">
        <v>5630</v>
      </c>
      <c r="I92">
        <v>0.17799999999999999</v>
      </c>
      <c r="J92">
        <v>823</v>
      </c>
    </row>
    <row r="93" spans="1:10" x14ac:dyDescent="0.25">
      <c r="A93" t="s">
        <v>3552</v>
      </c>
      <c r="B93">
        <v>1.1399999999999999</v>
      </c>
      <c r="C93">
        <v>57.05</v>
      </c>
      <c r="D93" t="s">
        <v>617</v>
      </c>
      <c r="E93">
        <v>36083598</v>
      </c>
      <c r="F93">
        <v>4866</v>
      </c>
      <c r="G93">
        <v>3034</v>
      </c>
      <c r="H93" t="s">
        <v>11595</v>
      </c>
      <c r="I93">
        <v>0.188</v>
      </c>
      <c r="J93">
        <v>875</v>
      </c>
    </row>
    <row r="94" spans="1:10" x14ac:dyDescent="0.25">
      <c r="A94" t="s">
        <v>375</v>
      </c>
      <c r="B94">
        <v>0.97</v>
      </c>
      <c r="C94">
        <v>43.03</v>
      </c>
      <c r="D94" t="s">
        <v>18</v>
      </c>
      <c r="E94">
        <v>11111240</v>
      </c>
      <c r="F94">
        <v>867</v>
      </c>
      <c r="G94">
        <v>446</v>
      </c>
      <c r="H94" t="s">
        <v>2286</v>
      </c>
      <c r="I94">
        <v>0.183</v>
      </c>
      <c r="J94">
        <v>870</v>
      </c>
    </row>
    <row r="95" spans="1:10" x14ac:dyDescent="0.25">
      <c r="A95" t="s">
        <v>10343</v>
      </c>
      <c r="B95">
        <v>1.43</v>
      </c>
      <c r="C95">
        <v>67.06</v>
      </c>
      <c r="D95" t="s">
        <v>195</v>
      </c>
      <c r="E95">
        <v>1292964</v>
      </c>
      <c r="F95">
        <v>340</v>
      </c>
      <c r="G95">
        <v>211</v>
      </c>
      <c r="H95" t="s">
        <v>11596</v>
      </c>
      <c r="I95">
        <v>0.16900000000000001</v>
      </c>
      <c r="J95">
        <v>826</v>
      </c>
    </row>
    <row r="96" spans="1:10" x14ac:dyDescent="0.25">
      <c r="A96" t="s">
        <v>286</v>
      </c>
      <c r="B96">
        <v>1.1000000000000001</v>
      </c>
      <c r="C96">
        <v>117.07</v>
      </c>
      <c r="D96" t="s">
        <v>287</v>
      </c>
      <c r="E96">
        <v>11660712</v>
      </c>
      <c r="F96">
        <v>712</v>
      </c>
      <c r="G96">
        <v>2953</v>
      </c>
      <c r="H96" t="s">
        <v>11597</v>
      </c>
      <c r="I96">
        <v>0.127</v>
      </c>
      <c r="J96">
        <v>923</v>
      </c>
    </row>
    <row r="97" spans="1:10" x14ac:dyDescent="0.25">
      <c r="A97" t="s">
        <v>383</v>
      </c>
      <c r="B97">
        <v>1.07</v>
      </c>
      <c r="C97">
        <v>118.04</v>
      </c>
      <c r="D97" t="s">
        <v>1278</v>
      </c>
      <c r="E97">
        <v>14614422</v>
      </c>
      <c r="F97">
        <v>1041</v>
      </c>
      <c r="G97">
        <v>4877</v>
      </c>
      <c r="H97" t="s">
        <v>7395</v>
      </c>
      <c r="I97">
        <v>0.13900000000000001</v>
      </c>
      <c r="J97">
        <v>929</v>
      </c>
    </row>
    <row r="98" spans="1:10" x14ac:dyDescent="0.25">
      <c r="A98" t="s">
        <v>530</v>
      </c>
      <c r="B98">
        <v>1.28</v>
      </c>
      <c r="C98">
        <v>82.04</v>
      </c>
      <c r="D98" t="s">
        <v>335</v>
      </c>
      <c r="E98">
        <v>4220605</v>
      </c>
      <c r="F98">
        <v>481</v>
      </c>
      <c r="G98">
        <v>766</v>
      </c>
      <c r="H98" t="s">
        <v>11598</v>
      </c>
      <c r="I98">
        <v>0.16200000000000001</v>
      </c>
      <c r="J98">
        <v>778</v>
      </c>
    </row>
    <row r="99" spans="1:10" x14ac:dyDescent="0.25">
      <c r="A99" t="s">
        <v>414</v>
      </c>
      <c r="B99">
        <v>2.76</v>
      </c>
      <c r="C99">
        <v>109.05</v>
      </c>
      <c r="D99" t="s">
        <v>415</v>
      </c>
      <c r="E99">
        <v>14136031</v>
      </c>
      <c r="F99">
        <v>1236</v>
      </c>
      <c r="G99">
        <v>1481</v>
      </c>
      <c r="H99" t="s">
        <v>7397</v>
      </c>
      <c r="I99">
        <v>0.17</v>
      </c>
      <c r="J99">
        <v>886</v>
      </c>
    </row>
    <row r="100" spans="1:10" x14ac:dyDescent="0.25">
      <c r="A100" t="s">
        <v>417</v>
      </c>
      <c r="B100">
        <v>1.26</v>
      </c>
      <c r="C100">
        <v>69.040000000000006</v>
      </c>
      <c r="D100" t="s">
        <v>21</v>
      </c>
      <c r="E100">
        <v>38090673</v>
      </c>
      <c r="F100">
        <v>2408</v>
      </c>
      <c r="G100">
        <v>2947</v>
      </c>
      <c r="H100" t="s">
        <v>3571</v>
      </c>
      <c r="I100">
        <v>0.17699999999999999</v>
      </c>
      <c r="J100">
        <v>852</v>
      </c>
    </row>
    <row r="101" spans="1:10" x14ac:dyDescent="0.25">
      <c r="A101" t="s">
        <v>421</v>
      </c>
      <c r="B101">
        <v>0.65</v>
      </c>
      <c r="C101">
        <v>109.05</v>
      </c>
      <c r="D101" t="s">
        <v>415</v>
      </c>
      <c r="E101">
        <v>4481075</v>
      </c>
      <c r="F101">
        <v>312</v>
      </c>
      <c r="G101">
        <v>751</v>
      </c>
      <c r="H101" t="s">
        <v>7400</v>
      </c>
      <c r="I101">
        <v>0.14699999999999999</v>
      </c>
      <c r="J101">
        <v>904</v>
      </c>
    </row>
    <row r="102" spans="1:10" x14ac:dyDescent="0.25">
      <c r="A102" t="s">
        <v>126</v>
      </c>
      <c r="B102">
        <v>1.34</v>
      </c>
      <c r="C102">
        <v>71.05</v>
      </c>
      <c r="D102" t="s">
        <v>972</v>
      </c>
      <c r="E102">
        <v>36387199</v>
      </c>
      <c r="F102">
        <v>3737</v>
      </c>
      <c r="G102">
        <v>5051</v>
      </c>
      <c r="H102" t="s">
        <v>11599</v>
      </c>
      <c r="I102">
        <v>0.16700000000000001</v>
      </c>
      <c r="J102">
        <v>807</v>
      </c>
    </row>
    <row r="103" spans="1:10" x14ac:dyDescent="0.25">
      <c r="A103" t="s">
        <v>427</v>
      </c>
      <c r="B103">
        <v>1.27</v>
      </c>
      <c r="C103">
        <v>95.03</v>
      </c>
      <c r="D103" t="s">
        <v>428</v>
      </c>
      <c r="E103">
        <v>9494318</v>
      </c>
      <c r="F103">
        <v>1359</v>
      </c>
      <c r="G103">
        <v>1406</v>
      </c>
      <c r="H103" t="s">
        <v>8665</v>
      </c>
      <c r="I103">
        <v>0.14599999999999999</v>
      </c>
      <c r="J103">
        <v>918</v>
      </c>
    </row>
    <row r="104" spans="1:10" x14ac:dyDescent="0.25">
      <c r="A104" t="s">
        <v>2243</v>
      </c>
      <c r="B104">
        <v>0.27</v>
      </c>
      <c r="C104">
        <v>42.06</v>
      </c>
      <c r="D104" t="s">
        <v>83</v>
      </c>
      <c r="E104">
        <v>1940425</v>
      </c>
      <c r="F104">
        <v>109</v>
      </c>
      <c r="G104">
        <v>89</v>
      </c>
      <c r="H104" t="s">
        <v>11600</v>
      </c>
      <c r="I104">
        <v>0.20899999999999999</v>
      </c>
      <c r="J104">
        <v>791</v>
      </c>
    </row>
    <row r="105" spans="1:10" x14ac:dyDescent="0.25">
      <c r="A105" t="s">
        <v>430</v>
      </c>
      <c r="B105">
        <v>1.2</v>
      </c>
      <c r="C105">
        <v>122.07</v>
      </c>
      <c r="D105" t="s">
        <v>431</v>
      </c>
      <c r="E105">
        <v>1181169</v>
      </c>
      <c r="F105">
        <v>251</v>
      </c>
      <c r="G105">
        <v>473</v>
      </c>
      <c r="H105" t="s">
        <v>11601</v>
      </c>
      <c r="I105">
        <v>0.14299999999999999</v>
      </c>
      <c r="J105">
        <v>854</v>
      </c>
    </row>
    <row r="106" spans="1:10" x14ac:dyDescent="0.25">
      <c r="A106" t="s">
        <v>2293</v>
      </c>
      <c r="B106">
        <v>1.08</v>
      </c>
      <c r="C106">
        <v>145.97</v>
      </c>
      <c r="D106" t="s">
        <v>2294</v>
      </c>
      <c r="E106">
        <v>4168757</v>
      </c>
      <c r="F106">
        <v>1005</v>
      </c>
      <c r="G106">
        <v>4677</v>
      </c>
      <c r="H106" t="s">
        <v>11602</v>
      </c>
      <c r="I106">
        <v>0.11899999999999999</v>
      </c>
      <c r="J106">
        <v>920</v>
      </c>
    </row>
    <row r="107" spans="1:10" x14ac:dyDescent="0.25">
      <c r="A107" t="s">
        <v>433</v>
      </c>
      <c r="B107">
        <v>1.03</v>
      </c>
      <c r="C107">
        <v>54.03</v>
      </c>
      <c r="D107" t="s">
        <v>240</v>
      </c>
      <c r="E107">
        <v>2386660</v>
      </c>
      <c r="F107">
        <v>310</v>
      </c>
      <c r="G107">
        <v>436</v>
      </c>
      <c r="H107" t="s">
        <v>7859</v>
      </c>
      <c r="I107">
        <v>0.14499999999999999</v>
      </c>
      <c r="J107">
        <v>782</v>
      </c>
    </row>
    <row r="108" spans="1:10" x14ac:dyDescent="0.25">
      <c r="A108" t="s">
        <v>440</v>
      </c>
      <c r="B108">
        <v>1.1200000000000001</v>
      </c>
      <c r="C108">
        <v>68.040000000000006</v>
      </c>
      <c r="D108" t="s">
        <v>351</v>
      </c>
      <c r="E108">
        <v>8710535</v>
      </c>
      <c r="F108">
        <v>329</v>
      </c>
      <c r="G108">
        <v>874</v>
      </c>
      <c r="H108" t="s">
        <v>7864</v>
      </c>
      <c r="I108">
        <v>0.192</v>
      </c>
      <c r="J108">
        <v>761</v>
      </c>
    </row>
    <row r="109" spans="1:10" x14ac:dyDescent="0.25">
      <c r="A109" t="s">
        <v>442</v>
      </c>
      <c r="B109">
        <v>1.18</v>
      </c>
      <c r="C109">
        <v>74.040000000000006</v>
      </c>
      <c r="D109" t="s">
        <v>119</v>
      </c>
      <c r="E109">
        <v>958977</v>
      </c>
      <c r="F109">
        <v>263</v>
      </c>
      <c r="G109">
        <v>185</v>
      </c>
      <c r="H109" t="s">
        <v>5691</v>
      </c>
      <c r="I109">
        <v>0.11600000000000001</v>
      </c>
      <c r="J109">
        <v>864</v>
      </c>
    </row>
    <row r="110" spans="1:10" x14ac:dyDescent="0.25">
      <c r="A110" t="s">
        <v>342</v>
      </c>
      <c r="B110">
        <v>5.7</v>
      </c>
      <c r="C110">
        <v>120.08</v>
      </c>
      <c r="D110" t="s">
        <v>438</v>
      </c>
      <c r="E110">
        <v>1762359</v>
      </c>
      <c r="F110">
        <v>343</v>
      </c>
      <c r="G110">
        <v>550</v>
      </c>
      <c r="H110" t="s">
        <v>5696</v>
      </c>
      <c r="I110">
        <v>0.20899999999999999</v>
      </c>
      <c r="J110">
        <v>738</v>
      </c>
    </row>
    <row r="111" spans="1:10" x14ac:dyDescent="0.25">
      <c r="A111" t="s">
        <v>444</v>
      </c>
      <c r="B111">
        <v>1.66</v>
      </c>
      <c r="C111">
        <v>119.03</v>
      </c>
      <c r="D111" t="s">
        <v>445</v>
      </c>
      <c r="E111">
        <v>3101767</v>
      </c>
      <c r="F111">
        <v>578</v>
      </c>
      <c r="G111">
        <v>725</v>
      </c>
      <c r="H111" t="s">
        <v>3060</v>
      </c>
      <c r="I111">
        <v>0.16800000000000001</v>
      </c>
      <c r="J111">
        <v>947</v>
      </c>
    </row>
    <row r="112" spans="1:10" x14ac:dyDescent="0.25">
      <c r="A112" t="s">
        <v>447</v>
      </c>
      <c r="B112">
        <v>1.0900000000000001</v>
      </c>
      <c r="C112">
        <v>122.07</v>
      </c>
      <c r="D112" t="s">
        <v>431</v>
      </c>
      <c r="E112">
        <v>25117936</v>
      </c>
      <c r="F112">
        <v>2322</v>
      </c>
      <c r="G112">
        <v>6070</v>
      </c>
      <c r="H112" t="s">
        <v>3061</v>
      </c>
      <c r="I112">
        <v>0.13</v>
      </c>
      <c r="J112">
        <v>936</v>
      </c>
    </row>
    <row r="113" spans="1:10" x14ac:dyDescent="0.25">
      <c r="A113" t="s">
        <v>1749</v>
      </c>
      <c r="B113">
        <v>1.64</v>
      </c>
      <c r="C113">
        <v>95.04</v>
      </c>
      <c r="D113" t="s">
        <v>1766</v>
      </c>
      <c r="E113">
        <v>4656494</v>
      </c>
      <c r="F113">
        <v>299</v>
      </c>
      <c r="G113">
        <v>735</v>
      </c>
      <c r="H113" t="s">
        <v>11603</v>
      </c>
      <c r="I113">
        <v>0.17299999999999999</v>
      </c>
      <c r="J113">
        <v>750</v>
      </c>
    </row>
    <row r="114" spans="1:10" x14ac:dyDescent="0.25">
      <c r="A114" t="s">
        <v>365</v>
      </c>
      <c r="B114">
        <v>1.1399999999999999</v>
      </c>
      <c r="C114">
        <v>110.03</v>
      </c>
      <c r="D114" t="s">
        <v>321</v>
      </c>
      <c r="E114">
        <v>9559336</v>
      </c>
      <c r="F114">
        <v>813</v>
      </c>
      <c r="G114">
        <v>1723</v>
      </c>
      <c r="H114" t="s">
        <v>11604</v>
      </c>
      <c r="I114">
        <v>0.158</v>
      </c>
      <c r="J114">
        <v>737</v>
      </c>
    </row>
    <row r="115" spans="1:10" x14ac:dyDescent="0.25">
      <c r="A115" t="s">
        <v>347</v>
      </c>
      <c r="B115">
        <v>1.25</v>
      </c>
      <c r="C115">
        <v>81.069999999999993</v>
      </c>
      <c r="D115" t="s">
        <v>348</v>
      </c>
      <c r="E115">
        <v>1285850</v>
      </c>
      <c r="F115">
        <v>336</v>
      </c>
      <c r="G115">
        <v>197</v>
      </c>
      <c r="H115" t="s">
        <v>3068</v>
      </c>
      <c r="I115">
        <v>0.14899999999999999</v>
      </c>
      <c r="J115">
        <v>796</v>
      </c>
    </row>
    <row r="116" spans="1:10" x14ac:dyDescent="0.25">
      <c r="A116" t="s">
        <v>455</v>
      </c>
      <c r="B116">
        <v>1.17</v>
      </c>
      <c r="C116">
        <v>112.05</v>
      </c>
      <c r="D116" t="s">
        <v>1126</v>
      </c>
      <c r="E116">
        <v>60779930</v>
      </c>
      <c r="F116">
        <v>2073</v>
      </c>
      <c r="G116">
        <v>4143</v>
      </c>
      <c r="H116" t="s">
        <v>11605</v>
      </c>
      <c r="I116">
        <v>0.14099999999999999</v>
      </c>
      <c r="J116">
        <v>913</v>
      </c>
    </row>
    <row r="117" spans="1:10" x14ac:dyDescent="0.25">
      <c r="A117" t="s">
        <v>460</v>
      </c>
      <c r="B117">
        <v>1.17</v>
      </c>
      <c r="C117">
        <v>74.040000000000006</v>
      </c>
      <c r="D117" t="s">
        <v>119</v>
      </c>
      <c r="E117">
        <v>1933213</v>
      </c>
      <c r="F117">
        <v>496</v>
      </c>
      <c r="G117">
        <v>361</v>
      </c>
      <c r="H117" t="s">
        <v>7873</v>
      </c>
      <c r="I117">
        <v>0.108</v>
      </c>
      <c r="J117">
        <v>880</v>
      </c>
    </row>
    <row r="118" spans="1:10" x14ac:dyDescent="0.25">
      <c r="A118" t="s">
        <v>9583</v>
      </c>
      <c r="B118">
        <v>1.33</v>
      </c>
      <c r="C118">
        <v>106.05</v>
      </c>
      <c r="D118" t="s">
        <v>255</v>
      </c>
      <c r="E118">
        <v>3610119</v>
      </c>
      <c r="F118">
        <v>1057</v>
      </c>
      <c r="G118">
        <v>738</v>
      </c>
      <c r="H118" t="s">
        <v>11606</v>
      </c>
      <c r="I118">
        <v>0.16800000000000001</v>
      </c>
      <c r="J118">
        <v>790</v>
      </c>
    </row>
    <row r="119" spans="1:10" x14ac:dyDescent="0.25">
      <c r="A119" t="s">
        <v>696</v>
      </c>
      <c r="B119">
        <v>0.91</v>
      </c>
      <c r="C119">
        <v>121.03</v>
      </c>
      <c r="D119" t="s">
        <v>478</v>
      </c>
      <c r="E119">
        <v>1760632</v>
      </c>
      <c r="F119">
        <v>274</v>
      </c>
      <c r="G119">
        <v>679</v>
      </c>
      <c r="H119" t="s">
        <v>6556</v>
      </c>
      <c r="I119">
        <v>0.13900000000000001</v>
      </c>
      <c r="J119">
        <v>729</v>
      </c>
    </row>
    <row r="120" spans="1:10" x14ac:dyDescent="0.25">
      <c r="A120" t="s">
        <v>482</v>
      </c>
      <c r="B120">
        <v>1.26</v>
      </c>
      <c r="C120">
        <v>96.06</v>
      </c>
      <c r="D120" t="s">
        <v>475</v>
      </c>
      <c r="E120">
        <v>2014518</v>
      </c>
      <c r="F120">
        <v>295</v>
      </c>
      <c r="G120">
        <v>389</v>
      </c>
      <c r="H120" t="s">
        <v>6559</v>
      </c>
      <c r="I120">
        <v>0.156</v>
      </c>
      <c r="J120">
        <v>714</v>
      </c>
    </row>
    <row r="121" spans="1:10" x14ac:dyDescent="0.25">
      <c r="A121" t="s">
        <v>337</v>
      </c>
      <c r="B121">
        <v>1.28</v>
      </c>
      <c r="C121">
        <v>44</v>
      </c>
      <c r="D121" t="s">
        <v>338</v>
      </c>
      <c r="E121">
        <v>4490766</v>
      </c>
      <c r="F121">
        <v>148</v>
      </c>
      <c r="G121">
        <v>98</v>
      </c>
      <c r="H121" t="s">
        <v>11607</v>
      </c>
      <c r="I121">
        <v>4.8000000000000001E-2</v>
      </c>
      <c r="J121">
        <v>903</v>
      </c>
    </row>
    <row r="122" spans="1:10" x14ac:dyDescent="0.25">
      <c r="A122" t="s">
        <v>2571</v>
      </c>
      <c r="B122">
        <v>1.3</v>
      </c>
      <c r="C122">
        <v>79.06</v>
      </c>
      <c r="D122" t="s">
        <v>243</v>
      </c>
      <c r="E122">
        <v>12287256</v>
      </c>
      <c r="F122">
        <v>1715</v>
      </c>
      <c r="G122">
        <v>901</v>
      </c>
      <c r="H122" t="s">
        <v>11608</v>
      </c>
      <c r="I122">
        <v>0.17100000000000001</v>
      </c>
      <c r="J122">
        <v>867</v>
      </c>
    </row>
    <row r="123" spans="1:10" x14ac:dyDescent="0.25">
      <c r="A123" t="s">
        <v>497</v>
      </c>
      <c r="B123">
        <v>1.1599999999999999</v>
      </c>
      <c r="C123">
        <v>83.03</v>
      </c>
      <c r="D123" t="s">
        <v>498</v>
      </c>
      <c r="E123">
        <v>10280380</v>
      </c>
      <c r="F123">
        <v>2615</v>
      </c>
      <c r="G123">
        <v>1529</v>
      </c>
      <c r="H123" t="s">
        <v>11609</v>
      </c>
      <c r="I123">
        <v>0.16700000000000001</v>
      </c>
      <c r="J123">
        <v>828</v>
      </c>
    </row>
    <row r="124" spans="1:10" x14ac:dyDescent="0.25">
      <c r="A124" t="s">
        <v>3603</v>
      </c>
      <c r="B124">
        <v>1.04</v>
      </c>
      <c r="C124">
        <v>54.07</v>
      </c>
      <c r="D124" t="s">
        <v>3604</v>
      </c>
      <c r="E124">
        <v>3817354</v>
      </c>
      <c r="F124">
        <v>555</v>
      </c>
      <c r="G124">
        <v>609</v>
      </c>
      <c r="H124" t="s">
        <v>11610</v>
      </c>
      <c r="I124">
        <v>0.16400000000000001</v>
      </c>
      <c r="J124">
        <v>863</v>
      </c>
    </row>
    <row r="125" spans="1:10" x14ac:dyDescent="0.25">
      <c r="A125" t="s">
        <v>500</v>
      </c>
      <c r="B125">
        <v>1.08</v>
      </c>
      <c r="C125">
        <v>115.05</v>
      </c>
      <c r="D125" t="s">
        <v>949</v>
      </c>
      <c r="E125">
        <v>55059721</v>
      </c>
      <c r="F125">
        <v>2023</v>
      </c>
      <c r="G125">
        <v>9927</v>
      </c>
      <c r="H125" t="s">
        <v>7423</v>
      </c>
      <c r="I125">
        <v>0.14199999999999999</v>
      </c>
      <c r="J125">
        <v>937</v>
      </c>
    </row>
    <row r="126" spans="1:10" x14ac:dyDescent="0.25">
      <c r="A126" t="s">
        <v>503</v>
      </c>
      <c r="B126">
        <v>1.36</v>
      </c>
      <c r="C126">
        <v>44</v>
      </c>
      <c r="D126" t="s">
        <v>338</v>
      </c>
      <c r="E126">
        <v>4605552</v>
      </c>
      <c r="F126">
        <v>154</v>
      </c>
      <c r="G126">
        <v>119</v>
      </c>
      <c r="H126" t="s">
        <v>505</v>
      </c>
      <c r="I126">
        <v>4.7E-2</v>
      </c>
      <c r="J126">
        <v>812</v>
      </c>
    </row>
    <row r="127" spans="1:10" x14ac:dyDescent="0.25">
      <c r="A127" t="s">
        <v>1795</v>
      </c>
      <c r="B127">
        <v>1.34</v>
      </c>
      <c r="C127">
        <v>123.04</v>
      </c>
      <c r="D127" t="s">
        <v>510</v>
      </c>
      <c r="E127">
        <v>1485728</v>
      </c>
      <c r="F127">
        <v>652</v>
      </c>
      <c r="G127">
        <v>609</v>
      </c>
      <c r="H127" t="s">
        <v>11611</v>
      </c>
      <c r="I127">
        <v>0.152</v>
      </c>
      <c r="J127">
        <v>756</v>
      </c>
    </row>
    <row r="128" spans="1:10" x14ac:dyDescent="0.25">
      <c r="A128" t="s">
        <v>7902</v>
      </c>
      <c r="B128">
        <v>2.69</v>
      </c>
      <c r="C128">
        <v>79.06</v>
      </c>
      <c r="D128" t="s">
        <v>243</v>
      </c>
      <c r="E128">
        <v>1280538</v>
      </c>
      <c r="F128">
        <v>210</v>
      </c>
      <c r="G128">
        <v>183</v>
      </c>
      <c r="H128" t="s">
        <v>5738</v>
      </c>
      <c r="I128">
        <v>0.16500000000000001</v>
      </c>
      <c r="J128">
        <v>714</v>
      </c>
    </row>
    <row r="129" spans="1:10" x14ac:dyDescent="0.25">
      <c r="A129" t="s">
        <v>524</v>
      </c>
      <c r="B129">
        <v>2.81</v>
      </c>
      <c r="C129">
        <v>43.05</v>
      </c>
      <c r="D129" t="s">
        <v>263</v>
      </c>
      <c r="E129">
        <v>2296509</v>
      </c>
      <c r="F129">
        <v>151</v>
      </c>
      <c r="G129">
        <v>168</v>
      </c>
      <c r="H129" t="s">
        <v>525</v>
      </c>
      <c r="I129">
        <v>0.14000000000000001</v>
      </c>
      <c r="J129">
        <v>756</v>
      </c>
    </row>
    <row r="130" spans="1:10" x14ac:dyDescent="0.25">
      <c r="A130" t="s">
        <v>4345</v>
      </c>
      <c r="B130">
        <v>3.07</v>
      </c>
      <c r="C130">
        <v>55.05</v>
      </c>
      <c r="D130" t="s">
        <v>134</v>
      </c>
      <c r="E130">
        <v>2338646</v>
      </c>
      <c r="F130">
        <v>610</v>
      </c>
      <c r="G130">
        <v>288</v>
      </c>
      <c r="H130" t="s">
        <v>11612</v>
      </c>
      <c r="I130">
        <v>0.184</v>
      </c>
      <c r="J130">
        <v>754</v>
      </c>
    </row>
    <row r="131" spans="1:10" x14ac:dyDescent="0.25">
      <c r="A131" t="s">
        <v>526</v>
      </c>
      <c r="B131">
        <v>1.2</v>
      </c>
      <c r="C131">
        <v>42.03</v>
      </c>
      <c r="D131" t="s">
        <v>219</v>
      </c>
      <c r="E131">
        <v>17758886</v>
      </c>
      <c r="F131">
        <v>3720</v>
      </c>
      <c r="G131">
        <v>481</v>
      </c>
      <c r="H131" t="s">
        <v>2313</v>
      </c>
      <c r="I131">
        <v>0.218</v>
      </c>
      <c r="J131">
        <v>893</v>
      </c>
    </row>
    <row r="132" spans="1:10" x14ac:dyDescent="0.25">
      <c r="A132" t="s">
        <v>528</v>
      </c>
      <c r="B132">
        <v>1.95</v>
      </c>
      <c r="C132">
        <v>43.05</v>
      </c>
      <c r="D132" t="s">
        <v>263</v>
      </c>
      <c r="E132">
        <v>3779367</v>
      </c>
      <c r="F132">
        <v>721</v>
      </c>
      <c r="G132">
        <v>202</v>
      </c>
      <c r="H132" t="s">
        <v>8351</v>
      </c>
      <c r="I132">
        <v>0.16500000000000001</v>
      </c>
      <c r="J132">
        <v>754</v>
      </c>
    </row>
    <row r="133" spans="1:10" x14ac:dyDescent="0.25">
      <c r="A133" t="s">
        <v>542</v>
      </c>
      <c r="B133">
        <v>1.24</v>
      </c>
      <c r="C133">
        <v>94.03</v>
      </c>
      <c r="D133" t="s">
        <v>543</v>
      </c>
      <c r="E133">
        <v>4740794</v>
      </c>
      <c r="F133">
        <v>1068</v>
      </c>
      <c r="G133">
        <v>656</v>
      </c>
      <c r="H133" t="s">
        <v>4902</v>
      </c>
      <c r="I133">
        <v>0.14799999999999999</v>
      </c>
      <c r="J133">
        <v>883</v>
      </c>
    </row>
    <row r="134" spans="1:10" x14ac:dyDescent="0.25">
      <c r="A134" t="s">
        <v>3617</v>
      </c>
      <c r="B134">
        <v>1.04</v>
      </c>
      <c r="C134">
        <v>94.04</v>
      </c>
      <c r="D134" t="s">
        <v>116</v>
      </c>
      <c r="E134">
        <v>3160014</v>
      </c>
      <c r="F134">
        <v>448</v>
      </c>
      <c r="G134">
        <v>459</v>
      </c>
      <c r="H134" t="s">
        <v>3096</v>
      </c>
      <c r="I134">
        <v>0.13700000000000001</v>
      </c>
      <c r="J134">
        <v>748</v>
      </c>
    </row>
    <row r="135" spans="1:10" x14ac:dyDescent="0.25">
      <c r="A135" t="s">
        <v>2577</v>
      </c>
      <c r="B135">
        <v>1.4</v>
      </c>
      <c r="C135">
        <v>109.07</v>
      </c>
      <c r="D135" t="s">
        <v>1009</v>
      </c>
      <c r="E135">
        <v>5460110</v>
      </c>
      <c r="F135">
        <v>570</v>
      </c>
      <c r="G135">
        <v>1195</v>
      </c>
      <c r="H135" t="s">
        <v>7437</v>
      </c>
      <c r="I135">
        <v>0.159</v>
      </c>
      <c r="J135">
        <v>858</v>
      </c>
    </row>
    <row r="136" spans="1:10" x14ac:dyDescent="0.25">
      <c r="A136" t="s">
        <v>552</v>
      </c>
      <c r="B136">
        <v>1.1399999999999999</v>
      </c>
      <c r="C136">
        <v>95.01</v>
      </c>
      <c r="D136" t="s">
        <v>187</v>
      </c>
      <c r="E136">
        <v>8459050</v>
      </c>
      <c r="F136">
        <v>1372</v>
      </c>
      <c r="G136">
        <v>1774</v>
      </c>
      <c r="H136" t="s">
        <v>9592</v>
      </c>
      <c r="I136">
        <v>0.15</v>
      </c>
      <c r="J136">
        <v>728</v>
      </c>
    </row>
    <row r="137" spans="1:10" x14ac:dyDescent="0.25">
      <c r="A137" t="s">
        <v>554</v>
      </c>
      <c r="B137">
        <v>1.24</v>
      </c>
      <c r="C137">
        <v>104.03</v>
      </c>
      <c r="D137" t="s">
        <v>360</v>
      </c>
      <c r="E137">
        <v>2729462</v>
      </c>
      <c r="F137">
        <v>633</v>
      </c>
      <c r="G137">
        <v>723</v>
      </c>
      <c r="H137" t="s">
        <v>9593</v>
      </c>
      <c r="I137">
        <v>0.16600000000000001</v>
      </c>
      <c r="J137">
        <v>887</v>
      </c>
    </row>
    <row r="138" spans="1:10" x14ac:dyDescent="0.25">
      <c r="A138" t="s">
        <v>5765</v>
      </c>
      <c r="B138">
        <v>1.32</v>
      </c>
      <c r="C138">
        <v>91.05</v>
      </c>
      <c r="D138" t="s">
        <v>507</v>
      </c>
      <c r="E138">
        <v>28600973</v>
      </c>
      <c r="F138">
        <v>6866</v>
      </c>
      <c r="G138">
        <v>1969</v>
      </c>
      <c r="H138" t="s">
        <v>2579</v>
      </c>
      <c r="I138">
        <v>0.14899999999999999</v>
      </c>
      <c r="J138">
        <v>914</v>
      </c>
    </row>
    <row r="139" spans="1:10" x14ac:dyDescent="0.25">
      <c r="A139" t="s">
        <v>1819</v>
      </c>
      <c r="B139">
        <v>1.38</v>
      </c>
      <c r="C139">
        <v>117.05</v>
      </c>
      <c r="D139" t="s">
        <v>568</v>
      </c>
      <c r="E139">
        <v>10977757</v>
      </c>
      <c r="F139">
        <v>1938</v>
      </c>
      <c r="G139">
        <v>2081</v>
      </c>
      <c r="H139" t="s">
        <v>6579</v>
      </c>
      <c r="I139">
        <v>0.16</v>
      </c>
      <c r="J139">
        <v>816</v>
      </c>
    </row>
    <row r="140" spans="1:10" x14ac:dyDescent="0.25">
      <c r="A140" t="s">
        <v>11613</v>
      </c>
      <c r="B140">
        <v>1.1599999999999999</v>
      </c>
      <c r="C140">
        <v>81.040000000000006</v>
      </c>
      <c r="D140" t="s">
        <v>1665</v>
      </c>
      <c r="E140">
        <v>12532459</v>
      </c>
      <c r="F140">
        <v>1704</v>
      </c>
      <c r="G140">
        <v>1380</v>
      </c>
      <c r="H140" t="s">
        <v>11614</v>
      </c>
      <c r="I140">
        <v>0.17699999999999999</v>
      </c>
      <c r="J140">
        <v>708</v>
      </c>
    </row>
    <row r="141" spans="1:10" x14ac:dyDescent="0.25">
      <c r="A141" t="s">
        <v>7272</v>
      </c>
      <c r="B141">
        <v>1</v>
      </c>
      <c r="C141">
        <v>42.06</v>
      </c>
      <c r="D141" t="s">
        <v>83</v>
      </c>
      <c r="E141">
        <v>5655380</v>
      </c>
      <c r="F141">
        <v>1926</v>
      </c>
      <c r="G141">
        <v>223</v>
      </c>
      <c r="H141" t="s">
        <v>5769</v>
      </c>
      <c r="I141">
        <v>0.20499999999999999</v>
      </c>
      <c r="J141">
        <v>707</v>
      </c>
    </row>
    <row r="142" spans="1:10" x14ac:dyDescent="0.25">
      <c r="A142" t="s">
        <v>7917</v>
      </c>
      <c r="B142">
        <v>1.48</v>
      </c>
      <c r="C142">
        <v>41.06</v>
      </c>
      <c r="D142" t="s">
        <v>294</v>
      </c>
      <c r="E142">
        <v>1015080</v>
      </c>
      <c r="F142">
        <v>163</v>
      </c>
      <c r="G142">
        <v>76</v>
      </c>
      <c r="H142" t="s">
        <v>11615</v>
      </c>
      <c r="I142">
        <v>0.107</v>
      </c>
      <c r="J142">
        <v>818</v>
      </c>
    </row>
    <row r="143" spans="1:10" x14ac:dyDescent="0.25">
      <c r="A143" t="s">
        <v>584</v>
      </c>
      <c r="B143">
        <v>0.92</v>
      </c>
      <c r="C143">
        <v>55.07</v>
      </c>
      <c r="D143" t="s">
        <v>104</v>
      </c>
      <c r="E143">
        <v>1791486</v>
      </c>
      <c r="F143">
        <v>243</v>
      </c>
      <c r="G143">
        <v>146</v>
      </c>
      <c r="H143" t="s">
        <v>5772</v>
      </c>
      <c r="I143">
        <v>0.15</v>
      </c>
      <c r="J143">
        <v>829</v>
      </c>
    </row>
    <row r="144" spans="1:10" x14ac:dyDescent="0.25">
      <c r="A144" t="s">
        <v>586</v>
      </c>
      <c r="B144">
        <v>1.52</v>
      </c>
      <c r="C144">
        <v>81.040000000000006</v>
      </c>
      <c r="D144" t="s">
        <v>1665</v>
      </c>
      <c r="E144">
        <v>11112532</v>
      </c>
      <c r="F144">
        <v>3545</v>
      </c>
      <c r="G144">
        <v>1357</v>
      </c>
      <c r="H144" t="s">
        <v>4920</v>
      </c>
      <c r="I144">
        <v>0.155</v>
      </c>
      <c r="J144">
        <v>840</v>
      </c>
    </row>
    <row r="145" spans="1:10" x14ac:dyDescent="0.25">
      <c r="A145" t="s">
        <v>596</v>
      </c>
      <c r="B145">
        <v>1.26</v>
      </c>
      <c r="C145">
        <v>60.03</v>
      </c>
      <c r="D145" t="s">
        <v>86</v>
      </c>
      <c r="E145">
        <v>3233215</v>
      </c>
      <c r="F145">
        <v>741</v>
      </c>
      <c r="G145">
        <v>464</v>
      </c>
      <c r="H145" t="s">
        <v>11616</v>
      </c>
      <c r="I145">
        <v>9.5000000000000001E-2</v>
      </c>
      <c r="J145">
        <v>891</v>
      </c>
    </row>
    <row r="146" spans="1:10" x14ac:dyDescent="0.25">
      <c r="A146" t="s">
        <v>593</v>
      </c>
      <c r="B146">
        <v>1.28</v>
      </c>
      <c r="C146">
        <v>107.05</v>
      </c>
      <c r="D146" t="s">
        <v>229</v>
      </c>
      <c r="E146">
        <v>228823106</v>
      </c>
      <c r="F146">
        <v>5524</v>
      </c>
      <c r="G146">
        <v>7914</v>
      </c>
      <c r="H146" t="s">
        <v>595</v>
      </c>
      <c r="I146">
        <v>0.14099999999999999</v>
      </c>
      <c r="J146">
        <v>941</v>
      </c>
    </row>
    <row r="147" spans="1:10" x14ac:dyDescent="0.25">
      <c r="A147" t="s">
        <v>598</v>
      </c>
      <c r="B147">
        <v>1.07</v>
      </c>
      <c r="C147">
        <v>130.08000000000001</v>
      </c>
      <c r="D147" t="s">
        <v>1831</v>
      </c>
      <c r="E147">
        <v>2725224</v>
      </c>
      <c r="F147">
        <v>353</v>
      </c>
      <c r="G147">
        <v>1085</v>
      </c>
      <c r="H147" t="s">
        <v>11617</v>
      </c>
      <c r="I147">
        <v>0.14099999999999999</v>
      </c>
      <c r="J147">
        <v>881</v>
      </c>
    </row>
    <row r="148" spans="1:10" x14ac:dyDescent="0.25">
      <c r="A148" t="s">
        <v>565</v>
      </c>
      <c r="B148">
        <v>1.08</v>
      </c>
      <c r="C148">
        <v>91.05</v>
      </c>
      <c r="D148" t="s">
        <v>507</v>
      </c>
      <c r="E148">
        <v>14973484</v>
      </c>
      <c r="F148">
        <v>776</v>
      </c>
      <c r="G148">
        <v>1005</v>
      </c>
      <c r="H148" t="s">
        <v>9601</v>
      </c>
      <c r="I148">
        <v>0.13600000000000001</v>
      </c>
      <c r="J148">
        <v>936</v>
      </c>
    </row>
    <row r="149" spans="1:10" x14ac:dyDescent="0.25">
      <c r="A149" t="s">
        <v>601</v>
      </c>
      <c r="B149">
        <v>1.1599999999999999</v>
      </c>
      <c r="C149">
        <v>124.05</v>
      </c>
      <c r="D149" t="s">
        <v>575</v>
      </c>
      <c r="E149">
        <v>12622570</v>
      </c>
      <c r="F149">
        <v>1166</v>
      </c>
      <c r="G149">
        <v>2738</v>
      </c>
      <c r="H149" t="s">
        <v>11618</v>
      </c>
      <c r="I149">
        <v>0.16200000000000001</v>
      </c>
      <c r="J149">
        <v>711</v>
      </c>
    </row>
    <row r="150" spans="1:10" x14ac:dyDescent="0.25">
      <c r="A150" t="s">
        <v>619</v>
      </c>
      <c r="B150">
        <v>1.1299999999999999</v>
      </c>
      <c r="C150">
        <v>117.07</v>
      </c>
      <c r="D150" t="s">
        <v>287</v>
      </c>
      <c r="E150">
        <v>3007707</v>
      </c>
      <c r="F150">
        <v>916</v>
      </c>
      <c r="G150">
        <v>838</v>
      </c>
      <c r="H150" t="s">
        <v>11619</v>
      </c>
      <c r="I150">
        <v>0.13300000000000001</v>
      </c>
      <c r="J150">
        <v>902</v>
      </c>
    </row>
    <row r="151" spans="1:10" x14ac:dyDescent="0.25">
      <c r="A151" t="s">
        <v>623</v>
      </c>
      <c r="B151">
        <v>1.24</v>
      </c>
      <c r="C151">
        <v>109.02</v>
      </c>
      <c r="D151" t="s">
        <v>538</v>
      </c>
      <c r="E151">
        <v>240013564</v>
      </c>
      <c r="F151">
        <v>18924</v>
      </c>
      <c r="G151">
        <v>6753</v>
      </c>
      <c r="H151" t="s">
        <v>6589</v>
      </c>
      <c r="I151">
        <v>0.16400000000000001</v>
      </c>
      <c r="J151">
        <v>905</v>
      </c>
    </row>
    <row r="152" spans="1:10" x14ac:dyDescent="0.25">
      <c r="A152" t="s">
        <v>7882</v>
      </c>
      <c r="B152">
        <v>9.32</v>
      </c>
      <c r="C152">
        <v>44</v>
      </c>
      <c r="D152" t="s">
        <v>338</v>
      </c>
      <c r="E152">
        <v>3038509</v>
      </c>
      <c r="F152">
        <v>133</v>
      </c>
      <c r="G152">
        <v>107</v>
      </c>
      <c r="H152" t="s">
        <v>11620</v>
      </c>
      <c r="I152">
        <v>5.3999999999999999E-2</v>
      </c>
      <c r="J152">
        <v>803</v>
      </c>
    </row>
    <row r="153" spans="1:10" x14ac:dyDescent="0.25">
      <c r="A153" t="s">
        <v>5800</v>
      </c>
      <c r="B153">
        <v>1.44</v>
      </c>
      <c r="C153">
        <v>117.05</v>
      </c>
      <c r="D153" t="s">
        <v>568</v>
      </c>
      <c r="E153">
        <v>7960262</v>
      </c>
      <c r="F153">
        <v>1783</v>
      </c>
      <c r="G153">
        <v>1540</v>
      </c>
      <c r="H153" t="s">
        <v>3646</v>
      </c>
      <c r="I153">
        <v>0.14499999999999999</v>
      </c>
      <c r="J153">
        <v>871</v>
      </c>
    </row>
    <row r="154" spans="1:10" x14ac:dyDescent="0.25">
      <c r="A154" t="s">
        <v>632</v>
      </c>
      <c r="B154">
        <v>1.1399999999999999</v>
      </c>
      <c r="C154">
        <v>44.04</v>
      </c>
      <c r="D154" t="s">
        <v>207</v>
      </c>
      <c r="E154">
        <v>164202122</v>
      </c>
      <c r="F154">
        <v>7339</v>
      </c>
      <c r="G154">
        <v>1253</v>
      </c>
      <c r="H154" t="s">
        <v>11621</v>
      </c>
      <c r="I154">
        <v>0.20599999999999999</v>
      </c>
      <c r="J154">
        <v>771</v>
      </c>
    </row>
    <row r="155" spans="1:10" x14ac:dyDescent="0.25">
      <c r="A155" t="s">
        <v>634</v>
      </c>
      <c r="B155">
        <v>1.1200000000000001</v>
      </c>
      <c r="C155">
        <v>41.06</v>
      </c>
      <c r="D155" t="s">
        <v>294</v>
      </c>
      <c r="E155">
        <v>2778601</v>
      </c>
      <c r="F155">
        <v>331</v>
      </c>
      <c r="G155">
        <v>135</v>
      </c>
      <c r="H155" t="s">
        <v>7952</v>
      </c>
      <c r="I155">
        <v>8.5000000000000006E-2</v>
      </c>
      <c r="J155">
        <v>920</v>
      </c>
    </row>
    <row r="156" spans="1:10" x14ac:dyDescent="0.25">
      <c r="A156" t="s">
        <v>640</v>
      </c>
      <c r="B156">
        <v>1.1599999999999999</v>
      </c>
      <c r="C156">
        <v>105.03</v>
      </c>
      <c r="D156" t="s">
        <v>641</v>
      </c>
      <c r="E156">
        <v>14400756</v>
      </c>
      <c r="F156">
        <v>1139</v>
      </c>
      <c r="G156">
        <v>2014</v>
      </c>
      <c r="H156" t="s">
        <v>11622</v>
      </c>
      <c r="I156">
        <v>0.13400000000000001</v>
      </c>
      <c r="J156">
        <v>925</v>
      </c>
    </row>
    <row r="157" spans="1:10" x14ac:dyDescent="0.25">
      <c r="A157" t="s">
        <v>491</v>
      </c>
      <c r="B157">
        <v>1.28</v>
      </c>
      <c r="C157">
        <v>109.03</v>
      </c>
      <c r="D157" t="s">
        <v>354</v>
      </c>
      <c r="E157">
        <v>3436590</v>
      </c>
      <c r="F157">
        <v>459</v>
      </c>
      <c r="G157">
        <v>351</v>
      </c>
      <c r="H157" t="s">
        <v>11623</v>
      </c>
      <c r="I157">
        <v>0.191</v>
      </c>
      <c r="J157">
        <v>718</v>
      </c>
    </row>
    <row r="158" spans="1:10" x14ac:dyDescent="0.25">
      <c r="A158" t="s">
        <v>638</v>
      </c>
      <c r="B158">
        <v>1.04</v>
      </c>
      <c r="C158">
        <v>117.07</v>
      </c>
      <c r="D158" t="s">
        <v>287</v>
      </c>
      <c r="E158">
        <v>2607548</v>
      </c>
      <c r="F158">
        <v>435</v>
      </c>
      <c r="G158">
        <v>704</v>
      </c>
      <c r="H158" t="s">
        <v>11624</v>
      </c>
      <c r="I158">
        <v>0.13300000000000001</v>
      </c>
      <c r="J158">
        <v>779</v>
      </c>
    </row>
    <row r="159" spans="1:10" x14ac:dyDescent="0.25">
      <c r="A159" t="s">
        <v>643</v>
      </c>
      <c r="B159">
        <v>1.3</v>
      </c>
      <c r="C159">
        <v>97.03</v>
      </c>
      <c r="D159" t="s">
        <v>644</v>
      </c>
      <c r="E159">
        <v>8651191</v>
      </c>
      <c r="F159">
        <v>1327</v>
      </c>
      <c r="G159">
        <v>1797</v>
      </c>
      <c r="H159" t="s">
        <v>3133</v>
      </c>
      <c r="I159">
        <v>0.156</v>
      </c>
      <c r="J159">
        <v>822</v>
      </c>
    </row>
    <row r="160" spans="1:10" x14ac:dyDescent="0.25">
      <c r="A160" t="s">
        <v>646</v>
      </c>
      <c r="B160">
        <v>1.06</v>
      </c>
      <c r="C160">
        <v>131.05000000000001</v>
      </c>
      <c r="D160" t="s">
        <v>647</v>
      </c>
      <c r="E160">
        <v>9004243</v>
      </c>
      <c r="F160">
        <v>1033</v>
      </c>
      <c r="G160">
        <v>2613</v>
      </c>
      <c r="H160" t="s">
        <v>9615</v>
      </c>
      <c r="I160">
        <v>0.13800000000000001</v>
      </c>
      <c r="J160">
        <v>904</v>
      </c>
    </row>
    <row r="161" spans="1:10" x14ac:dyDescent="0.25">
      <c r="A161" t="s">
        <v>515</v>
      </c>
      <c r="B161">
        <v>0.96</v>
      </c>
      <c r="C161">
        <v>79.06</v>
      </c>
      <c r="D161" t="s">
        <v>243</v>
      </c>
      <c r="E161">
        <v>2549810</v>
      </c>
      <c r="F161">
        <v>206</v>
      </c>
      <c r="G161">
        <v>301</v>
      </c>
      <c r="H161" t="s">
        <v>7161</v>
      </c>
      <c r="I161">
        <v>0.152</v>
      </c>
      <c r="J161">
        <v>752</v>
      </c>
    </row>
    <row r="162" spans="1:10" x14ac:dyDescent="0.25">
      <c r="A162" t="s">
        <v>453</v>
      </c>
      <c r="B162">
        <v>3.08</v>
      </c>
      <c r="C162">
        <v>81.069999999999993</v>
      </c>
      <c r="D162" t="s">
        <v>348</v>
      </c>
      <c r="E162">
        <v>2551601</v>
      </c>
      <c r="F162">
        <v>469</v>
      </c>
      <c r="G162">
        <v>408</v>
      </c>
      <c r="H162" t="s">
        <v>11625</v>
      </c>
      <c r="I162">
        <v>0.16700000000000001</v>
      </c>
      <c r="J162">
        <v>794</v>
      </c>
    </row>
    <row r="163" spans="1:10" x14ac:dyDescent="0.25">
      <c r="A163" t="s">
        <v>664</v>
      </c>
      <c r="B163">
        <v>1.5</v>
      </c>
      <c r="C163">
        <v>117.05</v>
      </c>
      <c r="D163" t="s">
        <v>568</v>
      </c>
      <c r="E163">
        <v>3430199</v>
      </c>
      <c r="F163">
        <v>1322</v>
      </c>
      <c r="G163">
        <v>907</v>
      </c>
      <c r="H163" t="s">
        <v>3145</v>
      </c>
      <c r="I163">
        <v>0.14499999999999999</v>
      </c>
      <c r="J163">
        <v>923</v>
      </c>
    </row>
    <row r="164" spans="1:10" x14ac:dyDescent="0.25">
      <c r="A164" t="s">
        <v>4383</v>
      </c>
      <c r="B164">
        <v>1.99</v>
      </c>
      <c r="C164">
        <v>138.07</v>
      </c>
      <c r="D164" t="s">
        <v>1855</v>
      </c>
      <c r="E164">
        <v>1050136</v>
      </c>
      <c r="F164">
        <v>166</v>
      </c>
      <c r="G164">
        <v>467</v>
      </c>
      <c r="H164" t="s">
        <v>9258</v>
      </c>
      <c r="I164">
        <v>0.184</v>
      </c>
      <c r="J164">
        <v>765</v>
      </c>
    </row>
    <row r="165" spans="1:10" x14ac:dyDescent="0.25">
      <c r="A165" t="s">
        <v>673</v>
      </c>
      <c r="B165">
        <v>0.67</v>
      </c>
      <c r="C165">
        <v>68.040000000000006</v>
      </c>
      <c r="D165" t="s">
        <v>351</v>
      </c>
      <c r="E165">
        <v>2594394</v>
      </c>
      <c r="F165">
        <v>219</v>
      </c>
      <c r="G165">
        <v>267</v>
      </c>
      <c r="H165" t="s">
        <v>5820</v>
      </c>
      <c r="I165">
        <v>0.19500000000000001</v>
      </c>
      <c r="J165">
        <v>745</v>
      </c>
    </row>
    <row r="166" spans="1:10" x14ac:dyDescent="0.25">
      <c r="A166" t="s">
        <v>801</v>
      </c>
      <c r="B166">
        <v>1.2</v>
      </c>
      <c r="C166">
        <v>122.07</v>
      </c>
      <c r="D166" t="s">
        <v>431</v>
      </c>
      <c r="E166">
        <v>11879109</v>
      </c>
      <c r="F166">
        <v>1345</v>
      </c>
      <c r="G166">
        <v>1413</v>
      </c>
      <c r="H166" t="s">
        <v>11626</v>
      </c>
      <c r="I166">
        <v>0.14199999999999999</v>
      </c>
      <c r="J166">
        <v>833</v>
      </c>
    </row>
    <row r="167" spans="1:10" x14ac:dyDescent="0.25">
      <c r="A167" t="s">
        <v>11627</v>
      </c>
      <c r="B167">
        <v>1.03</v>
      </c>
      <c r="C167">
        <v>135.04</v>
      </c>
      <c r="D167" t="s">
        <v>715</v>
      </c>
      <c r="E167">
        <v>2491279</v>
      </c>
      <c r="F167">
        <v>600</v>
      </c>
      <c r="G167">
        <v>656</v>
      </c>
      <c r="H167" t="s">
        <v>11628</v>
      </c>
      <c r="I167">
        <v>0.129</v>
      </c>
      <c r="J167">
        <v>724</v>
      </c>
    </row>
    <row r="168" spans="1:10" x14ac:dyDescent="0.25">
      <c r="A168" t="s">
        <v>1868</v>
      </c>
      <c r="B168">
        <v>1.66</v>
      </c>
      <c r="C168">
        <v>42.06</v>
      </c>
      <c r="D168" t="s">
        <v>83</v>
      </c>
      <c r="E168">
        <v>6343614</v>
      </c>
      <c r="F168">
        <v>1720</v>
      </c>
      <c r="G168">
        <v>246</v>
      </c>
      <c r="H168" t="s">
        <v>8374</v>
      </c>
      <c r="I168">
        <v>0.183</v>
      </c>
      <c r="J168">
        <v>704</v>
      </c>
    </row>
    <row r="169" spans="1:10" x14ac:dyDescent="0.25">
      <c r="A169" t="s">
        <v>686</v>
      </c>
      <c r="B169">
        <v>1.63</v>
      </c>
      <c r="C169">
        <v>136.09</v>
      </c>
      <c r="D169" t="s">
        <v>1870</v>
      </c>
      <c r="E169">
        <v>6590098</v>
      </c>
      <c r="F169">
        <v>643</v>
      </c>
      <c r="G169">
        <v>2221</v>
      </c>
      <c r="H169" t="s">
        <v>11629</v>
      </c>
      <c r="I169">
        <v>0.14199999999999999</v>
      </c>
      <c r="J169">
        <v>886</v>
      </c>
    </row>
    <row r="170" spans="1:10" x14ac:dyDescent="0.25">
      <c r="A170" t="s">
        <v>11630</v>
      </c>
      <c r="B170">
        <v>0.83</v>
      </c>
      <c r="C170">
        <v>43.04</v>
      </c>
      <c r="D170" t="s">
        <v>32</v>
      </c>
      <c r="E170">
        <v>12163477</v>
      </c>
      <c r="F170">
        <v>201</v>
      </c>
      <c r="G170">
        <v>435</v>
      </c>
      <c r="H170" t="s">
        <v>11631</v>
      </c>
      <c r="I170">
        <v>0.183</v>
      </c>
      <c r="J170">
        <v>817</v>
      </c>
    </row>
    <row r="171" spans="1:10" x14ac:dyDescent="0.25">
      <c r="A171" t="s">
        <v>691</v>
      </c>
      <c r="B171">
        <v>1</v>
      </c>
      <c r="C171">
        <v>131.08000000000001</v>
      </c>
      <c r="D171" t="s">
        <v>692</v>
      </c>
      <c r="E171">
        <v>658102</v>
      </c>
      <c r="F171">
        <v>270</v>
      </c>
      <c r="G171">
        <v>306</v>
      </c>
      <c r="H171" t="s">
        <v>11632</v>
      </c>
      <c r="I171">
        <v>0.13200000000000001</v>
      </c>
      <c r="J171">
        <v>773</v>
      </c>
    </row>
    <row r="172" spans="1:10" x14ac:dyDescent="0.25">
      <c r="A172" t="s">
        <v>722</v>
      </c>
      <c r="B172">
        <v>1.01</v>
      </c>
      <c r="C172">
        <v>130.08000000000001</v>
      </c>
      <c r="D172" t="s">
        <v>1831</v>
      </c>
      <c r="E172">
        <v>1850214</v>
      </c>
      <c r="F172">
        <v>574</v>
      </c>
      <c r="G172">
        <v>1015</v>
      </c>
      <c r="H172" t="s">
        <v>7477</v>
      </c>
      <c r="I172">
        <v>0.124</v>
      </c>
      <c r="J172">
        <v>850</v>
      </c>
    </row>
    <row r="173" spans="1:10" x14ac:dyDescent="0.25">
      <c r="A173" t="s">
        <v>699</v>
      </c>
      <c r="B173">
        <v>1.0900000000000001</v>
      </c>
      <c r="C173">
        <v>98.04</v>
      </c>
      <c r="D173" t="s">
        <v>700</v>
      </c>
      <c r="E173">
        <v>6966274</v>
      </c>
      <c r="F173">
        <v>1638</v>
      </c>
      <c r="G173">
        <v>1420</v>
      </c>
      <c r="H173" t="s">
        <v>8773</v>
      </c>
      <c r="I173">
        <v>0.182</v>
      </c>
      <c r="J173">
        <v>893</v>
      </c>
    </row>
    <row r="174" spans="1:10" x14ac:dyDescent="0.25">
      <c r="A174" t="s">
        <v>702</v>
      </c>
      <c r="B174">
        <v>1.0900000000000001</v>
      </c>
      <c r="C174">
        <v>82.01</v>
      </c>
      <c r="D174" t="s">
        <v>1876</v>
      </c>
      <c r="E174">
        <v>2701782</v>
      </c>
      <c r="F174">
        <v>406</v>
      </c>
      <c r="G174">
        <v>614</v>
      </c>
      <c r="H174" t="s">
        <v>8376</v>
      </c>
      <c r="I174">
        <v>0.13400000000000001</v>
      </c>
      <c r="J174">
        <v>769</v>
      </c>
    </row>
    <row r="175" spans="1:10" x14ac:dyDescent="0.25">
      <c r="A175" t="s">
        <v>11633</v>
      </c>
      <c r="B175">
        <v>1.1599999999999999</v>
      </c>
      <c r="C175">
        <v>74.040000000000006</v>
      </c>
      <c r="D175" t="s">
        <v>119</v>
      </c>
      <c r="E175">
        <v>471223</v>
      </c>
      <c r="F175">
        <v>134</v>
      </c>
      <c r="G175">
        <v>113</v>
      </c>
      <c r="H175" t="s">
        <v>11634</v>
      </c>
      <c r="I175">
        <v>0.107</v>
      </c>
      <c r="J175">
        <v>716</v>
      </c>
    </row>
    <row r="176" spans="1:10" x14ac:dyDescent="0.25">
      <c r="A176" t="s">
        <v>3677</v>
      </c>
      <c r="B176">
        <v>1.05</v>
      </c>
      <c r="C176">
        <v>64.040000000000006</v>
      </c>
      <c r="D176" t="s">
        <v>3678</v>
      </c>
      <c r="E176">
        <v>4630184</v>
      </c>
      <c r="F176">
        <v>708</v>
      </c>
      <c r="G176">
        <v>285</v>
      </c>
      <c r="H176" t="s">
        <v>4972</v>
      </c>
      <c r="I176">
        <v>0.129</v>
      </c>
      <c r="J176">
        <v>866</v>
      </c>
    </row>
    <row r="177" spans="1:10" x14ac:dyDescent="0.25">
      <c r="A177" t="s">
        <v>1878</v>
      </c>
      <c r="B177">
        <v>1.1399999999999999</v>
      </c>
      <c r="C177">
        <v>136.09</v>
      </c>
      <c r="D177" t="s">
        <v>1870</v>
      </c>
      <c r="E177">
        <v>1319207</v>
      </c>
      <c r="F177">
        <v>403</v>
      </c>
      <c r="G177">
        <v>541</v>
      </c>
      <c r="H177" t="s">
        <v>8377</v>
      </c>
      <c r="I177">
        <v>0.13</v>
      </c>
      <c r="J177">
        <v>796</v>
      </c>
    </row>
    <row r="178" spans="1:10" x14ac:dyDescent="0.25">
      <c r="A178" t="s">
        <v>660</v>
      </c>
      <c r="B178">
        <v>0.81</v>
      </c>
      <c r="C178">
        <v>117.07</v>
      </c>
      <c r="D178" t="s">
        <v>287</v>
      </c>
      <c r="E178">
        <v>2169672</v>
      </c>
      <c r="F178">
        <v>977</v>
      </c>
      <c r="G178">
        <v>688</v>
      </c>
      <c r="H178" t="s">
        <v>11635</v>
      </c>
      <c r="I178">
        <v>0.13800000000000001</v>
      </c>
      <c r="J178">
        <v>846</v>
      </c>
    </row>
    <row r="179" spans="1:10" x14ac:dyDescent="0.25">
      <c r="A179" t="s">
        <v>4397</v>
      </c>
      <c r="B179">
        <v>1.21</v>
      </c>
      <c r="C179">
        <v>81.03</v>
      </c>
      <c r="D179" t="s">
        <v>390</v>
      </c>
      <c r="E179">
        <v>3153933</v>
      </c>
      <c r="F179">
        <v>559</v>
      </c>
      <c r="G179">
        <v>422</v>
      </c>
      <c r="H179" t="s">
        <v>11636</v>
      </c>
      <c r="I179">
        <v>0.17599999999999999</v>
      </c>
      <c r="J179">
        <v>718</v>
      </c>
    </row>
    <row r="180" spans="1:10" x14ac:dyDescent="0.25">
      <c r="A180" t="s">
        <v>2820</v>
      </c>
      <c r="B180">
        <v>1</v>
      </c>
      <c r="C180">
        <v>73.040000000000006</v>
      </c>
      <c r="D180" t="s">
        <v>1219</v>
      </c>
      <c r="E180">
        <v>517876</v>
      </c>
      <c r="F180">
        <v>179</v>
      </c>
      <c r="G180">
        <v>129</v>
      </c>
      <c r="H180" t="s">
        <v>7982</v>
      </c>
      <c r="I180">
        <v>0.10199999999999999</v>
      </c>
      <c r="J180">
        <v>791</v>
      </c>
    </row>
    <row r="181" spans="1:10" x14ac:dyDescent="0.25">
      <c r="A181" t="s">
        <v>3683</v>
      </c>
      <c r="B181">
        <v>1.07</v>
      </c>
      <c r="C181">
        <v>56.04</v>
      </c>
      <c r="D181" t="s">
        <v>470</v>
      </c>
      <c r="E181">
        <v>26737614</v>
      </c>
      <c r="F181">
        <v>2377</v>
      </c>
      <c r="G181">
        <v>2485</v>
      </c>
      <c r="H181" t="s">
        <v>11637</v>
      </c>
      <c r="I181">
        <v>0.216</v>
      </c>
      <c r="J181">
        <v>744</v>
      </c>
    </row>
    <row r="182" spans="1:10" x14ac:dyDescent="0.25">
      <c r="A182" t="s">
        <v>729</v>
      </c>
      <c r="B182">
        <v>1.1599999999999999</v>
      </c>
      <c r="C182">
        <v>74.040000000000006</v>
      </c>
      <c r="D182" t="s">
        <v>119</v>
      </c>
      <c r="E182">
        <v>3326388</v>
      </c>
      <c r="F182">
        <v>495</v>
      </c>
      <c r="G182">
        <v>559</v>
      </c>
      <c r="H182" t="s">
        <v>11638</v>
      </c>
      <c r="I182">
        <v>9.9000000000000005E-2</v>
      </c>
      <c r="J182">
        <v>924</v>
      </c>
    </row>
    <row r="183" spans="1:10" x14ac:dyDescent="0.25">
      <c r="A183" t="s">
        <v>10598</v>
      </c>
      <c r="B183">
        <v>0.42</v>
      </c>
      <c r="C183">
        <v>44</v>
      </c>
      <c r="D183" t="s">
        <v>338</v>
      </c>
      <c r="E183">
        <v>591750</v>
      </c>
      <c r="F183">
        <v>179</v>
      </c>
      <c r="G183">
        <v>14</v>
      </c>
      <c r="H183" t="s">
        <v>11639</v>
      </c>
      <c r="I183">
        <v>0.126</v>
      </c>
      <c r="J183">
        <v>734</v>
      </c>
    </row>
    <row r="184" spans="1:10" x14ac:dyDescent="0.25">
      <c r="A184" t="s">
        <v>731</v>
      </c>
      <c r="B184">
        <v>1.01</v>
      </c>
      <c r="C184">
        <v>43.03</v>
      </c>
      <c r="D184" t="s">
        <v>18</v>
      </c>
      <c r="E184">
        <v>4337475</v>
      </c>
      <c r="F184">
        <v>288</v>
      </c>
      <c r="G184">
        <v>275</v>
      </c>
      <c r="H184" t="s">
        <v>11640</v>
      </c>
      <c r="I184">
        <v>0.153</v>
      </c>
      <c r="J184">
        <v>823</v>
      </c>
    </row>
    <row r="185" spans="1:10" x14ac:dyDescent="0.25">
      <c r="A185" t="s">
        <v>733</v>
      </c>
      <c r="B185">
        <v>1.1000000000000001</v>
      </c>
      <c r="C185">
        <v>85.03</v>
      </c>
      <c r="D185" t="s">
        <v>535</v>
      </c>
      <c r="E185">
        <v>60970351</v>
      </c>
      <c r="F185">
        <v>3976</v>
      </c>
      <c r="G185">
        <v>7558</v>
      </c>
      <c r="H185" t="s">
        <v>11641</v>
      </c>
      <c r="I185">
        <v>0.19600000000000001</v>
      </c>
      <c r="J185">
        <v>905</v>
      </c>
    </row>
    <row r="186" spans="1:10" x14ac:dyDescent="0.25">
      <c r="A186" t="s">
        <v>11642</v>
      </c>
      <c r="B186">
        <v>2.3199999999999998</v>
      </c>
      <c r="C186">
        <v>57.08</v>
      </c>
      <c r="D186" t="s">
        <v>67</v>
      </c>
      <c r="E186">
        <v>378812</v>
      </c>
      <c r="F186">
        <v>143</v>
      </c>
      <c r="G186">
        <v>68</v>
      </c>
      <c r="H186" t="s">
        <v>11643</v>
      </c>
      <c r="I186">
        <v>0.13100000000000001</v>
      </c>
      <c r="J186">
        <v>773</v>
      </c>
    </row>
    <row r="187" spans="1:10" x14ac:dyDescent="0.25">
      <c r="A187" t="s">
        <v>662</v>
      </c>
      <c r="B187">
        <v>1.47</v>
      </c>
      <c r="C187">
        <v>124.09</v>
      </c>
      <c r="D187" t="s">
        <v>4996</v>
      </c>
      <c r="E187">
        <v>3353822</v>
      </c>
      <c r="F187">
        <v>1147</v>
      </c>
      <c r="G187">
        <v>813</v>
      </c>
      <c r="H187" t="s">
        <v>10609</v>
      </c>
      <c r="I187">
        <v>0.151</v>
      </c>
      <c r="J187">
        <v>751</v>
      </c>
    </row>
    <row r="188" spans="1:10" x14ac:dyDescent="0.25">
      <c r="A188" t="s">
        <v>3168</v>
      </c>
      <c r="B188">
        <v>1.07</v>
      </c>
      <c r="C188">
        <v>133.1</v>
      </c>
      <c r="D188" t="s">
        <v>774</v>
      </c>
      <c r="E188">
        <v>1367589</v>
      </c>
      <c r="F188">
        <v>423</v>
      </c>
      <c r="G188">
        <v>471</v>
      </c>
      <c r="H188" t="s">
        <v>3170</v>
      </c>
      <c r="I188">
        <v>0.128</v>
      </c>
      <c r="J188">
        <v>820</v>
      </c>
    </row>
    <row r="189" spans="1:10" x14ac:dyDescent="0.25">
      <c r="A189" t="s">
        <v>4405</v>
      </c>
      <c r="B189">
        <v>1.06</v>
      </c>
      <c r="C189">
        <v>67.06</v>
      </c>
      <c r="D189" t="s">
        <v>195</v>
      </c>
      <c r="E189">
        <v>689440</v>
      </c>
      <c r="F189">
        <v>234</v>
      </c>
      <c r="G189">
        <v>122</v>
      </c>
      <c r="H189" t="s">
        <v>11644</v>
      </c>
      <c r="I189">
        <v>0.152</v>
      </c>
      <c r="J189">
        <v>731</v>
      </c>
    </row>
    <row r="190" spans="1:10" x14ac:dyDescent="0.25">
      <c r="A190" t="s">
        <v>845</v>
      </c>
      <c r="B190">
        <v>2.2799999999999998</v>
      </c>
      <c r="C190">
        <v>91.05</v>
      </c>
      <c r="D190" t="s">
        <v>507</v>
      </c>
      <c r="E190">
        <v>2028542</v>
      </c>
      <c r="F190">
        <v>456</v>
      </c>
      <c r="G190">
        <v>303</v>
      </c>
      <c r="H190" t="s">
        <v>8382</v>
      </c>
      <c r="I190">
        <v>0.158</v>
      </c>
      <c r="J190">
        <v>838</v>
      </c>
    </row>
    <row r="191" spans="1:10" x14ac:dyDescent="0.25">
      <c r="A191" t="s">
        <v>567</v>
      </c>
      <c r="B191">
        <v>1.32</v>
      </c>
      <c r="C191">
        <v>117.05</v>
      </c>
      <c r="D191" t="s">
        <v>568</v>
      </c>
      <c r="E191">
        <v>12695495</v>
      </c>
      <c r="F191">
        <v>2276</v>
      </c>
      <c r="G191">
        <v>2268</v>
      </c>
      <c r="H191" t="s">
        <v>11645</v>
      </c>
      <c r="I191">
        <v>0.16</v>
      </c>
      <c r="J191">
        <v>939</v>
      </c>
    </row>
    <row r="192" spans="1:10" x14ac:dyDescent="0.25">
      <c r="A192" t="s">
        <v>766</v>
      </c>
      <c r="B192">
        <v>1.2</v>
      </c>
      <c r="C192">
        <v>107.05</v>
      </c>
      <c r="D192" t="s">
        <v>229</v>
      </c>
      <c r="E192">
        <v>13790691</v>
      </c>
      <c r="F192">
        <v>2127</v>
      </c>
      <c r="G192">
        <v>1746</v>
      </c>
      <c r="H192" t="s">
        <v>767</v>
      </c>
      <c r="I192">
        <v>0.123</v>
      </c>
      <c r="J192">
        <v>906</v>
      </c>
    </row>
    <row r="193" spans="1:10" x14ac:dyDescent="0.25">
      <c r="A193" t="s">
        <v>768</v>
      </c>
      <c r="B193">
        <v>1.19</v>
      </c>
      <c r="C193">
        <v>59.04</v>
      </c>
      <c r="D193" t="s">
        <v>7494</v>
      </c>
      <c r="E193">
        <v>788485</v>
      </c>
      <c r="F193">
        <v>330</v>
      </c>
      <c r="G193">
        <v>291</v>
      </c>
      <c r="H193" t="s">
        <v>11646</v>
      </c>
      <c r="I193">
        <v>0.124</v>
      </c>
      <c r="J193">
        <v>854</v>
      </c>
    </row>
    <row r="194" spans="1:10" x14ac:dyDescent="0.25">
      <c r="A194" t="s">
        <v>627</v>
      </c>
      <c r="B194">
        <v>1.24</v>
      </c>
      <c r="C194">
        <v>55.07</v>
      </c>
      <c r="D194" t="s">
        <v>104</v>
      </c>
      <c r="E194">
        <v>4463242</v>
      </c>
      <c r="F194">
        <v>798</v>
      </c>
      <c r="G194">
        <v>408</v>
      </c>
      <c r="H194" t="s">
        <v>11647</v>
      </c>
      <c r="I194">
        <v>0.18</v>
      </c>
      <c r="J194">
        <v>781</v>
      </c>
    </row>
    <row r="195" spans="1:10" x14ac:dyDescent="0.25">
      <c r="A195" t="s">
        <v>3180</v>
      </c>
      <c r="B195">
        <v>0.99</v>
      </c>
      <c r="C195">
        <v>133.1</v>
      </c>
      <c r="D195" t="s">
        <v>774</v>
      </c>
      <c r="E195">
        <v>2316004</v>
      </c>
      <c r="F195">
        <v>553</v>
      </c>
      <c r="G195">
        <v>627</v>
      </c>
      <c r="H195" t="s">
        <v>11648</v>
      </c>
      <c r="I195">
        <v>0.128</v>
      </c>
      <c r="J195">
        <v>856</v>
      </c>
    </row>
    <row r="196" spans="1:10" x14ac:dyDescent="0.25">
      <c r="A196" t="s">
        <v>2563</v>
      </c>
      <c r="B196">
        <v>1.28</v>
      </c>
      <c r="C196">
        <v>79.06</v>
      </c>
      <c r="D196" t="s">
        <v>243</v>
      </c>
      <c r="E196">
        <v>940569</v>
      </c>
      <c r="F196">
        <v>172</v>
      </c>
      <c r="G196">
        <v>137</v>
      </c>
      <c r="H196" t="s">
        <v>11649</v>
      </c>
      <c r="I196">
        <v>0.158</v>
      </c>
      <c r="J196">
        <v>705</v>
      </c>
    </row>
    <row r="197" spans="1:10" x14ac:dyDescent="0.25">
      <c r="A197" t="s">
        <v>2607</v>
      </c>
      <c r="B197">
        <v>1.01</v>
      </c>
      <c r="C197">
        <v>130.08000000000001</v>
      </c>
      <c r="D197" t="s">
        <v>1831</v>
      </c>
      <c r="E197">
        <v>28708622</v>
      </c>
      <c r="F197">
        <v>1900</v>
      </c>
      <c r="G197">
        <v>7716</v>
      </c>
      <c r="H197" t="s">
        <v>11650</v>
      </c>
      <c r="I197">
        <v>0.127</v>
      </c>
      <c r="J197">
        <v>925</v>
      </c>
    </row>
    <row r="198" spans="1:10" x14ac:dyDescent="0.25">
      <c r="A198" t="s">
        <v>1898</v>
      </c>
      <c r="B198">
        <v>1.48</v>
      </c>
      <c r="C198">
        <v>138.07</v>
      </c>
      <c r="D198" t="s">
        <v>1855</v>
      </c>
      <c r="E198">
        <v>8091083</v>
      </c>
      <c r="F198">
        <v>1243</v>
      </c>
      <c r="G198">
        <v>1821</v>
      </c>
      <c r="H198" t="s">
        <v>5889</v>
      </c>
      <c r="I198">
        <v>0.158</v>
      </c>
      <c r="J198">
        <v>905</v>
      </c>
    </row>
    <row r="199" spans="1:10" x14ac:dyDescent="0.25">
      <c r="A199" t="s">
        <v>803</v>
      </c>
      <c r="B199">
        <v>1.28</v>
      </c>
      <c r="C199">
        <v>83.05</v>
      </c>
      <c r="D199" t="s">
        <v>131</v>
      </c>
      <c r="E199">
        <v>6253191</v>
      </c>
      <c r="F199">
        <v>1657</v>
      </c>
      <c r="G199">
        <v>1062</v>
      </c>
      <c r="H199" t="s">
        <v>11651</v>
      </c>
      <c r="I199">
        <v>0.17299999999999999</v>
      </c>
      <c r="J199">
        <v>820</v>
      </c>
    </row>
    <row r="200" spans="1:10" x14ac:dyDescent="0.25">
      <c r="A200" t="s">
        <v>810</v>
      </c>
      <c r="B200">
        <v>1.08</v>
      </c>
      <c r="C200">
        <v>42.06</v>
      </c>
      <c r="D200" t="s">
        <v>83</v>
      </c>
      <c r="E200">
        <v>65589924</v>
      </c>
      <c r="F200">
        <v>2474</v>
      </c>
      <c r="G200">
        <v>2083</v>
      </c>
      <c r="H200" t="s">
        <v>5026</v>
      </c>
      <c r="I200">
        <v>0.19800000000000001</v>
      </c>
      <c r="J200">
        <v>718</v>
      </c>
    </row>
    <row r="201" spans="1:10" x14ac:dyDescent="0.25">
      <c r="A201" t="s">
        <v>786</v>
      </c>
      <c r="B201">
        <v>1.1000000000000001</v>
      </c>
      <c r="C201">
        <v>130.07</v>
      </c>
      <c r="D201" t="s">
        <v>599</v>
      </c>
      <c r="E201">
        <v>29059410</v>
      </c>
      <c r="F201">
        <v>4301</v>
      </c>
      <c r="G201">
        <v>6996</v>
      </c>
      <c r="H201" t="s">
        <v>7500</v>
      </c>
      <c r="I201">
        <v>0.17699999999999999</v>
      </c>
      <c r="J201">
        <v>932</v>
      </c>
    </row>
    <row r="202" spans="1:10" x14ac:dyDescent="0.25">
      <c r="A202" t="s">
        <v>807</v>
      </c>
      <c r="B202">
        <v>1.04</v>
      </c>
      <c r="C202">
        <v>134.07</v>
      </c>
      <c r="D202" t="s">
        <v>808</v>
      </c>
      <c r="E202">
        <v>1527637</v>
      </c>
      <c r="F202">
        <v>366</v>
      </c>
      <c r="G202">
        <v>706</v>
      </c>
      <c r="H202" t="s">
        <v>11652</v>
      </c>
      <c r="I202">
        <v>0.121</v>
      </c>
      <c r="J202">
        <v>805</v>
      </c>
    </row>
    <row r="203" spans="1:10" x14ac:dyDescent="0.25">
      <c r="A203" t="s">
        <v>895</v>
      </c>
      <c r="B203">
        <v>1.24</v>
      </c>
      <c r="C203">
        <v>131.08000000000001</v>
      </c>
      <c r="D203" t="s">
        <v>692</v>
      </c>
      <c r="E203">
        <v>425363</v>
      </c>
      <c r="F203">
        <v>167</v>
      </c>
      <c r="G203">
        <v>156</v>
      </c>
      <c r="H203" t="s">
        <v>11653</v>
      </c>
      <c r="I203">
        <v>0.115</v>
      </c>
      <c r="J203">
        <v>828</v>
      </c>
    </row>
    <row r="204" spans="1:10" x14ac:dyDescent="0.25">
      <c r="A204" t="s">
        <v>1859</v>
      </c>
      <c r="B204">
        <v>1.23</v>
      </c>
      <c r="C204">
        <v>135.04</v>
      </c>
      <c r="D204" t="s">
        <v>715</v>
      </c>
      <c r="E204">
        <v>1556831</v>
      </c>
      <c r="F204">
        <v>255</v>
      </c>
      <c r="G204">
        <v>384</v>
      </c>
      <c r="H204" t="s">
        <v>11654</v>
      </c>
      <c r="I204">
        <v>0.13</v>
      </c>
      <c r="J204">
        <v>862</v>
      </c>
    </row>
    <row r="205" spans="1:10" x14ac:dyDescent="0.25">
      <c r="A205" t="s">
        <v>976</v>
      </c>
      <c r="B205">
        <v>0.96</v>
      </c>
      <c r="C205">
        <v>128.06</v>
      </c>
      <c r="D205" t="s">
        <v>820</v>
      </c>
      <c r="E205">
        <v>8627726</v>
      </c>
      <c r="F205">
        <v>685</v>
      </c>
      <c r="G205">
        <v>1814</v>
      </c>
      <c r="H205" t="s">
        <v>11655</v>
      </c>
      <c r="I205">
        <v>0.13400000000000001</v>
      </c>
      <c r="J205">
        <v>857</v>
      </c>
    </row>
    <row r="206" spans="1:10" x14ac:dyDescent="0.25">
      <c r="A206" t="s">
        <v>812</v>
      </c>
      <c r="B206">
        <v>1.0900000000000001</v>
      </c>
      <c r="C206">
        <v>91.06</v>
      </c>
      <c r="D206" t="s">
        <v>813</v>
      </c>
      <c r="E206">
        <v>3189974</v>
      </c>
      <c r="F206">
        <v>402</v>
      </c>
      <c r="G206">
        <v>335</v>
      </c>
      <c r="H206" t="s">
        <v>5902</v>
      </c>
      <c r="I206">
        <v>0.122</v>
      </c>
      <c r="J206">
        <v>866</v>
      </c>
    </row>
    <row r="207" spans="1:10" x14ac:dyDescent="0.25">
      <c r="A207" t="s">
        <v>5910</v>
      </c>
      <c r="B207">
        <v>0.77</v>
      </c>
      <c r="C207">
        <v>43.06</v>
      </c>
      <c r="D207" t="s">
        <v>89</v>
      </c>
      <c r="E207">
        <v>2541789</v>
      </c>
      <c r="F207">
        <v>688</v>
      </c>
      <c r="G207">
        <v>154</v>
      </c>
      <c r="H207" t="s">
        <v>11656</v>
      </c>
      <c r="I207">
        <v>0.187</v>
      </c>
      <c r="J207">
        <v>725</v>
      </c>
    </row>
    <row r="208" spans="1:10" x14ac:dyDescent="0.25">
      <c r="A208" t="s">
        <v>819</v>
      </c>
      <c r="B208">
        <v>1.1200000000000001</v>
      </c>
      <c r="C208">
        <v>128.06</v>
      </c>
      <c r="D208" t="s">
        <v>820</v>
      </c>
      <c r="E208">
        <v>8462410</v>
      </c>
      <c r="F208">
        <v>1004</v>
      </c>
      <c r="G208">
        <v>1773</v>
      </c>
      <c r="H208" t="s">
        <v>3743</v>
      </c>
      <c r="I208">
        <v>0.13400000000000001</v>
      </c>
      <c r="J208">
        <v>870</v>
      </c>
    </row>
    <row r="209" spans="1:10" x14ac:dyDescent="0.25">
      <c r="A209" t="s">
        <v>9299</v>
      </c>
      <c r="B209">
        <v>1.1200000000000001</v>
      </c>
      <c r="C209">
        <v>121.03</v>
      </c>
      <c r="D209" t="s">
        <v>478</v>
      </c>
      <c r="E209">
        <v>1952203</v>
      </c>
      <c r="F209">
        <v>284</v>
      </c>
      <c r="G209">
        <v>390</v>
      </c>
      <c r="H209" t="s">
        <v>11657</v>
      </c>
      <c r="I209">
        <v>0.13400000000000001</v>
      </c>
      <c r="J209">
        <v>703</v>
      </c>
    </row>
    <row r="210" spans="1:10" x14ac:dyDescent="0.25">
      <c r="A210" t="s">
        <v>824</v>
      </c>
      <c r="B210">
        <v>0.28000000000000003</v>
      </c>
      <c r="C210">
        <v>91.05</v>
      </c>
      <c r="D210" t="s">
        <v>507</v>
      </c>
      <c r="E210">
        <v>747681</v>
      </c>
      <c r="F210">
        <v>130</v>
      </c>
      <c r="G210">
        <v>108</v>
      </c>
      <c r="H210" t="s">
        <v>11658</v>
      </c>
      <c r="I210">
        <v>0.14499999999999999</v>
      </c>
      <c r="J210">
        <v>737</v>
      </c>
    </row>
    <row r="211" spans="1:10" x14ac:dyDescent="0.25">
      <c r="A211" t="s">
        <v>833</v>
      </c>
      <c r="B211">
        <v>1.1200000000000001</v>
      </c>
      <c r="C211">
        <v>57.05</v>
      </c>
      <c r="D211" t="s">
        <v>617</v>
      </c>
      <c r="E211">
        <v>6995076</v>
      </c>
      <c r="F211">
        <v>796</v>
      </c>
      <c r="G211">
        <v>815</v>
      </c>
      <c r="H211" t="s">
        <v>11659</v>
      </c>
      <c r="I211">
        <v>0.189</v>
      </c>
      <c r="J211">
        <v>745</v>
      </c>
    </row>
    <row r="212" spans="1:10" x14ac:dyDescent="0.25">
      <c r="A212" t="s">
        <v>8825</v>
      </c>
      <c r="B212">
        <v>1.08</v>
      </c>
      <c r="C212">
        <v>56.04</v>
      </c>
      <c r="D212" t="s">
        <v>470</v>
      </c>
      <c r="E212">
        <v>25276564</v>
      </c>
      <c r="F212">
        <v>2042</v>
      </c>
      <c r="G212">
        <v>3036</v>
      </c>
      <c r="H212" t="s">
        <v>11660</v>
      </c>
      <c r="I212">
        <v>0.19700000000000001</v>
      </c>
      <c r="J212">
        <v>724</v>
      </c>
    </row>
    <row r="213" spans="1:10" x14ac:dyDescent="0.25">
      <c r="A213" t="s">
        <v>3197</v>
      </c>
      <c r="B213">
        <v>1.27</v>
      </c>
      <c r="C213">
        <v>105.03</v>
      </c>
      <c r="D213" t="s">
        <v>641</v>
      </c>
      <c r="E213">
        <v>2976142</v>
      </c>
      <c r="F213">
        <v>406</v>
      </c>
      <c r="G213">
        <v>542</v>
      </c>
      <c r="H213" t="s">
        <v>9644</v>
      </c>
      <c r="I213">
        <v>0.124</v>
      </c>
      <c r="J213">
        <v>878</v>
      </c>
    </row>
    <row r="214" spans="1:10" x14ac:dyDescent="0.25">
      <c r="A214" t="s">
        <v>835</v>
      </c>
      <c r="B214">
        <v>1.17</v>
      </c>
      <c r="C214">
        <v>105.03</v>
      </c>
      <c r="D214" t="s">
        <v>641</v>
      </c>
      <c r="E214">
        <v>2516719</v>
      </c>
      <c r="F214">
        <v>551</v>
      </c>
      <c r="G214">
        <v>479</v>
      </c>
      <c r="H214" t="s">
        <v>5923</v>
      </c>
      <c r="I214">
        <v>0.13900000000000001</v>
      </c>
      <c r="J214">
        <v>841</v>
      </c>
    </row>
    <row r="215" spans="1:10" x14ac:dyDescent="0.25">
      <c r="A215" t="s">
        <v>841</v>
      </c>
      <c r="B215">
        <v>1.19</v>
      </c>
      <c r="C215">
        <v>138.07</v>
      </c>
      <c r="D215" t="s">
        <v>1855</v>
      </c>
      <c r="E215">
        <v>1664642</v>
      </c>
      <c r="F215">
        <v>301</v>
      </c>
      <c r="G215">
        <v>844</v>
      </c>
      <c r="H215" t="s">
        <v>11661</v>
      </c>
      <c r="I215">
        <v>0.13200000000000001</v>
      </c>
      <c r="J215">
        <v>827</v>
      </c>
    </row>
    <row r="216" spans="1:10" x14ac:dyDescent="0.25">
      <c r="A216" t="s">
        <v>843</v>
      </c>
      <c r="B216">
        <v>1.37</v>
      </c>
      <c r="C216">
        <v>116.05</v>
      </c>
      <c r="D216" t="s">
        <v>501</v>
      </c>
      <c r="E216">
        <v>3068198</v>
      </c>
      <c r="F216">
        <v>862</v>
      </c>
      <c r="G216">
        <v>876</v>
      </c>
      <c r="H216" t="s">
        <v>5926</v>
      </c>
      <c r="I216">
        <v>0.161</v>
      </c>
      <c r="J216">
        <v>882</v>
      </c>
    </row>
    <row r="217" spans="1:10" x14ac:dyDescent="0.25">
      <c r="A217" t="s">
        <v>1887</v>
      </c>
      <c r="B217">
        <v>1.29</v>
      </c>
      <c r="C217">
        <v>119.05</v>
      </c>
      <c r="D217" t="s">
        <v>846</v>
      </c>
      <c r="E217">
        <v>5749377</v>
      </c>
      <c r="F217">
        <v>888</v>
      </c>
      <c r="G217">
        <v>1279</v>
      </c>
      <c r="H217" t="s">
        <v>11662</v>
      </c>
      <c r="I217">
        <v>0.13700000000000001</v>
      </c>
      <c r="J217">
        <v>892</v>
      </c>
    </row>
    <row r="218" spans="1:10" x14ac:dyDescent="0.25">
      <c r="A218" t="s">
        <v>1921</v>
      </c>
      <c r="B218">
        <v>1.1599999999999999</v>
      </c>
      <c r="C218">
        <v>133.06</v>
      </c>
      <c r="D218" t="s">
        <v>777</v>
      </c>
      <c r="E218">
        <v>1519846</v>
      </c>
      <c r="F218">
        <v>514</v>
      </c>
      <c r="G218">
        <v>460</v>
      </c>
      <c r="H218" t="s">
        <v>11663</v>
      </c>
      <c r="I218">
        <v>0.14099999999999999</v>
      </c>
      <c r="J218">
        <v>898</v>
      </c>
    </row>
    <row r="219" spans="1:10" x14ac:dyDescent="0.25">
      <c r="A219" t="s">
        <v>3205</v>
      </c>
      <c r="B219">
        <v>1.27</v>
      </c>
      <c r="C219">
        <v>84.04</v>
      </c>
      <c r="D219" t="s">
        <v>513</v>
      </c>
      <c r="E219">
        <v>11217709</v>
      </c>
      <c r="F219">
        <v>1649</v>
      </c>
      <c r="G219">
        <v>1487</v>
      </c>
      <c r="H219" t="s">
        <v>11664</v>
      </c>
      <c r="I219">
        <v>0.14599999999999999</v>
      </c>
      <c r="J219">
        <v>731</v>
      </c>
    </row>
    <row r="220" spans="1:10" x14ac:dyDescent="0.25">
      <c r="A220" t="s">
        <v>853</v>
      </c>
      <c r="B220">
        <v>1.35</v>
      </c>
      <c r="C220">
        <v>82.01</v>
      </c>
      <c r="D220" t="s">
        <v>1876</v>
      </c>
      <c r="E220">
        <v>1903783</v>
      </c>
      <c r="F220">
        <v>503</v>
      </c>
      <c r="G220">
        <v>494</v>
      </c>
      <c r="H220" t="s">
        <v>11665</v>
      </c>
      <c r="I220">
        <v>0.15</v>
      </c>
      <c r="J220">
        <v>787</v>
      </c>
    </row>
    <row r="221" spans="1:10" x14ac:dyDescent="0.25">
      <c r="A221" t="s">
        <v>605</v>
      </c>
      <c r="B221">
        <v>1.02</v>
      </c>
      <c r="C221">
        <v>129.07</v>
      </c>
      <c r="D221" t="s">
        <v>606</v>
      </c>
      <c r="E221">
        <v>3606551</v>
      </c>
      <c r="F221">
        <v>372</v>
      </c>
      <c r="G221">
        <v>776</v>
      </c>
      <c r="H221" t="s">
        <v>11666</v>
      </c>
      <c r="I221">
        <v>0.13500000000000001</v>
      </c>
      <c r="J221">
        <v>875</v>
      </c>
    </row>
    <row r="222" spans="1:10" x14ac:dyDescent="0.25">
      <c r="A222" t="s">
        <v>889</v>
      </c>
      <c r="B222">
        <v>1.17</v>
      </c>
      <c r="C222">
        <v>123.04</v>
      </c>
      <c r="D222" t="s">
        <v>510</v>
      </c>
      <c r="E222">
        <v>8849135</v>
      </c>
      <c r="F222">
        <v>1125</v>
      </c>
      <c r="G222">
        <v>1969</v>
      </c>
      <c r="H222" t="s">
        <v>9309</v>
      </c>
      <c r="I222">
        <v>0.13100000000000001</v>
      </c>
      <c r="J222">
        <v>819</v>
      </c>
    </row>
    <row r="223" spans="1:10" x14ac:dyDescent="0.25">
      <c r="A223" t="s">
        <v>11667</v>
      </c>
      <c r="B223">
        <v>1.1000000000000001</v>
      </c>
      <c r="C223">
        <v>147.12</v>
      </c>
      <c r="D223" t="s">
        <v>11668</v>
      </c>
      <c r="E223">
        <v>291061</v>
      </c>
      <c r="F223">
        <v>117</v>
      </c>
      <c r="G223">
        <v>161</v>
      </c>
      <c r="H223" t="s">
        <v>11669</v>
      </c>
      <c r="I223">
        <v>0.125</v>
      </c>
      <c r="J223">
        <v>754</v>
      </c>
    </row>
    <row r="224" spans="1:10" x14ac:dyDescent="0.25">
      <c r="A224" t="s">
        <v>859</v>
      </c>
      <c r="B224">
        <v>1.29</v>
      </c>
      <c r="C224">
        <v>119.05</v>
      </c>
      <c r="D224" t="s">
        <v>846</v>
      </c>
      <c r="E224">
        <v>1499637</v>
      </c>
      <c r="F224">
        <v>494</v>
      </c>
      <c r="G224">
        <v>491</v>
      </c>
      <c r="H224" t="s">
        <v>860</v>
      </c>
      <c r="I224">
        <v>0.13500000000000001</v>
      </c>
      <c r="J224">
        <v>754</v>
      </c>
    </row>
    <row r="225" spans="1:10" x14ac:dyDescent="0.25">
      <c r="A225" t="s">
        <v>866</v>
      </c>
      <c r="B225">
        <v>1.05</v>
      </c>
      <c r="C225">
        <v>131.05000000000001</v>
      </c>
      <c r="D225" t="s">
        <v>647</v>
      </c>
      <c r="E225">
        <v>2607481</v>
      </c>
      <c r="F225">
        <v>738</v>
      </c>
      <c r="G225">
        <v>985</v>
      </c>
      <c r="H225" t="s">
        <v>867</v>
      </c>
      <c r="I225">
        <v>0.129</v>
      </c>
      <c r="J225">
        <v>837</v>
      </c>
    </row>
    <row r="226" spans="1:10" x14ac:dyDescent="0.25">
      <c r="A226" t="s">
        <v>922</v>
      </c>
      <c r="B226">
        <v>1.17</v>
      </c>
      <c r="C226">
        <v>121.06</v>
      </c>
      <c r="D226" t="s">
        <v>697</v>
      </c>
      <c r="E226">
        <v>3531521</v>
      </c>
      <c r="F226">
        <v>317</v>
      </c>
      <c r="G226">
        <v>684</v>
      </c>
      <c r="H226" t="s">
        <v>7516</v>
      </c>
      <c r="I226">
        <v>0.128</v>
      </c>
      <c r="J226">
        <v>797</v>
      </c>
    </row>
    <row r="227" spans="1:10" x14ac:dyDescent="0.25">
      <c r="A227" t="s">
        <v>11670</v>
      </c>
      <c r="B227">
        <v>1.55</v>
      </c>
      <c r="C227">
        <v>133.06</v>
      </c>
      <c r="D227" t="s">
        <v>777</v>
      </c>
      <c r="E227">
        <v>2054027</v>
      </c>
      <c r="F227">
        <v>278</v>
      </c>
      <c r="G227">
        <v>626</v>
      </c>
      <c r="H227" t="s">
        <v>11671</v>
      </c>
      <c r="I227">
        <v>0.14799999999999999</v>
      </c>
      <c r="J227">
        <v>750</v>
      </c>
    </row>
    <row r="228" spans="1:10" x14ac:dyDescent="0.25">
      <c r="A228" t="s">
        <v>868</v>
      </c>
      <c r="B228">
        <v>0.78</v>
      </c>
      <c r="C228">
        <v>55.07</v>
      </c>
      <c r="D228" t="s">
        <v>104</v>
      </c>
      <c r="E228">
        <v>944657</v>
      </c>
      <c r="F228">
        <v>134</v>
      </c>
      <c r="G228">
        <v>121</v>
      </c>
      <c r="H228" t="s">
        <v>3215</v>
      </c>
      <c r="I228">
        <v>9.2999999999999999E-2</v>
      </c>
      <c r="J228">
        <v>847</v>
      </c>
    </row>
    <row r="229" spans="1:10" x14ac:dyDescent="0.25">
      <c r="A229" t="s">
        <v>875</v>
      </c>
      <c r="B229">
        <v>0.94</v>
      </c>
      <c r="C229">
        <v>102.05</v>
      </c>
      <c r="D229" t="s">
        <v>876</v>
      </c>
      <c r="E229">
        <v>1236349</v>
      </c>
      <c r="F229">
        <v>232</v>
      </c>
      <c r="G229">
        <v>414</v>
      </c>
      <c r="H229" t="s">
        <v>5074</v>
      </c>
      <c r="I229">
        <v>0.14099999999999999</v>
      </c>
      <c r="J229">
        <v>877</v>
      </c>
    </row>
    <row r="230" spans="1:10" x14ac:dyDescent="0.25">
      <c r="A230" t="s">
        <v>878</v>
      </c>
      <c r="B230">
        <v>1</v>
      </c>
      <c r="C230">
        <v>131.08000000000001</v>
      </c>
      <c r="D230" t="s">
        <v>692</v>
      </c>
      <c r="E230">
        <v>5083365</v>
      </c>
      <c r="F230">
        <v>608</v>
      </c>
      <c r="G230">
        <v>970</v>
      </c>
      <c r="H230" t="s">
        <v>8850</v>
      </c>
      <c r="I230">
        <v>0.123</v>
      </c>
      <c r="J230">
        <v>876</v>
      </c>
    </row>
    <row r="231" spans="1:10" x14ac:dyDescent="0.25">
      <c r="A231" t="s">
        <v>863</v>
      </c>
      <c r="B231">
        <v>1.17</v>
      </c>
      <c r="C231">
        <v>123.04</v>
      </c>
      <c r="D231" t="s">
        <v>510</v>
      </c>
      <c r="E231">
        <v>5343362</v>
      </c>
      <c r="F231">
        <v>590</v>
      </c>
      <c r="G231">
        <v>1095</v>
      </c>
      <c r="H231" t="s">
        <v>9657</v>
      </c>
      <c r="I231">
        <v>0.126</v>
      </c>
      <c r="J231">
        <v>892</v>
      </c>
    </row>
    <row r="232" spans="1:10" x14ac:dyDescent="0.25">
      <c r="A232" t="s">
        <v>8062</v>
      </c>
      <c r="B232">
        <v>1.23</v>
      </c>
      <c r="C232">
        <v>42.06</v>
      </c>
      <c r="D232" t="s">
        <v>83</v>
      </c>
      <c r="E232">
        <v>8195699</v>
      </c>
      <c r="F232">
        <v>1304</v>
      </c>
      <c r="G232">
        <v>333</v>
      </c>
      <c r="H232" t="s">
        <v>11672</v>
      </c>
      <c r="I232">
        <v>0.19800000000000001</v>
      </c>
      <c r="J232">
        <v>711</v>
      </c>
    </row>
    <row r="233" spans="1:10" x14ac:dyDescent="0.25">
      <c r="A233" t="s">
        <v>884</v>
      </c>
      <c r="B233">
        <v>1.08</v>
      </c>
      <c r="C233">
        <v>134.02000000000001</v>
      </c>
      <c r="D233" t="s">
        <v>1935</v>
      </c>
      <c r="E233">
        <v>9346405</v>
      </c>
      <c r="F233">
        <v>1310</v>
      </c>
      <c r="G233">
        <v>3994</v>
      </c>
      <c r="H233" t="s">
        <v>3218</v>
      </c>
      <c r="I233">
        <v>0.14000000000000001</v>
      </c>
      <c r="J233">
        <v>933</v>
      </c>
    </row>
    <row r="234" spans="1:10" x14ac:dyDescent="0.25">
      <c r="A234" t="s">
        <v>956</v>
      </c>
      <c r="B234">
        <v>0.77</v>
      </c>
      <c r="C234">
        <v>117.07</v>
      </c>
      <c r="D234" t="s">
        <v>287</v>
      </c>
      <c r="E234">
        <v>581387</v>
      </c>
      <c r="F234">
        <v>128</v>
      </c>
      <c r="G234">
        <v>227</v>
      </c>
      <c r="H234" t="s">
        <v>11673</v>
      </c>
      <c r="I234">
        <v>0.13</v>
      </c>
      <c r="J234">
        <v>719</v>
      </c>
    </row>
    <row r="235" spans="1:10" x14ac:dyDescent="0.25">
      <c r="A235" t="s">
        <v>1937</v>
      </c>
      <c r="B235">
        <v>1.05</v>
      </c>
      <c r="C235">
        <v>55.06</v>
      </c>
      <c r="D235" t="s">
        <v>57</v>
      </c>
      <c r="E235">
        <v>4826169</v>
      </c>
      <c r="F235">
        <v>472</v>
      </c>
      <c r="G235">
        <v>316</v>
      </c>
      <c r="H235" t="s">
        <v>11674</v>
      </c>
      <c r="I235">
        <v>0.23400000000000001</v>
      </c>
      <c r="J235">
        <v>738</v>
      </c>
    </row>
    <row r="236" spans="1:10" x14ac:dyDescent="0.25">
      <c r="A236" t="s">
        <v>671</v>
      </c>
      <c r="B236">
        <v>1.35</v>
      </c>
      <c r="C236">
        <v>107.05</v>
      </c>
      <c r="D236" t="s">
        <v>229</v>
      </c>
      <c r="E236">
        <v>19685719</v>
      </c>
      <c r="F236">
        <v>2681</v>
      </c>
      <c r="G236">
        <v>1758</v>
      </c>
      <c r="H236" t="s">
        <v>11675</v>
      </c>
      <c r="I236">
        <v>0.13700000000000001</v>
      </c>
      <c r="J236">
        <v>791</v>
      </c>
    </row>
    <row r="237" spans="1:10" x14ac:dyDescent="0.25">
      <c r="A237" t="s">
        <v>900</v>
      </c>
      <c r="B237">
        <v>0.91</v>
      </c>
      <c r="C237">
        <v>131.08000000000001</v>
      </c>
      <c r="D237" t="s">
        <v>692</v>
      </c>
      <c r="E237">
        <v>5204963</v>
      </c>
      <c r="F237">
        <v>755</v>
      </c>
      <c r="G237">
        <v>1350</v>
      </c>
      <c r="H237" t="s">
        <v>11676</v>
      </c>
      <c r="I237">
        <v>0.128</v>
      </c>
      <c r="J237">
        <v>860</v>
      </c>
    </row>
    <row r="238" spans="1:10" x14ac:dyDescent="0.25">
      <c r="A238" t="s">
        <v>5090</v>
      </c>
      <c r="B238">
        <v>1.1000000000000001</v>
      </c>
      <c r="C238">
        <v>136.05000000000001</v>
      </c>
      <c r="D238" t="s">
        <v>910</v>
      </c>
      <c r="E238">
        <v>762939</v>
      </c>
      <c r="F238">
        <v>135</v>
      </c>
      <c r="G238">
        <v>158</v>
      </c>
      <c r="H238" t="s">
        <v>9329</v>
      </c>
      <c r="I238">
        <v>0.13400000000000001</v>
      </c>
      <c r="J238">
        <v>771</v>
      </c>
    </row>
    <row r="239" spans="1:10" x14ac:dyDescent="0.25">
      <c r="A239" t="s">
        <v>7528</v>
      </c>
      <c r="B239">
        <v>1.05</v>
      </c>
      <c r="C239">
        <v>146.07</v>
      </c>
      <c r="D239" t="s">
        <v>920</v>
      </c>
      <c r="E239">
        <v>3805508</v>
      </c>
      <c r="F239">
        <v>1068</v>
      </c>
      <c r="G239">
        <v>2099</v>
      </c>
      <c r="H239" t="s">
        <v>3793</v>
      </c>
      <c r="I239">
        <v>0.128</v>
      </c>
      <c r="J239">
        <v>820</v>
      </c>
    </row>
    <row r="240" spans="1:10" x14ac:dyDescent="0.25">
      <c r="A240" t="s">
        <v>1081</v>
      </c>
      <c r="B240">
        <v>1.19</v>
      </c>
      <c r="C240">
        <v>121.06</v>
      </c>
      <c r="D240" t="s">
        <v>697</v>
      </c>
      <c r="E240">
        <v>5008972</v>
      </c>
      <c r="F240">
        <v>457</v>
      </c>
      <c r="G240">
        <v>1037</v>
      </c>
      <c r="H240" t="s">
        <v>2844</v>
      </c>
      <c r="I240">
        <v>0.125</v>
      </c>
      <c r="J240">
        <v>866</v>
      </c>
    </row>
    <row r="241" spans="1:10" x14ac:dyDescent="0.25">
      <c r="A241" t="s">
        <v>5135</v>
      </c>
      <c r="B241">
        <v>2.59</v>
      </c>
      <c r="C241">
        <v>41.05</v>
      </c>
      <c r="D241" t="s">
        <v>49</v>
      </c>
      <c r="E241">
        <v>790014</v>
      </c>
      <c r="F241">
        <v>185</v>
      </c>
      <c r="G241">
        <v>65</v>
      </c>
      <c r="H241" t="s">
        <v>11677</v>
      </c>
      <c r="I241">
        <v>0.17199999999999999</v>
      </c>
      <c r="J241">
        <v>747</v>
      </c>
    </row>
    <row r="242" spans="1:10" x14ac:dyDescent="0.25">
      <c r="A242" t="s">
        <v>1948</v>
      </c>
      <c r="B242">
        <v>1.21</v>
      </c>
      <c r="C242">
        <v>119.05</v>
      </c>
      <c r="D242" t="s">
        <v>846</v>
      </c>
      <c r="E242">
        <v>3237925</v>
      </c>
      <c r="F242">
        <v>1012</v>
      </c>
      <c r="G242">
        <v>823</v>
      </c>
      <c r="H242" t="s">
        <v>5102</v>
      </c>
      <c r="I242">
        <v>0.128</v>
      </c>
      <c r="J242">
        <v>914</v>
      </c>
    </row>
    <row r="243" spans="1:10" x14ac:dyDescent="0.25">
      <c r="A243" t="s">
        <v>5098</v>
      </c>
      <c r="B243">
        <v>1.0900000000000001</v>
      </c>
      <c r="C243">
        <v>110.03</v>
      </c>
      <c r="D243" t="s">
        <v>321</v>
      </c>
      <c r="E243">
        <v>10114948</v>
      </c>
      <c r="F243">
        <v>819</v>
      </c>
      <c r="G243">
        <v>1450</v>
      </c>
      <c r="H243" t="s">
        <v>11678</v>
      </c>
      <c r="I243">
        <v>0.11700000000000001</v>
      </c>
      <c r="J243">
        <v>823</v>
      </c>
    </row>
    <row r="244" spans="1:10" x14ac:dyDescent="0.25">
      <c r="A244" t="s">
        <v>940</v>
      </c>
      <c r="B244">
        <v>1.23</v>
      </c>
      <c r="C244">
        <v>55.07</v>
      </c>
      <c r="D244" t="s">
        <v>104</v>
      </c>
      <c r="E244">
        <v>693239</v>
      </c>
      <c r="F244">
        <v>106</v>
      </c>
      <c r="G244">
        <v>98</v>
      </c>
      <c r="H244" t="s">
        <v>11679</v>
      </c>
      <c r="I244">
        <v>9.1999999999999998E-2</v>
      </c>
      <c r="J244">
        <v>929</v>
      </c>
    </row>
    <row r="245" spans="1:10" x14ac:dyDescent="0.25">
      <c r="A245" t="s">
        <v>919</v>
      </c>
      <c r="B245">
        <v>1.07</v>
      </c>
      <c r="C245">
        <v>146.07</v>
      </c>
      <c r="D245" t="s">
        <v>920</v>
      </c>
      <c r="E245">
        <v>12322269</v>
      </c>
      <c r="F245">
        <v>2251</v>
      </c>
      <c r="G245">
        <v>4395</v>
      </c>
      <c r="H245" t="s">
        <v>7531</v>
      </c>
      <c r="I245">
        <v>0.123</v>
      </c>
      <c r="J245">
        <v>862</v>
      </c>
    </row>
    <row r="246" spans="1:10" x14ac:dyDescent="0.25">
      <c r="A246" t="s">
        <v>5105</v>
      </c>
      <c r="B246">
        <v>1.34</v>
      </c>
      <c r="C246">
        <v>76.040000000000006</v>
      </c>
      <c r="D246" t="s">
        <v>5106</v>
      </c>
      <c r="E246">
        <v>675026</v>
      </c>
      <c r="F246">
        <v>178</v>
      </c>
      <c r="G246">
        <v>135</v>
      </c>
      <c r="H246" t="s">
        <v>11680</v>
      </c>
      <c r="I246">
        <v>0.154</v>
      </c>
      <c r="J246">
        <v>720</v>
      </c>
    </row>
    <row r="247" spans="1:10" x14ac:dyDescent="0.25">
      <c r="A247" t="s">
        <v>934</v>
      </c>
      <c r="B247">
        <v>1.1100000000000001</v>
      </c>
      <c r="C247">
        <v>43.03</v>
      </c>
      <c r="D247" t="s">
        <v>18</v>
      </c>
      <c r="E247">
        <v>13346022</v>
      </c>
      <c r="F247">
        <v>1723</v>
      </c>
      <c r="G247">
        <v>785</v>
      </c>
      <c r="H247" t="s">
        <v>11681</v>
      </c>
      <c r="I247">
        <v>0.191</v>
      </c>
      <c r="J247">
        <v>826</v>
      </c>
    </row>
    <row r="248" spans="1:10" x14ac:dyDescent="0.25">
      <c r="A248" t="s">
        <v>938</v>
      </c>
      <c r="B248">
        <v>1.28</v>
      </c>
      <c r="C248">
        <v>122.03</v>
      </c>
      <c r="D248" t="s">
        <v>504</v>
      </c>
      <c r="E248">
        <v>4783125</v>
      </c>
      <c r="F248">
        <v>1047</v>
      </c>
      <c r="G248">
        <v>823</v>
      </c>
      <c r="H248" t="s">
        <v>5108</v>
      </c>
      <c r="I248">
        <v>0.17899999999999999</v>
      </c>
      <c r="J248">
        <v>769</v>
      </c>
    </row>
    <row r="249" spans="1:10" x14ac:dyDescent="0.25">
      <c r="A249" t="s">
        <v>3815</v>
      </c>
      <c r="B249">
        <v>4.7300000000000004</v>
      </c>
      <c r="C249">
        <v>78.05</v>
      </c>
      <c r="D249" t="s">
        <v>983</v>
      </c>
      <c r="E249">
        <v>1379267</v>
      </c>
      <c r="F249">
        <v>190</v>
      </c>
      <c r="G249">
        <v>102</v>
      </c>
      <c r="H249" t="s">
        <v>3816</v>
      </c>
      <c r="I249">
        <v>0.13300000000000001</v>
      </c>
      <c r="J249">
        <v>747</v>
      </c>
    </row>
    <row r="250" spans="1:10" x14ac:dyDescent="0.25">
      <c r="A250" t="s">
        <v>942</v>
      </c>
      <c r="B250">
        <v>1.1299999999999999</v>
      </c>
      <c r="C250">
        <v>131.05000000000001</v>
      </c>
      <c r="D250" t="s">
        <v>647</v>
      </c>
      <c r="E250">
        <v>10271901</v>
      </c>
      <c r="F250">
        <v>3478</v>
      </c>
      <c r="G250">
        <v>1979</v>
      </c>
      <c r="H250" t="s">
        <v>3233</v>
      </c>
      <c r="I250">
        <v>0.16700000000000001</v>
      </c>
      <c r="J250">
        <v>862</v>
      </c>
    </row>
    <row r="251" spans="1:10" x14ac:dyDescent="0.25">
      <c r="A251" t="s">
        <v>944</v>
      </c>
      <c r="B251">
        <v>0.89</v>
      </c>
      <c r="C251">
        <v>43.04</v>
      </c>
      <c r="D251" t="s">
        <v>32</v>
      </c>
      <c r="E251">
        <v>7636679</v>
      </c>
      <c r="F251">
        <v>577</v>
      </c>
      <c r="G251">
        <v>296</v>
      </c>
      <c r="H251" t="s">
        <v>11682</v>
      </c>
      <c r="I251">
        <v>0.16400000000000001</v>
      </c>
      <c r="J251">
        <v>813</v>
      </c>
    </row>
    <row r="252" spans="1:10" x14ac:dyDescent="0.25">
      <c r="A252" t="s">
        <v>10804</v>
      </c>
      <c r="B252">
        <v>1.02</v>
      </c>
      <c r="C252">
        <v>107.08</v>
      </c>
      <c r="D252" t="s">
        <v>3842</v>
      </c>
      <c r="E252">
        <v>478622</v>
      </c>
      <c r="F252">
        <v>129</v>
      </c>
      <c r="G252">
        <v>96</v>
      </c>
      <c r="H252" t="s">
        <v>10805</v>
      </c>
      <c r="I252">
        <v>0.153</v>
      </c>
      <c r="J252">
        <v>730</v>
      </c>
    </row>
    <row r="253" spans="1:10" x14ac:dyDescent="0.25">
      <c r="A253" t="s">
        <v>857</v>
      </c>
      <c r="B253">
        <v>0.91</v>
      </c>
      <c r="C253">
        <v>131.09</v>
      </c>
      <c r="D253" t="s">
        <v>1908</v>
      </c>
      <c r="E253">
        <v>1790346</v>
      </c>
      <c r="F253">
        <v>250</v>
      </c>
      <c r="G253">
        <v>510</v>
      </c>
      <c r="H253" t="s">
        <v>11683</v>
      </c>
      <c r="I253">
        <v>0.111</v>
      </c>
      <c r="J253">
        <v>862</v>
      </c>
    </row>
    <row r="254" spans="1:10" x14ac:dyDescent="0.25">
      <c r="A254" t="s">
        <v>3238</v>
      </c>
      <c r="B254">
        <v>2.83</v>
      </c>
      <c r="C254">
        <v>109.03</v>
      </c>
      <c r="D254" t="s">
        <v>354</v>
      </c>
      <c r="E254">
        <v>826542</v>
      </c>
      <c r="F254">
        <v>146</v>
      </c>
      <c r="G254">
        <v>270</v>
      </c>
      <c r="H254" t="s">
        <v>11684</v>
      </c>
      <c r="I254">
        <v>0.125</v>
      </c>
      <c r="J254">
        <v>748</v>
      </c>
    </row>
    <row r="255" spans="1:10" x14ac:dyDescent="0.25">
      <c r="A255" t="s">
        <v>5014</v>
      </c>
      <c r="B255">
        <v>0.95</v>
      </c>
      <c r="C255">
        <v>131.08000000000001</v>
      </c>
      <c r="D255" t="s">
        <v>692</v>
      </c>
      <c r="E255">
        <v>720710</v>
      </c>
      <c r="F255">
        <v>144</v>
      </c>
      <c r="G255">
        <v>275</v>
      </c>
      <c r="H255" t="s">
        <v>11685</v>
      </c>
      <c r="I255">
        <v>0.129</v>
      </c>
      <c r="J255">
        <v>725</v>
      </c>
    </row>
    <row r="256" spans="1:10" x14ac:dyDescent="0.25">
      <c r="A256" t="s">
        <v>960</v>
      </c>
      <c r="B256">
        <v>1.1200000000000001</v>
      </c>
      <c r="C256">
        <v>104.06</v>
      </c>
      <c r="D256" t="s">
        <v>794</v>
      </c>
      <c r="E256">
        <v>1805609</v>
      </c>
      <c r="F256">
        <v>356</v>
      </c>
      <c r="G256">
        <v>377</v>
      </c>
      <c r="H256" t="s">
        <v>11686</v>
      </c>
      <c r="I256">
        <v>0.14199999999999999</v>
      </c>
      <c r="J256">
        <v>919</v>
      </c>
    </row>
    <row r="257" spans="1:10" x14ac:dyDescent="0.25">
      <c r="A257" t="s">
        <v>2847</v>
      </c>
      <c r="B257">
        <v>1.1100000000000001</v>
      </c>
      <c r="C257">
        <v>71.02</v>
      </c>
      <c r="D257" t="s">
        <v>2369</v>
      </c>
      <c r="E257">
        <v>15834675</v>
      </c>
      <c r="F257">
        <v>1813</v>
      </c>
      <c r="G257">
        <v>2423</v>
      </c>
      <c r="H257" t="s">
        <v>11687</v>
      </c>
      <c r="I257">
        <v>0.17799999999999999</v>
      </c>
      <c r="J257">
        <v>836</v>
      </c>
    </row>
    <row r="258" spans="1:10" x14ac:dyDescent="0.25">
      <c r="A258" t="s">
        <v>902</v>
      </c>
      <c r="B258">
        <v>2.17</v>
      </c>
      <c r="C258">
        <v>147.07</v>
      </c>
      <c r="D258" t="s">
        <v>3265</v>
      </c>
      <c r="E258">
        <v>3184137</v>
      </c>
      <c r="F258">
        <v>390</v>
      </c>
      <c r="G258">
        <v>525</v>
      </c>
      <c r="H258" t="s">
        <v>11688</v>
      </c>
      <c r="I258">
        <v>0.151</v>
      </c>
      <c r="J258">
        <v>754</v>
      </c>
    </row>
    <row r="259" spans="1:10" x14ac:dyDescent="0.25">
      <c r="A259" t="s">
        <v>11689</v>
      </c>
      <c r="B259">
        <v>1.36</v>
      </c>
      <c r="C259">
        <v>43.03</v>
      </c>
      <c r="D259" t="s">
        <v>18</v>
      </c>
      <c r="E259">
        <v>1807613</v>
      </c>
      <c r="F259">
        <v>140</v>
      </c>
      <c r="G259">
        <v>139</v>
      </c>
      <c r="H259" t="s">
        <v>6686</v>
      </c>
      <c r="I259">
        <v>0.17599999999999999</v>
      </c>
      <c r="J259">
        <v>716</v>
      </c>
    </row>
    <row r="260" spans="1:10" x14ac:dyDescent="0.25">
      <c r="A260" t="s">
        <v>967</v>
      </c>
      <c r="B260">
        <v>1.23</v>
      </c>
      <c r="C260">
        <v>74.040000000000006</v>
      </c>
      <c r="D260" t="s">
        <v>119</v>
      </c>
      <c r="E260">
        <v>1096218</v>
      </c>
      <c r="F260">
        <v>356</v>
      </c>
      <c r="G260">
        <v>261</v>
      </c>
      <c r="H260" t="s">
        <v>968</v>
      </c>
      <c r="I260">
        <v>8.6999999999999994E-2</v>
      </c>
      <c r="J260">
        <v>873</v>
      </c>
    </row>
    <row r="261" spans="1:10" x14ac:dyDescent="0.25">
      <c r="A261" t="s">
        <v>969</v>
      </c>
      <c r="B261">
        <v>1.02</v>
      </c>
      <c r="C261">
        <v>131.05000000000001</v>
      </c>
      <c r="D261" t="s">
        <v>647</v>
      </c>
      <c r="E261">
        <v>1297518</v>
      </c>
      <c r="F261">
        <v>374</v>
      </c>
      <c r="G261">
        <v>446</v>
      </c>
      <c r="H261" t="s">
        <v>5130</v>
      </c>
      <c r="I261">
        <v>0.125</v>
      </c>
      <c r="J261">
        <v>801</v>
      </c>
    </row>
    <row r="262" spans="1:10" x14ac:dyDescent="0.25">
      <c r="A262" t="s">
        <v>870</v>
      </c>
      <c r="B262">
        <v>1.22</v>
      </c>
      <c r="C262">
        <v>121.06</v>
      </c>
      <c r="D262" t="s">
        <v>697</v>
      </c>
      <c r="E262">
        <v>10812919</v>
      </c>
      <c r="F262">
        <v>988</v>
      </c>
      <c r="G262">
        <v>1555</v>
      </c>
      <c r="H262" t="s">
        <v>2849</v>
      </c>
      <c r="I262">
        <v>0.11799999999999999</v>
      </c>
      <c r="J262">
        <v>851</v>
      </c>
    </row>
    <row r="263" spans="1:10" x14ac:dyDescent="0.25">
      <c r="A263" t="s">
        <v>962</v>
      </c>
      <c r="B263">
        <v>1.06</v>
      </c>
      <c r="C263">
        <v>144.06</v>
      </c>
      <c r="D263" t="s">
        <v>1962</v>
      </c>
      <c r="E263">
        <v>3204068</v>
      </c>
      <c r="F263">
        <v>665</v>
      </c>
      <c r="G263">
        <v>1496</v>
      </c>
      <c r="H263" t="s">
        <v>7538</v>
      </c>
      <c r="I263">
        <v>0.11899999999999999</v>
      </c>
      <c r="J263">
        <v>816</v>
      </c>
    </row>
    <row r="264" spans="1:10" x14ac:dyDescent="0.25">
      <c r="A264" t="s">
        <v>980</v>
      </c>
      <c r="B264">
        <v>1.19</v>
      </c>
      <c r="C264">
        <v>124.05</v>
      </c>
      <c r="D264" t="s">
        <v>575</v>
      </c>
      <c r="E264">
        <v>5618871</v>
      </c>
      <c r="F264">
        <v>1371</v>
      </c>
      <c r="G264">
        <v>927</v>
      </c>
      <c r="H264" t="s">
        <v>6690</v>
      </c>
      <c r="I264">
        <v>0.13300000000000001</v>
      </c>
      <c r="J264">
        <v>735</v>
      </c>
    </row>
    <row r="265" spans="1:10" x14ac:dyDescent="0.25">
      <c r="A265" t="s">
        <v>11690</v>
      </c>
      <c r="B265">
        <v>1.07</v>
      </c>
      <c r="C265">
        <v>110.03</v>
      </c>
      <c r="D265" t="s">
        <v>321</v>
      </c>
      <c r="E265">
        <v>1844357</v>
      </c>
      <c r="F265">
        <v>263</v>
      </c>
      <c r="G265">
        <v>406</v>
      </c>
      <c r="H265" t="s">
        <v>11691</v>
      </c>
      <c r="I265">
        <v>0.13200000000000001</v>
      </c>
      <c r="J265">
        <v>728</v>
      </c>
    </row>
    <row r="266" spans="1:10" x14ac:dyDescent="0.25">
      <c r="A266" t="s">
        <v>990</v>
      </c>
      <c r="B266">
        <v>2.66</v>
      </c>
      <c r="C266">
        <v>129.05000000000001</v>
      </c>
      <c r="D266" t="s">
        <v>873</v>
      </c>
      <c r="E266">
        <v>9503398</v>
      </c>
      <c r="F266">
        <v>1128</v>
      </c>
      <c r="G266">
        <v>1039</v>
      </c>
      <c r="H266" t="s">
        <v>6970</v>
      </c>
      <c r="I266">
        <v>0.17199999999999999</v>
      </c>
      <c r="J266">
        <v>944</v>
      </c>
    </row>
    <row r="267" spans="1:10" x14ac:dyDescent="0.25">
      <c r="A267" t="s">
        <v>998</v>
      </c>
      <c r="B267">
        <v>0.95</v>
      </c>
      <c r="C267">
        <v>145.1</v>
      </c>
      <c r="D267" t="s">
        <v>999</v>
      </c>
      <c r="E267">
        <v>537157</v>
      </c>
      <c r="F267">
        <v>181</v>
      </c>
      <c r="G267">
        <v>254</v>
      </c>
      <c r="H267" t="s">
        <v>11692</v>
      </c>
      <c r="I267">
        <v>0.124</v>
      </c>
      <c r="J267">
        <v>821</v>
      </c>
    </row>
    <row r="268" spans="1:10" x14ac:dyDescent="0.25">
      <c r="A268" t="s">
        <v>1001</v>
      </c>
      <c r="B268">
        <v>0.96</v>
      </c>
      <c r="C268">
        <v>129.07</v>
      </c>
      <c r="D268" t="s">
        <v>606</v>
      </c>
      <c r="E268">
        <v>730117</v>
      </c>
      <c r="F268">
        <v>161</v>
      </c>
      <c r="G268">
        <v>190</v>
      </c>
      <c r="H268" t="s">
        <v>6047</v>
      </c>
      <c r="I268">
        <v>0.127</v>
      </c>
      <c r="J268">
        <v>802</v>
      </c>
    </row>
    <row r="269" spans="1:10" x14ac:dyDescent="0.25">
      <c r="A269" t="s">
        <v>1003</v>
      </c>
      <c r="B269">
        <v>1.03</v>
      </c>
      <c r="C269">
        <v>147.04</v>
      </c>
      <c r="D269" t="s">
        <v>8975</v>
      </c>
      <c r="E269">
        <v>643332</v>
      </c>
      <c r="F269">
        <v>266</v>
      </c>
      <c r="G269">
        <v>144</v>
      </c>
      <c r="H269" t="s">
        <v>1005</v>
      </c>
      <c r="I269">
        <v>0.121</v>
      </c>
      <c r="J269">
        <v>738</v>
      </c>
    </row>
    <row r="270" spans="1:10" x14ac:dyDescent="0.25">
      <c r="A270" t="s">
        <v>2854</v>
      </c>
      <c r="B270">
        <v>1.1599999999999999</v>
      </c>
      <c r="C270">
        <v>85.03</v>
      </c>
      <c r="D270" t="s">
        <v>535</v>
      </c>
      <c r="E270">
        <v>62517664</v>
      </c>
      <c r="F270">
        <v>2855</v>
      </c>
      <c r="G270">
        <v>6793</v>
      </c>
      <c r="H270" t="s">
        <v>2855</v>
      </c>
      <c r="I270">
        <v>0.17699999999999999</v>
      </c>
      <c r="J270">
        <v>819</v>
      </c>
    </row>
    <row r="271" spans="1:10" x14ac:dyDescent="0.25">
      <c r="A271" t="s">
        <v>1011</v>
      </c>
      <c r="B271">
        <v>1.18</v>
      </c>
      <c r="C271">
        <v>121.06</v>
      </c>
      <c r="D271" t="s">
        <v>697</v>
      </c>
      <c r="E271">
        <v>19223113</v>
      </c>
      <c r="F271">
        <v>2621</v>
      </c>
      <c r="G271">
        <v>2359</v>
      </c>
      <c r="H271" t="s">
        <v>8904</v>
      </c>
      <c r="I271">
        <v>0.11799999999999999</v>
      </c>
      <c r="J271">
        <v>887</v>
      </c>
    </row>
    <row r="272" spans="1:10" x14ac:dyDescent="0.25">
      <c r="A272" t="s">
        <v>1013</v>
      </c>
      <c r="B272">
        <v>1.21</v>
      </c>
      <c r="C272">
        <v>134.03</v>
      </c>
      <c r="D272" t="s">
        <v>1014</v>
      </c>
      <c r="E272">
        <v>6049478</v>
      </c>
      <c r="F272">
        <v>218</v>
      </c>
      <c r="G272">
        <v>1525</v>
      </c>
      <c r="H272" t="s">
        <v>9683</v>
      </c>
      <c r="I272">
        <v>0.13900000000000001</v>
      </c>
      <c r="J272">
        <v>897</v>
      </c>
    </row>
    <row r="273" spans="1:10" x14ac:dyDescent="0.25">
      <c r="A273" t="s">
        <v>1016</v>
      </c>
      <c r="B273">
        <v>1.42</v>
      </c>
      <c r="C273">
        <v>91.05</v>
      </c>
      <c r="D273" t="s">
        <v>507</v>
      </c>
      <c r="E273">
        <v>8725078</v>
      </c>
      <c r="F273">
        <v>1684</v>
      </c>
      <c r="G273">
        <v>818</v>
      </c>
      <c r="H273" t="s">
        <v>8906</v>
      </c>
      <c r="I273">
        <v>0.16500000000000001</v>
      </c>
      <c r="J273">
        <v>890</v>
      </c>
    </row>
    <row r="274" spans="1:10" x14ac:dyDescent="0.25">
      <c r="A274" t="s">
        <v>1018</v>
      </c>
      <c r="B274">
        <v>1.52</v>
      </c>
      <c r="C274">
        <v>152.08000000000001</v>
      </c>
      <c r="D274" t="s">
        <v>851</v>
      </c>
      <c r="E274">
        <v>19847888</v>
      </c>
      <c r="F274">
        <v>3957</v>
      </c>
      <c r="G274">
        <v>2280</v>
      </c>
      <c r="H274" t="s">
        <v>6052</v>
      </c>
      <c r="I274">
        <v>0.14099999999999999</v>
      </c>
      <c r="J274">
        <v>900</v>
      </c>
    </row>
    <row r="275" spans="1:10" x14ac:dyDescent="0.25">
      <c r="A275" t="s">
        <v>8412</v>
      </c>
      <c r="B275">
        <v>1.18</v>
      </c>
      <c r="C275">
        <v>121.06</v>
      </c>
      <c r="D275" t="s">
        <v>697</v>
      </c>
      <c r="E275">
        <v>6406987</v>
      </c>
      <c r="F275">
        <v>678</v>
      </c>
      <c r="G275">
        <v>896</v>
      </c>
      <c r="H275" t="s">
        <v>7210</v>
      </c>
      <c r="I275">
        <v>0.113</v>
      </c>
      <c r="J275">
        <v>852</v>
      </c>
    </row>
    <row r="276" spans="1:10" x14ac:dyDescent="0.25">
      <c r="A276" t="s">
        <v>1022</v>
      </c>
      <c r="B276">
        <v>1.53</v>
      </c>
      <c r="C276">
        <v>138.06</v>
      </c>
      <c r="D276" t="s">
        <v>789</v>
      </c>
      <c r="E276">
        <v>874061</v>
      </c>
      <c r="F276">
        <v>164</v>
      </c>
      <c r="G276">
        <v>305</v>
      </c>
      <c r="H276" t="s">
        <v>11693</v>
      </c>
      <c r="I276">
        <v>0.13100000000000001</v>
      </c>
      <c r="J276">
        <v>762</v>
      </c>
    </row>
    <row r="277" spans="1:10" x14ac:dyDescent="0.25">
      <c r="A277" t="s">
        <v>1990</v>
      </c>
      <c r="B277">
        <v>1.26</v>
      </c>
      <c r="C277">
        <v>43.03</v>
      </c>
      <c r="D277" t="s">
        <v>18</v>
      </c>
      <c r="E277">
        <v>4729549</v>
      </c>
      <c r="F277">
        <v>640</v>
      </c>
      <c r="G277">
        <v>333</v>
      </c>
      <c r="H277" t="s">
        <v>11694</v>
      </c>
      <c r="I277">
        <v>0.187</v>
      </c>
      <c r="J277">
        <v>792</v>
      </c>
    </row>
    <row r="278" spans="1:10" x14ac:dyDescent="0.25">
      <c r="A278" t="s">
        <v>1026</v>
      </c>
      <c r="B278">
        <v>2.25</v>
      </c>
      <c r="C278">
        <v>135.04</v>
      </c>
      <c r="D278" t="s">
        <v>715</v>
      </c>
      <c r="E278">
        <v>1785313</v>
      </c>
      <c r="F278">
        <v>662</v>
      </c>
      <c r="G278">
        <v>406</v>
      </c>
      <c r="H278" t="s">
        <v>3263</v>
      </c>
      <c r="I278">
        <v>0.14299999999999999</v>
      </c>
      <c r="J278">
        <v>753</v>
      </c>
    </row>
    <row r="279" spans="1:10" x14ac:dyDescent="0.25">
      <c r="A279" t="s">
        <v>1028</v>
      </c>
      <c r="B279">
        <v>1.1000000000000001</v>
      </c>
      <c r="C279">
        <v>120.06</v>
      </c>
      <c r="D279" t="s">
        <v>1029</v>
      </c>
      <c r="E279">
        <v>1880977</v>
      </c>
      <c r="F279">
        <v>438</v>
      </c>
      <c r="G279">
        <v>525</v>
      </c>
      <c r="H279" t="s">
        <v>6066</v>
      </c>
      <c r="I279">
        <v>0.14000000000000001</v>
      </c>
      <c r="J279">
        <v>903</v>
      </c>
    </row>
    <row r="280" spans="1:10" x14ac:dyDescent="0.25">
      <c r="A280" t="s">
        <v>1035</v>
      </c>
      <c r="B280">
        <v>1.1599999999999999</v>
      </c>
      <c r="C280">
        <v>105.07</v>
      </c>
      <c r="D280" t="s">
        <v>548</v>
      </c>
      <c r="E280">
        <v>775984</v>
      </c>
      <c r="F280">
        <v>259</v>
      </c>
      <c r="G280">
        <v>212</v>
      </c>
      <c r="H280" t="s">
        <v>11695</v>
      </c>
      <c r="I280">
        <v>9.1999999999999998E-2</v>
      </c>
      <c r="J280">
        <v>787</v>
      </c>
    </row>
    <row r="281" spans="1:10" x14ac:dyDescent="0.25">
      <c r="A281" t="s">
        <v>11696</v>
      </c>
      <c r="B281">
        <v>1.19</v>
      </c>
      <c r="C281">
        <v>105.07</v>
      </c>
      <c r="D281" t="s">
        <v>548</v>
      </c>
      <c r="E281">
        <v>3616184</v>
      </c>
      <c r="F281">
        <v>567</v>
      </c>
      <c r="G281">
        <v>640</v>
      </c>
      <c r="H281" t="s">
        <v>11697</v>
      </c>
      <c r="I281">
        <v>0.13800000000000001</v>
      </c>
      <c r="J281">
        <v>758</v>
      </c>
    </row>
    <row r="282" spans="1:10" x14ac:dyDescent="0.25">
      <c r="A282" t="s">
        <v>10980</v>
      </c>
      <c r="B282">
        <v>6.66</v>
      </c>
      <c r="C282">
        <v>145.1</v>
      </c>
      <c r="D282" t="s">
        <v>999</v>
      </c>
      <c r="E282">
        <v>388514</v>
      </c>
      <c r="F282">
        <v>149</v>
      </c>
      <c r="G282">
        <v>212</v>
      </c>
      <c r="H282" t="s">
        <v>11698</v>
      </c>
      <c r="I282">
        <v>0.11600000000000001</v>
      </c>
      <c r="J282">
        <v>726</v>
      </c>
    </row>
    <row r="283" spans="1:10" x14ac:dyDescent="0.25">
      <c r="A283" t="s">
        <v>3340</v>
      </c>
      <c r="B283">
        <v>1.19</v>
      </c>
      <c r="C283">
        <v>145.1</v>
      </c>
      <c r="D283" t="s">
        <v>999</v>
      </c>
      <c r="E283">
        <v>7691994</v>
      </c>
      <c r="F283">
        <v>668</v>
      </c>
      <c r="G283">
        <v>2698</v>
      </c>
      <c r="H283" t="s">
        <v>11699</v>
      </c>
      <c r="I283">
        <v>0.13200000000000001</v>
      </c>
      <c r="J283">
        <v>874</v>
      </c>
    </row>
    <row r="284" spans="1:10" x14ac:dyDescent="0.25">
      <c r="A284" t="s">
        <v>5254</v>
      </c>
      <c r="B284">
        <v>1.18</v>
      </c>
      <c r="C284">
        <v>134.07</v>
      </c>
      <c r="D284" t="s">
        <v>808</v>
      </c>
      <c r="E284">
        <v>633944</v>
      </c>
      <c r="F284">
        <v>244</v>
      </c>
      <c r="G284">
        <v>254</v>
      </c>
      <c r="H284" t="s">
        <v>7546</v>
      </c>
      <c r="I284">
        <v>0.108</v>
      </c>
      <c r="J284">
        <v>797</v>
      </c>
    </row>
    <row r="285" spans="1:10" x14ac:dyDescent="0.25">
      <c r="A285" t="s">
        <v>1037</v>
      </c>
      <c r="B285">
        <v>0.87</v>
      </c>
      <c r="C285">
        <v>129.07</v>
      </c>
      <c r="D285" t="s">
        <v>606</v>
      </c>
      <c r="E285">
        <v>9611386</v>
      </c>
      <c r="F285">
        <v>740</v>
      </c>
      <c r="G285">
        <v>1599</v>
      </c>
      <c r="H285" t="s">
        <v>11700</v>
      </c>
      <c r="I285">
        <v>0.16300000000000001</v>
      </c>
      <c r="J285">
        <v>900</v>
      </c>
    </row>
    <row r="286" spans="1:10" x14ac:dyDescent="0.25">
      <c r="A286" t="s">
        <v>1049</v>
      </c>
      <c r="B286">
        <v>1.01</v>
      </c>
      <c r="C286">
        <v>91.05</v>
      </c>
      <c r="D286" t="s">
        <v>507</v>
      </c>
      <c r="E286">
        <v>2949037</v>
      </c>
      <c r="F286">
        <v>675</v>
      </c>
      <c r="G286">
        <v>328</v>
      </c>
      <c r="H286" t="s">
        <v>11701</v>
      </c>
      <c r="I286">
        <v>9.1999999999999998E-2</v>
      </c>
      <c r="J286">
        <v>896</v>
      </c>
    </row>
    <row r="287" spans="1:10" x14ac:dyDescent="0.25">
      <c r="A287" t="s">
        <v>1055</v>
      </c>
      <c r="B287">
        <v>1.22</v>
      </c>
      <c r="C287">
        <v>107.05</v>
      </c>
      <c r="D287" t="s">
        <v>229</v>
      </c>
      <c r="E287">
        <v>5764781</v>
      </c>
      <c r="F287">
        <v>1105</v>
      </c>
      <c r="G287">
        <v>1147</v>
      </c>
      <c r="H287" t="s">
        <v>10902</v>
      </c>
      <c r="I287">
        <v>0.112</v>
      </c>
      <c r="J287">
        <v>907</v>
      </c>
    </row>
    <row r="288" spans="1:10" x14ac:dyDescent="0.25">
      <c r="A288" t="s">
        <v>5171</v>
      </c>
      <c r="B288">
        <v>1.1000000000000001</v>
      </c>
      <c r="C288">
        <v>125.02</v>
      </c>
      <c r="D288" t="s">
        <v>7548</v>
      </c>
      <c r="E288">
        <v>2832918</v>
      </c>
      <c r="F288">
        <v>565</v>
      </c>
      <c r="G288">
        <v>1087</v>
      </c>
      <c r="H288" t="s">
        <v>7549</v>
      </c>
      <c r="I288">
        <v>0.13100000000000001</v>
      </c>
      <c r="J288">
        <v>870</v>
      </c>
    </row>
    <row r="289" spans="1:10" x14ac:dyDescent="0.25">
      <c r="A289" t="s">
        <v>10897</v>
      </c>
      <c r="B289">
        <v>1.34</v>
      </c>
      <c r="C289">
        <v>99.04</v>
      </c>
      <c r="D289" t="s">
        <v>10898</v>
      </c>
      <c r="E289">
        <v>5376509</v>
      </c>
      <c r="F289">
        <v>2011</v>
      </c>
      <c r="G289">
        <v>1528</v>
      </c>
      <c r="H289" t="s">
        <v>11702</v>
      </c>
      <c r="I289">
        <v>0.19500000000000001</v>
      </c>
      <c r="J289">
        <v>822</v>
      </c>
    </row>
    <row r="290" spans="1:10" x14ac:dyDescent="0.25">
      <c r="A290" t="s">
        <v>1061</v>
      </c>
      <c r="B290">
        <v>0.53</v>
      </c>
      <c r="C290">
        <v>137.06</v>
      </c>
      <c r="D290" t="s">
        <v>1062</v>
      </c>
      <c r="E290">
        <v>1227589</v>
      </c>
      <c r="F290">
        <v>201</v>
      </c>
      <c r="G290">
        <v>437</v>
      </c>
      <c r="H290" t="s">
        <v>3869</v>
      </c>
      <c r="I290">
        <v>0.114</v>
      </c>
      <c r="J290">
        <v>777</v>
      </c>
    </row>
    <row r="291" spans="1:10" x14ac:dyDescent="0.25">
      <c r="A291" t="s">
        <v>2001</v>
      </c>
      <c r="B291">
        <v>1.1000000000000001</v>
      </c>
      <c r="C291">
        <v>148.05000000000001</v>
      </c>
      <c r="D291" t="s">
        <v>1004</v>
      </c>
      <c r="E291">
        <v>3324711</v>
      </c>
      <c r="F291">
        <v>607</v>
      </c>
      <c r="G291">
        <v>1679</v>
      </c>
      <c r="H291" t="s">
        <v>3273</v>
      </c>
      <c r="I291">
        <v>0.13600000000000001</v>
      </c>
      <c r="J291">
        <v>858</v>
      </c>
    </row>
    <row r="292" spans="1:10" x14ac:dyDescent="0.25">
      <c r="A292" t="s">
        <v>7126</v>
      </c>
      <c r="B292">
        <v>1.64</v>
      </c>
      <c r="C292">
        <v>126.07</v>
      </c>
      <c r="D292" t="s">
        <v>4895</v>
      </c>
      <c r="E292">
        <v>1457830</v>
      </c>
      <c r="F292">
        <v>191</v>
      </c>
      <c r="G292">
        <v>359</v>
      </c>
      <c r="H292" t="s">
        <v>11703</v>
      </c>
      <c r="I292">
        <v>0.16800000000000001</v>
      </c>
      <c r="J292">
        <v>717</v>
      </c>
    </row>
    <row r="293" spans="1:10" x14ac:dyDescent="0.25">
      <c r="A293" t="s">
        <v>6095</v>
      </c>
      <c r="B293">
        <v>2.2200000000000002</v>
      </c>
      <c r="C293">
        <v>129.07</v>
      </c>
      <c r="D293" t="s">
        <v>606</v>
      </c>
      <c r="E293">
        <v>2925073</v>
      </c>
      <c r="F293">
        <v>122</v>
      </c>
      <c r="G293">
        <v>779</v>
      </c>
      <c r="H293" t="s">
        <v>11704</v>
      </c>
      <c r="I293">
        <v>0.24399999999999999</v>
      </c>
      <c r="J293">
        <v>798</v>
      </c>
    </row>
    <row r="294" spans="1:10" x14ac:dyDescent="0.25">
      <c r="A294" t="s">
        <v>3223</v>
      </c>
      <c r="B294">
        <v>1.81</v>
      </c>
      <c r="C294">
        <v>121.06</v>
      </c>
      <c r="D294" t="s">
        <v>697</v>
      </c>
      <c r="E294">
        <v>6509590</v>
      </c>
      <c r="F294">
        <v>458</v>
      </c>
      <c r="G294">
        <v>938</v>
      </c>
      <c r="H294" t="s">
        <v>9690</v>
      </c>
      <c r="I294">
        <v>0.11799999999999999</v>
      </c>
      <c r="J294">
        <v>853</v>
      </c>
    </row>
    <row r="295" spans="1:10" x14ac:dyDescent="0.25">
      <c r="A295" t="s">
        <v>1072</v>
      </c>
      <c r="B295">
        <v>1.18</v>
      </c>
      <c r="C295">
        <v>152.08000000000001</v>
      </c>
      <c r="D295" t="s">
        <v>851</v>
      </c>
      <c r="E295">
        <v>7216100</v>
      </c>
      <c r="F295">
        <v>1101</v>
      </c>
      <c r="G295">
        <v>1621</v>
      </c>
      <c r="H295" t="s">
        <v>11705</v>
      </c>
      <c r="I295">
        <v>0.129</v>
      </c>
      <c r="J295">
        <v>880</v>
      </c>
    </row>
    <row r="296" spans="1:10" x14ac:dyDescent="0.25">
      <c r="A296" t="s">
        <v>11706</v>
      </c>
      <c r="B296">
        <v>0.97</v>
      </c>
      <c r="C296">
        <v>163.15</v>
      </c>
      <c r="D296" t="s">
        <v>11707</v>
      </c>
      <c r="E296">
        <v>235827</v>
      </c>
      <c r="F296">
        <v>103</v>
      </c>
      <c r="G296">
        <v>156</v>
      </c>
      <c r="H296" t="s">
        <v>11708</v>
      </c>
      <c r="I296">
        <v>0.11899999999999999</v>
      </c>
      <c r="J296">
        <v>734</v>
      </c>
    </row>
    <row r="297" spans="1:10" x14ac:dyDescent="0.25">
      <c r="A297" t="s">
        <v>1076</v>
      </c>
      <c r="B297">
        <v>1</v>
      </c>
      <c r="C297">
        <v>115.05</v>
      </c>
      <c r="D297" t="s">
        <v>949</v>
      </c>
      <c r="E297">
        <v>1332271</v>
      </c>
      <c r="F297">
        <v>216</v>
      </c>
      <c r="G297">
        <v>369</v>
      </c>
      <c r="H297" t="s">
        <v>11709</v>
      </c>
      <c r="I297">
        <v>0.13200000000000001</v>
      </c>
      <c r="J297">
        <v>828</v>
      </c>
    </row>
    <row r="298" spans="1:10" x14ac:dyDescent="0.25">
      <c r="A298" t="s">
        <v>2073</v>
      </c>
      <c r="B298">
        <v>0.91</v>
      </c>
      <c r="C298">
        <v>145.1</v>
      </c>
      <c r="D298" t="s">
        <v>999</v>
      </c>
      <c r="E298">
        <v>1379653</v>
      </c>
      <c r="F298">
        <v>314</v>
      </c>
      <c r="G298">
        <v>688</v>
      </c>
      <c r="H298" t="s">
        <v>11710</v>
      </c>
      <c r="I298">
        <v>0.12</v>
      </c>
      <c r="J298">
        <v>798</v>
      </c>
    </row>
    <row r="299" spans="1:10" x14ac:dyDescent="0.25">
      <c r="A299" t="s">
        <v>3880</v>
      </c>
      <c r="B299">
        <v>1.02</v>
      </c>
      <c r="C299">
        <v>137.02000000000001</v>
      </c>
      <c r="D299" t="s">
        <v>4514</v>
      </c>
      <c r="E299">
        <v>2074658</v>
      </c>
      <c r="F299">
        <v>328</v>
      </c>
      <c r="G299">
        <v>682</v>
      </c>
      <c r="H299" t="s">
        <v>11711</v>
      </c>
      <c r="I299">
        <v>0.13</v>
      </c>
      <c r="J299">
        <v>833</v>
      </c>
    </row>
    <row r="300" spans="1:10" x14ac:dyDescent="0.25">
      <c r="A300" t="s">
        <v>1087</v>
      </c>
      <c r="B300">
        <v>1.33</v>
      </c>
      <c r="C300">
        <v>104.06</v>
      </c>
      <c r="D300" t="s">
        <v>794</v>
      </c>
      <c r="E300">
        <v>18984902</v>
      </c>
      <c r="F300">
        <v>1749</v>
      </c>
      <c r="G300">
        <v>2448</v>
      </c>
      <c r="H300" t="s">
        <v>6717</v>
      </c>
      <c r="I300">
        <v>0.16600000000000001</v>
      </c>
      <c r="J300">
        <v>906</v>
      </c>
    </row>
    <row r="301" spans="1:10" x14ac:dyDescent="0.25">
      <c r="A301" t="s">
        <v>2014</v>
      </c>
      <c r="B301">
        <v>1.2</v>
      </c>
      <c r="C301">
        <v>43.03</v>
      </c>
      <c r="D301" t="s">
        <v>18</v>
      </c>
      <c r="E301">
        <v>10146273</v>
      </c>
      <c r="F301">
        <v>688</v>
      </c>
      <c r="G301">
        <v>432</v>
      </c>
      <c r="H301" t="s">
        <v>6718</v>
      </c>
      <c r="I301">
        <v>0.20499999999999999</v>
      </c>
      <c r="J301">
        <v>763</v>
      </c>
    </row>
    <row r="302" spans="1:10" x14ac:dyDescent="0.25">
      <c r="A302" t="s">
        <v>1091</v>
      </c>
      <c r="B302">
        <v>0.98</v>
      </c>
      <c r="C302">
        <v>143.07</v>
      </c>
      <c r="D302" t="s">
        <v>1092</v>
      </c>
      <c r="E302">
        <v>362828</v>
      </c>
      <c r="F302">
        <v>139</v>
      </c>
      <c r="G302">
        <v>136</v>
      </c>
      <c r="H302" t="s">
        <v>5198</v>
      </c>
      <c r="I302">
        <v>0.128</v>
      </c>
      <c r="J302">
        <v>761</v>
      </c>
    </row>
    <row r="303" spans="1:10" x14ac:dyDescent="0.25">
      <c r="A303" t="s">
        <v>487</v>
      </c>
      <c r="B303">
        <v>1.29</v>
      </c>
      <c r="C303">
        <v>110.03</v>
      </c>
      <c r="D303" t="s">
        <v>321</v>
      </c>
      <c r="E303">
        <v>4063548</v>
      </c>
      <c r="F303">
        <v>642</v>
      </c>
      <c r="G303">
        <v>758</v>
      </c>
      <c r="H303" t="s">
        <v>11712</v>
      </c>
      <c r="I303">
        <v>0.13700000000000001</v>
      </c>
      <c r="J303">
        <v>809</v>
      </c>
    </row>
    <row r="304" spans="1:10" x14ac:dyDescent="0.25">
      <c r="A304" t="s">
        <v>1064</v>
      </c>
      <c r="B304">
        <v>1.1200000000000001</v>
      </c>
      <c r="C304">
        <v>141.07</v>
      </c>
      <c r="D304" t="s">
        <v>1065</v>
      </c>
      <c r="E304">
        <v>1535699</v>
      </c>
      <c r="F304">
        <v>565</v>
      </c>
      <c r="G304">
        <v>673</v>
      </c>
      <c r="H304" t="s">
        <v>11713</v>
      </c>
      <c r="I304">
        <v>0.128</v>
      </c>
      <c r="J304">
        <v>734</v>
      </c>
    </row>
    <row r="305" spans="1:10" x14ac:dyDescent="0.25">
      <c r="A305" t="s">
        <v>11714</v>
      </c>
      <c r="B305">
        <v>1.24</v>
      </c>
      <c r="C305">
        <v>99.04</v>
      </c>
      <c r="D305" t="s">
        <v>10898</v>
      </c>
      <c r="E305">
        <v>3412447</v>
      </c>
      <c r="F305">
        <v>1042</v>
      </c>
      <c r="G305">
        <v>1132</v>
      </c>
      <c r="H305" t="s">
        <v>11715</v>
      </c>
      <c r="I305">
        <v>0.16300000000000001</v>
      </c>
      <c r="J305">
        <v>802</v>
      </c>
    </row>
    <row r="306" spans="1:10" x14ac:dyDescent="0.25">
      <c r="A306" t="s">
        <v>1106</v>
      </c>
      <c r="B306">
        <v>1.18</v>
      </c>
      <c r="C306">
        <v>117.07</v>
      </c>
      <c r="D306" t="s">
        <v>287</v>
      </c>
      <c r="E306">
        <v>3065267</v>
      </c>
      <c r="F306">
        <v>1139</v>
      </c>
      <c r="G306">
        <v>505</v>
      </c>
      <c r="H306" t="s">
        <v>2870</v>
      </c>
      <c r="I306">
        <v>0.16200000000000001</v>
      </c>
      <c r="J306">
        <v>819</v>
      </c>
    </row>
    <row r="307" spans="1:10" x14ac:dyDescent="0.25">
      <c r="A307" t="s">
        <v>11716</v>
      </c>
      <c r="B307">
        <v>0.6</v>
      </c>
      <c r="C307">
        <v>93.07</v>
      </c>
      <c r="D307" t="s">
        <v>563</v>
      </c>
      <c r="E307">
        <v>825528</v>
      </c>
      <c r="F307">
        <v>147</v>
      </c>
      <c r="G307">
        <v>181</v>
      </c>
      <c r="H307" t="s">
        <v>11717</v>
      </c>
      <c r="I307">
        <v>0.13</v>
      </c>
      <c r="J307">
        <v>773</v>
      </c>
    </row>
    <row r="308" spans="1:10" x14ac:dyDescent="0.25">
      <c r="A308" t="s">
        <v>915</v>
      </c>
      <c r="B308">
        <v>1.63</v>
      </c>
      <c r="C308">
        <v>129.05000000000001</v>
      </c>
      <c r="D308" t="s">
        <v>873</v>
      </c>
      <c r="E308">
        <v>1538912</v>
      </c>
      <c r="F308">
        <v>478</v>
      </c>
      <c r="G308">
        <v>416</v>
      </c>
      <c r="H308" t="s">
        <v>11718</v>
      </c>
      <c r="I308">
        <v>0.154</v>
      </c>
      <c r="J308">
        <v>917</v>
      </c>
    </row>
    <row r="309" spans="1:10" x14ac:dyDescent="0.25">
      <c r="A309" t="s">
        <v>11719</v>
      </c>
      <c r="B309">
        <v>0.73</v>
      </c>
      <c r="C309">
        <v>105.07</v>
      </c>
      <c r="D309" t="s">
        <v>548</v>
      </c>
      <c r="E309">
        <v>721986</v>
      </c>
      <c r="F309">
        <v>211</v>
      </c>
      <c r="G309">
        <v>131</v>
      </c>
      <c r="H309" t="s">
        <v>11720</v>
      </c>
      <c r="I309">
        <v>0.126</v>
      </c>
      <c r="J309">
        <v>795</v>
      </c>
    </row>
    <row r="310" spans="1:10" x14ac:dyDescent="0.25">
      <c r="A310" t="s">
        <v>1103</v>
      </c>
      <c r="B310">
        <v>0.85</v>
      </c>
      <c r="C310">
        <v>145.07</v>
      </c>
      <c r="D310" t="s">
        <v>2020</v>
      </c>
      <c r="E310">
        <v>3201350</v>
      </c>
      <c r="F310">
        <v>451</v>
      </c>
      <c r="G310">
        <v>1445</v>
      </c>
      <c r="H310" t="s">
        <v>11721</v>
      </c>
      <c r="I310">
        <v>0.14499999999999999</v>
      </c>
      <c r="J310">
        <v>790</v>
      </c>
    </row>
    <row r="311" spans="1:10" x14ac:dyDescent="0.25">
      <c r="A311" t="s">
        <v>3914</v>
      </c>
      <c r="B311">
        <v>1.1599999999999999</v>
      </c>
      <c r="C311">
        <v>43.03</v>
      </c>
      <c r="D311" t="s">
        <v>18</v>
      </c>
      <c r="E311">
        <v>10638030</v>
      </c>
      <c r="F311">
        <v>739</v>
      </c>
      <c r="G311">
        <v>581</v>
      </c>
      <c r="H311" t="s">
        <v>11722</v>
      </c>
      <c r="I311">
        <v>0.14199999999999999</v>
      </c>
      <c r="J311">
        <v>740</v>
      </c>
    </row>
    <row r="312" spans="1:10" x14ac:dyDescent="0.25">
      <c r="A312" t="s">
        <v>11723</v>
      </c>
      <c r="B312">
        <v>1.17</v>
      </c>
      <c r="C312">
        <v>177.16</v>
      </c>
      <c r="D312" t="s">
        <v>11724</v>
      </c>
      <c r="E312">
        <v>553784</v>
      </c>
      <c r="F312">
        <v>186</v>
      </c>
      <c r="G312">
        <v>334</v>
      </c>
      <c r="H312" t="s">
        <v>11725</v>
      </c>
      <c r="I312">
        <v>0.13700000000000001</v>
      </c>
      <c r="J312">
        <v>770</v>
      </c>
    </row>
    <row r="313" spans="1:10" x14ac:dyDescent="0.25">
      <c r="A313" t="s">
        <v>2077</v>
      </c>
      <c r="B313">
        <v>1.18</v>
      </c>
      <c r="C313">
        <v>143.08000000000001</v>
      </c>
      <c r="D313" t="s">
        <v>1097</v>
      </c>
      <c r="E313">
        <v>655144</v>
      </c>
      <c r="F313">
        <v>356</v>
      </c>
      <c r="G313">
        <v>231</v>
      </c>
      <c r="H313" t="s">
        <v>11726</v>
      </c>
      <c r="I313">
        <v>0.129</v>
      </c>
      <c r="J313">
        <v>739</v>
      </c>
    </row>
    <row r="314" spans="1:10" x14ac:dyDescent="0.25">
      <c r="A314" t="s">
        <v>3291</v>
      </c>
      <c r="B314">
        <v>1.19</v>
      </c>
      <c r="C314">
        <v>134.07</v>
      </c>
      <c r="D314" t="s">
        <v>808</v>
      </c>
      <c r="E314">
        <v>946845</v>
      </c>
      <c r="F314">
        <v>448</v>
      </c>
      <c r="G314">
        <v>342</v>
      </c>
      <c r="H314" t="s">
        <v>11727</v>
      </c>
      <c r="I314">
        <v>0.125</v>
      </c>
      <c r="J314">
        <v>792</v>
      </c>
    </row>
    <row r="315" spans="1:10" x14ac:dyDescent="0.25">
      <c r="A315" t="s">
        <v>7567</v>
      </c>
      <c r="B315">
        <v>1.27</v>
      </c>
      <c r="C315">
        <v>131.05000000000001</v>
      </c>
      <c r="D315" t="s">
        <v>647</v>
      </c>
      <c r="E315">
        <v>4034960</v>
      </c>
      <c r="F315">
        <v>499</v>
      </c>
      <c r="G315">
        <v>864</v>
      </c>
      <c r="H315" t="s">
        <v>11728</v>
      </c>
      <c r="I315">
        <v>0.151</v>
      </c>
      <c r="J315">
        <v>801</v>
      </c>
    </row>
    <row r="316" spans="1:10" x14ac:dyDescent="0.25">
      <c r="A316" t="s">
        <v>882</v>
      </c>
      <c r="B316">
        <v>0.8</v>
      </c>
      <c r="C316">
        <v>131.05000000000001</v>
      </c>
      <c r="D316" t="s">
        <v>647</v>
      </c>
      <c r="E316">
        <v>426538</v>
      </c>
      <c r="F316">
        <v>104</v>
      </c>
      <c r="G316">
        <v>137</v>
      </c>
      <c r="H316" t="s">
        <v>11729</v>
      </c>
      <c r="I316">
        <v>0.126</v>
      </c>
      <c r="J316">
        <v>736</v>
      </c>
    </row>
    <row r="317" spans="1:10" x14ac:dyDescent="0.25">
      <c r="A317" t="s">
        <v>1132</v>
      </c>
      <c r="B317">
        <v>1.06</v>
      </c>
      <c r="C317">
        <v>126.03</v>
      </c>
      <c r="D317" t="s">
        <v>1133</v>
      </c>
      <c r="E317">
        <v>4291879</v>
      </c>
      <c r="F317">
        <v>999</v>
      </c>
      <c r="G317">
        <v>1828</v>
      </c>
      <c r="H317" t="s">
        <v>9703</v>
      </c>
      <c r="I317">
        <v>0.13600000000000001</v>
      </c>
      <c r="J317">
        <v>871</v>
      </c>
    </row>
    <row r="318" spans="1:10" x14ac:dyDescent="0.25">
      <c r="A318" t="s">
        <v>1152</v>
      </c>
      <c r="B318">
        <v>1.2</v>
      </c>
      <c r="C318">
        <v>145.03</v>
      </c>
      <c r="D318" t="s">
        <v>1153</v>
      </c>
      <c r="E318">
        <v>1043038</v>
      </c>
      <c r="F318">
        <v>254</v>
      </c>
      <c r="G318">
        <v>340</v>
      </c>
      <c r="H318" t="s">
        <v>11730</v>
      </c>
      <c r="I318">
        <v>0.14199999999999999</v>
      </c>
      <c r="J318">
        <v>775</v>
      </c>
    </row>
    <row r="319" spans="1:10" x14ac:dyDescent="0.25">
      <c r="A319" t="s">
        <v>11731</v>
      </c>
      <c r="B319">
        <v>1.06</v>
      </c>
      <c r="C319">
        <v>145.06</v>
      </c>
      <c r="D319" t="s">
        <v>1104</v>
      </c>
      <c r="E319">
        <v>2374032</v>
      </c>
      <c r="F319">
        <v>721</v>
      </c>
      <c r="G319">
        <v>773</v>
      </c>
      <c r="H319" t="s">
        <v>7572</v>
      </c>
      <c r="I319">
        <v>0.115</v>
      </c>
      <c r="J319">
        <v>729</v>
      </c>
    </row>
    <row r="320" spans="1:10" x14ac:dyDescent="0.25">
      <c r="A320" t="s">
        <v>3933</v>
      </c>
      <c r="B320">
        <v>1.08</v>
      </c>
      <c r="C320">
        <v>135.04</v>
      </c>
      <c r="D320" t="s">
        <v>715</v>
      </c>
      <c r="E320">
        <v>3664365</v>
      </c>
      <c r="F320">
        <v>582</v>
      </c>
      <c r="G320">
        <v>879</v>
      </c>
      <c r="H320" t="s">
        <v>8957</v>
      </c>
      <c r="I320">
        <v>0.123</v>
      </c>
      <c r="J320">
        <v>889</v>
      </c>
    </row>
    <row r="321" spans="1:10" x14ac:dyDescent="0.25">
      <c r="A321" t="s">
        <v>2393</v>
      </c>
      <c r="B321">
        <v>1.65</v>
      </c>
      <c r="C321">
        <v>131.05000000000001</v>
      </c>
      <c r="D321" t="s">
        <v>647</v>
      </c>
      <c r="E321">
        <v>2235367</v>
      </c>
      <c r="F321">
        <v>309</v>
      </c>
      <c r="G321">
        <v>559</v>
      </c>
      <c r="H321" t="s">
        <v>11732</v>
      </c>
      <c r="I321">
        <v>0.17599999999999999</v>
      </c>
      <c r="J321">
        <v>823</v>
      </c>
    </row>
    <row r="322" spans="1:10" x14ac:dyDescent="0.25">
      <c r="A322" t="s">
        <v>10998</v>
      </c>
      <c r="B322">
        <v>1.32</v>
      </c>
      <c r="C322">
        <v>118.08</v>
      </c>
      <c r="D322" t="s">
        <v>3304</v>
      </c>
      <c r="E322">
        <v>313303</v>
      </c>
      <c r="F322">
        <v>109</v>
      </c>
      <c r="G322">
        <v>111</v>
      </c>
      <c r="H322" t="s">
        <v>10999</v>
      </c>
      <c r="I322">
        <v>0.112</v>
      </c>
      <c r="J322">
        <v>721</v>
      </c>
    </row>
    <row r="323" spans="1:10" x14ac:dyDescent="0.25">
      <c r="A323" t="s">
        <v>1096</v>
      </c>
      <c r="B323">
        <v>1.01</v>
      </c>
      <c r="C323">
        <v>143.08000000000001</v>
      </c>
      <c r="D323" t="s">
        <v>1097</v>
      </c>
      <c r="E323">
        <v>923667</v>
      </c>
      <c r="F323">
        <v>247</v>
      </c>
      <c r="G323">
        <v>464</v>
      </c>
      <c r="H323" t="s">
        <v>11733</v>
      </c>
      <c r="I323">
        <v>0.13</v>
      </c>
      <c r="J323">
        <v>786</v>
      </c>
    </row>
    <row r="324" spans="1:10" x14ac:dyDescent="0.25">
      <c r="A324" t="s">
        <v>2637</v>
      </c>
      <c r="B324">
        <v>1.18</v>
      </c>
      <c r="C324">
        <v>121.06</v>
      </c>
      <c r="D324" t="s">
        <v>697</v>
      </c>
      <c r="E324">
        <v>1534511</v>
      </c>
      <c r="F324">
        <v>288</v>
      </c>
      <c r="G324">
        <v>384</v>
      </c>
      <c r="H324" t="s">
        <v>11734</v>
      </c>
      <c r="I324">
        <v>0.122</v>
      </c>
      <c r="J324">
        <v>818</v>
      </c>
    </row>
    <row r="325" spans="1:10" x14ac:dyDescent="0.25">
      <c r="A325" t="s">
        <v>1139</v>
      </c>
      <c r="B325">
        <v>1.49</v>
      </c>
      <c r="C325">
        <v>168.08</v>
      </c>
      <c r="D325" t="s">
        <v>1321</v>
      </c>
      <c r="E325">
        <v>1585342</v>
      </c>
      <c r="F325">
        <v>402</v>
      </c>
      <c r="G325">
        <v>817</v>
      </c>
      <c r="H325" t="s">
        <v>8428</v>
      </c>
      <c r="I325">
        <v>0.14899999999999999</v>
      </c>
      <c r="J325">
        <v>817</v>
      </c>
    </row>
    <row r="326" spans="1:10" x14ac:dyDescent="0.25">
      <c r="A326" t="s">
        <v>11735</v>
      </c>
      <c r="B326">
        <v>2.11</v>
      </c>
      <c r="C326">
        <v>134.07</v>
      </c>
      <c r="D326" t="s">
        <v>808</v>
      </c>
      <c r="E326">
        <v>1106818</v>
      </c>
      <c r="F326">
        <v>210</v>
      </c>
      <c r="G326">
        <v>297</v>
      </c>
      <c r="H326" t="s">
        <v>11736</v>
      </c>
      <c r="I326">
        <v>0.14299999999999999</v>
      </c>
      <c r="J326">
        <v>774</v>
      </c>
    </row>
    <row r="327" spans="1:10" x14ac:dyDescent="0.25">
      <c r="A327" t="s">
        <v>1157</v>
      </c>
      <c r="B327">
        <v>2.4300000000000002</v>
      </c>
      <c r="C327">
        <v>108.02</v>
      </c>
      <c r="D327" t="s">
        <v>1158</v>
      </c>
      <c r="E327">
        <v>1462179</v>
      </c>
      <c r="F327">
        <v>403</v>
      </c>
      <c r="G327">
        <v>437</v>
      </c>
      <c r="H327" t="s">
        <v>11737</v>
      </c>
      <c r="I327">
        <v>0.18</v>
      </c>
      <c r="J327">
        <v>720</v>
      </c>
    </row>
    <row r="328" spans="1:10" x14ac:dyDescent="0.25">
      <c r="A328" t="s">
        <v>11738</v>
      </c>
      <c r="B328">
        <v>1.24</v>
      </c>
      <c r="C328">
        <v>57.08</v>
      </c>
      <c r="D328" t="s">
        <v>67</v>
      </c>
      <c r="E328">
        <v>1030588</v>
      </c>
      <c r="F328">
        <v>309</v>
      </c>
      <c r="G328">
        <v>248</v>
      </c>
      <c r="H328" t="s">
        <v>11739</v>
      </c>
      <c r="I328">
        <v>0.112</v>
      </c>
      <c r="J328">
        <v>779</v>
      </c>
    </row>
    <row r="329" spans="1:10" x14ac:dyDescent="0.25">
      <c r="A329" t="s">
        <v>11740</v>
      </c>
      <c r="B329">
        <v>0.54</v>
      </c>
      <c r="C329">
        <v>105.07</v>
      </c>
      <c r="D329" t="s">
        <v>548</v>
      </c>
      <c r="E329">
        <v>2291895</v>
      </c>
      <c r="F329">
        <v>343</v>
      </c>
      <c r="G329">
        <v>408</v>
      </c>
      <c r="H329" t="s">
        <v>11741</v>
      </c>
      <c r="I329">
        <v>0.11799999999999999</v>
      </c>
      <c r="J329">
        <v>865</v>
      </c>
    </row>
    <row r="330" spans="1:10" x14ac:dyDescent="0.25">
      <c r="A330" t="s">
        <v>1160</v>
      </c>
      <c r="B330">
        <v>1.18</v>
      </c>
      <c r="C330">
        <v>138.07</v>
      </c>
      <c r="D330" t="s">
        <v>1855</v>
      </c>
      <c r="E330">
        <v>8208475</v>
      </c>
      <c r="F330">
        <v>1464</v>
      </c>
      <c r="G330">
        <v>1743</v>
      </c>
      <c r="H330" t="s">
        <v>11742</v>
      </c>
      <c r="I330">
        <v>0.13200000000000001</v>
      </c>
      <c r="J330">
        <v>892</v>
      </c>
    </row>
    <row r="331" spans="1:10" x14ac:dyDescent="0.25">
      <c r="A331" t="s">
        <v>6132</v>
      </c>
      <c r="B331">
        <v>3.29</v>
      </c>
      <c r="C331">
        <v>145.1</v>
      </c>
      <c r="D331" t="s">
        <v>999</v>
      </c>
      <c r="E331">
        <v>1856300</v>
      </c>
      <c r="F331">
        <v>461</v>
      </c>
      <c r="G331">
        <v>620</v>
      </c>
      <c r="H331" t="s">
        <v>11743</v>
      </c>
      <c r="I331">
        <v>0.126</v>
      </c>
      <c r="J331">
        <v>786</v>
      </c>
    </row>
    <row r="332" spans="1:10" x14ac:dyDescent="0.25">
      <c r="A332" t="s">
        <v>1165</v>
      </c>
      <c r="B332">
        <v>1.4</v>
      </c>
      <c r="C332">
        <v>151.07</v>
      </c>
      <c r="D332" t="s">
        <v>1166</v>
      </c>
      <c r="E332">
        <v>3875654</v>
      </c>
      <c r="F332">
        <v>1679</v>
      </c>
      <c r="G332">
        <v>1037</v>
      </c>
      <c r="H332" t="s">
        <v>11744</v>
      </c>
      <c r="I332">
        <v>0.13</v>
      </c>
      <c r="J332">
        <v>859</v>
      </c>
    </row>
    <row r="333" spans="1:10" x14ac:dyDescent="0.25">
      <c r="A333" t="s">
        <v>11745</v>
      </c>
      <c r="B333">
        <v>1.05</v>
      </c>
      <c r="C333">
        <v>177.16</v>
      </c>
      <c r="D333" t="s">
        <v>11724</v>
      </c>
      <c r="E333">
        <v>13505086</v>
      </c>
      <c r="F333">
        <v>3113</v>
      </c>
      <c r="G333">
        <v>6968</v>
      </c>
      <c r="H333" t="s">
        <v>11746</v>
      </c>
      <c r="I333">
        <v>0.11700000000000001</v>
      </c>
      <c r="J333">
        <v>809</v>
      </c>
    </row>
    <row r="334" spans="1:10" x14ac:dyDescent="0.25">
      <c r="A334" t="s">
        <v>11747</v>
      </c>
      <c r="B334">
        <v>0.42</v>
      </c>
      <c r="C334">
        <v>105.07</v>
      </c>
      <c r="D334" t="s">
        <v>548</v>
      </c>
      <c r="E334">
        <v>2199150</v>
      </c>
      <c r="F334">
        <v>242</v>
      </c>
      <c r="G334">
        <v>482</v>
      </c>
      <c r="H334" t="s">
        <v>11748</v>
      </c>
      <c r="I334">
        <v>0.109</v>
      </c>
      <c r="J334">
        <v>757</v>
      </c>
    </row>
    <row r="335" spans="1:10" x14ac:dyDescent="0.25">
      <c r="A335" t="s">
        <v>1196</v>
      </c>
      <c r="B335">
        <v>1.03</v>
      </c>
      <c r="C335">
        <v>160.09</v>
      </c>
      <c r="D335" t="s">
        <v>1236</v>
      </c>
      <c r="E335">
        <v>1566021</v>
      </c>
      <c r="F335">
        <v>441</v>
      </c>
      <c r="G335">
        <v>886</v>
      </c>
      <c r="H335" t="s">
        <v>11749</v>
      </c>
      <c r="I335">
        <v>0.11600000000000001</v>
      </c>
      <c r="J335">
        <v>752</v>
      </c>
    </row>
    <row r="336" spans="1:10" x14ac:dyDescent="0.25">
      <c r="A336" t="s">
        <v>1172</v>
      </c>
      <c r="B336">
        <v>1.27</v>
      </c>
      <c r="C336">
        <v>121.06</v>
      </c>
      <c r="D336" t="s">
        <v>697</v>
      </c>
      <c r="E336">
        <v>1980073</v>
      </c>
      <c r="F336">
        <v>596</v>
      </c>
      <c r="G336">
        <v>531</v>
      </c>
      <c r="H336" t="s">
        <v>11750</v>
      </c>
      <c r="I336">
        <v>0.109</v>
      </c>
      <c r="J336">
        <v>794</v>
      </c>
    </row>
    <row r="337" spans="1:10" x14ac:dyDescent="0.25">
      <c r="A337" t="s">
        <v>5265</v>
      </c>
      <c r="B337">
        <v>1.19</v>
      </c>
      <c r="C337">
        <v>135.04</v>
      </c>
      <c r="D337" t="s">
        <v>715</v>
      </c>
      <c r="E337">
        <v>602035</v>
      </c>
      <c r="F337">
        <v>140</v>
      </c>
      <c r="G337">
        <v>148</v>
      </c>
      <c r="H337" t="s">
        <v>11751</v>
      </c>
      <c r="I337">
        <v>0.11600000000000001</v>
      </c>
      <c r="J337">
        <v>798</v>
      </c>
    </row>
    <row r="338" spans="1:10" x14ac:dyDescent="0.25">
      <c r="A338" t="s">
        <v>4545</v>
      </c>
      <c r="B338">
        <v>1.33</v>
      </c>
      <c r="C338">
        <v>151.08000000000001</v>
      </c>
      <c r="D338" t="s">
        <v>2043</v>
      </c>
      <c r="E338">
        <v>1078520</v>
      </c>
      <c r="F338">
        <v>368</v>
      </c>
      <c r="G338">
        <v>383</v>
      </c>
      <c r="H338" t="s">
        <v>11752</v>
      </c>
      <c r="I338">
        <v>0.11700000000000001</v>
      </c>
      <c r="J338">
        <v>736</v>
      </c>
    </row>
    <row r="339" spans="1:10" x14ac:dyDescent="0.25">
      <c r="A339" t="s">
        <v>1182</v>
      </c>
      <c r="B339">
        <v>0.86</v>
      </c>
      <c r="C339">
        <v>158.07</v>
      </c>
      <c r="D339" t="s">
        <v>1177</v>
      </c>
      <c r="E339">
        <v>697525</v>
      </c>
      <c r="F339">
        <v>123</v>
      </c>
      <c r="G339">
        <v>427</v>
      </c>
      <c r="H339" t="s">
        <v>1178</v>
      </c>
      <c r="I339">
        <v>0.129</v>
      </c>
      <c r="J339">
        <v>708</v>
      </c>
    </row>
    <row r="340" spans="1:10" x14ac:dyDescent="0.25">
      <c r="A340" t="s">
        <v>907</v>
      </c>
      <c r="B340">
        <v>1.1399999999999999</v>
      </c>
      <c r="C340">
        <v>132.05000000000001</v>
      </c>
      <c r="D340" t="s">
        <v>1180</v>
      </c>
      <c r="E340">
        <v>1560473</v>
      </c>
      <c r="F340">
        <v>480</v>
      </c>
      <c r="G340">
        <v>584</v>
      </c>
      <c r="H340" t="s">
        <v>9707</v>
      </c>
      <c r="I340">
        <v>0.14099999999999999</v>
      </c>
      <c r="J340">
        <v>859</v>
      </c>
    </row>
    <row r="341" spans="1:10" x14ac:dyDescent="0.25">
      <c r="A341" t="s">
        <v>6149</v>
      </c>
      <c r="B341">
        <v>1.29</v>
      </c>
      <c r="C341">
        <v>149.02000000000001</v>
      </c>
      <c r="D341" t="s">
        <v>1557</v>
      </c>
      <c r="E341">
        <v>3053774</v>
      </c>
      <c r="F341">
        <v>767</v>
      </c>
      <c r="G341">
        <v>1131</v>
      </c>
      <c r="H341" t="s">
        <v>11753</v>
      </c>
      <c r="I341">
        <v>0.155</v>
      </c>
      <c r="J341">
        <v>952</v>
      </c>
    </row>
    <row r="342" spans="1:10" x14ac:dyDescent="0.25">
      <c r="A342" t="s">
        <v>1225</v>
      </c>
      <c r="B342">
        <v>0.93</v>
      </c>
      <c r="C342">
        <v>159.12</v>
      </c>
      <c r="D342" t="s">
        <v>3321</v>
      </c>
      <c r="E342">
        <v>1274065</v>
      </c>
      <c r="F342">
        <v>237</v>
      </c>
      <c r="G342">
        <v>650</v>
      </c>
      <c r="H342" t="s">
        <v>11754</v>
      </c>
      <c r="I342">
        <v>0.112</v>
      </c>
      <c r="J342">
        <v>814</v>
      </c>
    </row>
    <row r="343" spans="1:10" x14ac:dyDescent="0.25">
      <c r="A343" t="s">
        <v>1147</v>
      </c>
      <c r="B343">
        <v>1.57</v>
      </c>
      <c r="C343">
        <v>133.06</v>
      </c>
      <c r="D343" t="s">
        <v>777</v>
      </c>
      <c r="E343">
        <v>1837976</v>
      </c>
      <c r="F343">
        <v>426</v>
      </c>
      <c r="G343">
        <v>565</v>
      </c>
      <c r="H343" t="s">
        <v>11755</v>
      </c>
      <c r="I343">
        <v>0.13800000000000001</v>
      </c>
      <c r="J343">
        <v>766</v>
      </c>
    </row>
    <row r="344" spans="1:10" x14ac:dyDescent="0.25">
      <c r="A344" t="s">
        <v>8195</v>
      </c>
      <c r="B344">
        <v>1.02</v>
      </c>
      <c r="C344">
        <v>157.1</v>
      </c>
      <c r="D344" t="s">
        <v>1208</v>
      </c>
      <c r="E344">
        <v>833520</v>
      </c>
      <c r="F344">
        <v>302</v>
      </c>
      <c r="G344">
        <v>657</v>
      </c>
      <c r="H344" t="s">
        <v>11756</v>
      </c>
      <c r="I344">
        <v>0.121</v>
      </c>
      <c r="J344">
        <v>786</v>
      </c>
    </row>
    <row r="345" spans="1:10" x14ac:dyDescent="0.25">
      <c r="A345" t="s">
        <v>1194</v>
      </c>
      <c r="B345">
        <v>1.33</v>
      </c>
      <c r="C345">
        <v>105.03</v>
      </c>
      <c r="D345" t="s">
        <v>560</v>
      </c>
      <c r="E345">
        <v>14292499</v>
      </c>
      <c r="F345">
        <v>1538</v>
      </c>
      <c r="G345">
        <v>2304</v>
      </c>
      <c r="H345" t="s">
        <v>11757</v>
      </c>
      <c r="I345">
        <v>0.186</v>
      </c>
      <c r="J345">
        <v>947</v>
      </c>
    </row>
    <row r="346" spans="1:10" x14ac:dyDescent="0.25">
      <c r="A346" t="s">
        <v>1198</v>
      </c>
      <c r="B346">
        <v>1.41</v>
      </c>
      <c r="C346">
        <v>146.07</v>
      </c>
      <c r="D346" t="s">
        <v>920</v>
      </c>
      <c r="E346">
        <v>2435334</v>
      </c>
      <c r="F346">
        <v>887</v>
      </c>
      <c r="G346">
        <v>908</v>
      </c>
      <c r="H346" t="s">
        <v>9417</v>
      </c>
      <c r="I346">
        <v>0.156</v>
      </c>
      <c r="J346">
        <v>846</v>
      </c>
    </row>
    <row r="347" spans="1:10" x14ac:dyDescent="0.25">
      <c r="A347" t="s">
        <v>4551</v>
      </c>
      <c r="B347">
        <v>1.8</v>
      </c>
      <c r="C347">
        <v>121.06</v>
      </c>
      <c r="D347" t="s">
        <v>697</v>
      </c>
      <c r="E347">
        <v>972723</v>
      </c>
      <c r="F347">
        <v>313</v>
      </c>
      <c r="G347">
        <v>267</v>
      </c>
      <c r="H347" t="s">
        <v>8980</v>
      </c>
      <c r="I347">
        <v>0.128</v>
      </c>
      <c r="J347">
        <v>725</v>
      </c>
    </row>
    <row r="348" spans="1:10" x14ac:dyDescent="0.25">
      <c r="A348" t="s">
        <v>1215</v>
      </c>
      <c r="B348">
        <v>1.17</v>
      </c>
      <c r="C348">
        <v>154.06</v>
      </c>
      <c r="D348" t="s">
        <v>1216</v>
      </c>
      <c r="E348">
        <v>125704611</v>
      </c>
      <c r="F348">
        <v>2681</v>
      </c>
      <c r="G348">
        <v>5894</v>
      </c>
      <c r="H348" t="s">
        <v>11758</v>
      </c>
      <c r="I348">
        <v>0.14799999999999999</v>
      </c>
      <c r="J348">
        <v>889</v>
      </c>
    </row>
    <row r="349" spans="1:10" x14ac:dyDescent="0.25">
      <c r="A349" t="s">
        <v>2056</v>
      </c>
      <c r="B349">
        <v>2.4</v>
      </c>
      <c r="C349">
        <v>166.1</v>
      </c>
      <c r="D349" t="s">
        <v>1211</v>
      </c>
      <c r="E349">
        <v>3370268</v>
      </c>
      <c r="F349">
        <v>220</v>
      </c>
      <c r="G349">
        <v>1246</v>
      </c>
      <c r="H349" t="s">
        <v>2890</v>
      </c>
      <c r="I349">
        <v>0.17799999999999999</v>
      </c>
      <c r="J349">
        <v>783</v>
      </c>
    </row>
    <row r="350" spans="1:10" x14ac:dyDescent="0.25">
      <c r="A350" t="s">
        <v>3320</v>
      </c>
      <c r="B350">
        <v>1.0900000000000001</v>
      </c>
      <c r="C350">
        <v>159.12</v>
      </c>
      <c r="D350" t="s">
        <v>3321</v>
      </c>
      <c r="E350">
        <v>6525195</v>
      </c>
      <c r="F350">
        <v>1231</v>
      </c>
      <c r="G350">
        <v>2216</v>
      </c>
      <c r="H350" t="s">
        <v>11759</v>
      </c>
      <c r="I350">
        <v>0.11799999999999999</v>
      </c>
      <c r="J350">
        <v>897</v>
      </c>
    </row>
    <row r="351" spans="1:10" x14ac:dyDescent="0.25">
      <c r="A351" t="s">
        <v>11146</v>
      </c>
      <c r="B351">
        <v>7.13</v>
      </c>
      <c r="C351">
        <v>43.03</v>
      </c>
      <c r="D351" t="s">
        <v>18</v>
      </c>
      <c r="E351">
        <v>628686</v>
      </c>
      <c r="F351">
        <v>225</v>
      </c>
      <c r="G351">
        <v>62</v>
      </c>
      <c r="H351" t="s">
        <v>11760</v>
      </c>
      <c r="I351">
        <v>0.11600000000000001</v>
      </c>
      <c r="J351">
        <v>723</v>
      </c>
    </row>
    <row r="352" spans="1:10" x14ac:dyDescent="0.25">
      <c r="A352" t="s">
        <v>2062</v>
      </c>
      <c r="B352">
        <v>1.17</v>
      </c>
      <c r="C352">
        <v>164.08</v>
      </c>
      <c r="D352" t="s">
        <v>1229</v>
      </c>
      <c r="E352">
        <v>18454120</v>
      </c>
      <c r="F352">
        <v>2680</v>
      </c>
      <c r="G352">
        <v>2668</v>
      </c>
      <c r="H352" t="s">
        <v>11761</v>
      </c>
      <c r="I352">
        <v>0.122</v>
      </c>
      <c r="J352">
        <v>911</v>
      </c>
    </row>
    <row r="353" spans="1:10" x14ac:dyDescent="0.25">
      <c r="A353" t="s">
        <v>1231</v>
      </c>
      <c r="B353">
        <v>1.51</v>
      </c>
      <c r="C353">
        <v>105.03</v>
      </c>
      <c r="D353" t="s">
        <v>641</v>
      </c>
      <c r="E353">
        <v>5545460</v>
      </c>
      <c r="F353">
        <v>507</v>
      </c>
      <c r="G353">
        <v>728</v>
      </c>
      <c r="H353" t="s">
        <v>11762</v>
      </c>
      <c r="I353">
        <v>0.17699999999999999</v>
      </c>
      <c r="J353">
        <v>779</v>
      </c>
    </row>
    <row r="354" spans="1:10" x14ac:dyDescent="0.25">
      <c r="A354" t="s">
        <v>11763</v>
      </c>
      <c r="B354">
        <v>1.07</v>
      </c>
      <c r="C354">
        <v>81.069999999999993</v>
      </c>
      <c r="D354" t="s">
        <v>348</v>
      </c>
      <c r="E354">
        <v>4469450</v>
      </c>
      <c r="F354">
        <v>1079</v>
      </c>
      <c r="G354">
        <v>692</v>
      </c>
      <c r="H354" t="s">
        <v>11764</v>
      </c>
      <c r="I354">
        <v>0.124</v>
      </c>
      <c r="J354">
        <v>763</v>
      </c>
    </row>
    <row r="355" spans="1:10" x14ac:dyDescent="0.25">
      <c r="A355" t="s">
        <v>2893</v>
      </c>
      <c r="B355">
        <v>1.22</v>
      </c>
      <c r="C355">
        <v>151.07</v>
      </c>
      <c r="D355" t="s">
        <v>1166</v>
      </c>
      <c r="E355">
        <v>3807171</v>
      </c>
      <c r="F355">
        <v>682</v>
      </c>
      <c r="G355">
        <v>528</v>
      </c>
      <c r="H355" t="s">
        <v>11765</v>
      </c>
      <c r="I355">
        <v>0.11799999999999999</v>
      </c>
      <c r="J355">
        <v>757</v>
      </c>
    </row>
    <row r="356" spans="1:10" x14ac:dyDescent="0.25">
      <c r="A356" t="s">
        <v>1238</v>
      </c>
      <c r="B356">
        <v>1.1299999999999999</v>
      </c>
      <c r="C356">
        <v>162.07</v>
      </c>
      <c r="D356" t="s">
        <v>1239</v>
      </c>
      <c r="E356">
        <v>8224842</v>
      </c>
      <c r="F356">
        <v>1473</v>
      </c>
      <c r="G356">
        <v>2578</v>
      </c>
      <c r="H356" t="s">
        <v>11766</v>
      </c>
      <c r="I356">
        <v>0.13300000000000001</v>
      </c>
      <c r="J356">
        <v>810</v>
      </c>
    </row>
    <row r="357" spans="1:10" x14ac:dyDescent="0.25">
      <c r="A357" t="s">
        <v>2035</v>
      </c>
      <c r="B357">
        <v>1.43</v>
      </c>
      <c r="C357">
        <v>135.08000000000001</v>
      </c>
      <c r="D357" t="s">
        <v>898</v>
      </c>
      <c r="E357">
        <v>1080015</v>
      </c>
      <c r="F357">
        <v>237</v>
      </c>
      <c r="G357">
        <v>223</v>
      </c>
      <c r="H357" t="s">
        <v>11767</v>
      </c>
      <c r="I357">
        <v>0.113</v>
      </c>
      <c r="J357">
        <v>824</v>
      </c>
    </row>
    <row r="358" spans="1:10" x14ac:dyDescent="0.25">
      <c r="A358" t="s">
        <v>9718</v>
      </c>
      <c r="B358">
        <v>1.1499999999999999</v>
      </c>
      <c r="C358">
        <v>121.03</v>
      </c>
      <c r="D358" t="s">
        <v>478</v>
      </c>
      <c r="E358">
        <v>523892</v>
      </c>
      <c r="F358">
        <v>172</v>
      </c>
      <c r="G358">
        <v>130</v>
      </c>
      <c r="H358" t="s">
        <v>11768</v>
      </c>
      <c r="I358">
        <v>0.14299999999999999</v>
      </c>
      <c r="J358">
        <v>768</v>
      </c>
    </row>
    <row r="359" spans="1:10" x14ac:dyDescent="0.25">
      <c r="A359" t="s">
        <v>11104</v>
      </c>
      <c r="B359">
        <v>0.5</v>
      </c>
      <c r="C359">
        <v>41.05</v>
      </c>
      <c r="D359" t="s">
        <v>49</v>
      </c>
      <c r="E359">
        <v>677825</v>
      </c>
      <c r="F359">
        <v>133</v>
      </c>
      <c r="G359">
        <v>74</v>
      </c>
      <c r="H359" t="s">
        <v>11769</v>
      </c>
      <c r="I359">
        <v>0.10199999999999999</v>
      </c>
      <c r="J359">
        <v>722</v>
      </c>
    </row>
    <row r="360" spans="1:10" x14ac:dyDescent="0.25">
      <c r="A360" t="s">
        <v>1155</v>
      </c>
      <c r="B360">
        <v>1.1100000000000001</v>
      </c>
      <c r="C360">
        <v>105.07</v>
      </c>
      <c r="D360" t="s">
        <v>548</v>
      </c>
      <c r="E360">
        <v>1489833</v>
      </c>
      <c r="F360">
        <v>272</v>
      </c>
      <c r="G360">
        <v>315</v>
      </c>
      <c r="H360" t="s">
        <v>11770</v>
      </c>
      <c r="I360">
        <v>9.5000000000000001E-2</v>
      </c>
      <c r="J360">
        <v>752</v>
      </c>
    </row>
    <row r="361" spans="1:10" x14ac:dyDescent="0.25">
      <c r="A361" t="s">
        <v>1247</v>
      </c>
      <c r="B361">
        <v>1.1599999999999999</v>
      </c>
      <c r="C361">
        <v>137.06</v>
      </c>
      <c r="D361" t="s">
        <v>1062</v>
      </c>
      <c r="E361">
        <v>35479045</v>
      </c>
      <c r="F361">
        <v>2040</v>
      </c>
      <c r="G361">
        <v>4592</v>
      </c>
      <c r="H361" t="s">
        <v>5279</v>
      </c>
      <c r="I361">
        <v>0.113</v>
      </c>
      <c r="J361">
        <v>907</v>
      </c>
    </row>
    <row r="362" spans="1:10" x14ac:dyDescent="0.25">
      <c r="A362" t="s">
        <v>1249</v>
      </c>
      <c r="B362">
        <v>1.42</v>
      </c>
      <c r="C362">
        <v>164.08</v>
      </c>
      <c r="D362" t="s">
        <v>1229</v>
      </c>
      <c r="E362">
        <v>3148413</v>
      </c>
      <c r="F362">
        <v>650</v>
      </c>
      <c r="G362">
        <v>931</v>
      </c>
      <c r="H362" t="s">
        <v>6757</v>
      </c>
      <c r="I362">
        <v>0.13100000000000001</v>
      </c>
      <c r="J362">
        <v>896</v>
      </c>
    </row>
    <row r="363" spans="1:10" x14ac:dyDescent="0.25">
      <c r="A363" t="s">
        <v>3211</v>
      </c>
      <c r="B363">
        <v>1.18</v>
      </c>
      <c r="C363">
        <v>162.07</v>
      </c>
      <c r="D363" t="s">
        <v>1239</v>
      </c>
      <c r="E363">
        <v>2418754</v>
      </c>
      <c r="F363">
        <v>448</v>
      </c>
      <c r="G363">
        <v>1076</v>
      </c>
      <c r="H363" t="s">
        <v>11771</v>
      </c>
      <c r="I363">
        <v>0.13300000000000001</v>
      </c>
      <c r="J363">
        <v>750</v>
      </c>
    </row>
    <row r="364" spans="1:10" x14ac:dyDescent="0.25">
      <c r="A364" t="s">
        <v>1297</v>
      </c>
      <c r="B364">
        <v>3.05</v>
      </c>
      <c r="C364">
        <v>145.07</v>
      </c>
      <c r="D364" t="s">
        <v>2020</v>
      </c>
      <c r="E364">
        <v>1164596</v>
      </c>
      <c r="F364">
        <v>256</v>
      </c>
      <c r="G364">
        <v>453</v>
      </c>
      <c r="H364" t="s">
        <v>11112</v>
      </c>
      <c r="I364">
        <v>0.17599999999999999</v>
      </c>
      <c r="J364">
        <v>708</v>
      </c>
    </row>
    <row r="365" spans="1:10" x14ac:dyDescent="0.25">
      <c r="A365" t="s">
        <v>1207</v>
      </c>
      <c r="B365">
        <v>1.04</v>
      </c>
      <c r="C365">
        <v>157.1</v>
      </c>
      <c r="D365" t="s">
        <v>1208</v>
      </c>
      <c r="E365">
        <v>1634247</v>
      </c>
      <c r="F365">
        <v>393</v>
      </c>
      <c r="G365">
        <v>1035</v>
      </c>
      <c r="H365" t="s">
        <v>11772</v>
      </c>
      <c r="I365">
        <v>0.125</v>
      </c>
      <c r="J365">
        <v>799</v>
      </c>
    </row>
    <row r="366" spans="1:10" x14ac:dyDescent="0.25">
      <c r="A366" t="s">
        <v>1253</v>
      </c>
      <c r="B366">
        <v>1.19</v>
      </c>
      <c r="C366">
        <v>105.07</v>
      </c>
      <c r="D366" t="s">
        <v>548</v>
      </c>
      <c r="E366">
        <v>3873405</v>
      </c>
      <c r="F366">
        <v>1151</v>
      </c>
      <c r="G366">
        <v>697</v>
      </c>
      <c r="H366" t="s">
        <v>11773</v>
      </c>
      <c r="I366">
        <v>0.109</v>
      </c>
      <c r="J366">
        <v>924</v>
      </c>
    </row>
    <row r="367" spans="1:10" x14ac:dyDescent="0.25">
      <c r="A367" t="s">
        <v>4583</v>
      </c>
      <c r="B367">
        <v>1.1000000000000001</v>
      </c>
      <c r="C367">
        <v>61.03</v>
      </c>
      <c r="D367" t="s">
        <v>4584</v>
      </c>
      <c r="E367">
        <v>1600527</v>
      </c>
      <c r="F367">
        <v>129</v>
      </c>
      <c r="G367">
        <v>753</v>
      </c>
      <c r="H367" t="s">
        <v>11774</v>
      </c>
      <c r="I367">
        <v>4.4999999999999998E-2</v>
      </c>
      <c r="J367">
        <v>728</v>
      </c>
    </row>
    <row r="368" spans="1:10" x14ac:dyDescent="0.25">
      <c r="A368" t="s">
        <v>2897</v>
      </c>
      <c r="B368">
        <v>1.0900000000000001</v>
      </c>
      <c r="C368">
        <v>164.08</v>
      </c>
      <c r="D368" t="s">
        <v>1229</v>
      </c>
      <c r="E368">
        <v>761845</v>
      </c>
      <c r="F368">
        <v>227</v>
      </c>
      <c r="G368">
        <v>344</v>
      </c>
      <c r="H368" t="s">
        <v>11775</v>
      </c>
      <c r="I368">
        <v>0.11700000000000001</v>
      </c>
      <c r="J368">
        <v>702</v>
      </c>
    </row>
    <row r="369" spans="1:10" x14ac:dyDescent="0.25">
      <c r="A369" t="s">
        <v>1259</v>
      </c>
      <c r="B369">
        <v>1.1399999999999999</v>
      </c>
      <c r="C369">
        <v>120.06</v>
      </c>
      <c r="D369" t="s">
        <v>1029</v>
      </c>
      <c r="E369">
        <v>1239078</v>
      </c>
      <c r="F369">
        <v>478</v>
      </c>
      <c r="G369">
        <v>368</v>
      </c>
      <c r="H369" t="s">
        <v>11776</v>
      </c>
      <c r="I369">
        <v>0.16300000000000001</v>
      </c>
      <c r="J369">
        <v>855</v>
      </c>
    </row>
    <row r="370" spans="1:10" x14ac:dyDescent="0.25">
      <c r="A370" t="s">
        <v>10869</v>
      </c>
      <c r="B370">
        <v>0.78</v>
      </c>
      <c r="C370">
        <v>95.08</v>
      </c>
      <c r="D370" t="s">
        <v>738</v>
      </c>
      <c r="E370">
        <v>1965582</v>
      </c>
      <c r="F370">
        <v>292</v>
      </c>
      <c r="G370">
        <v>361</v>
      </c>
      <c r="H370" t="s">
        <v>11777</v>
      </c>
      <c r="I370">
        <v>0.156</v>
      </c>
      <c r="J370">
        <v>747</v>
      </c>
    </row>
    <row r="371" spans="1:10" x14ac:dyDescent="0.25">
      <c r="A371" t="s">
        <v>11778</v>
      </c>
      <c r="B371">
        <v>0.28000000000000003</v>
      </c>
      <c r="C371">
        <v>119.08</v>
      </c>
      <c r="D371" t="s">
        <v>996</v>
      </c>
      <c r="E371">
        <v>545913</v>
      </c>
      <c r="F371">
        <v>115</v>
      </c>
      <c r="G371">
        <v>193</v>
      </c>
      <c r="H371" t="s">
        <v>11779</v>
      </c>
      <c r="I371">
        <v>0.11700000000000001</v>
      </c>
      <c r="J371">
        <v>728</v>
      </c>
    </row>
    <row r="372" spans="1:10" x14ac:dyDescent="0.25">
      <c r="A372" t="s">
        <v>1269</v>
      </c>
      <c r="B372">
        <v>0.99</v>
      </c>
      <c r="C372">
        <v>141.07</v>
      </c>
      <c r="D372" t="s">
        <v>1065</v>
      </c>
      <c r="E372">
        <v>11278275</v>
      </c>
      <c r="F372">
        <v>987</v>
      </c>
      <c r="G372">
        <v>2401</v>
      </c>
      <c r="H372" t="s">
        <v>11780</v>
      </c>
      <c r="I372">
        <v>0.11799999999999999</v>
      </c>
      <c r="J372">
        <v>902</v>
      </c>
    </row>
    <row r="373" spans="1:10" x14ac:dyDescent="0.25">
      <c r="A373" t="s">
        <v>2799</v>
      </c>
      <c r="B373">
        <v>5.16</v>
      </c>
      <c r="C373">
        <v>93.07</v>
      </c>
      <c r="D373" t="s">
        <v>563</v>
      </c>
      <c r="E373">
        <v>473909</v>
      </c>
      <c r="F373">
        <v>125</v>
      </c>
      <c r="G373">
        <v>146</v>
      </c>
      <c r="H373" t="s">
        <v>11781</v>
      </c>
      <c r="I373">
        <v>9.0999999999999998E-2</v>
      </c>
      <c r="J373">
        <v>838</v>
      </c>
    </row>
    <row r="374" spans="1:10" x14ac:dyDescent="0.25">
      <c r="A374" t="s">
        <v>11782</v>
      </c>
      <c r="B374">
        <v>0.87</v>
      </c>
      <c r="C374">
        <v>81.069999999999993</v>
      </c>
      <c r="D374" t="s">
        <v>348</v>
      </c>
      <c r="E374">
        <v>950690</v>
      </c>
      <c r="F374">
        <v>646</v>
      </c>
      <c r="G374">
        <v>232</v>
      </c>
      <c r="H374" t="s">
        <v>11783</v>
      </c>
      <c r="I374">
        <v>0.121</v>
      </c>
      <c r="J374">
        <v>768</v>
      </c>
    </row>
    <row r="375" spans="1:10" x14ac:dyDescent="0.25">
      <c r="A375" t="s">
        <v>6206</v>
      </c>
      <c r="B375">
        <v>1.1000000000000001</v>
      </c>
      <c r="C375">
        <v>159.11000000000001</v>
      </c>
      <c r="D375" t="s">
        <v>1226</v>
      </c>
      <c r="E375">
        <v>9153401</v>
      </c>
      <c r="F375">
        <v>1668</v>
      </c>
      <c r="G375">
        <v>2663</v>
      </c>
      <c r="H375" t="s">
        <v>11784</v>
      </c>
      <c r="I375">
        <v>0.12</v>
      </c>
      <c r="J375">
        <v>888</v>
      </c>
    </row>
    <row r="376" spans="1:10" x14ac:dyDescent="0.25">
      <c r="A376" t="s">
        <v>1271</v>
      </c>
      <c r="B376">
        <v>1.06</v>
      </c>
      <c r="C376">
        <v>168.09</v>
      </c>
      <c r="D376" t="s">
        <v>1272</v>
      </c>
      <c r="E376">
        <v>1315482</v>
      </c>
      <c r="F376">
        <v>476</v>
      </c>
      <c r="G376">
        <v>881</v>
      </c>
      <c r="H376" t="s">
        <v>11785</v>
      </c>
      <c r="I376">
        <v>0.12</v>
      </c>
      <c r="J376">
        <v>915</v>
      </c>
    </row>
    <row r="377" spans="1:10" x14ac:dyDescent="0.25">
      <c r="A377" t="s">
        <v>1274</v>
      </c>
      <c r="B377">
        <v>1.1599999999999999</v>
      </c>
      <c r="C377">
        <v>151.04</v>
      </c>
      <c r="D377" t="s">
        <v>1275</v>
      </c>
      <c r="E377">
        <v>48904829</v>
      </c>
      <c r="F377">
        <v>23360</v>
      </c>
      <c r="G377">
        <v>4223</v>
      </c>
      <c r="H377" t="s">
        <v>11786</v>
      </c>
      <c r="I377">
        <v>0.158</v>
      </c>
      <c r="J377">
        <v>926</v>
      </c>
    </row>
    <row r="378" spans="1:10" x14ac:dyDescent="0.25">
      <c r="A378" t="s">
        <v>1277</v>
      </c>
      <c r="B378">
        <v>1.56</v>
      </c>
      <c r="C378">
        <v>118.04</v>
      </c>
      <c r="D378" t="s">
        <v>1278</v>
      </c>
      <c r="E378">
        <v>1460208</v>
      </c>
      <c r="F378">
        <v>292</v>
      </c>
      <c r="G378">
        <v>435</v>
      </c>
      <c r="H378" t="s">
        <v>11787</v>
      </c>
      <c r="I378">
        <v>0.17299999999999999</v>
      </c>
      <c r="J378">
        <v>828</v>
      </c>
    </row>
    <row r="379" spans="1:10" x14ac:dyDescent="0.25">
      <c r="A379" t="s">
        <v>1280</v>
      </c>
      <c r="B379">
        <v>1.06</v>
      </c>
      <c r="C379">
        <v>156.09</v>
      </c>
      <c r="D379" t="s">
        <v>1281</v>
      </c>
      <c r="E379">
        <v>11254072</v>
      </c>
      <c r="F379">
        <v>1329</v>
      </c>
      <c r="G379">
        <v>3418</v>
      </c>
      <c r="H379" t="s">
        <v>11788</v>
      </c>
      <c r="I379">
        <v>0.125</v>
      </c>
      <c r="J379">
        <v>879</v>
      </c>
    </row>
    <row r="380" spans="1:10" x14ac:dyDescent="0.25">
      <c r="A380" t="s">
        <v>1283</v>
      </c>
      <c r="B380">
        <v>1.1299999999999999</v>
      </c>
      <c r="C380">
        <v>152.06</v>
      </c>
      <c r="D380" t="s">
        <v>1284</v>
      </c>
      <c r="E380">
        <v>3811707</v>
      </c>
      <c r="F380">
        <v>572</v>
      </c>
      <c r="G380">
        <v>611</v>
      </c>
      <c r="H380" t="s">
        <v>11789</v>
      </c>
      <c r="I380">
        <v>0.13</v>
      </c>
      <c r="J380">
        <v>929</v>
      </c>
    </row>
    <row r="381" spans="1:10" x14ac:dyDescent="0.25">
      <c r="A381" t="s">
        <v>11790</v>
      </c>
      <c r="B381">
        <v>1.07</v>
      </c>
      <c r="C381">
        <v>175.15</v>
      </c>
      <c r="D381" t="s">
        <v>11791</v>
      </c>
      <c r="E381">
        <v>1166588</v>
      </c>
      <c r="F381">
        <v>445</v>
      </c>
      <c r="G381">
        <v>814</v>
      </c>
      <c r="H381" t="s">
        <v>11792</v>
      </c>
      <c r="I381">
        <v>0.11799999999999999</v>
      </c>
      <c r="J381">
        <v>768</v>
      </c>
    </row>
    <row r="382" spans="1:10" x14ac:dyDescent="0.25">
      <c r="A382" t="s">
        <v>1286</v>
      </c>
      <c r="B382">
        <v>1.1100000000000001</v>
      </c>
      <c r="C382">
        <v>159.08000000000001</v>
      </c>
      <c r="D382" t="s">
        <v>1265</v>
      </c>
      <c r="E382">
        <v>761856</v>
      </c>
      <c r="F382">
        <v>307</v>
      </c>
      <c r="G382">
        <v>383</v>
      </c>
      <c r="H382" t="s">
        <v>11793</v>
      </c>
      <c r="I382">
        <v>0.112</v>
      </c>
      <c r="J382">
        <v>726</v>
      </c>
    </row>
    <row r="383" spans="1:10" x14ac:dyDescent="0.25">
      <c r="A383" t="s">
        <v>11794</v>
      </c>
      <c r="B383">
        <v>4.8899999999999997</v>
      </c>
      <c r="C383">
        <v>93.07</v>
      </c>
      <c r="D383" t="s">
        <v>563</v>
      </c>
      <c r="E383">
        <v>1616360</v>
      </c>
      <c r="F383">
        <v>718</v>
      </c>
      <c r="G383">
        <v>468</v>
      </c>
      <c r="H383" t="s">
        <v>11795</v>
      </c>
      <c r="I383">
        <v>0.1</v>
      </c>
      <c r="J383">
        <v>890</v>
      </c>
    </row>
    <row r="384" spans="1:10" x14ac:dyDescent="0.25">
      <c r="A384" t="s">
        <v>1292</v>
      </c>
      <c r="B384">
        <v>1.43</v>
      </c>
      <c r="C384">
        <v>167.07</v>
      </c>
      <c r="D384" t="s">
        <v>1293</v>
      </c>
      <c r="E384">
        <v>6516877</v>
      </c>
      <c r="F384">
        <v>1272</v>
      </c>
      <c r="G384">
        <v>1701</v>
      </c>
      <c r="H384" t="s">
        <v>11796</v>
      </c>
      <c r="I384">
        <v>0.13800000000000001</v>
      </c>
      <c r="J384">
        <v>887</v>
      </c>
    </row>
    <row r="385" spans="1:10" x14ac:dyDescent="0.25">
      <c r="A385" t="s">
        <v>6760</v>
      </c>
      <c r="B385">
        <v>1.24</v>
      </c>
      <c r="C385">
        <v>152.08000000000001</v>
      </c>
      <c r="D385" t="s">
        <v>851</v>
      </c>
      <c r="E385">
        <v>1428395</v>
      </c>
      <c r="F385">
        <v>346</v>
      </c>
      <c r="G385">
        <v>334</v>
      </c>
      <c r="H385" t="s">
        <v>11182</v>
      </c>
      <c r="I385">
        <v>0.125</v>
      </c>
      <c r="J385">
        <v>763</v>
      </c>
    </row>
    <row r="386" spans="1:10" x14ac:dyDescent="0.25">
      <c r="A386" t="s">
        <v>11183</v>
      </c>
      <c r="B386">
        <v>1.3</v>
      </c>
      <c r="C386">
        <v>119.05</v>
      </c>
      <c r="D386" t="s">
        <v>846</v>
      </c>
      <c r="E386">
        <v>1166759</v>
      </c>
      <c r="F386">
        <v>346</v>
      </c>
      <c r="G386">
        <v>260</v>
      </c>
      <c r="H386" t="s">
        <v>11797</v>
      </c>
      <c r="I386">
        <v>0.17299999999999999</v>
      </c>
      <c r="J386">
        <v>823</v>
      </c>
    </row>
    <row r="387" spans="1:10" x14ac:dyDescent="0.25">
      <c r="A387" t="s">
        <v>11798</v>
      </c>
      <c r="B387">
        <v>5.42</v>
      </c>
      <c r="C387">
        <v>93.07</v>
      </c>
      <c r="D387" t="s">
        <v>563</v>
      </c>
      <c r="E387">
        <v>496221</v>
      </c>
      <c r="F387">
        <v>101</v>
      </c>
      <c r="G387">
        <v>160</v>
      </c>
      <c r="H387" t="s">
        <v>11799</v>
      </c>
      <c r="I387">
        <v>0.11700000000000001</v>
      </c>
      <c r="J387">
        <v>831</v>
      </c>
    </row>
    <row r="388" spans="1:10" x14ac:dyDescent="0.25">
      <c r="A388" t="s">
        <v>11800</v>
      </c>
      <c r="B388">
        <v>1.8</v>
      </c>
      <c r="C388">
        <v>175.15</v>
      </c>
      <c r="D388" t="s">
        <v>11791</v>
      </c>
      <c r="E388">
        <v>10418004</v>
      </c>
      <c r="F388">
        <v>1110</v>
      </c>
      <c r="G388">
        <v>4891</v>
      </c>
      <c r="H388" t="s">
        <v>11801</v>
      </c>
      <c r="I388">
        <v>0.111</v>
      </c>
      <c r="J388">
        <v>800</v>
      </c>
    </row>
    <row r="389" spans="1:10" x14ac:dyDescent="0.25">
      <c r="A389" t="s">
        <v>11196</v>
      </c>
      <c r="B389">
        <v>0.45</v>
      </c>
      <c r="C389">
        <v>91.06</v>
      </c>
      <c r="D389" t="s">
        <v>813</v>
      </c>
      <c r="E389">
        <v>1497124</v>
      </c>
      <c r="F389">
        <v>202</v>
      </c>
      <c r="G389">
        <v>280</v>
      </c>
      <c r="H389" t="s">
        <v>11802</v>
      </c>
      <c r="I389">
        <v>0.109</v>
      </c>
      <c r="J389">
        <v>820</v>
      </c>
    </row>
    <row r="390" spans="1:10" x14ac:dyDescent="0.25">
      <c r="A390" t="s">
        <v>10885</v>
      </c>
      <c r="B390">
        <v>1.18</v>
      </c>
      <c r="C390">
        <v>81.069999999999993</v>
      </c>
      <c r="D390" t="s">
        <v>348</v>
      </c>
      <c r="E390">
        <v>459885</v>
      </c>
      <c r="F390">
        <v>146</v>
      </c>
      <c r="G390">
        <v>103</v>
      </c>
      <c r="H390" t="s">
        <v>11189</v>
      </c>
      <c r="I390">
        <v>8.7999999999999995E-2</v>
      </c>
      <c r="J390">
        <v>763</v>
      </c>
    </row>
    <row r="391" spans="1:10" x14ac:dyDescent="0.25">
      <c r="A391" t="s">
        <v>11241</v>
      </c>
      <c r="B391">
        <v>1.74</v>
      </c>
      <c r="C391">
        <v>105.07</v>
      </c>
      <c r="D391" t="s">
        <v>548</v>
      </c>
      <c r="E391">
        <v>662680</v>
      </c>
      <c r="F391">
        <v>222</v>
      </c>
      <c r="G391">
        <v>150</v>
      </c>
      <c r="H391" t="s">
        <v>11803</v>
      </c>
      <c r="I391">
        <v>0.11899999999999999</v>
      </c>
      <c r="J391">
        <v>770</v>
      </c>
    </row>
    <row r="392" spans="1:10" x14ac:dyDescent="0.25">
      <c r="A392" t="s">
        <v>1305</v>
      </c>
      <c r="B392">
        <v>1.47</v>
      </c>
      <c r="C392">
        <v>161.04</v>
      </c>
      <c r="D392" t="s">
        <v>1306</v>
      </c>
      <c r="E392">
        <v>1520865</v>
      </c>
      <c r="F392">
        <v>719</v>
      </c>
      <c r="G392">
        <v>478</v>
      </c>
      <c r="H392" t="s">
        <v>4024</v>
      </c>
      <c r="I392">
        <v>0.16600000000000001</v>
      </c>
      <c r="J392">
        <v>924</v>
      </c>
    </row>
    <row r="393" spans="1:10" x14ac:dyDescent="0.25">
      <c r="A393" t="s">
        <v>11804</v>
      </c>
      <c r="B393">
        <v>0.81</v>
      </c>
      <c r="C393">
        <v>95.08</v>
      </c>
      <c r="D393" t="s">
        <v>738</v>
      </c>
      <c r="E393">
        <v>6766376</v>
      </c>
      <c r="F393">
        <v>840</v>
      </c>
      <c r="G393">
        <v>1051</v>
      </c>
      <c r="H393" t="s">
        <v>11805</v>
      </c>
      <c r="I393">
        <v>0.115</v>
      </c>
      <c r="J393">
        <v>813</v>
      </c>
    </row>
    <row r="394" spans="1:10" x14ac:dyDescent="0.25">
      <c r="A394" t="s">
        <v>1264</v>
      </c>
      <c r="B394">
        <v>1.43</v>
      </c>
      <c r="C394">
        <v>159.08000000000001</v>
      </c>
      <c r="D394" t="s">
        <v>1265</v>
      </c>
      <c r="E394">
        <v>506439</v>
      </c>
      <c r="F394">
        <v>163</v>
      </c>
      <c r="G394">
        <v>233</v>
      </c>
      <c r="H394" t="s">
        <v>11806</v>
      </c>
      <c r="I394">
        <v>0.109</v>
      </c>
      <c r="J394">
        <v>738</v>
      </c>
    </row>
    <row r="395" spans="1:10" x14ac:dyDescent="0.25">
      <c r="A395" t="s">
        <v>11807</v>
      </c>
      <c r="B395">
        <v>1.01</v>
      </c>
      <c r="C395">
        <v>121.1</v>
      </c>
      <c r="D395" t="s">
        <v>8191</v>
      </c>
      <c r="E395">
        <v>1064988</v>
      </c>
      <c r="F395">
        <v>154</v>
      </c>
      <c r="G395">
        <v>262</v>
      </c>
      <c r="H395" t="s">
        <v>11808</v>
      </c>
      <c r="I395">
        <v>0.105</v>
      </c>
      <c r="J395">
        <v>843</v>
      </c>
    </row>
    <row r="396" spans="1:10" x14ac:dyDescent="0.25">
      <c r="A396" t="s">
        <v>11188</v>
      </c>
      <c r="B396">
        <v>1.1100000000000001</v>
      </c>
      <c r="C396">
        <v>81.069999999999993</v>
      </c>
      <c r="D396" t="s">
        <v>348</v>
      </c>
      <c r="E396">
        <v>1375045</v>
      </c>
      <c r="F396">
        <v>286</v>
      </c>
      <c r="G396">
        <v>272</v>
      </c>
      <c r="H396" t="s">
        <v>11809</v>
      </c>
      <c r="I396">
        <v>8.1000000000000003E-2</v>
      </c>
      <c r="J396">
        <v>838</v>
      </c>
    </row>
    <row r="397" spans="1:10" x14ac:dyDescent="0.25">
      <c r="A397" t="s">
        <v>9742</v>
      </c>
      <c r="B397">
        <v>3.17</v>
      </c>
      <c r="C397">
        <v>119.08</v>
      </c>
      <c r="D397" t="s">
        <v>996</v>
      </c>
      <c r="E397">
        <v>331723</v>
      </c>
      <c r="F397">
        <v>102</v>
      </c>
      <c r="G397">
        <v>107</v>
      </c>
      <c r="H397" t="s">
        <v>11810</v>
      </c>
      <c r="I397">
        <v>0.09</v>
      </c>
      <c r="J397">
        <v>722</v>
      </c>
    </row>
    <row r="398" spans="1:10" x14ac:dyDescent="0.25">
      <c r="A398" t="s">
        <v>2117</v>
      </c>
      <c r="B398">
        <v>1.22</v>
      </c>
      <c r="C398">
        <v>43.03</v>
      </c>
      <c r="D398" t="s">
        <v>18</v>
      </c>
      <c r="E398">
        <v>954247</v>
      </c>
      <c r="F398">
        <v>148</v>
      </c>
      <c r="G398">
        <v>97</v>
      </c>
      <c r="H398" t="s">
        <v>11811</v>
      </c>
      <c r="I398">
        <v>9.4E-2</v>
      </c>
      <c r="J398">
        <v>836</v>
      </c>
    </row>
    <row r="399" spans="1:10" x14ac:dyDescent="0.25">
      <c r="A399" t="s">
        <v>1301</v>
      </c>
      <c r="B399">
        <v>1.04</v>
      </c>
      <c r="C399">
        <v>93.07</v>
      </c>
      <c r="D399" t="s">
        <v>563</v>
      </c>
      <c r="E399">
        <v>5201681</v>
      </c>
      <c r="F399">
        <v>1227</v>
      </c>
      <c r="G399">
        <v>1063</v>
      </c>
      <c r="H399" t="s">
        <v>11812</v>
      </c>
      <c r="I399">
        <v>0.09</v>
      </c>
      <c r="J399">
        <v>927</v>
      </c>
    </row>
    <row r="400" spans="1:10" x14ac:dyDescent="0.25">
      <c r="A400" t="s">
        <v>1318</v>
      </c>
      <c r="B400">
        <v>1.0900000000000001</v>
      </c>
      <c r="C400">
        <v>152.06</v>
      </c>
      <c r="D400" t="s">
        <v>1284</v>
      </c>
      <c r="E400">
        <v>96219757</v>
      </c>
      <c r="F400">
        <v>3279</v>
      </c>
      <c r="G400">
        <v>10514</v>
      </c>
      <c r="H400" t="s">
        <v>11813</v>
      </c>
      <c r="I400">
        <v>0.14599999999999999</v>
      </c>
      <c r="J400">
        <v>949</v>
      </c>
    </row>
    <row r="401" spans="1:10" x14ac:dyDescent="0.25">
      <c r="A401" t="s">
        <v>3988</v>
      </c>
      <c r="B401">
        <v>1.18</v>
      </c>
      <c r="C401">
        <v>68.069999999999993</v>
      </c>
      <c r="D401" t="s">
        <v>1539</v>
      </c>
      <c r="E401">
        <v>298885</v>
      </c>
      <c r="F401">
        <v>167</v>
      </c>
      <c r="G401">
        <v>81</v>
      </c>
      <c r="H401" t="s">
        <v>11814</v>
      </c>
      <c r="I401">
        <v>9.7000000000000003E-2</v>
      </c>
      <c r="J401">
        <v>717</v>
      </c>
    </row>
    <row r="402" spans="1:10" x14ac:dyDescent="0.25">
      <c r="A402" t="s">
        <v>10880</v>
      </c>
      <c r="B402">
        <v>1.1599999999999999</v>
      </c>
      <c r="C402">
        <v>119.08</v>
      </c>
      <c r="D402" t="s">
        <v>996</v>
      </c>
      <c r="E402">
        <v>1725637</v>
      </c>
      <c r="F402">
        <v>605</v>
      </c>
      <c r="G402">
        <v>585</v>
      </c>
      <c r="H402" t="s">
        <v>11815</v>
      </c>
      <c r="I402">
        <v>8.8999999999999996E-2</v>
      </c>
      <c r="J402">
        <v>852</v>
      </c>
    </row>
    <row r="403" spans="1:10" x14ac:dyDescent="0.25">
      <c r="A403" t="s">
        <v>1320</v>
      </c>
      <c r="B403">
        <v>1.1599999999999999</v>
      </c>
      <c r="C403">
        <v>168.08</v>
      </c>
      <c r="D403" t="s">
        <v>1321</v>
      </c>
      <c r="E403">
        <v>55808261</v>
      </c>
      <c r="F403">
        <v>2437</v>
      </c>
      <c r="G403">
        <v>5304</v>
      </c>
      <c r="H403" t="s">
        <v>11816</v>
      </c>
      <c r="I403">
        <v>0.13800000000000001</v>
      </c>
      <c r="J403">
        <v>783</v>
      </c>
    </row>
    <row r="404" spans="1:10" x14ac:dyDescent="0.25">
      <c r="A404" t="s">
        <v>4601</v>
      </c>
      <c r="B404">
        <v>1.19</v>
      </c>
      <c r="C404">
        <v>164.08</v>
      </c>
      <c r="D404" t="s">
        <v>1229</v>
      </c>
      <c r="E404">
        <v>1809833</v>
      </c>
      <c r="F404">
        <v>589</v>
      </c>
      <c r="G404">
        <v>761</v>
      </c>
      <c r="H404" t="s">
        <v>11817</v>
      </c>
      <c r="I404">
        <v>0.11899999999999999</v>
      </c>
      <c r="J404">
        <v>892</v>
      </c>
    </row>
    <row r="405" spans="1:10" x14ac:dyDescent="0.25">
      <c r="A405" t="s">
        <v>3352</v>
      </c>
      <c r="B405">
        <v>1.1399999999999999</v>
      </c>
      <c r="C405">
        <v>161.06</v>
      </c>
      <c r="D405" t="s">
        <v>1324</v>
      </c>
      <c r="E405">
        <v>3179289</v>
      </c>
      <c r="F405">
        <v>849</v>
      </c>
      <c r="G405">
        <v>1269</v>
      </c>
      <c r="H405" t="s">
        <v>11818</v>
      </c>
      <c r="I405">
        <v>0.126</v>
      </c>
      <c r="J405">
        <v>734</v>
      </c>
    </row>
    <row r="406" spans="1:10" x14ac:dyDescent="0.25">
      <c r="A406" t="s">
        <v>11347</v>
      </c>
      <c r="B406">
        <v>1.1499999999999999</v>
      </c>
      <c r="C406">
        <v>69.08</v>
      </c>
      <c r="D406" t="s">
        <v>591</v>
      </c>
      <c r="E406">
        <v>556436</v>
      </c>
      <c r="F406">
        <v>124</v>
      </c>
      <c r="G406">
        <v>110</v>
      </c>
      <c r="H406" t="s">
        <v>11819</v>
      </c>
      <c r="I406">
        <v>7.6999999999999999E-2</v>
      </c>
      <c r="J406">
        <v>755</v>
      </c>
    </row>
    <row r="407" spans="1:10" x14ac:dyDescent="0.25">
      <c r="A407" t="s">
        <v>1332</v>
      </c>
      <c r="B407">
        <v>3.69</v>
      </c>
      <c r="C407">
        <v>69.08</v>
      </c>
      <c r="D407" t="s">
        <v>591</v>
      </c>
      <c r="E407">
        <v>761611</v>
      </c>
      <c r="F407">
        <v>217</v>
      </c>
      <c r="G407">
        <v>170</v>
      </c>
      <c r="H407" t="s">
        <v>11820</v>
      </c>
      <c r="I407">
        <v>8.5000000000000006E-2</v>
      </c>
      <c r="J407">
        <v>906</v>
      </c>
    </row>
    <row r="408" spans="1:10" x14ac:dyDescent="0.25">
      <c r="A408" t="s">
        <v>10934</v>
      </c>
      <c r="B408">
        <v>1.04</v>
      </c>
      <c r="C408">
        <v>157.1</v>
      </c>
      <c r="D408" t="s">
        <v>1208</v>
      </c>
      <c r="E408">
        <v>3574311</v>
      </c>
      <c r="F408">
        <v>676</v>
      </c>
      <c r="G408">
        <v>1139</v>
      </c>
      <c r="H408" t="s">
        <v>11821</v>
      </c>
      <c r="I408">
        <v>0.11600000000000001</v>
      </c>
      <c r="J408">
        <v>860</v>
      </c>
    </row>
    <row r="409" spans="1:10" x14ac:dyDescent="0.25">
      <c r="A409" t="s">
        <v>11822</v>
      </c>
      <c r="B409">
        <v>1.1200000000000001</v>
      </c>
      <c r="C409">
        <v>41.06</v>
      </c>
      <c r="D409" t="s">
        <v>294</v>
      </c>
      <c r="E409">
        <v>2123992</v>
      </c>
      <c r="F409">
        <v>233</v>
      </c>
      <c r="G409">
        <v>181</v>
      </c>
      <c r="H409" t="s">
        <v>11823</v>
      </c>
      <c r="I409">
        <v>0.13300000000000001</v>
      </c>
      <c r="J409">
        <v>767</v>
      </c>
    </row>
    <row r="410" spans="1:10" x14ac:dyDescent="0.25">
      <c r="A410" t="s">
        <v>11824</v>
      </c>
      <c r="B410">
        <v>1.1200000000000001</v>
      </c>
      <c r="C410">
        <v>173.13</v>
      </c>
      <c r="D410" t="s">
        <v>2141</v>
      </c>
      <c r="E410">
        <v>460515</v>
      </c>
      <c r="F410">
        <v>145</v>
      </c>
      <c r="G410">
        <v>218</v>
      </c>
      <c r="H410" t="s">
        <v>11825</v>
      </c>
      <c r="I410">
        <v>0.11600000000000001</v>
      </c>
      <c r="J410">
        <v>747</v>
      </c>
    </row>
    <row r="411" spans="1:10" x14ac:dyDescent="0.25">
      <c r="A411" t="s">
        <v>7244</v>
      </c>
      <c r="B411">
        <v>1.32</v>
      </c>
      <c r="C411">
        <v>57.08</v>
      </c>
      <c r="D411" t="s">
        <v>67</v>
      </c>
      <c r="E411">
        <v>956528</v>
      </c>
      <c r="F411">
        <v>326</v>
      </c>
      <c r="G411">
        <v>196</v>
      </c>
      <c r="H411" t="s">
        <v>11826</v>
      </c>
      <c r="I411">
        <v>8.4000000000000005E-2</v>
      </c>
      <c r="J411">
        <v>897</v>
      </c>
    </row>
    <row r="412" spans="1:10" x14ac:dyDescent="0.25">
      <c r="A412" t="s">
        <v>1340</v>
      </c>
      <c r="B412">
        <v>1.23</v>
      </c>
      <c r="C412">
        <v>92.06</v>
      </c>
      <c r="D412" t="s">
        <v>1341</v>
      </c>
      <c r="E412">
        <v>1324095</v>
      </c>
      <c r="F412">
        <v>358</v>
      </c>
      <c r="G412">
        <v>384</v>
      </c>
      <c r="H412" t="s">
        <v>11827</v>
      </c>
      <c r="I412">
        <v>8.3000000000000004E-2</v>
      </c>
      <c r="J412">
        <v>879</v>
      </c>
    </row>
    <row r="413" spans="1:10" x14ac:dyDescent="0.25">
      <c r="A413" t="s">
        <v>3359</v>
      </c>
      <c r="B413">
        <v>3.16</v>
      </c>
      <c r="C413">
        <v>160.08000000000001</v>
      </c>
      <c r="D413" t="s">
        <v>1143</v>
      </c>
      <c r="E413">
        <v>460238</v>
      </c>
      <c r="F413">
        <v>127</v>
      </c>
      <c r="G413">
        <v>205</v>
      </c>
      <c r="H413" t="s">
        <v>11828</v>
      </c>
      <c r="I413">
        <v>0.14499999999999999</v>
      </c>
      <c r="J413">
        <v>727</v>
      </c>
    </row>
    <row r="414" spans="1:10" x14ac:dyDescent="0.25">
      <c r="A414" t="s">
        <v>5332</v>
      </c>
      <c r="B414">
        <v>1.1499999999999999</v>
      </c>
      <c r="C414">
        <v>137.06</v>
      </c>
      <c r="D414" t="s">
        <v>1062</v>
      </c>
      <c r="E414">
        <v>1487442</v>
      </c>
      <c r="F414">
        <v>593</v>
      </c>
      <c r="G414">
        <v>485</v>
      </c>
      <c r="H414" t="s">
        <v>11829</v>
      </c>
      <c r="I414">
        <v>0.105</v>
      </c>
      <c r="J414">
        <v>790</v>
      </c>
    </row>
    <row r="415" spans="1:10" x14ac:dyDescent="0.25">
      <c r="A415" t="s">
        <v>11343</v>
      </c>
      <c r="B415">
        <v>1.1000000000000001</v>
      </c>
      <c r="C415">
        <v>157.1</v>
      </c>
      <c r="D415" t="s">
        <v>1208</v>
      </c>
      <c r="E415">
        <v>502628</v>
      </c>
      <c r="F415">
        <v>181</v>
      </c>
      <c r="G415">
        <v>223</v>
      </c>
      <c r="H415" t="s">
        <v>11830</v>
      </c>
      <c r="I415">
        <v>0.11899999999999999</v>
      </c>
      <c r="J415">
        <v>793</v>
      </c>
    </row>
    <row r="416" spans="1:10" x14ac:dyDescent="0.25">
      <c r="A416" t="s">
        <v>4071</v>
      </c>
      <c r="B416">
        <v>1.2</v>
      </c>
      <c r="C416">
        <v>176.08</v>
      </c>
      <c r="D416" t="s">
        <v>1346</v>
      </c>
      <c r="E416">
        <v>4473582</v>
      </c>
      <c r="F416">
        <v>793</v>
      </c>
      <c r="G416">
        <v>1184</v>
      </c>
      <c r="H416" t="s">
        <v>11831</v>
      </c>
      <c r="I416">
        <v>0.13</v>
      </c>
      <c r="J416">
        <v>770</v>
      </c>
    </row>
    <row r="417" spans="1:10" x14ac:dyDescent="0.25">
      <c r="A417" t="s">
        <v>1411</v>
      </c>
      <c r="B417">
        <v>1.1299999999999999</v>
      </c>
      <c r="C417">
        <v>119.08</v>
      </c>
      <c r="D417" t="s">
        <v>996</v>
      </c>
      <c r="E417">
        <v>2531724</v>
      </c>
      <c r="F417">
        <v>389</v>
      </c>
      <c r="G417">
        <v>424</v>
      </c>
      <c r="H417" t="s">
        <v>11832</v>
      </c>
      <c r="I417">
        <v>9.6000000000000002E-2</v>
      </c>
      <c r="J417">
        <v>768</v>
      </c>
    </row>
    <row r="418" spans="1:10" x14ac:dyDescent="0.25">
      <c r="A418" t="s">
        <v>11290</v>
      </c>
      <c r="B418">
        <v>1.1000000000000001</v>
      </c>
      <c r="C418">
        <v>161.13</v>
      </c>
      <c r="D418" t="s">
        <v>1363</v>
      </c>
      <c r="E418">
        <v>3213402</v>
      </c>
      <c r="F418">
        <v>604</v>
      </c>
      <c r="G418">
        <v>820</v>
      </c>
      <c r="H418" t="s">
        <v>11833</v>
      </c>
      <c r="I418">
        <v>0.104</v>
      </c>
      <c r="J418">
        <v>897</v>
      </c>
    </row>
    <row r="419" spans="1:10" x14ac:dyDescent="0.25">
      <c r="A419" t="s">
        <v>1360</v>
      </c>
      <c r="B419">
        <v>1</v>
      </c>
      <c r="C419">
        <v>117.07</v>
      </c>
      <c r="D419" t="s">
        <v>287</v>
      </c>
      <c r="E419">
        <v>576338</v>
      </c>
      <c r="F419">
        <v>113</v>
      </c>
      <c r="G419">
        <v>95</v>
      </c>
      <c r="H419" t="s">
        <v>11834</v>
      </c>
      <c r="I419">
        <v>0.14000000000000001</v>
      </c>
      <c r="J419">
        <v>802</v>
      </c>
    </row>
    <row r="420" spans="1:10" x14ac:dyDescent="0.25">
      <c r="A420" t="s">
        <v>6296</v>
      </c>
      <c r="B420">
        <v>1.17</v>
      </c>
      <c r="C420">
        <v>131.05000000000001</v>
      </c>
      <c r="D420" t="s">
        <v>647</v>
      </c>
      <c r="E420">
        <v>515955</v>
      </c>
      <c r="F420">
        <v>133</v>
      </c>
      <c r="G420">
        <v>108</v>
      </c>
      <c r="H420" t="s">
        <v>11835</v>
      </c>
      <c r="I420">
        <v>0.112</v>
      </c>
      <c r="J420">
        <v>847</v>
      </c>
    </row>
    <row r="421" spans="1:10" x14ac:dyDescent="0.25">
      <c r="A421" t="s">
        <v>1365</v>
      </c>
      <c r="B421">
        <v>1.07</v>
      </c>
      <c r="C421">
        <v>153.07</v>
      </c>
      <c r="D421" t="s">
        <v>1366</v>
      </c>
      <c r="E421">
        <v>5629687</v>
      </c>
      <c r="F421">
        <v>911</v>
      </c>
      <c r="G421">
        <v>1168</v>
      </c>
      <c r="H421" t="s">
        <v>11836</v>
      </c>
      <c r="I421">
        <v>0.13800000000000001</v>
      </c>
      <c r="J421">
        <v>951</v>
      </c>
    </row>
    <row r="422" spans="1:10" x14ac:dyDescent="0.25">
      <c r="A422" t="s">
        <v>6301</v>
      </c>
      <c r="B422">
        <v>1.34</v>
      </c>
      <c r="C422">
        <v>181.08</v>
      </c>
      <c r="D422" t="s">
        <v>5391</v>
      </c>
      <c r="E422">
        <v>1506330</v>
      </c>
      <c r="F422">
        <v>393</v>
      </c>
      <c r="G422">
        <v>529</v>
      </c>
      <c r="H422" t="s">
        <v>11299</v>
      </c>
      <c r="I422">
        <v>0.126</v>
      </c>
      <c r="J422">
        <v>734</v>
      </c>
    </row>
    <row r="423" spans="1:10" x14ac:dyDescent="0.25">
      <c r="A423" t="s">
        <v>1432</v>
      </c>
      <c r="B423">
        <v>1.06</v>
      </c>
      <c r="C423">
        <v>168.09</v>
      </c>
      <c r="D423" t="s">
        <v>1272</v>
      </c>
      <c r="E423">
        <v>5752693</v>
      </c>
      <c r="F423">
        <v>1111</v>
      </c>
      <c r="G423">
        <v>1783</v>
      </c>
      <c r="H423" t="s">
        <v>11837</v>
      </c>
      <c r="I423">
        <v>0.11600000000000001</v>
      </c>
      <c r="J423">
        <v>923</v>
      </c>
    </row>
    <row r="424" spans="1:10" x14ac:dyDescent="0.25">
      <c r="A424" t="s">
        <v>6304</v>
      </c>
      <c r="B424">
        <v>1.03</v>
      </c>
      <c r="C424">
        <v>166.06</v>
      </c>
      <c r="D424" t="s">
        <v>8205</v>
      </c>
      <c r="E424">
        <v>1308316</v>
      </c>
      <c r="F424">
        <v>307</v>
      </c>
      <c r="G424">
        <v>377</v>
      </c>
      <c r="H424" t="s">
        <v>11838</v>
      </c>
      <c r="I424">
        <v>0.155</v>
      </c>
      <c r="J424">
        <v>829</v>
      </c>
    </row>
    <row r="425" spans="1:10" x14ac:dyDescent="0.25">
      <c r="A425" t="s">
        <v>11839</v>
      </c>
      <c r="B425">
        <v>2.2999999999999998</v>
      </c>
      <c r="C425">
        <v>69.08</v>
      </c>
      <c r="D425" t="s">
        <v>591</v>
      </c>
      <c r="E425">
        <v>4547849</v>
      </c>
      <c r="F425">
        <v>210</v>
      </c>
      <c r="G425">
        <v>892</v>
      </c>
      <c r="H425" t="s">
        <v>11840</v>
      </c>
      <c r="I425">
        <v>0.09</v>
      </c>
      <c r="J425">
        <v>706</v>
      </c>
    </row>
    <row r="426" spans="1:10" x14ac:dyDescent="0.25">
      <c r="A426" t="s">
        <v>1372</v>
      </c>
      <c r="B426">
        <v>1.1000000000000001</v>
      </c>
      <c r="C426">
        <v>119.08</v>
      </c>
      <c r="D426" t="s">
        <v>996</v>
      </c>
      <c r="E426">
        <v>31437748</v>
      </c>
      <c r="F426">
        <v>3553</v>
      </c>
      <c r="G426">
        <v>3717</v>
      </c>
      <c r="H426" t="s">
        <v>11841</v>
      </c>
      <c r="I426">
        <v>9.4E-2</v>
      </c>
      <c r="J426">
        <v>937</v>
      </c>
    </row>
    <row r="427" spans="1:10" x14ac:dyDescent="0.25">
      <c r="A427" t="s">
        <v>6306</v>
      </c>
      <c r="B427">
        <v>1.1000000000000001</v>
      </c>
      <c r="C427">
        <v>174.07</v>
      </c>
      <c r="D427" t="s">
        <v>4614</v>
      </c>
      <c r="E427">
        <v>1153204</v>
      </c>
      <c r="F427">
        <v>293</v>
      </c>
      <c r="G427">
        <v>559</v>
      </c>
      <c r="H427" t="s">
        <v>11842</v>
      </c>
      <c r="I427">
        <v>0.128</v>
      </c>
      <c r="J427">
        <v>852</v>
      </c>
    </row>
    <row r="428" spans="1:10" x14ac:dyDescent="0.25">
      <c r="A428" t="s">
        <v>1376</v>
      </c>
      <c r="B428">
        <v>1.1299999999999999</v>
      </c>
      <c r="C428">
        <v>151.04</v>
      </c>
      <c r="D428" t="s">
        <v>1275</v>
      </c>
      <c r="E428">
        <v>13123060</v>
      </c>
      <c r="F428">
        <v>1298</v>
      </c>
      <c r="G428">
        <v>1939</v>
      </c>
      <c r="H428" t="s">
        <v>9459</v>
      </c>
      <c r="I428">
        <v>0.14000000000000001</v>
      </c>
      <c r="J428">
        <v>860</v>
      </c>
    </row>
    <row r="429" spans="1:10" x14ac:dyDescent="0.25">
      <c r="A429" t="s">
        <v>11843</v>
      </c>
      <c r="B429">
        <v>0.56999999999999995</v>
      </c>
      <c r="C429">
        <v>173.13</v>
      </c>
      <c r="D429" t="s">
        <v>2141</v>
      </c>
      <c r="E429">
        <v>1496361</v>
      </c>
      <c r="F429">
        <v>145</v>
      </c>
      <c r="G429">
        <v>892</v>
      </c>
      <c r="H429" t="s">
        <v>11844</v>
      </c>
      <c r="I429">
        <v>0.113</v>
      </c>
      <c r="J429">
        <v>789</v>
      </c>
    </row>
    <row r="430" spans="1:10" x14ac:dyDescent="0.25">
      <c r="A430" t="s">
        <v>11845</v>
      </c>
      <c r="B430">
        <v>0.94</v>
      </c>
      <c r="C430">
        <v>105.07</v>
      </c>
      <c r="D430" t="s">
        <v>548</v>
      </c>
      <c r="E430">
        <v>2275529</v>
      </c>
      <c r="F430">
        <v>171</v>
      </c>
      <c r="G430">
        <v>271</v>
      </c>
      <c r="H430" t="s">
        <v>11846</v>
      </c>
      <c r="I430">
        <v>0.11899999999999999</v>
      </c>
      <c r="J430">
        <v>845</v>
      </c>
    </row>
    <row r="431" spans="1:10" x14ac:dyDescent="0.25">
      <c r="A431" t="s">
        <v>1387</v>
      </c>
      <c r="B431">
        <v>2.08</v>
      </c>
      <c r="C431">
        <v>153.05000000000001</v>
      </c>
      <c r="D431" t="s">
        <v>1388</v>
      </c>
      <c r="E431">
        <v>6676588</v>
      </c>
      <c r="F431">
        <v>1688</v>
      </c>
      <c r="G431">
        <v>1357</v>
      </c>
      <c r="H431" t="s">
        <v>11312</v>
      </c>
      <c r="I431">
        <v>0.17199999999999999</v>
      </c>
      <c r="J431">
        <v>915</v>
      </c>
    </row>
    <row r="432" spans="1:10" x14ac:dyDescent="0.25">
      <c r="A432" t="s">
        <v>2133</v>
      </c>
      <c r="B432">
        <v>1.1100000000000001</v>
      </c>
      <c r="C432">
        <v>168.09</v>
      </c>
      <c r="D432" t="s">
        <v>1272</v>
      </c>
      <c r="E432">
        <v>2987711</v>
      </c>
      <c r="F432">
        <v>614</v>
      </c>
      <c r="G432">
        <v>1115</v>
      </c>
      <c r="H432" t="s">
        <v>11847</v>
      </c>
      <c r="I432">
        <v>0.11899999999999999</v>
      </c>
      <c r="J432">
        <v>892</v>
      </c>
    </row>
    <row r="433" spans="1:10" x14ac:dyDescent="0.25">
      <c r="A433" t="s">
        <v>11453</v>
      </c>
      <c r="B433">
        <v>0.28000000000000003</v>
      </c>
      <c r="C433">
        <v>95.08</v>
      </c>
      <c r="D433" t="s">
        <v>738</v>
      </c>
      <c r="E433">
        <v>715597</v>
      </c>
      <c r="F433">
        <v>149</v>
      </c>
      <c r="G433">
        <v>168</v>
      </c>
      <c r="H433" t="s">
        <v>11848</v>
      </c>
      <c r="I433">
        <v>0.11700000000000001</v>
      </c>
      <c r="J433">
        <v>836</v>
      </c>
    </row>
    <row r="434" spans="1:10" x14ac:dyDescent="0.25">
      <c r="A434" t="s">
        <v>11179</v>
      </c>
      <c r="B434">
        <v>0.39</v>
      </c>
      <c r="C434">
        <v>157.1</v>
      </c>
      <c r="D434" t="s">
        <v>1208</v>
      </c>
      <c r="E434">
        <v>461214</v>
      </c>
      <c r="F434">
        <v>154</v>
      </c>
      <c r="G434">
        <v>230</v>
      </c>
      <c r="H434" t="s">
        <v>11849</v>
      </c>
      <c r="I434">
        <v>0.106</v>
      </c>
      <c r="J434">
        <v>748</v>
      </c>
    </row>
    <row r="435" spans="1:10" x14ac:dyDescent="0.25">
      <c r="A435" t="s">
        <v>11223</v>
      </c>
      <c r="B435">
        <v>1.39</v>
      </c>
      <c r="C435">
        <v>105.07</v>
      </c>
      <c r="D435" t="s">
        <v>548</v>
      </c>
      <c r="E435">
        <v>1893205</v>
      </c>
      <c r="F435">
        <v>272</v>
      </c>
      <c r="G435">
        <v>275</v>
      </c>
      <c r="H435" t="s">
        <v>11850</v>
      </c>
      <c r="I435">
        <v>0.13800000000000001</v>
      </c>
      <c r="J435">
        <v>881</v>
      </c>
    </row>
    <row r="436" spans="1:10" x14ac:dyDescent="0.25">
      <c r="A436" t="s">
        <v>1401</v>
      </c>
      <c r="B436">
        <v>1.07</v>
      </c>
      <c r="C436">
        <v>155.08000000000001</v>
      </c>
      <c r="D436" t="s">
        <v>1396</v>
      </c>
      <c r="E436">
        <v>2090080</v>
      </c>
      <c r="F436">
        <v>454</v>
      </c>
      <c r="G436">
        <v>771</v>
      </c>
      <c r="H436" t="s">
        <v>11851</v>
      </c>
      <c r="I436">
        <v>0.11899999999999999</v>
      </c>
      <c r="J436">
        <v>849</v>
      </c>
    </row>
    <row r="437" spans="1:10" x14ac:dyDescent="0.25">
      <c r="A437" t="s">
        <v>6275</v>
      </c>
      <c r="B437">
        <v>1.38</v>
      </c>
      <c r="C437">
        <v>178.1</v>
      </c>
      <c r="D437" t="s">
        <v>4606</v>
      </c>
      <c r="E437">
        <v>976166</v>
      </c>
      <c r="F437">
        <v>278</v>
      </c>
      <c r="G437">
        <v>476</v>
      </c>
      <c r="H437" t="s">
        <v>11852</v>
      </c>
      <c r="I437">
        <v>0.11899999999999999</v>
      </c>
      <c r="J437">
        <v>847</v>
      </c>
    </row>
    <row r="438" spans="1:10" x14ac:dyDescent="0.25">
      <c r="A438" t="s">
        <v>7624</v>
      </c>
      <c r="B438">
        <v>1.1000000000000001</v>
      </c>
      <c r="C438">
        <v>105.07</v>
      </c>
      <c r="D438" t="s">
        <v>548</v>
      </c>
      <c r="E438">
        <v>4329125</v>
      </c>
      <c r="F438">
        <v>1015</v>
      </c>
      <c r="G438">
        <v>864</v>
      </c>
      <c r="H438" t="s">
        <v>11853</v>
      </c>
      <c r="I438">
        <v>0.10299999999999999</v>
      </c>
      <c r="J438">
        <v>909</v>
      </c>
    </row>
    <row r="439" spans="1:10" x14ac:dyDescent="0.25">
      <c r="A439" t="s">
        <v>11854</v>
      </c>
      <c r="B439">
        <v>1.1200000000000001</v>
      </c>
      <c r="C439">
        <v>107.08</v>
      </c>
      <c r="D439" t="s">
        <v>3842</v>
      </c>
      <c r="E439">
        <v>3489794</v>
      </c>
      <c r="F439">
        <v>1132</v>
      </c>
      <c r="G439">
        <v>593</v>
      </c>
      <c r="H439" t="s">
        <v>11855</v>
      </c>
      <c r="I439">
        <v>0.11</v>
      </c>
      <c r="J439">
        <v>809</v>
      </c>
    </row>
    <row r="440" spans="1:10" x14ac:dyDescent="0.25">
      <c r="A440" t="s">
        <v>8207</v>
      </c>
      <c r="B440">
        <v>1.08</v>
      </c>
      <c r="C440">
        <v>171.12</v>
      </c>
      <c r="D440" t="s">
        <v>8208</v>
      </c>
      <c r="E440">
        <v>5741990</v>
      </c>
      <c r="F440">
        <v>1000</v>
      </c>
      <c r="G440">
        <v>2247</v>
      </c>
      <c r="H440" t="s">
        <v>11856</v>
      </c>
      <c r="I440">
        <v>0.11799999999999999</v>
      </c>
      <c r="J440">
        <v>895</v>
      </c>
    </row>
    <row r="441" spans="1:10" x14ac:dyDescent="0.25">
      <c r="A441" t="s">
        <v>1462</v>
      </c>
      <c r="B441">
        <v>1.1499999999999999</v>
      </c>
      <c r="C441">
        <v>153.07</v>
      </c>
      <c r="D441" t="s">
        <v>1366</v>
      </c>
      <c r="E441">
        <v>2037542</v>
      </c>
      <c r="F441">
        <v>318</v>
      </c>
      <c r="G441">
        <v>525</v>
      </c>
      <c r="H441" t="s">
        <v>11857</v>
      </c>
      <c r="I441">
        <v>0.129</v>
      </c>
      <c r="J441">
        <v>784</v>
      </c>
    </row>
    <row r="442" spans="1:10" x14ac:dyDescent="0.25">
      <c r="A442" t="s">
        <v>1408</v>
      </c>
      <c r="B442">
        <v>1.1399999999999999</v>
      </c>
      <c r="C442">
        <v>172.05</v>
      </c>
      <c r="D442" t="s">
        <v>1409</v>
      </c>
      <c r="E442">
        <v>3644527</v>
      </c>
      <c r="F442">
        <v>708</v>
      </c>
      <c r="G442">
        <v>1094</v>
      </c>
      <c r="H442" t="s">
        <v>11858</v>
      </c>
      <c r="I442">
        <v>0.152</v>
      </c>
      <c r="J442">
        <v>911</v>
      </c>
    </row>
    <row r="443" spans="1:10" x14ac:dyDescent="0.25">
      <c r="A443" t="s">
        <v>11859</v>
      </c>
      <c r="B443">
        <v>1.7</v>
      </c>
      <c r="C443">
        <v>41.06</v>
      </c>
      <c r="D443" t="s">
        <v>294</v>
      </c>
      <c r="E443">
        <v>3117730</v>
      </c>
      <c r="F443">
        <v>380</v>
      </c>
      <c r="G443">
        <v>212</v>
      </c>
      <c r="H443" t="s">
        <v>11860</v>
      </c>
      <c r="I443">
        <v>0.107</v>
      </c>
      <c r="J443">
        <v>784</v>
      </c>
    </row>
    <row r="444" spans="1:10" x14ac:dyDescent="0.25">
      <c r="A444" t="s">
        <v>11861</v>
      </c>
      <c r="B444">
        <v>3.99</v>
      </c>
      <c r="C444">
        <v>119.08</v>
      </c>
      <c r="D444" t="s">
        <v>996</v>
      </c>
      <c r="E444">
        <v>587732</v>
      </c>
      <c r="F444">
        <v>222</v>
      </c>
      <c r="G444">
        <v>203</v>
      </c>
      <c r="H444" t="s">
        <v>11862</v>
      </c>
      <c r="I444">
        <v>8.6999999999999994E-2</v>
      </c>
      <c r="J444">
        <v>825</v>
      </c>
    </row>
    <row r="445" spans="1:10" x14ac:dyDescent="0.25">
      <c r="A445" t="s">
        <v>11341</v>
      </c>
      <c r="B445">
        <v>1.1299999999999999</v>
      </c>
      <c r="C445">
        <v>161.13</v>
      </c>
      <c r="D445" t="s">
        <v>1363</v>
      </c>
      <c r="E445">
        <v>3471548</v>
      </c>
      <c r="F445">
        <v>672</v>
      </c>
      <c r="G445">
        <v>1119</v>
      </c>
      <c r="H445" t="s">
        <v>11863</v>
      </c>
      <c r="I445">
        <v>9.9000000000000005E-2</v>
      </c>
      <c r="J445">
        <v>915</v>
      </c>
    </row>
    <row r="446" spans="1:10" x14ac:dyDescent="0.25">
      <c r="A446" t="s">
        <v>11266</v>
      </c>
      <c r="B446">
        <v>1.06</v>
      </c>
      <c r="C446">
        <v>121.1</v>
      </c>
      <c r="D446" t="s">
        <v>8191</v>
      </c>
      <c r="E446">
        <v>1039350</v>
      </c>
      <c r="F446">
        <v>223</v>
      </c>
      <c r="G446">
        <v>295</v>
      </c>
      <c r="H446" t="s">
        <v>11864</v>
      </c>
      <c r="I446">
        <v>8.1000000000000003E-2</v>
      </c>
      <c r="J446">
        <v>776</v>
      </c>
    </row>
    <row r="447" spans="1:10" x14ac:dyDescent="0.25">
      <c r="A447" t="s">
        <v>1417</v>
      </c>
      <c r="B447">
        <v>1.87</v>
      </c>
      <c r="C447">
        <v>153.06</v>
      </c>
      <c r="D447" t="s">
        <v>2131</v>
      </c>
      <c r="E447">
        <v>4389364</v>
      </c>
      <c r="F447">
        <v>1993</v>
      </c>
      <c r="G447">
        <v>795</v>
      </c>
      <c r="H447" t="s">
        <v>11865</v>
      </c>
      <c r="I447">
        <v>0.17</v>
      </c>
      <c r="J447">
        <v>924</v>
      </c>
    </row>
    <row r="448" spans="1:10" x14ac:dyDescent="0.25">
      <c r="A448" t="s">
        <v>1354</v>
      </c>
      <c r="B448">
        <v>1.1000000000000001</v>
      </c>
      <c r="C448">
        <v>173.13</v>
      </c>
      <c r="D448" t="s">
        <v>2141</v>
      </c>
      <c r="E448">
        <v>69920239</v>
      </c>
      <c r="F448">
        <v>6392</v>
      </c>
      <c r="G448">
        <v>12478</v>
      </c>
      <c r="H448" t="s">
        <v>11866</v>
      </c>
      <c r="I448">
        <v>0.12</v>
      </c>
      <c r="J448">
        <v>905</v>
      </c>
    </row>
    <row r="449" spans="1:10" x14ac:dyDescent="0.25">
      <c r="A449" t="s">
        <v>11292</v>
      </c>
      <c r="B449">
        <v>1.06</v>
      </c>
      <c r="C449">
        <v>157.1</v>
      </c>
      <c r="D449" t="s">
        <v>1208</v>
      </c>
      <c r="E449">
        <v>2115365</v>
      </c>
      <c r="F449">
        <v>416</v>
      </c>
      <c r="G449">
        <v>885</v>
      </c>
      <c r="H449" t="s">
        <v>11867</v>
      </c>
      <c r="I449">
        <v>0.112</v>
      </c>
      <c r="J449">
        <v>843</v>
      </c>
    </row>
    <row r="450" spans="1:10" x14ac:dyDescent="0.25">
      <c r="A450" t="s">
        <v>6327</v>
      </c>
      <c r="B450">
        <v>1.1000000000000001</v>
      </c>
      <c r="C450">
        <v>151.04</v>
      </c>
      <c r="D450" t="s">
        <v>1275</v>
      </c>
      <c r="E450">
        <v>5754293</v>
      </c>
      <c r="F450">
        <v>554</v>
      </c>
      <c r="G450">
        <v>1191</v>
      </c>
      <c r="H450" t="s">
        <v>11868</v>
      </c>
      <c r="I450">
        <v>0.13</v>
      </c>
      <c r="J450">
        <v>881</v>
      </c>
    </row>
    <row r="451" spans="1:10" x14ac:dyDescent="0.25">
      <c r="A451" t="s">
        <v>11363</v>
      </c>
      <c r="B451">
        <v>1.03</v>
      </c>
      <c r="C451">
        <v>161.13</v>
      </c>
      <c r="D451" t="s">
        <v>1363</v>
      </c>
      <c r="E451">
        <v>4045255</v>
      </c>
      <c r="F451">
        <v>1373</v>
      </c>
      <c r="G451">
        <v>1779</v>
      </c>
      <c r="H451" t="s">
        <v>11869</v>
      </c>
      <c r="I451">
        <v>9.9000000000000005E-2</v>
      </c>
      <c r="J451">
        <v>886</v>
      </c>
    </row>
    <row r="452" spans="1:10" x14ac:dyDescent="0.25">
      <c r="A452" t="s">
        <v>11203</v>
      </c>
      <c r="B452">
        <v>1.0900000000000001</v>
      </c>
      <c r="C452">
        <v>159.11000000000001</v>
      </c>
      <c r="D452" t="s">
        <v>1226</v>
      </c>
      <c r="E452">
        <v>7309862</v>
      </c>
      <c r="F452">
        <v>1087</v>
      </c>
      <c r="G452">
        <v>1577</v>
      </c>
      <c r="H452" t="s">
        <v>11870</v>
      </c>
      <c r="I452">
        <v>0.106</v>
      </c>
      <c r="J452">
        <v>850</v>
      </c>
    </row>
    <row r="453" spans="1:10" x14ac:dyDescent="0.25">
      <c r="A453" t="s">
        <v>1437</v>
      </c>
      <c r="B453">
        <v>1.31</v>
      </c>
      <c r="C453">
        <v>44</v>
      </c>
      <c r="D453" t="s">
        <v>338</v>
      </c>
      <c r="E453">
        <v>6557631</v>
      </c>
      <c r="F453">
        <v>178</v>
      </c>
      <c r="G453">
        <v>92</v>
      </c>
      <c r="H453" t="s">
        <v>11871</v>
      </c>
      <c r="I453">
        <v>4.8000000000000001E-2</v>
      </c>
      <c r="J453">
        <v>867</v>
      </c>
    </row>
    <row r="454" spans="1:10" x14ac:dyDescent="0.25">
      <c r="A454" t="s">
        <v>1430</v>
      </c>
      <c r="B454">
        <v>1.1100000000000001</v>
      </c>
      <c r="C454">
        <v>137.06</v>
      </c>
      <c r="D454" t="s">
        <v>1062</v>
      </c>
      <c r="E454">
        <v>27438593</v>
      </c>
      <c r="F454">
        <v>2320</v>
      </c>
      <c r="G454">
        <v>3468</v>
      </c>
      <c r="H454" t="s">
        <v>11872</v>
      </c>
      <c r="I454">
        <v>0.13800000000000001</v>
      </c>
      <c r="J454">
        <v>797</v>
      </c>
    </row>
    <row r="455" spans="1:10" x14ac:dyDescent="0.25">
      <c r="A455" t="s">
        <v>11371</v>
      </c>
      <c r="B455">
        <v>1.7</v>
      </c>
      <c r="C455">
        <v>43.04</v>
      </c>
      <c r="D455" t="s">
        <v>32</v>
      </c>
      <c r="E455">
        <v>525496</v>
      </c>
      <c r="F455">
        <v>143</v>
      </c>
      <c r="G455">
        <v>50</v>
      </c>
      <c r="H455" t="s">
        <v>11873</v>
      </c>
      <c r="I455">
        <v>0.106</v>
      </c>
      <c r="J455">
        <v>742</v>
      </c>
    </row>
    <row r="456" spans="1:10" x14ac:dyDescent="0.25">
      <c r="A456" t="s">
        <v>11874</v>
      </c>
      <c r="B456">
        <v>1.28</v>
      </c>
      <c r="C456">
        <v>107.08</v>
      </c>
      <c r="D456" t="s">
        <v>3842</v>
      </c>
      <c r="E456">
        <v>495939</v>
      </c>
      <c r="F456">
        <v>258</v>
      </c>
      <c r="G456">
        <v>128</v>
      </c>
      <c r="H456" t="s">
        <v>11875</v>
      </c>
      <c r="I456">
        <v>0.122</v>
      </c>
      <c r="J456">
        <v>736</v>
      </c>
    </row>
    <row r="457" spans="1:10" x14ac:dyDescent="0.25">
      <c r="A457" t="s">
        <v>11373</v>
      </c>
      <c r="B457">
        <v>1.1299999999999999</v>
      </c>
      <c r="C457">
        <v>105.07</v>
      </c>
      <c r="D457" t="s">
        <v>548</v>
      </c>
      <c r="E457">
        <v>1537191</v>
      </c>
      <c r="F457">
        <v>171</v>
      </c>
      <c r="G457">
        <v>288</v>
      </c>
      <c r="H457" t="s">
        <v>11876</v>
      </c>
      <c r="I457">
        <v>9.6000000000000002E-2</v>
      </c>
      <c r="J457">
        <v>783</v>
      </c>
    </row>
    <row r="458" spans="1:10" x14ac:dyDescent="0.25">
      <c r="A458" t="s">
        <v>1434</v>
      </c>
      <c r="B458">
        <v>1.06</v>
      </c>
      <c r="C458">
        <v>168.06</v>
      </c>
      <c r="D458" t="s">
        <v>2146</v>
      </c>
      <c r="E458">
        <v>1492749</v>
      </c>
      <c r="F458">
        <v>332</v>
      </c>
      <c r="G458">
        <v>672</v>
      </c>
      <c r="H458" t="s">
        <v>11877</v>
      </c>
      <c r="I458">
        <v>0.13400000000000001</v>
      </c>
      <c r="J458">
        <v>836</v>
      </c>
    </row>
    <row r="459" spans="1:10" x14ac:dyDescent="0.25">
      <c r="A459" t="s">
        <v>9749</v>
      </c>
      <c r="B459">
        <v>0.46</v>
      </c>
      <c r="C459">
        <v>169.04</v>
      </c>
      <c r="D459" t="s">
        <v>3381</v>
      </c>
      <c r="E459">
        <v>1403999</v>
      </c>
      <c r="F459">
        <v>187</v>
      </c>
      <c r="G459">
        <v>480</v>
      </c>
      <c r="H459" t="s">
        <v>11878</v>
      </c>
      <c r="I459">
        <v>0.13700000000000001</v>
      </c>
      <c r="J459">
        <v>869</v>
      </c>
    </row>
    <row r="460" spans="1:10" x14ac:dyDescent="0.25">
      <c r="A460" t="s">
        <v>1442</v>
      </c>
      <c r="B460">
        <v>1.59</v>
      </c>
      <c r="C460">
        <v>93.07</v>
      </c>
      <c r="D460" t="s">
        <v>563</v>
      </c>
      <c r="E460">
        <v>670528</v>
      </c>
      <c r="F460">
        <v>151</v>
      </c>
      <c r="G460">
        <v>148</v>
      </c>
      <c r="H460" t="s">
        <v>11879</v>
      </c>
      <c r="I460">
        <v>8.2000000000000003E-2</v>
      </c>
      <c r="J460">
        <v>866</v>
      </c>
    </row>
    <row r="461" spans="1:10" x14ac:dyDescent="0.25">
      <c r="A461" t="s">
        <v>11383</v>
      </c>
      <c r="B461">
        <v>1.1499999999999999</v>
      </c>
      <c r="C461">
        <v>157.1</v>
      </c>
      <c r="D461" t="s">
        <v>1208</v>
      </c>
      <c r="E461">
        <v>1410915</v>
      </c>
      <c r="F461">
        <v>611</v>
      </c>
      <c r="G461">
        <v>619</v>
      </c>
      <c r="H461" t="s">
        <v>11880</v>
      </c>
      <c r="I461">
        <v>0.112</v>
      </c>
      <c r="J461">
        <v>820</v>
      </c>
    </row>
    <row r="462" spans="1:10" x14ac:dyDescent="0.25">
      <c r="A462" t="s">
        <v>1449</v>
      </c>
      <c r="B462">
        <v>1.1100000000000001</v>
      </c>
      <c r="C462">
        <v>165.07</v>
      </c>
      <c r="D462" t="s">
        <v>1445</v>
      </c>
      <c r="E462">
        <v>2865132</v>
      </c>
      <c r="F462">
        <v>698</v>
      </c>
      <c r="G462">
        <v>1235</v>
      </c>
      <c r="H462" t="s">
        <v>7024</v>
      </c>
      <c r="I462">
        <v>0.13300000000000001</v>
      </c>
      <c r="J462">
        <v>893</v>
      </c>
    </row>
    <row r="463" spans="1:10" x14ac:dyDescent="0.25">
      <c r="A463" t="s">
        <v>11881</v>
      </c>
      <c r="B463">
        <v>0.79</v>
      </c>
      <c r="C463">
        <v>143.09</v>
      </c>
      <c r="D463" t="s">
        <v>2017</v>
      </c>
      <c r="E463">
        <v>387514</v>
      </c>
      <c r="F463">
        <v>114</v>
      </c>
      <c r="G463">
        <v>196</v>
      </c>
      <c r="H463" t="s">
        <v>11882</v>
      </c>
      <c r="I463">
        <v>0.155</v>
      </c>
      <c r="J463">
        <v>727</v>
      </c>
    </row>
    <row r="464" spans="1:10" x14ac:dyDescent="0.25">
      <c r="A464" t="s">
        <v>3387</v>
      </c>
      <c r="B464">
        <v>1.1200000000000001</v>
      </c>
      <c r="C464">
        <v>60.03</v>
      </c>
      <c r="D464" t="s">
        <v>86</v>
      </c>
      <c r="E464">
        <v>1308886</v>
      </c>
      <c r="F464">
        <v>345</v>
      </c>
      <c r="G464">
        <v>315</v>
      </c>
      <c r="H464" t="s">
        <v>11883</v>
      </c>
      <c r="I464">
        <v>7.4999999999999997E-2</v>
      </c>
      <c r="J464">
        <v>888</v>
      </c>
    </row>
    <row r="465" spans="1:10" x14ac:dyDescent="0.25">
      <c r="A465" t="s">
        <v>4119</v>
      </c>
      <c r="B465">
        <v>1.17</v>
      </c>
      <c r="C465">
        <v>180.08</v>
      </c>
      <c r="D465" t="s">
        <v>4120</v>
      </c>
      <c r="E465">
        <v>660610</v>
      </c>
      <c r="F465">
        <v>277</v>
      </c>
      <c r="G465">
        <v>383</v>
      </c>
      <c r="H465" t="s">
        <v>11884</v>
      </c>
      <c r="I465">
        <v>0.121</v>
      </c>
      <c r="J465">
        <v>797</v>
      </c>
    </row>
    <row r="466" spans="1:10" x14ac:dyDescent="0.25">
      <c r="A466" t="s">
        <v>2921</v>
      </c>
      <c r="B466">
        <v>1.07</v>
      </c>
      <c r="C466">
        <v>69.010000000000005</v>
      </c>
      <c r="D466" t="s">
        <v>8253</v>
      </c>
      <c r="E466">
        <v>1209810</v>
      </c>
      <c r="F466">
        <v>230</v>
      </c>
      <c r="G466">
        <v>263</v>
      </c>
      <c r="H466" t="s">
        <v>8452</v>
      </c>
      <c r="I466">
        <v>0.159</v>
      </c>
      <c r="J466">
        <v>798</v>
      </c>
    </row>
    <row r="467" spans="1:10" x14ac:dyDescent="0.25">
      <c r="A467" t="s">
        <v>1447</v>
      </c>
      <c r="B467">
        <v>1.03</v>
      </c>
      <c r="C467">
        <v>92.06</v>
      </c>
      <c r="D467" t="s">
        <v>1341</v>
      </c>
      <c r="E467">
        <v>710288</v>
      </c>
      <c r="F467">
        <v>238</v>
      </c>
      <c r="G467">
        <v>214</v>
      </c>
      <c r="H467" t="s">
        <v>11885</v>
      </c>
      <c r="I467">
        <v>7.9000000000000001E-2</v>
      </c>
      <c r="J467">
        <v>825</v>
      </c>
    </row>
    <row r="468" spans="1:10" x14ac:dyDescent="0.25">
      <c r="A468" t="s">
        <v>11396</v>
      </c>
      <c r="B468">
        <v>1.54</v>
      </c>
      <c r="C468">
        <v>190.1</v>
      </c>
      <c r="D468" t="s">
        <v>9754</v>
      </c>
      <c r="E468">
        <v>960480</v>
      </c>
      <c r="F468">
        <v>298</v>
      </c>
      <c r="G468">
        <v>572</v>
      </c>
      <c r="H468" t="s">
        <v>11886</v>
      </c>
      <c r="I468">
        <v>0.121</v>
      </c>
      <c r="J468">
        <v>716</v>
      </c>
    </row>
    <row r="469" spans="1:10" x14ac:dyDescent="0.25">
      <c r="A469" t="s">
        <v>2137</v>
      </c>
      <c r="B469">
        <v>1.1200000000000001</v>
      </c>
      <c r="C469">
        <v>155.08000000000001</v>
      </c>
      <c r="D469" t="s">
        <v>1396</v>
      </c>
      <c r="E469">
        <v>13099511</v>
      </c>
      <c r="F469">
        <v>1569</v>
      </c>
      <c r="G469">
        <v>3520</v>
      </c>
      <c r="H469" t="s">
        <v>11887</v>
      </c>
      <c r="I469">
        <v>0.125</v>
      </c>
      <c r="J469">
        <v>901</v>
      </c>
    </row>
    <row r="470" spans="1:10" x14ac:dyDescent="0.25">
      <c r="A470" t="s">
        <v>11888</v>
      </c>
      <c r="B470">
        <v>2.98</v>
      </c>
      <c r="C470">
        <v>95.08</v>
      </c>
      <c r="D470" t="s">
        <v>738</v>
      </c>
      <c r="E470">
        <v>417832</v>
      </c>
      <c r="F470">
        <v>100</v>
      </c>
      <c r="G470">
        <v>141</v>
      </c>
      <c r="H470" t="s">
        <v>11889</v>
      </c>
      <c r="I470">
        <v>0.112</v>
      </c>
      <c r="J470">
        <v>748</v>
      </c>
    </row>
    <row r="471" spans="1:10" x14ac:dyDescent="0.25">
      <c r="A471" t="s">
        <v>3391</v>
      </c>
      <c r="B471">
        <v>1.35</v>
      </c>
      <c r="C471">
        <v>151.04</v>
      </c>
      <c r="D471" t="s">
        <v>1275</v>
      </c>
      <c r="E471">
        <v>2820291</v>
      </c>
      <c r="F471">
        <v>459</v>
      </c>
      <c r="G471">
        <v>801</v>
      </c>
      <c r="H471" t="s">
        <v>7027</v>
      </c>
      <c r="I471">
        <v>0.14099999999999999</v>
      </c>
      <c r="J471">
        <v>837</v>
      </c>
    </row>
    <row r="472" spans="1:10" x14ac:dyDescent="0.25">
      <c r="A472" t="s">
        <v>4638</v>
      </c>
      <c r="B472">
        <v>1.1000000000000001</v>
      </c>
      <c r="C472">
        <v>182.11</v>
      </c>
      <c r="D472" t="s">
        <v>1458</v>
      </c>
      <c r="E472">
        <v>508026</v>
      </c>
      <c r="F472">
        <v>266</v>
      </c>
      <c r="G472">
        <v>374</v>
      </c>
      <c r="H472" t="s">
        <v>11890</v>
      </c>
      <c r="I472">
        <v>0.11600000000000001</v>
      </c>
      <c r="J472">
        <v>858</v>
      </c>
    </row>
    <row r="473" spans="1:10" x14ac:dyDescent="0.25">
      <c r="A473" t="s">
        <v>6349</v>
      </c>
      <c r="B473">
        <v>1.06</v>
      </c>
      <c r="C473">
        <v>151.04</v>
      </c>
      <c r="D473" t="s">
        <v>1275</v>
      </c>
      <c r="E473">
        <v>1462846</v>
      </c>
      <c r="F473">
        <v>391</v>
      </c>
      <c r="G473">
        <v>441</v>
      </c>
      <c r="H473" t="s">
        <v>11891</v>
      </c>
      <c r="I473">
        <v>0.13200000000000001</v>
      </c>
      <c r="J473">
        <v>853</v>
      </c>
    </row>
    <row r="474" spans="1:10" x14ac:dyDescent="0.25">
      <c r="A474" t="s">
        <v>11892</v>
      </c>
      <c r="B474">
        <v>1.03</v>
      </c>
      <c r="C474">
        <v>107.08</v>
      </c>
      <c r="D474" t="s">
        <v>3842</v>
      </c>
      <c r="E474">
        <v>601089</v>
      </c>
      <c r="F474">
        <v>182</v>
      </c>
      <c r="G474">
        <v>190</v>
      </c>
      <c r="H474" t="s">
        <v>11893</v>
      </c>
      <c r="I474">
        <v>0.108</v>
      </c>
      <c r="J474">
        <v>785</v>
      </c>
    </row>
    <row r="475" spans="1:10" x14ac:dyDescent="0.25">
      <c r="A475" t="s">
        <v>1464</v>
      </c>
      <c r="B475">
        <v>2.1800000000000002</v>
      </c>
      <c r="C475">
        <v>182.11</v>
      </c>
      <c r="D475" t="s">
        <v>1458</v>
      </c>
      <c r="E475">
        <v>4191678</v>
      </c>
      <c r="F475">
        <v>322</v>
      </c>
      <c r="G475">
        <v>1954</v>
      </c>
      <c r="H475" t="s">
        <v>11894</v>
      </c>
      <c r="I475">
        <v>0.111</v>
      </c>
      <c r="J475">
        <v>903</v>
      </c>
    </row>
    <row r="476" spans="1:10" x14ac:dyDescent="0.25">
      <c r="A476" t="s">
        <v>1467</v>
      </c>
      <c r="B476">
        <v>1.06</v>
      </c>
      <c r="C476">
        <v>165.07</v>
      </c>
      <c r="D476" t="s">
        <v>1445</v>
      </c>
      <c r="E476">
        <v>1817991</v>
      </c>
      <c r="F476">
        <v>482</v>
      </c>
      <c r="G476">
        <v>830</v>
      </c>
      <c r="H476" t="s">
        <v>11895</v>
      </c>
      <c r="I476">
        <v>0.13</v>
      </c>
      <c r="J476">
        <v>843</v>
      </c>
    </row>
    <row r="477" spans="1:10" x14ac:dyDescent="0.25">
      <c r="A477" t="s">
        <v>11896</v>
      </c>
      <c r="B477">
        <v>1.1200000000000001</v>
      </c>
      <c r="C477">
        <v>95.08</v>
      </c>
      <c r="D477" t="s">
        <v>738</v>
      </c>
      <c r="E477">
        <v>1618196</v>
      </c>
      <c r="F477">
        <v>288</v>
      </c>
      <c r="G477">
        <v>339</v>
      </c>
      <c r="H477" t="s">
        <v>11897</v>
      </c>
      <c r="I477">
        <v>0.109</v>
      </c>
      <c r="J477">
        <v>768</v>
      </c>
    </row>
    <row r="478" spans="1:10" x14ac:dyDescent="0.25">
      <c r="A478" t="s">
        <v>1469</v>
      </c>
      <c r="B478">
        <v>1.08</v>
      </c>
      <c r="C478">
        <v>194.1</v>
      </c>
      <c r="D478" t="s">
        <v>1470</v>
      </c>
      <c r="E478">
        <v>4328347</v>
      </c>
      <c r="F478">
        <v>1193</v>
      </c>
      <c r="G478">
        <v>2021</v>
      </c>
      <c r="H478" t="s">
        <v>7032</v>
      </c>
      <c r="I478">
        <v>0.123</v>
      </c>
      <c r="J478">
        <v>903</v>
      </c>
    </row>
    <row r="479" spans="1:10" x14ac:dyDescent="0.25">
      <c r="A479" t="s">
        <v>6364</v>
      </c>
      <c r="B479">
        <v>0.99</v>
      </c>
      <c r="C479">
        <v>77.040000000000006</v>
      </c>
      <c r="D479" t="s">
        <v>7501</v>
      </c>
      <c r="E479">
        <v>2334716</v>
      </c>
      <c r="F479">
        <v>720</v>
      </c>
      <c r="G479">
        <v>244</v>
      </c>
      <c r="H479" t="s">
        <v>11898</v>
      </c>
      <c r="I479">
        <v>0.123</v>
      </c>
      <c r="J479">
        <v>733</v>
      </c>
    </row>
    <row r="480" spans="1:10" x14ac:dyDescent="0.25">
      <c r="A480" t="s">
        <v>2925</v>
      </c>
      <c r="B480">
        <v>1.0900000000000001</v>
      </c>
      <c r="C480">
        <v>167.07</v>
      </c>
      <c r="D480" t="s">
        <v>1293</v>
      </c>
      <c r="E480">
        <v>8555496</v>
      </c>
      <c r="F480">
        <v>2126</v>
      </c>
      <c r="G480">
        <v>2657</v>
      </c>
      <c r="H480" t="s">
        <v>11899</v>
      </c>
      <c r="I480">
        <v>0.11799999999999999</v>
      </c>
      <c r="J480">
        <v>803</v>
      </c>
    </row>
    <row r="481" spans="1:10" x14ac:dyDescent="0.25">
      <c r="A481" t="s">
        <v>11394</v>
      </c>
      <c r="B481">
        <v>1.18</v>
      </c>
      <c r="C481">
        <v>169.1</v>
      </c>
      <c r="D481" t="s">
        <v>3404</v>
      </c>
      <c r="E481">
        <v>672789</v>
      </c>
      <c r="F481">
        <v>201</v>
      </c>
      <c r="G481">
        <v>362</v>
      </c>
      <c r="H481" t="s">
        <v>11900</v>
      </c>
      <c r="I481">
        <v>0.121</v>
      </c>
      <c r="J481">
        <v>755</v>
      </c>
    </row>
    <row r="482" spans="1:10" x14ac:dyDescent="0.25">
      <c r="A482" t="s">
        <v>1482</v>
      </c>
      <c r="B482">
        <v>0.98</v>
      </c>
      <c r="C482">
        <v>182.07</v>
      </c>
      <c r="D482" t="s">
        <v>1480</v>
      </c>
      <c r="E482">
        <v>2669531</v>
      </c>
      <c r="F482">
        <v>442</v>
      </c>
      <c r="G482">
        <v>1318</v>
      </c>
      <c r="H482" t="s">
        <v>11901</v>
      </c>
      <c r="I482">
        <v>0.126</v>
      </c>
      <c r="J482">
        <v>887</v>
      </c>
    </row>
    <row r="483" spans="1:10" x14ac:dyDescent="0.25">
      <c r="A483" t="s">
        <v>1444</v>
      </c>
      <c r="B483">
        <v>1.1599999999999999</v>
      </c>
      <c r="C483">
        <v>165.07</v>
      </c>
      <c r="D483" t="s">
        <v>1445</v>
      </c>
      <c r="E483">
        <v>902590</v>
      </c>
      <c r="F483">
        <v>483</v>
      </c>
      <c r="G483">
        <v>297</v>
      </c>
      <c r="H483" t="s">
        <v>11902</v>
      </c>
      <c r="I483">
        <v>0.14099999999999999</v>
      </c>
      <c r="J483">
        <v>867</v>
      </c>
    </row>
    <row r="484" spans="1:10" x14ac:dyDescent="0.25">
      <c r="A484" t="s">
        <v>11903</v>
      </c>
      <c r="B484">
        <v>1.1599999999999999</v>
      </c>
      <c r="C484">
        <v>188.08</v>
      </c>
      <c r="D484" t="s">
        <v>11437</v>
      </c>
      <c r="E484">
        <v>374858</v>
      </c>
      <c r="F484">
        <v>260</v>
      </c>
      <c r="G484">
        <v>286</v>
      </c>
      <c r="H484" t="s">
        <v>11904</v>
      </c>
      <c r="I484">
        <v>0.11799999999999999</v>
      </c>
      <c r="J484">
        <v>715</v>
      </c>
    </row>
    <row r="485" spans="1:10" x14ac:dyDescent="0.25">
      <c r="A485" t="s">
        <v>1479</v>
      </c>
      <c r="B485">
        <v>1.1299999999999999</v>
      </c>
      <c r="C485">
        <v>182.07</v>
      </c>
      <c r="D485" t="s">
        <v>1480</v>
      </c>
      <c r="E485">
        <v>3660662</v>
      </c>
      <c r="F485">
        <v>694</v>
      </c>
      <c r="G485">
        <v>1693</v>
      </c>
      <c r="H485" t="s">
        <v>11905</v>
      </c>
      <c r="I485">
        <v>0.129</v>
      </c>
      <c r="J485">
        <v>890</v>
      </c>
    </row>
    <row r="486" spans="1:10" x14ac:dyDescent="0.25">
      <c r="A486" t="s">
        <v>11465</v>
      </c>
      <c r="B486">
        <v>1.17</v>
      </c>
      <c r="C486">
        <v>186.07</v>
      </c>
      <c r="D486" t="s">
        <v>3385</v>
      </c>
      <c r="E486">
        <v>847328</v>
      </c>
      <c r="F486">
        <v>181</v>
      </c>
      <c r="G486">
        <v>497</v>
      </c>
      <c r="H486" t="s">
        <v>11467</v>
      </c>
      <c r="I486">
        <v>0.13200000000000001</v>
      </c>
      <c r="J486">
        <v>855</v>
      </c>
    </row>
    <row r="487" spans="1:10" x14ac:dyDescent="0.25">
      <c r="A487" t="s">
        <v>9089</v>
      </c>
      <c r="B487">
        <v>1.41</v>
      </c>
      <c r="C487">
        <v>181.1</v>
      </c>
      <c r="D487" t="s">
        <v>11366</v>
      </c>
      <c r="E487">
        <v>402196</v>
      </c>
      <c r="F487">
        <v>259</v>
      </c>
      <c r="G487">
        <v>250</v>
      </c>
      <c r="H487" t="s">
        <v>11906</v>
      </c>
      <c r="I487">
        <v>0.11799999999999999</v>
      </c>
      <c r="J487">
        <v>784</v>
      </c>
    </row>
    <row r="488" spans="1:10" x14ac:dyDescent="0.25">
      <c r="A488" t="s">
        <v>1488</v>
      </c>
      <c r="B488">
        <v>1.1100000000000001</v>
      </c>
      <c r="C488">
        <v>182.07</v>
      </c>
      <c r="D488" t="s">
        <v>1480</v>
      </c>
      <c r="E488">
        <v>731984</v>
      </c>
      <c r="F488">
        <v>279</v>
      </c>
      <c r="G488">
        <v>546</v>
      </c>
      <c r="H488" t="s">
        <v>11907</v>
      </c>
      <c r="I488">
        <v>0.13</v>
      </c>
      <c r="J488">
        <v>839</v>
      </c>
    </row>
    <row r="489" spans="1:10" x14ac:dyDescent="0.25">
      <c r="A489" t="s">
        <v>2171</v>
      </c>
      <c r="B489">
        <v>0.84</v>
      </c>
      <c r="C489">
        <v>128.06</v>
      </c>
      <c r="D489" t="s">
        <v>820</v>
      </c>
      <c r="E489">
        <v>329959</v>
      </c>
      <c r="F489">
        <v>133</v>
      </c>
      <c r="G489">
        <v>97</v>
      </c>
      <c r="H489" t="s">
        <v>11908</v>
      </c>
      <c r="I489">
        <v>0.13800000000000001</v>
      </c>
      <c r="J489">
        <v>735</v>
      </c>
    </row>
    <row r="490" spans="1:10" x14ac:dyDescent="0.25">
      <c r="A490" t="s">
        <v>11478</v>
      </c>
      <c r="B490">
        <v>1.01</v>
      </c>
      <c r="C490">
        <v>43.04</v>
      </c>
      <c r="D490" t="s">
        <v>32</v>
      </c>
      <c r="E490">
        <v>1701528</v>
      </c>
      <c r="F490">
        <v>291</v>
      </c>
      <c r="G490">
        <v>119</v>
      </c>
      <c r="H490" t="s">
        <v>11909</v>
      </c>
      <c r="I490">
        <v>0.111</v>
      </c>
      <c r="J490">
        <v>889</v>
      </c>
    </row>
    <row r="491" spans="1:10" x14ac:dyDescent="0.25">
      <c r="A491" t="s">
        <v>1494</v>
      </c>
      <c r="B491">
        <v>1.03</v>
      </c>
      <c r="C491">
        <v>182.06</v>
      </c>
      <c r="D491" t="s">
        <v>1495</v>
      </c>
      <c r="E491">
        <v>2018719</v>
      </c>
      <c r="F491">
        <v>358</v>
      </c>
      <c r="G491">
        <v>783</v>
      </c>
      <c r="H491" t="s">
        <v>11910</v>
      </c>
      <c r="I491">
        <v>0.14000000000000001</v>
      </c>
      <c r="J491">
        <v>863</v>
      </c>
    </row>
    <row r="492" spans="1:10" x14ac:dyDescent="0.25">
      <c r="A492" t="s">
        <v>3403</v>
      </c>
      <c r="B492">
        <v>0.37</v>
      </c>
      <c r="C492">
        <v>169.1</v>
      </c>
      <c r="D492" t="s">
        <v>3404</v>
      </c>
      <c r="E492">
        <v>414146</v>
      </c>
      <c r="F492">
        <v>140</v>
      </c>
      <c r="G492">
        <v>271</v>
      </c>
      <c r="H492" t="s">
        <v>11911</v>
      </c>
      <c r="I492">
        <v>0.11700000000000001</v>
      </c>
      <c r="J492">
        <v>766</v>
      </c>
    </row>
    <row r="493" spans="1:10" x14ac:dyDescent="0.25">
      <c r="A493" t="s">
        <v>11268</v>
      </c>
      <c r="B493">
        <v>1.06</v>
      </c>
      <c r="C493">
        <v>183.12</v>
      </c>
      <c r="D493" t="s">
        <v>11269</v>
      </c>
      <c r="E493">
        <v>1771699</v>
      </c>
      <c r="F493">
        <v>644</v>
      </c>
      <c r="G493">
        <v>703</v>
      </c>
      <c r="H493" t="s">
        <v>11912</v>
      </c>
      <c r="I493">
        <v>0.111</v>
      </c>
      <c r="J493">
        <v>888</v>
      </c>
    </row>
    <row r="494" spans="1:10" x14ac:dyDescent="0.25">
      <c r="A494" t="s">
        <v>6357</v>
      </c>
      <c r="B494">
        <v>1.07</v>
      </c>
      <c r="C494">
        <v>169.1</v>
      </c>
      <c r="D494" t="s">
        <v>3404</v>
      </c>
      <c r="E494">
        <v>540061</v>
      </c>
      <c r="F494">
        <v>268</v>
      </c>
      <c r="G494">
        <v>307</v>
      </c>
      <c r="H494" t="s">
        <v>11913</v>
      </c>
      <c r="I494">
        <v>0.12</v>
      </c>
      <c r="J494">
        <v>838</v>
      </c>
    </row>
    <row r="495" spans="1:10" x14ac:dyDescent="0.25">
      <c r="A495" t="s">
        <v>1509</v>
      </c>
      <c r="B495">
        <v>0.95</v>
      </c>
      <c r="C495">
        <v>165.07</v>
      </c>
      <c r="D495" t="s">
        <v>1445</v>
      </c>
      <c r="E495">
        <v>2571424</v>
      </c>
      <c r="F495">
        <v>375</v>
      </c>
      <c r="G495">
        <v>767</v>
      </c>
      <c r="H495" t="s">
        <v>11914</v>
      </c>
      <c r="I495">
        <v>0.155</v>
      </c>
      <c r="J495">
        <v>818</v>
      </c>
    </row>
    <row r="496" spans="1:10" x14ac:dyDescent="0.25">
      <c r="A496" t="s">
        <v>3890</v>
      </c>
      <c r="B496">
        <v>2.2999999999999998</v>
      </c>
      <c r="C496">
        <v>55.07</v>
      </c>
      <c r="D496" t="s">
        <v>104</v>
      </c>
      <c r="E496">
        <v>1090385</v>
      </c>
      <c r="F496">
        <v>164</v>
      </c>
      <c r="G496">
        <v>168</v>
      </c>
      <c r="H496" t="s">
        <v>11915</v>
      </c>
      <c r="I496">
        <v>0.1</v>
      </c>
      <c r="J496">
        <v>705</v>
      </c>
    </row>
    <row r="497" spans="1:10" x14ac:dyDescent="0.25">
      <c r="A497" t="s">
        <v>11916</v>
      </c>
      <c r="B497">
        <v>1.08</v>
      </c>
      <c r="C497">
        <v>191.18</v>
      </c>
      <c r="D497" t="s">
        <v>11917</v>
      </c>
      <c r="E497">
        <v>7173006</v>
      </c>
      <c r="F497">
        <v>2993</v>
      </c>
      <c r="G497">
        <v>3482</v>
      </c>
      <c r="H497" t="s">
        <v>11918</v>
      </c>
      <c r="I497">
        <v>9.5000000000000001E-2</v>
      </c>
      <c r="J497">
        <v>771</v>
      </c>
    </row>
    <row r="498" spans="1:10" x14ac:dyDescent="0.25">
      <c r="A498" t="s">
        <v>6389</v>
      </c>
      <c r="B498">
        <v>1.1499999999999999</v>
      </c>
      <c r="C498">
        <v>169.1</v>
      </c>
      <c r="D498" t="s">
        <v>3404</v>
      </c>
      <c r="E498">
        <v>542272</v>
      </c>
      <c r="F498">
        <v>231</v>
      </c>
      <c r="G498">
        <v>285</v>
      </c>
      <c r="H498" t="s">
        <v>11919</v>
      </c>
      <c r="I498">
        <v>0.11899999999999999</v>
      </c>
      <c r="J498">
        <v>761</v>
      </c>
    </row>
    <row r="499" spans="1:10" x14ac:dyDescent="0.25">
      <c r="A499" t="s">
        <v>1521</v>
      </c>
      <c r="B499">
        <v>1.36</v>
      </c>
      <c r="C499">
        <v>180.06</v>
      </c>
      <c r="D499" t="s">
        <v>1522</v>
      </c>
      <c r="E499">
        <v>1671046</v>
      </c>
      <c r="F499">
        <v>472</v>
      </c>
      <c r="G499">
        <v>780</v>
      </c>
      <c r="H499" t="s">
        <v>11491</v>
      </c>
      <c r="I499">
        <v>0.16200000000000001</v>
      </c>
      <c r="J499">
        <v>938</v>
      </c>
    </row>
    <row r="500" spans="1:10" x14ac:dyDescent="0.25">
      <c r="A500" t="s">
        <v>2183</v>
      </c>
      <c r="B500">
        <v>0.9</v>
      </c>
      <c r="C500">
        <v>57.08</v>
      </c>
      <c r="D500" t="s">
        <v>67</v>
      </c>
      <c r="E500">
        <v>1055789</v>
      </c>
      <c r="F500">
        <v>243</v>
      </c>
      <c r="G500">
        <v>233</v>
      </c>
      <c r="H500" t="s">
        <v>7045</v>
      </c>
      <c r="I500">
        <v>7.0000000000000007E-2</v>
      </c>
      <c r="J500">
        <v>848</v>
      </c>
    </row>
    <row r="501" spans="1:10" x14ac:dyDescent="0.25">
      <c r="A501" t="s">
        <v>1518</v>
      </c>
      <c r="B501">
        <v>0.92</v>
      </c>
      <c r="C501">
        <v>196.09</v>
      </c>
      <c r="D501" t="s">
        <v>1527</v>
      </c>
      <c r="E501">
        <v>559035</v>
      </c>
      <c r="F501">
        <v>183</v>
      </c>
      <c r="G501">
        <v>370</v>
      </c>
      <c r="H501" t="s">
        <v>11494</v>
      </c>
      <c r="I501">
        <v>0.12</v>
      </c>
      <c r="J501">
        <v>756</v>
      </c>
    </row>
    <row r="502" spans="1:10" x14ac:dyDescent="0.25">
      <c r="A502" t="s">
        <v>4158</v>
      </c>
      <c r="B502">
        <v>1.07</v>
      </c>
      <c r="C502">
        <v>91.06</v>
      </c>
      <c r="D502" t="s">
        <v>813</v>
      </c>
      <c r="E502">
        <v>3926043</v>
      </c>
      <c r="F502">
        <v>972</v>
      </c>
      <c r="G502">
        <v>513</v>
      </c>
      <c r="H502" t="s">
        <v>11920</v>
      </c>
      <c r="I502">
        <v>0.114</v>
      </c>
      <c r="J502">
        <v>748</v>
      </c>
    </row>
    <row r="503" spans="1:10" x14ac:dyDescent="0.25">
      <c r="A503" t="s">
        <v>11921</v>
      </c>
      <c r="B503">
        <v>1.0900000000000001</v>
      </c>
      <c r="C503">
        <v>191.18</v>
      </c>
      <c r="D503" t="s">
        <v>11917</v>
      </c>
      <c r="E503">
        <v>3413160</v>
      </c>
      <c r="F503">
        <v>957</v>
      </c>
      <c r="G503">
        <v>1641</v>
      </c>
      <c r="H503" t="s">
        <v>11922</v>
      </c>
      <c r="I503">
        <v>9.6000000000000002E-2</v>
      </c>
      <c r="J503">
        <v>821</v>
      </c>
    </row>
    <row r="504" spans="1:10" x14ac:dyDescent="0.25">
      <c r="A504" t="s">
        <v>1529</v>
      </c>
      <c r="B504">
        <v>1.24</v>
      </c>
      <c r="C504">
        <v>178.08</v>
      </c>
      <c r="D504" t="s">
        <v>1530</v>
      </c>
      <c r="E504">
        <v>22781884</v>
      </c>
      <c r="F504">
        <v>6187</v>
      </c>
      <c r="G504">
        <v>4784</v>
      </c>
      <c r="H504" t="s">
        <v>11923</v>
      </c>
      <c r="I504">
        <v>0.156</v>
      </c>
      <c r="J504">
        <v>947</v>
      </c>
    </row>
    <row r="505" spans="1:10" x14ac:dyDescent="0.25">
      <c r="A505" t="s">
        <v>2192</v>
      </c>
      <c r="B505">
        <v>1.1399999999999999</v>
      </c>
      <c r="C505">
        <v>178.08</v>
      </c>
      <c r="D505" t="s">
        <v>1530</v>
      </c>
      <c r="E505">
        <v>2231060</v>
      </c>
      <c r="F505">
        <v>1166</v>
      </c>
      <c r="G505">
        <v>853</v>
      </c>
      <c r="H505" t="s">
        <v>11924</v>
      </c>
      <c r="I505">
        <v>0.14799999999999999</v>
      </c>
      <c r="J505">
        <v>941</v>
      </c>
    </row>
    <row r="506" spans="1:10" x14ac:dyDescent="0.25">
      <c r="A506" t="s">
        <v>1534</v>
      </c>
      <c r="B506">
        <v>1.94</v>
      </c>
      <c r="C506">
        <v>41.05</v>
      </c>
      <c r="D506" t="s">
        <v>49</v>
      </c>
      <c r="E506">
        <v>3072130</v>
      </c>
      <c r="F506">
        <v>475</v>
      </c>
      <c r="G506">
        <v>217</v>
      </c>
      <c r="H506" t="s">
        <v>11925</v>
      </c>
      <c r="I506">
        <v>0.13800000000000001</v>
      </c>
      <c r="J506">
        <v>747</v>
      </c>
    </row>
    <row r="507" spans="1:10" x14ac:dyDescent="0.25">
      <c r="A507" t="s">
        <v>11926</v>
      </c>
      <c r="B507">
        <v>0.97</v>
      </c>
      <c r="C507">
        <v>179.09</v>
      </c>
      <c r="D507" t="s">
        <v>6398</v>
      </c>
      <c r="E507">
        <v>489253</v>
      </c>
      <c r="F507">
        <v>128</v>
      </c>
      <c r="G507">
        <v>235</v>
      </c>
      <c r="H507" t="s">
        <v>11927</v>
      </c>
      <c r="I507">
        <v>0.122</v>
      </c>
      <c r="J507">
        <v>755</v>
      </c>
    </row>
    <row r="508" spans="1:10" x14ac:dyDescent="0.25">
      <c r="A508" t="s">
        <v>11928</v>
      </c>
      <c r="B508">
        <v>1.54</v>
      </c>
      <c r="C508">
        <v>41.05</v>
      </c>
      <c r="D508" t="s">
        <v>49</v>
      </c>
      <c r="E508">
        <v>498459</v>
      </c>
      <c r="F508">
        <v>190</v>
      </c>
      <c r="G508">
        <v>53</v>
      </c>
      <c r="H508" t="s">
        <v>11929</v>
      </c>
      <c r="I508">
        <v>0.13400000000000001</v>
      </c>
      <c r="J508">
        <v>715</v>
      </c>
    </row>
    <row r="509" spans="1:10" x14ac:dyDescent="0.25">
      <c r="A509" t="s">
        <v>11509</v>
      </c>
      <c r="B509">
        <v>0.62</v>
      </c>
      <c r="C509">
        <v>41.06</v>
      </c>
      <c r="D509" t="s">
        <v>294</v>
      </c>
      <c r="E509">
        <v>311191</v>
      </c>
      <c r="F509">
        <v>100</v>
      </c>
      <c r="G509">
        <v>45</v>
      </c>
      <c r="H509" t="s">
        <v>11930</v>
      </c>
      <c r="I509">
        <v>8.7999999999999995E-2</v>
      </c>
      <c r="J509">
        <v>809</v>
      </c>
    </row>
    <row r="510" spans="1:10" x14ac:dyDescent="0.25">
      <c r="A510" t="s">
        <v>11931</v>
      </c>
      <c r="B510">
        <v>1.47</v>
      </c>
      <c r="C510">
        <v>95.08</v>
      </c>
      <c r="D510" t="s">
        <v>738</v>
      </c>
      <c r="E510">
        <v>11609135</v>
      </c>
      <c r="F510">
        <v>2594</v>
      </c>
      <c r="G510">
        <v>2571</v>
      </c>
      <c r="H510" t="s">
        <v>11932</v>
      </c>
      <c r="I510">
        <v>0.1</v>
      </c>
      <c r="J510">
        <v>811</v>
      </c>
    </row>
    <row r="511" spans="1:10" x14ac:dyDescent="0.25">
      <c r="A511" t="s">
        <v>1543</v>
      </c>
      <c r="B511">
        <v>1.19</v>
      </c>
      <c r="C511">
        <v>204.09</v>
      </c>
      <c r="D511" t="s">
        <v>1544</v>
      </c>
      <c r="E511">
        <v>361105</v>
      </c>
      <c r="F511">
        <v>248</v>
      </c>
      <c r="G511">
        <v>462</v>
      </c>
      <c r="H511" t="s">
        <v>11933</v>
      </c>
      <c r="I511">
        <v>0.14000000000000001</v>
      </c>
      <c r="J511">
        <v>911</v>
      </c>
    </row>
    <row r="512" spans="1:10" x14ac:dyDescent="0.25">
      <c r="A512" t="s">
        <v>11519</v>
      </c>
      <c r="B512">
        <v>1.17</v>
      </c>
      <c r="C512">
        <v>81.069999999999993</v>
      </c>
      <c r="D512" t="s">
        <v>348</v>
      </c>
      <c r="E512">
        <v>1150786</v>
      </c>
      <c r="F512">
        <v>276</v>
      </c>
      <c r="G512">
        <v>302</v>
      </c>
      <c r="H512" t="s">
        <v>11934</v>
      </c>
      <c r="I512">
        <v>7.2999999999999995E-2</v>
      </c>
      <c r="J512">
        <v>815</v>
      </c>
    </row>
    <row r="513" spans="1:10" x14ac:dyDescent="0.25">
      <c r="A513" t="s">
        <v>11527</v>
      </c>
      <c r="B513">
        <v>1.21</v>
      </c>
      <c r="C513">
        <v>69.08</v>
      </c>
      <c r="D513" t="s">
        <v>591</v>
      </c>
      <c r="E513">
        <v>1164864</v>
      </c>
      <c r="F513">
        <v>201</v>
      </c>
      <c r="G513">
        <v>291</v>
      </c>
      <c r="H513" t="s">
        <v>11520</v>
      </c>
      <c r="I513">
        <v>7.3999999999999996E-2</v>
      </c>
      <c r="J513">
        <v>840</v>
      </c>
    </row>
    <row r="514" spans="1:10" x14ac:dyDescent="0.25">
      <c r="A514" t="s">
        <v>2167</v>
      </c>
      <c r="B514">
        <v>1</v>
      </c>
      <c r="C514">
        <v>148.05000000000001</v>
      </c>
      <c r="D514" t="s">
        <v>1004</v>
      </c>
      <c r="E514">
        <v>1612458</v>
      </c>
      <c r="F514">
        <v>367</v>
      </c>
      <c r="G514">
        <v>774</v>
      </c>
      <c r="H514" t="s">
        <v>9493</v>
      </c>
      <c r="I514">
        <v>0.13900000000000001</v>
      </c>
      <c r="J514">
        <v>896</v>
      </c>
    </row>
    <row r="515" spans="1:10" x14ac:dyDescent="0.25">
      <c r="A515" t="s">
        <v>1546</v>
      </c>
      <c r="B515">
        <v>1.29</v>
      </c>
      <c r="C515">
        <v>192.09</v>
      </c>
      <c r="D515" t="s">
        <v>1547</v>
      </c>
      <c r="E515">
        <v>527341</v>
      </c>
      <c r="F515">
        <v>244</v>
      </c>
      <c r="G515">
        <v>329</v>
      </c>
      <c r="H515" t="s">
        <v>8281</v>
      </c>
      <c r="I515">
        <v>0.14499999999999999</v>
      </c>
      <c r="J515">
        <v>881</v>
      </c>
    </row>
    <row r="516" spans="1:10" x14ac:dyDescent="0.25">
      <c r="A516" t="s">
        <v>2204</v>
      </c>
      <c r="B516">
        <v>0.41</v>
      </c>
      <c r="C516">
        <v>43.07</v>
      </c>
      <c r="D516" t="s">
        <v>24</v>
      </c>
      <c r="E516">
        <v>212302</v>
      </c>
      <c r="F516">
        <v>101</v>
      </c>
      <c r="G516">
        <v>38</v>
      </c>
      <c r="H516" t="s">
        <v>9106</v>
      </c>
      <c r="I516">
        <v>5.7000000000000002E-2</v>
      </c>
      <c r="J516">
        <v>927</v>
      </c>
    </row>
    <row r="517" spans="1:10" x14ac:dyDescent="0.25">
      <c r="A517" t="s">
        <v>11935</v>
      </c>
      <c r="B517">
        <v>1.1499999999999999</v>
      </c>
      <c r="C517">
        <v>41.05</v>
      </c>
      <c r="D517" t="s">
        <v>49</v>
      </c>
      <c r="E517">
        <v>559021</v>
      </c>
      <c r="F517">
        <v>116</v>
      </c>
      <c r="G517">
        <v>63</v>
      </c>
      <c r="H517" t="s">
        <v>11936</v>
      </c>
      <c r="I517">
        <v>0.12</v>
      </c>
      <c r="J517">
        <v>750</v>
      </c>
    </row>
    <row r="518" spans="1:10" x14ac:dyDescent="0.25">
      <c r="A518" t="s">
        <v>1554</v>
      </c>
      <c r="B518">
        <v>1.24</v>
      </c>
      <c r="C518">
        <v>192.09</v>
      </c>
      <c r="D518" t="s">
        <v>1547</v>
      </c>
      <c r="E518">
        <v>327101</v>
      </c>
      <c r="F518">
        <v>173</v>
      </c>
      <c r="G518">
        <v>239</v>
      </c>
      <c r="H518" t="s">
        <v>11937</v>
      </c>
      <c r="I518">
        <v>0.13</v>
      </c>
      <c r="J518">
        <v>881</v>
      </c>
    </row>
    <row r="519" spans="1:10" x14ac:dyDescent="0.25">
      <c r="A519" t="s">
        <v>11529</v>
      </c>
      <c r="B519">
        <v>1.04</v>
      </c>
      <c r="C519">
        <v>93.07</v>
      </c>
      <c r="D519" t="s">
        <v>563</v>
      </c>
      <c r="E519">
        <v>943124</v>
      </c>
      <c r="F519">
        <v>439</v>
      </c>
      <c r="G519">
        <v>330</v>
      </c>
      <c r="H519" t="s">
        <v>11938</v>
      </c>
      <c r="I519">
        <v>7.9000000000000001E-2</v>
      </c>
      <c r="J519">
        <v>801</v>
      </c>
    </row>
    <row r="520" spans="1:10" x14ac:dyDescent="0.25">
      <c r="A520" t="s">
        <v>1556</v>
      </c>
      <c r="B520">
        <v>1.1499999999999999</v>
      </c>
      <c r="C520">
        <v>149.02000000000001</v>
      </c>
      <c r="D520" t="s">
        <v>1557</v>
      </c>
      <c r="E520">
        <v>7638392</v>
      </c>
      <c r="F520">
        <v>2525</v>
      </c>
      <c r="G520">
        <v>2394</v>
      </c>
      <c r="H520" t="s">
        <v>9494</v>
      </c>
      <c r="I520">
        <v>0.111</v>
      </c>
      <c r="J520">
        <v>900</v>
      </c>
    </row>
    <row r="521" spans="1:10" x14ac:dyDescent="0.25">
      <c r="A521" t="s">
        <v>1562</v>
      </c>
      <c r="B521">
        <v>2.5499999999999998</v>
      </c>
      <c r="C521">
        <v>41.04</v>
      </c>
      <c r="D521" t="s">
        <v>75</v>
      </c>
      <c r="E521">
        <v>11188764</v>
      </c>
      <c r="F521">
        <v>724</v>
      </c>
      <c r="G521">
        <v>455</v>
      </c>
      <c r="H521" t="s">
        <v>11939</v>
      </c>
      <c r="I521">
        <v>0.16800000000000001</v>
      </c>
      <c r="J521">
        <v>872</v>
      </c>
    </row>
    <row r="522" spans="1:10" x14ac:dyDescent="0.25">
      <c r="A522" t="s">
        <v>10967</v>
      </c>
      <c r="B522">
        <v>1.04</v>
      </c>
      <c r="C522">
        <v>93.07</v>
      </c>
      <c r="D522" t="s">
        <v>563</v>
      </c>
      <c r="E522">
        <v>277677</v>
      </c>
      <c r="F522">
        <v>108</v>
      </c>
      <c r="G522">
        <v>95</v>
      </c>
      <c r="H522" t="s">
        <v>11940</v>
      </c>
      <c r="I522">
        <v>8.2000000000000003E-2</v>
      </c>
      <c r="J522">
        <v>784</v>
      </c>
    </row>
    <row r="523" spans="1:10" x14ac:dyDescent="0.25">
      <c r="A523" t="s">
        <v>2211</v>
      </c>
      <c r="B523">
        <v>1.1200000000000001</v>
      </c>
      <c r="C523">
        <v>149.02000000000001</v>
      </c>
      <c r="D523" t="s">
        <v>1557</v>
      </c>
      <c r="E523">
        <v>4285168</v>
      </c>
      <c r="F523">
        <v>1371</v>
      </c>
      <c r="G523">
        <v>1634</v>
      </c>
      <c r="H523" t="s">
        <v>11941</v>
      </c>
      <c r="I523">
        <v>0.108</v>
      </c>
      <c r="J523">
        <v>938</v>
      </c>
    </row>
    <row r="524" spans="1:10" x14ac:dyDescent="0.25">
      <c r="A524" t="s">
        <v>1566</v>
      </c>
      <c r="B524">
        <v>1.1299999999999999</v>
      </c>
      <c r="C524">
        <v>149.02000000000001</v>
      </c>
      <c r="D524" t="s">
        <v>1557</v>
      </c>
      <c r="E524">
        <v>2410847</v>
      </c>
      <c r="F524">
        <v>832</v>
      </c>
      <c r="G524">
        <v>1415</v>
      </c>
      <c r="H524" t="s">
        <v>9776</v>
      </c>
      <c r="I524">
        <v>0.106</v>
      </c>
      <c r="J524">
        <v>839</v>
      </c>
    </row>
    <row r="525" spans="1:10" x14ac:dyDescent="0.25">
      <c r="A525" t="s">
        <v>1570</v>
      </c>
      <c r="B525">
        <v>1.31</v>
      </c>
      <c r="C525">
        <v>202.08</v>
      </c>
      <c r="D525" t="s">
        <v>1571</v>
      </c>
      <c r="E525">
        <v>707952</v>
      </c>
      <c r="F525">
        <v>378</v>
      </c>
      <c r="G525">
        <v>450</v>
      </c>
      <c r="H525" t="s">
        <v>11942</v>
      </c>
      <c r="I525">
        <v>0.157</v>
      </c>
      <c r="J525">
        <v>913</v>
      </c>
    </row>
    <row r="526" spans="1:10" x14ac:dyDescent="0.25">
      <c r="A526" t="s">
        <v>5422</v>
      </c>
      <c r="B526">
        <v>1.05</v>
      </c>
      <c r="C526">
        <v>57.08</v>
      </c>
      <c r="D526" t="s">
        <v>67</v>
      </c>
      <c r="E526">
        <v>68971059</v>
      </c>
      <c r="F526">
        <v>6115</v>
      </c>
      <c r="G526">
        <v>5649</v>
      </c>
      <c r="H526" t="s">
        <v>11943</v>
      </c>
      <c r="I526">
        <v>0.106</v>
      </c>
      <c r="J526">
        <v>952</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32D85E-05BB-447D-96EA-11F9A89AE7D8}">
  <sheetPr>
    <tabColor theme="2" tint="-9.9978637043366805E-2"/>
  </sheetPr>
  <dimension ref="A1:J932"/>
  <sheetViews>
    <sheetView workbookViewId="0">
      <pane xSplit="1" ySplit="1" topLeftCell="B924" activePane="bottomRight" state="frozen"/>
      <selection pane="topRight" activeCell="B1" sqref="B1"/>
      <selection pane="bottomLeft" activeCell="A2" sqref="A2"/>
      <selection pane="bottomRight" activeCell="G949" sqref="G949"/>
    </sheetView>
  </sheetViews>
  <sheetFormatPr defaultRowHeight="15" x14ac:dyDescent="0.25"/>
  <sheetData>
    <row r="1" spans="1:10" s="5" customFormat="1" x14ac:dyDescent="0.25">
      <c r="A1" s="5" t="s">
        <v>0</v>
      </c>
      <c r="B1" s="5" t="s">
        <v>4</v>
      </c>
      <c r="C1" s="5" t="s">
        <v>5</v>
      </c>
      <c r="D1" s="5" t="s">
        <v>6</v>
      </c>
      <c r="E1" s="5" t="s">
        <v>7</v>
      </c>
      <c r="F1" s="5" t="s">
        <v>8</v>
      </c>
      <c r="G1" s="5" t="s">
        <v>9</v>
      </c>
      <c r="H1" s="5" t="s">
        <v>10</v>
      </c>
      <c r="I1" s="5" t="s">
        <v>11</v>
      </c>
      <c r="J1" s="5" t="s">
        <v>12</v>
      </c>
    </row>
    <row r="2" spans="1:10" x14ac:dyDescent="0.25">
      <c r="A2" t="s">
        <v>11944</v>
      </c>
      <c r="B2">
        <v>0.8</v>
      </c>
      <c r="C2">
        <v>43.07</v>
      </c>
      <c r="D2" t="s">
        <v>24</v>
      </c>
      <c r="E2">
        <v>26827328</v>
      </c>
      <c r="F2">
        <v>613</v>
      </c>
      <c r="G2">
        <v>735</v>
      </c>
      <c r="H2" t="s">
        <v>25</v>
      </c>
      <c r="I2">
        <v>0.14099999999999999</v>
      </c>
      <c r="J2">
        <v>737</v>
      </c>
    </row>
    <row r="3" spans="1:10" x14ac:dyDescent="0.25">
      <c r="A3" t="s">
        <v>31</v>
      </c>
      <c r="B3">
        <v>3.43</v>
      </c>
      <c r="C3">
        <v>55.07</v>
      </c>
      <c r="D3" t="s">
        <v>104</v>
      </c>
      <c r="E3">
        <v>8367705</v>
      </c>
      <c r="F3">
        <v>481</v>
      </c>
      <c r="G3">
        <v>1279</v>
      </c>
      <c r="H3" t="s">
        <v>33</v>
      </c>
      <c r="I3">
        <v>0.106</v>
      </c>
      <c r="J3">
        <v>890</v>
      </c>
    </row>
    <row r="4" spans="1:10" x14ac:dyDescent="0.25">
      <c r="A4" t="s">
        <v>5435</v>
      </c>
      <c r="B4">
        <v>1.21</v>
      </c>
      <c r="C4">
        <v>45.05</v>
      </c>
      <c r="D4" t="s">
        <v>43</v>
      </c>
      <c r="E4">
        <v>42288648</v>
      </c>
      <c r="F4">
        <v>1176</v>
      </c>
      <c r="G4">
        <v>1056</v>
      </c>
      <c r="H4" t="s">
        <v>11945</v>
      </c>
      <c r="I4">
        <v>9.9000000000000005E-2</v>
      </c>
      <c r="J4">
        <v>872</v>
      </c>
    </row>
    <row r="5" spans="1:10" x14ac:dyDescent="0.25">
      <c r="A5" t="s">
        <v>34</v>
      </c>
      <c r="B5">
        <v>1.55</v>
      </c>
      <c r="C5">
        <v>85</v>
      </c>
      <c r="D5" t="s">
        <v>1584</v>
      </c>
      <c r="E5">
        <v>16518235</v>
      </c>
      <c r="F5">
        <v>1895</v>
      </c>
      <c r="G5">
        <v>3395</v>
      </c>
      <c r="H5" t="s">
        <v>7072</v>
      </c>
      <c r="I5">
        <v>0.11600000000000001</v>
      </c>
      <c r="J5">
        <v>876</v>
      </c>
    </row>
    <row r="6" spans="1:10" x14ac:dyDescent="0.25">
      <c r="A6" t="s">
        <v>2221</v>
      </c>
      <c r="B6">
        <v>1.63</v>
      </c>
      <c r="C6">
        <v>43.06</v>
      </c>
      <c r="D6" t="s">
        <v>89</v>
      </c>
      <c r="E6">
        <v>145118937</v>
      </c>
      <c r="F6">
        <v>2365</v>
      </c>
      <c r="G6">
        <v>4030</v>
      </c>
      <c r="H6" t="s">
        <v>11946</v>
      </c>
      <c r="I6">
        <v>0.11</v>
      </c>
      <c r="J6">
        <v>855</v>
      </c>
    </row>
    <row r="7" spans="1:10" x14ac:dyDescent="0.25">
      <c r="A7" t="s">
        <v>1602</v>
      </c>
      <c r="B7">
        <v>1.22</v>
      </c>
      <c r="C7">
        <v>79.06</v>
      </c>
      <c r="D7" t="s">
        <v>243</v>
      </c>
      <c r="E7">
        <v>19549640</v>
      </c>
      <c r="F7">
        <v>3188</v>
      </c>
      <c r="G7">
        <v>1171</v>
      </c>
      <c r="H7" t="s">
        <v>11947</v>
      </c>
      <c r="I7">
        <v>0.09</v>
      </c>
      <c r="J7">
        <v>814</v>
      </c>
    </row>
    <row r="8" spans="1:10" x14ac:dyDescent="0.25">
      <c r="A8" t="s">
        <v>40</v>
      </c>
      <c r="B8">
        <v>1.1599999999999999</v>
      </c>
      <c r="C8">
        <v>69.040000000000006</v>
      </c>
      <c r="D8" t="s">
        <v>21</v>
      </c>
      <c r="E8">
        <v>167960434</v>
      </c>
      <c r="F8">
        <v>6221</v>
      </c>
      <c r="G8">
        <v>9382</v>
      </c>
      <c r="H8" t="s">
        <v>8477</v>
      </c>
      <c r="I8">
        <v>0.105</v>
      </c>
      <c r="J8">
        <v>869</v>
      </c>
    </row>
    <row r="9" spans="1:10" x14ac:dyDescent="0.25">
      <c r="A9" t="s">
        <v>53</v>
      </c>
      <c r="B9">
        <v>3.72</v>
      </c>
      <c r="C9">
        <v>53.05</v>
      </c>
      <c r="D9" t="s">
        <v>54</v>
      </c>
      <c r="E9">
        <v>8958155</v>
      </c>
      <c r="F9">
        <v>729</v>
      </c>
      <c r="G9">
        <v>1406</v>
      </c>
      <c r="H9" t="s">
        <v>2228</v>
      </c>
      <c r="I9">
        <v>0.113</v>
      </c>
      <c r="J9">
        <v>779</v>
      </c>
    </row>
    <row r="10" spans="1:10" x14ac:dyDescent="0.25">
      <c r="A10" t="s">
        <v>3447</v>
      </c>
      <c r="B10">
        <v>1.35</v>
      </c>
      <c r="C10">
        <v>55.03</v>
      </c>
      <c r="D10" t="s">
        <v>78</v>
      </c>
      <c r="E10">
        <v>24990435</v>
      </c>
      <c r="F10">
        <v>1608</v>
      </c>
      <c r="G10">
        <v>1712</v>
      </c>
      <c r="H10" t="s">
        <v>7687</v>
      </c>
      <c r="I10">
        <v>0.106</v>
      </c>
      <c r="J10">
        <v>784</v>
      </c>
    </row>
    <row r="11" spans="1:10" x14ac:dyDescent="0.25">
      <c r="A11" t="s">
        <v>11948</v>
      </c>
      <c r="B11">
        <v>1.34</v>
      </c>
      <c r="C11">
        <v>67.06</v>
      </c>
      <c r="D11" t="s">
        <v>195</v>
      </c>
      <c r="E11">
        <v>2237294</v>
      </c>
      <c r="F11">
        <v>370</v>
      </c>
      <c r="G11">
        <v>463</v>
      </c>
      <c r="H11" t="s">
        <v>11949</v>
      </c>
      <c r="I11">
        <v>9.1999999999999998E-2</v>
      </c>
      <c r="J11">
        <v>847</v>
      </c>
    </row>
    <row r="12" spans="1:10" x14ac:dyDescent="0.25">
      <c r="A12" t="s">
        <v>6862</v>
      </c>
      <c r="B12">
        <v>1.43</v>
      </c>
      <c r="C12">
        <v>57.08</v>
      </c>
      <c r="D12" t="s">
        <v>67</v>
      </c>
      <c r="E12">
        <v>10161108</v>
      </c>
      <c r="F12">
        <v>1615</v>
      </c>
      <c r="G12">
        <v>1412</v>
      </c>
      <c r="H12" t="s">
        <v>11950</v>
      </c>
      <c r="I12">
        <v>8.6999999999999994E-2</v>
      </c>
      <c r="J12">
        <v>774</v>
      </c>
    </row>
    <row r="13" spans="1:10" x14ac:dyDescent="0.25">
      <c r="A13" t="s">
        <v>4793</v>
      </c>
      <c r="B13">
        <v>0.87</v>
      </c>
      <c r="C13">
        <v>43.04</v>
      </c>
      <c r="D13" t="s">
        <v>32</v>
      </c>
      <c r="E13">
        <v>9297037</v>
      </c>
      <c r="F13">
        <v>107</v>
      </c>
      <c r="G13">
        <v>265</v>
      </c>
      <c r="H13" t="s">
        <v>11951</v>
      </c>
      <c r="I13">
        <v>0.113</v>
      </c>
      <c r="J13">
        <v>791</v>
      </c>
    </row>
    <row r="14" spans="1:10" x14ac:dyDescent="0.25">
      <c r="A14" t="s">
        <v>63</v>
      </c>
      <c r="B14">
        <v>1.1599999999999999</v>
      </c>
      <c r="C14">
        <v>86.03</v>
      </c>
      <c r="D14" t="s">
        <v>64</v>
      </c>
      <c r="E14">
        <v>83133024</v>
      </c>
      <c r="F14">
        <v>7002</v>
      </c>
      <c r="G14">
        <v>8226</v>
      </c>
      <c r="H14" t="s">
        <v>65</v>
      </c>
      <c r="I14">
        <v>0.129</v>
      </c>
      <c r="J14">
        <v>824</v>
      </c>
    </row>
    <row r="15" spans="1:10" x14ac:dyDescent="0.25">
      <c r="A15" t="s">
        <v>11952</v>
      </c>
      <c r="B15">
        <v>1.01</v>
      </c>
      <c r="C15">
        <v>42.06</v>
      </c>
      <c r="D15" t="s">
        <v>83</v>
      </c>
      <c r="E15">
        <v>4438036</v>
      </c>
      <c r="F15">
        <v>260</v>
      </c>
      <c r="G15">
        <v>124</v>
      </c>
      <c r="H15" t="s">
        <v>7692</v>
      </c>
      <c r="I15">
        <v>9.1999999999999998E-2</v>
      </c>
      <c r="J15">
        <v>813</v>
      </c>
    </row>
    <row r="16" spans="1:10" x14ac:dyDescent="0.25">
      <c r="A16" t="s">
        <v>11953</v>
      </c>
      <c r="B16">
        <v>4.51</v>
      </c>
      <c r="C16">
        <v>54.05</v>
      </c>
      <c r="D16" t="s">
        <v>11954</v>
      </c>
      <c r="E16">
        <v>19364515</v>
      </c>
      <c r="F16">
        <v>916</v>
      </c>
      <c r="G16">
        <v>1055</v>
      </c>
      <c r="H16" t="s">
        <v>11955</v>
      </c>
      <c r="I16">
        <v>0.125</v>
      </c>
      <c r="J16">
        <v>703</v>
      </c>
    </row>
    <row r="17" spans="1:10" x14ac:dyDescent="0.25">
      <c r="A17" t="s">
        <v>1608</v>
      </c>
      <c r="B17">
        <v>1.8</v>
      </c>
      <c r="C17">
        <v>57.05</v>
      </c>
      <c r="D17" t="s">
        <v>617</v>
      </c>
      <c r="E17">
        <v>257151053</v>
      </c>
      <c r="F17">
        <v>5650</v>
      </c>
      <c r="G17">
        <v>8611</v>
      </c>
      <c r="H17" t="s">
        <v>11956</v>
      </c>
      <c r="I17">
        <v>0.13300000000000001</v>
      </c>
      <c r="J17">
        <v>925</v>
      </c>
    </row>
    <row r="18" spans="1:10" x14ac:dyDescent="0.25">
      <c r="A18" t="s">
        <v>66</v>
      </c>
      <c r="B18">
        <v>0.67</v>
      </c>
      <c r="C18">
        <v>43.07</v>
      </c>
      <c r="D18" t="s">
        <v>24</v>
      </c>
      <c r="E18">
        <v>46971288</v>
      </c>
      <c r="F18">
        <v>393</v>
      </c>
      <c r="G18">
        <v>1584</v>
      </c>
      <c r="H18" t="s">
        <v>6441</v>
      </c>
      <c r="I18">
        <v>9.0999999999999998E-2</v>
      </c>
      <c r="J18">
        <v>722</v>
      </c>
    </row>
    <row r="19" spans="1:10" x14ac:dyDescent="0.25">
      <c r="A19" t="s">
        <v>3455</v>
      </c>
      <c r="B19">
        <v>2.31</v>
      </c>
      <c r="C19">
        <v>59.05</v>
      </c>
      <c r="D19" t="s">
        <v>1891</v>
      </c>
      <c r="E19">
        <v>140351690</v>
      </c>
      <c r="F19">
        <v>7200</v>
      </c>
      <c r="G19">
        <v>6068</v>
      </c>
      <c r="H19" t="s">
        <v>11957</v>
      </c>
      <c r="I19">
        <v>0.13800000000000001</v>
      </c>
      <c r="J19">
        <v>966</v>
      </c>
    </row>
    <row r="20" spans="1:10" x14ac:dyDescent="0.25">
      <c r="A20" t="s">
        <v>11958</v>
      </c>
      <c r="B20">
        <v>0.59</v>
      </c>
      <c r="C20">
        <v>70.08</v>
      </c>
      <c r="D20" t="s">
        <v>72</v>
      </c>
      <c r="E20">
        <v>14622613</v>
      </c>
      <c r="F20">
        <v>175</v>
      </c>
      <c r="G20">
        <v>1159</v>
      </c>
      <c r="H20" t="s">
        <v>11959</v>
      </c>
      <c r="I20">
        <v>3.7999999999999999E-2</v>
      </c>
      <c r="J20">
        <v>741</v>
      </c>
    </row>
    <row r="21" spans="1:10" x14ac:dyDescent="0.25">
      <c r="A21" t="s">
        <v>11960</v>
      </c>
      <c r="B21">
        <v>0.31</v>
      </c>
      <c r="C21">
        <v>43.03</v>
      </c>
      <c r="D21" t="s">
        <v>18</v>
      </c>
      <c r="E21">
        <v>21951556</v>
      </c>
      <c r="F21">
        <v>595</v>
      </c>
      <c r="G21">
        <v>697</v>
      </c>
      <c r="H21" t="s">
        <v>11961</v>
      </c>
      <c r="I21">
        <v>0.10299999999999999</v>
      </c>
      <c r="J21">
        <v>853</v>
      </c>
    </row>
    <row r="22" spans="1:10" x14ac:dyDescent="0.25">
      <c r="A22" t="s">
        <v>4681</v>
      </c>
      <c r="B22">
        <v>0.16</v>
      </c>
      <c r="C22">
        <v>41.05</v>
      </c>
      <c r="D22" t="s">
        <v>49</v>
      </c>
      <c r="E22">
        <v>12130636</v>
      </c>
      <c r="F22">
        <v>742</v>
      </c>
      <c r="G22">
        <v>425</v>
      </c>
      <c r="H22" t="s">
        <v>2949</v>
      </c>
      <c r="I22">
        <v>0.109</v>
      </c>
      <c r="J22">
        <v>761</v>
      </c>
    </row>
    <row r="23" spans="1:10" x14ac:dyDescent="0.25">
      <c r="A23" t="s">
        <v>77</v>
      </c>
      <c r="B23">
        <v>1.24</v>
      </c>
      <c r="C23">
        <v>55.04</v>
      </c>
      <c r="D23" t="s">
        <v>1613</v>
      </c>
      <c r="E23">
        <v>9807763</v>
      </c>
      <c r="F23">
        <v>1593</v>
      </c>
      <c r="G23">
        <v>534</v>
      </c>
      <c r="H23" t="s">
        <v>2487</v>
      </c>
      <c r="I23">
        <v>0.115</v>
      </c>
      <c r="J23">
        <v>815</v>
      </c>
    </row>
    <row r="24" spans="1:10" x14ac:dyDescent="0.25">
      <c r="A24" t="s">
        <v>82</v>
      </c>
      <c r="B24">
        <v>1.59</v>
      </c>
      <c r="C24">
        <v>42.06</v>
      </c>
      <c r="D24" t="s">
        <v>83</v>
      </c>
      <c r="E24">
        <v>94051436</v>
      </c>
      <c r="F24">
        <v>2771</v>
      </c>
      <c r="G24">
        <v>1363</v>
      </c>
      <c r="H24" t="s">
        <v>8497</v>
      </c>
      <c r="I24">
        <v>0.13400000000000001</v>
      </c>
      <c r="J24">
        <v>830</v>
      </c>
    </row>
    <row r="25" spans="1:10" x14ac:dyDescent="0.25">
      <c r="A25" t="s">
        <v>85</v>
      </c>
      <c r="B25">
        <v>1.1000000000000001</v>
      </c>
      <c r="C25">
        <v>60.03</v>
      </c>
      <c r="D25" t="s">
        <v>86</v>
      </c>
      <c r="E25">
        <v>195103675</v>
      </c>
      <c r="F25">
        <v>4700</v>
      </c>
      <c r="G25">
        <v>5512</v>
      </c>
      <c r="H25" t="s">
        <v>11962</v>
      </c>
      <c r="I25">
        <v>0.109</v>
      </c>
      <c r="J25">
        <v>886</v>
      </c>
    </row>
    <row r="26" spans="1:10" x14ac:dyDescent="0.25">
      <c r="A26" t="s">
        <v>88</v>
      </c>
      <c r="B26">
        <v>2.09</v>
      </c>
      <c r="C26">
        <v>43.07</v>
      </c>
      <c r="D26" t="s">
        <v>24</v>
      </c>
      <c r="E26">
        <v>30888167</v>
      </c>
      <c r="F26">
        <v>1353</v>
      </c>
      <c r="G26">
        <v>1299</v>
      </c>
      <c r="H26" t="s">
        <v>7292</v>
      </c>
      <c r="I26">
        <v>0.10299999999999999</v>
      </c>
      <c r="J26">
        <v>858</v>
      </c>
    </row>
    <row r="27" spans="1:10" x14ac:dyDescent="0.25">
      <c r="A27" t="s">
        <v>91</v>
      </c>
      <c r="B27">
        <v>0.74</v>
      </c>
      <c r="C27">
        <v>84.06</v>
      </c>
      <c r="D27" t="s">
        <v>275</v>
      </c>
      <c r="E27">
        <v>6360631</v>
      </c>
      <c r="F27">
        <v>565</v>
      </c>
      <c r="G27">
        <v>1379</v>
      </c>
      <c r="H27" t="s">
        <v>11963</v>
      </c>
      <c r="I27">
        <v>0.112</v>
      </c>
      <c r="J27">
        <v>836</v>
      </c>
    </row>
    <row r="28" spans="1:10" x14ac:dyDescent="0.25">
      <c r="A28" t="s">
        <v>93</v>
      </c>
      <c r="B28">
        <v>1.22</v>
      </c>
      <c r="C28">
        <v>55.03</v>
      </c>
      <c r="D28" t="s">
        <v>78</v>
      </c>
      <c r="E28">
        <v>253959556</v>
      </c>
      <c r="F28">
        <v>3645</v>
      </c>
      <c r="G28">
        <v>7772</v>
      </c>
      <c r="H28" t="s">
        <v>9512</v>
      </c>
      <c r="I28">
        <v>0.16900000000000001</v>
      </c>
      <c r="J28">
        <v>906</v>
      </c>
    </row>
    <row r="29" spans="1:10" x14ac:dyDescent="0.25">
      <c r="A29" t="s">
        <v>11964</v>
      </c>
      <c r="B29">
        <v>0.88</v>
      </c>
      <c r="C29">
        <v>86.04</v>
      </c>
      <c r="D29" t="s">
        <v>1606</v>
      </c>
      <c r="E29">
        <v>13370698</v>
      </c>
      <c r="F29">
        <v>847</v>
      </c>
      <c r="G29">
        <v>1966</v>
      </c>
      <c r="H29" t="s">
        <v>11965</v>
      </c>
      <c r="I29">
        <v>0.113</v>
      </c>
      <c r="J29">
        <v>731</v>
      </c>
    </row>
    <row r="30" spans="1:10" x14ac:dyDescent="0.25">
      <c r="A30" t="s">
        <v>95</v>
      </c>
      <c r="B30">
        <v>1.42</v>
      </c>
      <c r="C30">
        <v>84.02</v>
      </c>
      <c r="D30" t="s">
        <v>1624</v>
      </c>
      <c r="E30">
        <v>341485970</v>
      </c>
      <c r="F30">
        <v>19037</v>
      </c>
      <c r="G30">
        <v>12369</v>
      </c>
      <c r="H30" t="s">
        <v>11966</v>
      </c>
      <c r="I30">
        <v>0.16300000000000001</v>
      </c>
      <c r="J30">
        <v>763</v>
      </c>
    </row>
    <row r="31" spans="1:10" x14ac:dyDescent="0.25">
      <c r="A31" t="s">
        <v>140</v>
      </c>
      <c r="B31">
        <v>1.1499999999999999</v>
      </c>
      <c r="C31">
        <v>93.07</v>
      </c>
      <c r="D31" t="s">
        <v>563</v>
      </c>
      <c r="E31">
        <v>1553808</v>
      </c>
      <c r="F31">
        <v>467</v>
      </c>
      <c r="G31">
        <v>508</v>
      </c>
      <c r="H31" t="s">
        <v>11967</v>
      </c>
      <c r="I31">
        <v>0.127</v>
      </c>
      <c r="J31">
        <v>801</v>
      </c>
    </row>
    <row r="32" spans="1:10" x14ac:dyDescent="0.25">
      <c r="A32" t="s">
        <v>11968</v>
      </c>
      <c r="B32">
        <v>1.36</v>
      </c>
      <c r="C32">
        <v>85.06</v>
      </c>
      <c r="D32" t="s">
        <v>202</v>
      </c>
      <c r="E32">
        <v>4226311</v>
      </c>
      <c r="F32">
        <v>1657</v>
      </c>
      <c r="G32">
        <v>1401</v>
      </c>
      <c r="H32" t="s">
        <v>11969</v>
      </c>
      <c r="I32">
        <v>0.13100000000000001</v>
      </c>
      <c r="J32">
        <v>789</v>
      </c>
    </row>
    <row r="33" spans="1:10" x14ac:dyDescent="0.25">
      <c r="A33" t="s">
        <v>100</v>
      </c>
      <c r="B33">
        <v>1.98</v>
      </c>
      <c r="C33">
        <v>58</v>
      </c>
      <c r="D33" t="s">
        <v>101</v>
      </c>
      <c r="E33">
        <v>42103671</v>
      </c>
      <c r="F33">
        <v>982</v>
      </c>
      <c r="G33">
        <v>2830</v>
      </c>
      <c r="H33" t="s">
        <v>11970</v>
      </c>
      <c r="I33">
        <v>0.14799999999999999</v>
      </c>
      <c r="J33">
        <v>751</v>
      </c>
    </row>
    <row r="34" spans="1:10" x14ac:dyDescent="0.25">
      <c r="A34" t="s">
        <v>1659</v>
      </c>
      <c r="B34">
        <v>0.33</v>
      </c>
      <c r="C34">
        <v>43.04</v>
      </c>
      <c r="D34" t="s">
        <v>32</v>
      </c>
      <c r="E34">
        <v>17088438</v>
      </c>
      <c r="F34">
        <v>276</v>
      </c>
      <c r="G34">
        <v>440</v>
      </c>
      <c r="H34" t="s">
        <v>11971</v>
      </c>
      <c r="I34">
        <v>0.125</v>
      </c>
      <c r="J34">
        <v>747</v>
      </c>
    </row>
    <row r="35" spans="1:10" x14ac:dyDescent="0.25">
      <c r="A35" t="s">
        <v>221</v>
      </c>
      <c r="B35">
        <v>1.0900000000000001</v>
      </c>
      <c r="C35">
        <v>78.02</v>
      </c>
      <c r="D35" t="s">
        <v>11972</v>
      </c>
      <c r="E35">
        <v>14806164</v>
      </c>
      <c r="F35">
        <v>882</v>
      </c>
      <c r="G35">
        <v>702</v>
      </c>
      <c r="H35" t="s">
        <v>11973</v>
      </c>
      <c r="I35">
        <v>0.13500000000000001</v>
      </c>
      <c r="J35">
        <v>957</v>
      </c>
    </row>
    <row r="36" spans="1:10" x14ac:dyDescent="0.25">
      <c r="A36" t="s">
        <v>5480</v>
      </c>
      <c r="B36">
        <v>1.27</v>
      </c>
      <c r="C36">
        <v>110.07</v>
      </c>
      <c r="D36" t="s">
        <v>4695</v>
      </c>
      <c r="E36">
        <v>412739</v>
      </c>
      <c r="F36">
        <v>179</v>
      </c>
      <c r="G36">
        <v>237</v>
      </c>
      <c r="H36" t="s">
        <v>11974</v>
      </c>
      <c r="I36">
        <v>0.115</v>
      </c>
      <c r="J36">
        <v>724</v>
      </c>
    </row>
    <row r="37" spans="1:10" x14ac:dyDescent="0.25">
      <c r="A37" t="s">
        <v>108</v>
      </c>
      <c r="B37">
        <v>3.63</v>
      </c>
      <c r="C37">
        <v>93.05</v>
      </c>
      <c r="D37" t="s">
        <v>109</v>
      </c>
      <c r="E37">
        <v>610302313</v>
      </c>
      <c r="F37">
        <v>3348</v>
      </c>
      <c r="G37">
        <v>12499</v>
      </c>
      <c r="H37" t="s">
        <v>11975</v>
      </c>
      <c r="I37">
        <v>0.17499999999999999</v>
      </c>
      <c r="J37">
        <v>909</v>
      </c>
    </row>
    <row r="38" spans="1:10" x14ac:dyDescent="0.25">
      <c r="A38" t="s">
        <v>11976</v>
      </c>
      <c r="B38">
        <v>1.25</v>
      </c>
      <c r="C38">
        <v>94.04</v>
      </c>
      <c r="D38" t="s">
        <v>116</v>
      </c>
      <c r="E38">
        <v>86389540</v>
      </c>
      <c r="F38">
        <v>1286</v>
      </c>
      <c r="G38">
        <v>8094</v>
      </c>
      <c r="H38" t="s">
        <v>11977</v>
      </c>
      <c r="I38">
        <v>0.16200000000000001</v>
      </c>
      <c r="J38">
        <v>705</v>
      </c>
    </row>
    <row r="39" spans="1:10" x14ac:dyDescent="0.25">
      <c r="A39" t="s">
        <v>115</v>
      </c>
      <c r="B39">
        <v>2.04</v>
      </c>
      <c r="C39">
        <v>94.05</v>
      </c>
      <c r="D39" t="s">
        <v>1637</v>
      </c>
      <c r="E39">
        <v>659395148</v>
      </c>
      <c r="F39">
        <v>5513</v>
      </c>
      <c r="G39">
        <v>17725</v>
      </c>
      <c r="H39" t="s">
        <v>11978</v>
      </c>
      <c r="I39">
        <v>0.185</v>
      </c>
      <c r="J39">
        <v>934</v>
      </c>
    </row>
    <row r="40" spans="1:10" x14ac:dyDescent="0.25">
      <c r="A40" t="s">
        <v>113</v>
      </c>
      <c r="B40">
        <v>0.87</v>
      </c>
      <c r="C40">
        <v>41.05</v>
      </c>
      <c r="D40" t="s">
        <v>49</v>
      </c>
      <c r="E40">
        <v>18511492</v>
      </c>
      <c r="F40">
        <v>1473</v>
      </c>
      <c r="G40">
        <v>556</v>
      </c>
      <c r="H40" t="s">
        <v>11979</v>
      </c>
      <c r="I40">
        <v>0.1</v>
      </c>
      <c r="J40">
        <v>784</v>
      </c>
    </row>
    <row r="41" spans="1:10" x14ac:dyDescent="0.25">
      <c r="A41" t="s">
        <v>118</v>
      </c>
      <c r="B41">
        <v>2.12</v>
      </c>
      <c r="C41">
        <v>74.040000000000006</v>
      </c>
      <c r="D41" t="s">
        <v>119</v>
      </c>
      <c r="E41">
        <v>4146560</v>
      </c>
      <c r="F41">
        <v>600</v>
      </c>
      <c r="G41">
        <v>690</v>
      </c>
      <c r="H41" t="s">
        <v>8521</v>
      </c>
      <c r="I41">
        <v>0.109</v>
      </c>
      <c r="J41">
        <v>795</v>
      </c>
    </row>
    <row r="42" spans="1:10" x14ac:dyDescent="0.25">
      <c r="A42" t="s">
        <v>2736</v>
      </c>
      <c r="B42">
        <v>2.15</v>
      </c>
      <c r="C42">
        <v>71.06</v>
      </c>
      <c r="D42" t="s">
        <v>1640</v>
      </c>
      <c r="E42">
        <v>34186673</v>
      </c>
      <c r="F42">
        <v>768</v>
      </c>
      <c r="G42">
        <v>3634</v>
      </c>
      <c r="H42" t="s">
        <v>11980</v>
      </c>
      <c r="I42">
        <v>0.13400000000000001</v>
      </c>
      <c r="J42">
        <v>812</v>
      </c>
    </row>
    <row r="43" spans="1:10" x14ac:dyDescent="0.25">
      <c r="A43" t="s">
        <v>121</v>
      </c>
      <c r="B43">
        <v>2.68</v>
      </c>
      <c r="C43">
        <v>54.02</v>
      </c>
      <c r="D43" t="s">
        <v>122</v>
      </c>
      <c r="E43">
        <v>90155699</v>
      </c>
      <c r="F43">
        <v>4424</v>
      </c>
      <c r="G43">
        <v>10054</v>
      </c>
      <c r="H43" t="s">
        <v>7726</v>
      </c>
      <c r="I43">
        <v>0.157</v>
      </c>
      <c r="J43">
        <v>707</v>
      </c>
    </row>
    <row r="44" spans="1:10" x14ac:dyDescent="0.25">
      <c r="A44" t="s">
        <v>2249</v>
      </c>
      <c r="B44">
        <v>1.4</v>
      </c>
      <c r="C44">
        <v>59.06</v>
      </c>
      <c r="D44" t="s">
        <v>29</v>
      </c>
      <c r="E44">
        <v>13572692</v>
      </c>
      <c r="F44">
        <v>1826</v>
      </c>
      <c r="G44">
        <v>2307</v>
      </c>
      <c r="H44" t="s">
        <v>11981</v>
      </c>
      <c r="I44">
        <v>0.14599999999999999</v>
      </c>
      <c r="J44">
        <v>715</v>
      </c>
    </row>
    <row r="45" spans="1:10" x14ac:dyDescent="0.25">
      <c r="A45" t="s">
        <v>474</v>
      </c>
      <c r="B45">
        <v>1.76</v>
      </c>
      <c r="C45">
        <v>96.01</v>
      </c>
      <c r="D45" t="s">
        <v>177</v>
      </c>
      <c r="E45">
        <v>940592347</v>
      </c>
      <c r="F45">
        <v>2760</v>
      </c>
      <c r="G45">
        <v>22591</v>
      </c>
      <c r="H45" t="s">
        <v>11982</v>
      </c>
      <c r="I45">
        <v>0.443</v>
      </c>
      <c r="J45">
        <v>738</v>
      </c>
    </row>
    <row r="46" spans="1:10" x14ac:dyDescent="0.25">
      <c r="A46" t="s">
        <v>2983</v>
      </c>
      <c r="B46">
        <v>1.17</v>
      </c>
      <c r="C46">
        <v>93.07</v>
      </c>
      <c r="D46" t="s">
        <v>563</v>
      </c>
      <c r="E46">
        <v>3709055</v>
      </c>
      <c r="F46">
        <v>525</v>
      </c>
      <c r="G46">
        <v>357</v>
      </c>
      <c r="H46" t="s">
        <v>7095</v>
      </c>
      <c r="I46">
        <v>0.126</v>
      </c>
      <c r="J46">
        <v>845</v>
      </c>
    </row>
    <row r="47" spans="1:10" x14ac:dyDescent="0.25">
      <c r="A47" t="s">
        <v>6514</v>
      </c>
      <c r="B47">
        <v>2.57</v>
      </c>
      <c r="C47">
        <v>43.03</v>
      </c>
      <c r="D47" t="s">
        <v>18</v>
      </c>
      <c r="E47">
        <v>36508784</v>
      </c>
      <c r="F47">
        <v>1440</v>
      </c>
      <c r="G47">
        <v>613</v>
      </c>
      <c r="H47" t="s">
        <v>11983</v>
      </c>
      <c r="I47">
        <v>0.16900000000000001</v>
      </c>
      <c r="J47">
        <v>964</v>
      </c>
    </row>
    <row r="48" spans="1:10" x14ac:dyDescent="0.25">
      <c r="A48" t="s">
        <v>2975</v>
      </c>
      <c r="B48">
        <v>0.86</v>
      </c>
      <c r="C48">
        <v>43.07</v>
      </c>
      <c r="D48" t="s">
        <v>24</v>
      </c>
      <c r="E48">
        <v>3238991</v>
      </c>
      <c r="F48">
        <v>485</v>
      </c>
      <c r="G48">
        <v>181</v>
      </c>
      <c r="H48" t="s">
        <v>11984</v>
      </c>
      <c r="I48">
        <v>0.13900000000000001</v>
      </c>
      <c r="J48">
        <v>771</v>
      </c>
    </row>
    <row r="49" spans="1:10" x14ac:dyDescent="0.25">
      <c r="A49" t="s">
        <v>5494</v>
      </c>
      <c r="B49">
        <v>2.56</v>
      </c>
      <c r="C49">
        <v>55.07</v>
      </c>
      <c r="D49" t="s">
        <v>104</v>
      </c>
      <c r="E49">
        <v>30198027</v>
      </c>
      <c r="F49">
        <v>1555</v>
      </c>
      <c r="G49">
        <v>2461</v>
      </c>
      <c r="H49" t="s">
        <v>11985</v>
      </c>
      <c r="I49">
        <v>0.20499999999999999</v>
      </c>
      <c r="J49">
        <v>827</v>
      </c>
    </row>
    <row r="50" spans="1:10" x14ac:dyDescent="0.25">
      <c r="A50" t="s">
        <v>11986</v>
      </c>
      <c r="B50">
        <v>2.75</v>
      </c>
      <c r="C50">
        <v>83.05</v>
      </c>
      <c r="D50" t="s">
        <v>131</v>
      </c>
      <c r="E50">
        <v>36348886</v>
      </c>
      <c r="F50">
        <v>2229</v>
      </c>
      <c r="G50">
        <v>4018</v>
      </c>
      <c r="H50" t="s">
        <v>11987</v>
      </c>
      <c r="I50">
        <v>0.17299999999999999</v>
      </c>
      <c r="J50">
        <v>720</v>
      </c>
    </row>
    <row r="51" spans="1:10" x14ac:dyDescent="0.25">
      <c r="A51" t="s">
        <v>11988</v>
      </c>
      <c r="B51">
        <v>0.85</v>
      </c>
      <c r="C51">
        <v>55.06</v>
      </c>
      <c r="D51" t="s">
        <v>57</v>
      </c>
      <c r="E51">
        <v>200454102</v>
      </c>
      <c r="F51">
        <v>1331</v>
      </c>
      <c r="G51">
        <v>7008</v>
      </c>
      <c r="H51" t="s">
        <v>11989</v>
      </c>
      <c r="I51">
        <v>0.15</v>
      </c>
      <c r="J51">
        <v>802</v>
      </c>
    </row>
    <row r="52" spans="1:10" x14ac:dyDescent="0.25">
      <c r="A52" t="s">
        <v>11990</v>
      </c>
      <c r="B52">
        <v>0.64</v>
      </c>
      <c r="C52">
        <v>98.07</v>
      </c>
      <c r="D52" t="s">
        <v>1629</v>
      </c>
      <c r="E52">
        <v>40066592</v>
      </c>
      <c r="F52">
        <v>403</v>
      </c>
      <c r="G52">
        <v>4616</v>
      </c>
      <c r="H52" t="s">
        <v>11991</v>
      </c>
      <c r="I52">
        <v>0.15</v>
      </c>
      <c r="J52">
        <v>707</v>
      </c>
    </row>
    <row r="53" spans="1:10" x14ac:dyDescent="0.25">
      <c r="A53" t="s">
        <v>11992</v>
      </c>
      <c r="B53">
        <v>1.37</v>
      </c>
      <c r="C53">
        <v>43.04</v>
      </c>
      <c r="D53" t="s">
        <v>32</v>
      </c>
      <c r="E53">
        <v>768529399</v>
      </c>
      <c r="F53">
        <v>3476</v>
      </c>
      <c r="G53">
        <v>11644</v>
      </c>
      <c r="H53" t="s">
        <v>11993</v>
      </c>
      <c r="I53">
        <v>0.21099999999999999</v>
      </c>
      <c r="J53">
        <v>821</v>
      </c>
    </row>
    <row r="54" spans="1:10" x14ac:dyDescent="0.25">
      <c r="A54" t="s">
        <v>11994</v>
      </c>
      <c r="B54">
        <v>1.73</v>
      </c>
      <c r="C54">
        <v>109.05</v>
      </c>
      <c r="D54" t="s">
        <v>415</v>
      </c>
      <c r="E54">
        <v>6338763</v>
      </c>
      <c r="F54">
        <v>617</v>
      </c>
      <c r="G54">
        <v>1258</v>
      </c>
      <c r="H54" t="s">
        <v>11995</v>
      </c>
      <c r="I54">
        <v>0.13600000000000001</v>
      </c>
      <c r="J54">
        <v>752</v>
      </c>
    </row>
    <row r="55" spans="1:10" x14ac:dyDescent="0.25">
      <c r="A55" t="s">
        <v>3486</v>
      </c>
      <c r="B55">
        <v>1.24</v>
      </c>
      <c r="C55">
        <v>69.040000000000006</v>
      </c>
      <c r="D55" t="s">
        <v>21</v>
      </c>
      <c r="E55">
        <v>30981371</v>
      </c>
      <c r="F55">
        <v>4504</v>
      </c>
      <c r="G55">
        <v>3117</v>
      </c>
      <c r="H55" t="s">
        <v>5500</v>
      </c>
      <c r="I55">
        <v>0.159</v>
      </c>
      <c r="J55">
        <v>883</v>
      </c>
    </row>
    <row r="56" spans="1:10" x14ac:dyDescent="0.25">
      <c r="A56" t="s">
        <v>145</v>
      </c>
      <c r="B56">
        <v>2.44</v>
      </c>
      <c r="C56">
        <v>55.07</v>
      </c>
      <c r="D56" t="s">
        <v>104</v>
      </c>
      <c r="E56">
        <v>4415000</v>
      </c>
      <c r="F56">
        <v>370</v>
      </c>
      <c r="G56">
        <v>517</v>
      </c>
      <c r="H56" t="s">
        <v>7322</v>
      </c>
      <c r="I56">
        <v>0.13500000000000001</v>
      </c>
      <c r="J56">
        <v>747</v>
      </c>
    </row>
    <row r="57" spans="1:10" x14ac:dyDescent="0.25">
      <c r="A57" t="s">
        <v>11996</v>
      </c>
      <c r="B57">
        <v>2.58</v>
      </c>
      <c r="C57">
        <v>99.01</v>
      </c>
      <c r="D57" t="s">
        <v>11997</v>
      </c>
      <c r="E57">
        <v>3946022</v>
      </c>
      <c r="F57">
        <v>644</v>
      </c>
      <c r="G57">
        <v>879</v>
      </c>
      <c r="H57" t="s">
        <v>11998</v>
      </c>
      <c r="I57">
        <v>0.16700000000000001</v>
      </c>
      <c r="J57">
        <v>822</v>
      </c>
    </row>
    <row r="58" spans="1:10" x14ac:dyDescent="0.25">
      <c r="A58" t="s">
        <v>147</v>
      </c>
      <c r="B58">
        <v>1.34</v>
      </c>
      <c r="C58">
        <v>74.040000000000006</v>
      </c>
      <c r="D58" t="s">
        <v>119</v>
      </c>
      <c r="E58">
        <v>25863557</v>
      </c>
      <c r="F58">
        <v>2089</v>
      </c>
      <c r="G58">
        <v>2226</v>
      </c>
      <c r="H58" t="s">
        <v>11999</v>
      </c>
      <c r="I58">
        <v>0.122</v>
      </c>
      <c r="J58">
        <v>908</v>
      </c>
    </row>
    <row r="59" spans="1:10" x14ac:dyDescent="0.25">
      <c r="A59" t="s">
        <v>149</v>
      </c>
      <c r="B59">
        <v>1.44</v>
      </c>
      <c r="C59">
        <v>43.03</v>
      </c>
      <c r="D59" t="s">
        <v>18</v>
      </c>
      <c r="E59">
        <v>68549394</v>
      </c>
      <c r="F59">
        <v>3595</v>
      </c>
      <c r="G59">
        <v>1623</v>
      </c>
      <c r="H59" t="s">
        <v>12000</v>
      </c>
      <c r="I59">
        <v>0.13800000000000001</v>
      </c>
      <c r="J59">
        <v>964</v>
      </c>
    </row>
    <row r="60" spans="1:10" x14ac:dyDescent="0.25">
      <c r="A60" t="s">
        <v>12001</v>
      </c>
      <c r="B60">
        <v>0.93</v>
      </c>
      <c r="C60">
        <v>43.03</v>
      </c>
      <c r="D60" t="s">
        <v>18</v>
      </c>
      <c r="E60">
        <v>8723150</v>
      </c>
      <c r="F60">
        <v>274</v>
      </c>
      <c r="G60">
        <v>372</v>
      </c>
      <c r="H60" t="s">
        <v>12002</v>
      </c>
      <c r="I60">
        <v>0.16</v>
      </c>
      <c r="J60">
        <v>781</v>
      </c>
    </row>
    <row r="61" spans="1:10" x14ac:dyDescent="0.25">
      <c r="A61" t="s">
        <v>153</v>
      </c>
      <c r="B61">
        <v>1.52</v>
      </c>
      <c r="C61">
        <v>98.03</v>
      </c>
      <c r="D61" t="s">
        <v>154</v>
      </c>
      <c r="E61">
        <v>258362758</v>
      </c>
      <c r="F61">
        <v>3572</v>
      </c>
      <c r="G61">
        <v>9408</v>
      </c>
      <c r="H61" t="s">
        <v>12003</v>
      </c>
      <c r="I61">
        <v>0.16300000000000001</v>
      </c>
      <c r="J61">
        <v>887</v>
      </c>
    </row>
    <row r="62" spans="1:10" x14ac:dyDescent="0.25">
      <c r="A62" t="s">
        <v>158</v>
      </c>
      <c r="B62">
        <v>1.62</v>
      </c>
      <c r="C62">
        <v>43.04</v>
      </c>
      <c r="D62" t="s">
        <v>32</v>
      </c>
      <c r="E62">
        <v>25279059</v>
      </c>
      <c r="F62">
        <v>1129</v>
      </c>
      <c r="G62">
        <v>814</v>
      </c>
      <c r="H62" t="s">
        <v>12004</v>
      </c>
      <c r="I62">
        <v>0.19500000000000001</v>
      </c>
      <c r="J62">
        <v>849</v>
      </c>
    </row>
    <row r="63" spans="1:10" x14ac:dyDescent="0.25">
      <c r="A63" t="s">
        <v>8541</v>
      </c>
      <c r="B63">
        <v>2.33</v>
      </c>
      <c r="C63">
        <v>55.07</v>
      </c>
      <c r="D63" t="s">
        <v>104</v>
      </c>
      <c r="E63">
        <v>3987012</v>
      </c>
      <c r="F63">
        <v>408</v>
      </c>
      <c r="G63">
        <v>366</v>
      </c>
      <c r="H63" t="s">
        <v>12005</v>
      </c>
      <c r="I63">
        <v>0.157</v>
      </c>
      <c r="J63">
        <v>771</v>
      </c>
    </row>
    <row r="64" spans="1:10" x14ac:dyDescent="0.25">
      <c r="A64" t="s">
        <v>164</v>
      </c>
      <c r="B64">
        <v>4.8899999999999997</v>
      </c>
      <c r="C64">
        <v>93.05</v>
      </c>
      <c r="D64" t="s">
        <v>109</v>
      </c>
      <c r="E64">
        <v>485197610</v>
      </c>
      <c r="F64">
        <v>5101</v>
      </c>
      <c r="G64">
        <v>6574</v>
      </c>
      <c r="H64" t="s">
        <v>12006</v>
      </c>
      <c r="I64">
        <v>0.2</v>
      </c>
      <c r="J64">
        <v>919</v>
      </c>
    </row>
    <row r="65" spans="1:10" x14ac:dyDescent="0.25">
      <c r="A65" t="s">
        <v>166</v>
      </c>
      <c r="B65">
        <v>3.18</v>
      </c>
      <c r="C65">
        <v>44.03</v>
      </c>
      <c r="D65" t="s">
        <v>167</v>
      </c>
      <c r="E65">
        <v>41135823</v>
      </c>
      <c r="F65">
        <v>451</v>
      </c>
      <c r="G65">
        <v>409</v>
      </c>
      <c r="H65" t="s">
        <v>12007</v>
      </c>
      <c r="I65">
        <v>0.15</v>
      </c>
      <c r="J65">
        <v>912</v>
      </c>
    </row>
    <row r="66" spans="1:10" x14ac:dyDescent="0.25">
      <c r="A66" t="s">
        <v>12008</v>
      </c>
      <c r="B66">
        <v>10.18</v>
      </c>
      <c r="C66">
        <v>67.06</v>
      </c>
      <c r="D66" t="s">
        <v>195</v>
      </c>
      <c r="E66">
        <v>2766751</v>
      </c>
      <c r="F66">
        <v>271</v>
      </c>
      <c r="G66">
        <v>225</v>
      </c>
      <c r="H66" t="s">
        <v>12009</v>
      </c>
      <c r="I66">
        <v>0.13200000000000001</v>
      </c>
      <c r="J66">
        <v>733</v>
      </c>
    </row>
    <row r="67" spans="1:10" x14ac:dyDescent="0.25">
      <c r="A67" t="s">
        <v>162</v>
      </c>
      <c r="B67">
        <v>4.63</v>
      </c>
      <c r="C67">
        <v>53.06</v>
      </c>
      <c r="D67" t="s">
        <v>1597</v>
      </c>
      <c r="E67">
        <v>4766314</v>
      </c>
      <c r="F67">
        <v>404</v>
      </c>
      <c r="G67">
        <v>499</v>
      </c>
      <c r="H67" t="s">
        <v>12010</v>
      </c>
      <c r="I67">
        <v>0.113</v>
      </c>
      <c r="J67">
        <v>783</v>
      </c>
    </row>
    <row r="68" spans="1:10" x14ac:dyDescent="0.25">
      <c r="A68" t="s">
        <v>3759</v>
      </c>
      <c r="B68">
        <v>1.31</v>
      </c>
      <c r="C68">
        <v>71.05</v>
      </c>
      <c r="D68" t="s">
        <v>972</v>
      </c>
      <c r="E68">
        <v>5431245</v>
      </c>
      <c r="F68">
        <v>2684</v>
      </c>
      <c r="G68">
        <v>1094</v>
      </c>
      <c r="H68" t="s">
        <v>12011</v>
      </c>
      <c r="I68">
        <v>0.126</v>
      </c>
      <c r="J68">
        <v>809</v>
      </c>
    </row>
    <row r="69" spans="1:10" x14ac:dyDescent="0.25">
      <c r="A69" t="s">
        <v>1662</v>
      </c>
      <c r="B69">
        <v>1.22</v>
      </c>
      <c r="C69">
        <v>83.05</v>
      </c>
      <c r="D69" t="s">
        <v>131</v>
      </c>
      <c r="E69">
        <v>5805539</v>
      </c>
      <c r="F69">
        <v>1492</v>
      </c>
      <c r="G69">
        <v>817</v>
      </c>
      <c r="H69" t="s">
        <v>12012</v>
      </c>
      <c r="I69">
        <v>0.121</v>
      </c>
      <c r="J69">
        <v>783</v>
      </c>
    </row>
    <row r="70" spans="1:10" x14ac:dyDescent="0.25">
      <c r="A70" t="s">
        <v>2749</v>
      </c>
      <c r="B70">
        <v>1.7</v>
      </c>
      <c r="C70">
        <v>81.03</v>
      </c>
      <c r="D70" t="s">
        <v>390</v>
      </c>
      <c r="E70">
        <v>47009248</v>
      </c>
      <c r="F70">
        <v>2324</v>
      </c>
      <c r="G70">
        <v>2411</v>
      </c>
      <c r="H70" t="s">
        <v>9157</v>
      </c>
      <c r="I70">
        <v>0.16200000000000001</v>
      </c>
      <c r="J70">
        <v>811</v>
      </c>
    </row>
    <row r="71" spans="1:10" x14ac:dyDescent="0.25">
      <c r="A71" t="s">
        <v>2256</v>
      </c>
      <c r="B71">
        <v>1.32</v>
      </c>
      <c r="C71">
        <v>43.04</v>
      </c>
      <c r="D71" t="s">
        <v>32</v>
      </c>
      <c r="E71">
        <v>942028654</v>
      </c>
      <c r="F71">
        <v>7825</v>
      </c>
      <c r="G71">
        <v>9732</v>
      </c>
      <c r="H71" t="s">
        <v>12013</v>
      </c>
      <c r="I71">
        <v>0.27600000000000002</v>
      </c>
      <c r="J71">
        <v>958</v>
      </c>
    </row>
    <row r="72" spans="1:10" x14ac:dyDescent="0.25">
      <c r="A72" t="s">
        <v>1631</v>
      </c>
      <c r="B72">
        <v>0.94</v>
      </c>
      <c r="C72">
        <v>55.03</v>
      </c>
      <c r="D72" t="s">
        <v>78</v>
      </c>
      <c r="E72">
        <v>66795458</v>
      </c>
      <c r="F72">
        <v>3590</v>
      </c>
      <c r="G72">
        <v>3716</v>
      </c>
      <c r="H72" t="s">
        <v>12014</v>
      </c>
      <c r="I72">
        <v>0.16300000000000001</v>
      </c>
      <c r="J72">
        <v>775</v>
      </c>
    </row>
    <row r="73" spans="1:10" x14ac:dyDescent="0.25">
      <c r="A73" t="s">
        <v>12015</v>
      </c>
      <c r="B73">
        <v>1.52</v>
      </c>
      <c r="C73">
        <v>56.08</v>
      </c>
      <c r="D73" t="s">
        <v>1045</v>
      </c>
      <c r="E73">
        <v>3718614</v>
      </c>
      <c r="F73">
        <v>583</v>
      </c>
      <c r="G73">
        <v>361</v>
      </c>
      <c r="H73" t="s">
        <v>8554</v>
      </c>
      <c r="I73">
        <v>0.111</v>
      </c>
      <c r="J73">
        <v>883</v>
      </c>
    </row>
    <row r="74" spans="1:10" x14ac:dyDescent="0.25">
      <c r="A74" t="s">
        <v>12016</v>
      </c>
      <c r="B74">
        <v>1.79</v>
      </c>
      <c r="C74">
        <v>41.05</v>
      </c>
      <c r="D74" t="s">
        <v>49</v>
      </c>
      <c r="E74">
        <v>3953577</v>
      </c>
      <c r="F74">
        <v>114</v>
      </c>
      <c r="G74">
        <v>262</v>
      </c>
      <c r="H74" t="s">
        <v>12017</v>
      </c>
      <c r="I74">
        <v>0.20200000000000001</v>
      </c>
      <c r="J74">
        <v>749</v>
      </c>
    </row>
    <row r="75" spans="1:10" x14ac:dyDescent="0.25">
      <c r="A75" t="s">
        <v>171</v>
      </c>
      <c r="B75">
        <v>1.23</v>
      </c>
      <c r="C75">
        <v>43.03</v>
      </c>
      <c r="D75" t="s">
        <v>18</v>
      </c>
      <c r="E75">
        <v>11790636</v>
      </c>
      <c r="F75">
        <v>575</v>
      </c>
      <c r="G75">
        <v>395</v>
      </c>
      <c r="H75" t="s">
        <v>12018</v>
      </c>
      <c r="I75">
        <v>0.122</v>
      </c>
      <c r="J75">
        <v>800</v>
      </c>
    </row>
    <row r="76" spans="1:10" x14ac:dyDescent="0.25">
      <c r="A76" t="s">
        <v>3496</v>
      </c>
      <c r="B76">
        <v>2.7</v>
      </c>
      <c r="C76">
        <v>55.07</v>
      </c>
      <c r="D76" t="s">
        <v>104</v>
      </c>
      <c r="E76">
        <v>8316584</v>
      </c>
      <c r="F76">
        <v>576</v>
      </c>
      <c r="G76">
        <v>526</v>
      </c>
      <c r="H76" t="s">
        <v>12019</v>
      </c>
      <c r="I76">
        <v>0.112</v>
      </c>
      <c r="J76">
        <v>862</v>
      </c>
    </row>
    <row r="77" spans="1:10" x14ac:dyDescent="0.25">
      <c r="A77" t="s">
        <v>12020</v>
      </c>
      <c r="B77">
        <v>1</v>
      </c>
      <c r="C77">
        <v>41.05</v>
      </c>
      <c r="D77" t="s">
        <v>49</v>
      </c>
      <c r="E77">
        <v>22089430</v>
      </c>
      <c r="F77">
        <v>763</v>
      </c>
      <c r="G77">
        <v>829</v>
      </c>
      <c r="H77" t="s">
        <v>12021</v>
      </c>
      <c r="I77">
        <v>0.124</v>
      </c>
      <c r="J77">
        <v>837</v>
      </c>
    </row>
    <row r="78" spans="1:10" x14ac:dyDescent="0.25">
      <c r="A78" t="s">
        <v>5521</v>
      </c>
      <c r="B78">
        <v>2.2000000000000002</v>
      </c>
      <c r="C78">
        <v>79.05</v>
      </c>
      <c r="D78" t="s">
        <v>38</v>
      </c>
      <c r="E78">
        <v>4266916</v>
      </c>
      <c r="F78">
        <v>1544</v>
      </c>
      <c r="G78">
        <v>613</v>
      </c>
      <c r="H78" t="s">
        <v>5522</v>
      </c>
      <c r="I78">
        <v>0.151</v>
      </c>
      <c r="J78">
        <v>773</v>
      </c>
    </row>
    <row r="79" spans="1:10" x14ac:dyDescent="0.25">
      <c r="A79" t="s">
        <v>182</v>
      </c>
      <c r="B79">
        <v>1.22</v>
      </c>
      <c r="C79">
        <v>60.03</v>
      </c>
      <c r="D79" t="s">
        <v>86</v>
      </c>
      <c r="E79">
        <v>22776501</v>
      </c>
      <c r="F79">
        <v>1190</v>
      </c>
      <c r="G79">
        <v>1339</v>
      </c>
      <c r="H79" t="s">
        <v>5523</v>
      </c>
      <c r="I79">
        <v>0.105</v>
      </c>
      <c r="J79">
        <v>912</v>
      </c>
    </row>
    <row r="80" spans="1:10" x14ac:dyDescent="0.25">
      <c r="A80" t="s">
        <v>179</v>
      </c>
      <c r="B80">
        <v>3.22</v>
      </c>
      <c r="C80">
        <v>42.05</v>
      </c>
      <c r="D80" t="s">
        <v>180</v>
      </c>
      <c r="E80">
        <v>24621019</v>
      </c>
      <c r="F80">
        <v>980</v>
      </c>
      <c r="G80">
        <v>890</v>
      </c>
      <c r="H80" t="s">
        <v>12022</v>
      </c>
      <c r="I80">
        <v>0.15</v>
      </c>
      <c r="J80">
        <v>887</v>
      </c>
    </row>
    <row r="81" spans="1:10" x14ac:dyDescent="0.25">
      <c r="A81" t="s">
        <v>176</v>
      </c>
      <c r="B81">
        <v>1.1499999999999999</v>
      </c>
      <c r="C81">
        <v>96.02</v>
      </c>
      <c r="D81" t="s">
        <v>1671</v>
      </c>
      <c r="E81">
        <v>179442254</v>
      </c>
      <c r="F81">
        <v>11405</v>
      </c>
      <c r="G81">
        <v>10172</v>
      </c>
      <c r="H81" t="s">
        <v>12023</v>
      </c>
      <c r="I81">
        <v>0.16200000000000001</v>
      </c>
      <c r="J81">
        <v>893</v>
      </c>
    </row>
    <row r="82" spans="1:10" x14ac:dyDescent="0.25">
      <c r="A82" t="s">
        <v>184</v>
      </c>
      <c r="B82">
        <v>1.24</v>
      </c>
      <c r="C82">
        <v>74.040000000000006</v>
      </c>
      <c r="D82" t="s">
        <v>119</v>
      </c>
      <c r="E82">
        <v>15669541</v>
      </c>
      <c r="F82">
        <v>1003</v>
      </c>
      <c r="G82">
        <v>1595</v>
      </c>
      <c r="H82" t="s">
        <v>12024</v>
      </c>
      <c r="I82">
        <v>0.14099999999999999</v>
      </c>
      <c r="J82">
        <v>904</v>
      </c>
    </row>
    <row r="83" spans="1:10" x14ac:dyDescent="0.25">
      <c r="A83" t="s">
        <v>189</v>
      </c>
      <c r="B83">
        <v>2.35</v>
      </c>
      <c r="C83">
        <v>107.07</v>
      </c>
      <c r="D83" t="s">
        <v>190</v>
      </c>
      <c r="E83">
        <v>134188866</v>
      </c>
      <c r="F83">
        <v>2886</v>
      </c>
      <c r="G83">
        <v>6754</v>
      </c>
      <c r="H83" t="s">
        <v>12025</v>
      </c>
      <c r="I83">
        <v>0.17100000000000001</v>
      </c>
      <c r="J83">
        <v>925</v>
      </c>
    </row>
    <row r="84" spans="1:10" x14ac:dyDescent="0.25">
      <c r="A84" t="s">
        <v>12026</v>
      </c>
      <c r="B84">
        <v>2.0499999999999998</v>
      </c>
      <c r="C84">
        <v>71</v>
      </c>
      <c r="D84" t="s">
        <v>12027</v>
      </c>
      <c r="E84">
        <v>7599134</v>
      </c>
      <c r="F84">
        <v>801</v>
      </c>
      <c r="G84">
        <v>1484</v>
      </c>
      <c r="H84" t="s">
        <v>12028</v>
      </c>
      <c r="I84">
        <v>0.16200000000000001</v>
      </c>
      <c r="J84">
        <v>865</v>
      </c>
    </row>
    <row r="85" spans="1:10" x14ac:dyDescent="0.25">
      <c r="A85" t="s">
        <v>2973</v>
      </c>
      <c r="B85">
        <v>1.27</v>
      </c>
      <c r="C85">
        <v>57.07</v>
      </c>
      <c r="D85" t="s">
        <v>2517</v>
      </c>
      <c r="E85">
        <v>15468983</v>
      </c>
      <c r="F85">
        <v>1551</v>
      </c>
      <c r="G85">
        <v>2302</v>
      </c>
      <c r="H85" t="s">
        <v>12029</v>
      </c>
      <c r="I85">
        <v>0.11700000000000001</v>
      </c>
      <c r="J85">
        <v>861</v>
      </c>
    </row>
    <row r="86" spans="1:10" x14ac:dyDescent="0.25">
      <c r="A86" t="s">
        <v>7780</v>
      </c>
      <c r="B86">
        <v>0.63</v>
      </c>
      <c r="C86">
        <v>66.06</v>
      </c>
      <c r="D86" t="s">
        <v>6961</v>
      </c>
      <c r="E86">
        <v>5733752</v>
      </c>
      <c r="F86">
        <v>230</v>
      </c>
      <c r="G86">
        <v>509</v>
      </c>
      <c r="H86" t="s">
        <v>12030</v>
      </c>
      <c r="I86">
        <v>0.127</v>
      </c>
      <c r="J86">
        <v>765</v>
      </c>
    </row>
    <row r="87" spans="1:10" x14ac:dyDescent="0.25">
      <c r="A87" t="s">
        <v>12031</v>
      </c>
      <c r="B87">
        <v>3.03</v>
      </c>
      <c r="C87">
        <v>85.06</v>
      </c>
      <c r="D87" t="s">
        <v>202</v>
      </c>
      <c r="E87">
        <v>2691188</v>
      </c>
      <c r="F87">
        <v>851</v>
      </c>
      <c r="G87">
        <v>1076</v>
      </c>
      <c r="H87" t="s">
        <v>12032</v>
      </c>
      <c r="I87">
        <v>0.13200000000000001</v>
      </c>
      <c r="J87">
        <v>719</v>
      </c>
    </row>
    <row r="88" spans="1:10" x14ac:dyDescent="0.25">
      <c r="A88" t="s">
        <v>3464</v>
      </c>
      <c r="B88">
        <v>1.1000000000000001</v>
      </c>
      <c r="C88">
        <v>57.05</v>
      </c>
      <c r="D88" t="s">
        <v>617</v>
      </c>
      <c r="E88">
        <v>22581726</v>
      </c>
      <c r="F88">
        <v>1745</v>
      </c>
      <c r="G88">
        <v>3136</v>
      </c>
      <c r="H88" t="s">
        <v>12033</v>
      </c>
      <c r="I88">
        <v>0.13800000000000001</v>
      </c>
      <c r="J88">
        <v>721</v>
      </c>
    </row>
    <row r="89" spans="1:10" x14ac:dyDescent="0.25">
      <c r="A89" t="s">
        <v>2995</v>
      </c>
      <c r="B89">
        <v>1.27</v>
      </c>
      <c r="C89">
        <v>74.040000000000006</v>
      </c>
      <c r="D89" t="s">
        <v>119</v>
      </c>
      <c r="E89">
        <v>11018924</v>
      </c>
      <c r="F89">
        <v>1923</v>
      </c>
      <c r="G89">
        <v>1766</v>
      </c>
      <c r="H89" t="s">
        <v>2996</v>
      </c>
      <c r="I89">
        <v>0.13</v>
      </c>
      <c r="J89">
        <v>834</v>
      </c>
    </row>
    <row r="90" spans="1:10" x14ac:dyDescent="0.25">
      <c r="A90" t="s">
        <v>197</v>
      </c>
      <c r="B90">
        <v>0.75</v>
      </c>
      <c r="C90">
        <v>43.04</v>
      </c>
      <c r="D90" t="s">
        <v>32</v>
      </c>
      <c r="E90">
        <v>50224067</v>
      </c>
      <c r="F90">
        <v>1768</v>
      </c>
      <c r="G90">
        <v>1192</v>
      </c>
      <c r="H90" t="s">
        <v>8565</v>
      </c>
      <c r="I90">
        <v>0.11899999999999999</v>
      </c>
      <c r="J90">
        <v>889</v>
      </c>
    </row>
    <row r="91" spans="1:10" x14ac:dyDescent="0.25">
      <c r="A91" t="s">
        <v>12034</v>
      </c>
      <c r="B91">
        <v>1.31</v>
      </c>
      <c r="C91">
        <v>55.06</v>
      </c>
      <c r="D91" t="s">
        <v>57</v>
      </c>
      <c r="E91">
        <v>5432402</v>
      </c>
      <c r="F91">
        <v>404</v>
      </c>
      <c r="G91">
        <v>531</v>
      </c>
      <c r="H91" t="s">
        <v>12035</v>
      </c>
      <c r="I91">
        <v>0.20799999999999999</v>
      </c>
      <c r="J91">
        <v>775</v>
      </c>
    </row>
    <row r="92" spans="1:10" x14ac:dyDescent="0.25">
      <c r="A92" t="s">
        <v>206</v>
      </c>
      <c r="B92">
        <v>0.88</v>
      </c>
      <c r="C92">
        <v>44.04</v>
      </c>
      <c r="D92" t="s">
        <v>207</v>
      </c>
      <c r="E92">
        <v>7920057</v>
      </c>
      <c r="F92">
        <v>303</v>
      </c>
      <c r="G92">
        <v>129</v>
      </c>
      <c r="H92" t="s">
        <v>12036</v>
      </c>
      <c r="I92">
        <v>0.15</v>
      </c>
      <c r="J92">
        <v>710</v>
      </c>
    </row>
    <row r="93" spans="1:10" x14ac:dyDescent="0.25">
      <c r="A93" t="s">
        <v>12037</v>
      </c>
      <c r="B93">
        <v>2.84</v>
      </c>
      <c r="C93">
        <v>85.06</v>
      </c>
      <c r="D93" t="s">
        <v>202</v>
      </c>
      <c r="E93">
        <v>4335000</v>
      </c>
      <c r="F93">
        <v>804</v>
      </c>
      <c r="G93">
        <v>972</v>
      </c>
      <c r="H93" t="s">
        <v>12038</v>
      </c>
      <c r="I93">
        <v>0.13200000000000001</v>
      </c>
      <c r="J93">
        <v>751</v>
      </c>
    </row>
    <row r="94" spans="1:10" x14ac:dyDescent="0.25">
      <c r="A94" t="s">
        <v>234</v>
      </c>
      <c r="B94">
        <v>2.29</v>
      </c>
      <c r="C94">
        <v>108.07</v>
      </c>
      <c r="D94" t="s">
        <v>1692</v>
      </c>
      <c r="E94">
        <v>40497289</v>
      </c>
      <c r="F94">
        <v>2031</v>
      </c>
      <c r="G94">
        <v>3377</v>
      </c>
      <c r="H94" t="s">
        <v>5542</v>
      </c>
      <c r="I94">
        <v>0.16800000000000001</v>
      </c>
      <c r="J94">
        <v>774</v>
      </c>
    </row>
    <row r="95" spans="1:10" x14ac:dyDescent="0.25">
      <c r="A95" t="s">
        <v>5552</v>
      </c>
      <c r="B95">
        <v>1.25</v>
      </c>
      <c r="C95">
        <v>95.01</v>
      </c>
      <c r="D95" t="s">
        <v>187</v>
      </c>
      <c r="E95">
        <v>11732636</v>
      </c>
      <c r="F95">
        <v>2419</v>
      </c>
      <c r="G95">
        <v>2039</v>
      </c>
      <c r="H95" t="s">
        <v>12039</v>
      </c>
      <c r="I95">
        <v>0.14899999999999999</v>
      </c>
      <c r="J95">
        <v>837</v>
      </c>
    </row>
    <row r="96" spans="1:10" x14ac:dyDescent="0.25">
      <c r="A96" t="s">
        <v>4755</v>
      </c>
      <c r="B96">
        <v>1.08</v>
      </c>
      <c r="C96">
        <v>68.040000000000006</v>
      </c>
      <c r="D96" t="s">
        <v>351</v>
      </c>
      <c r="E96">
        <v>6139697</v>
      </c>
      <c r="F96">
        <v>906</v>
      </c>
      <c r="G96">
        <v>962</v>
      </c>
      <c r="H96" t="s">
        <v>12040</v>
      </c>
      <c r="I96">
        <v>0.16600000000000001</v>
      </c>
      <c r="J96">
        <v>830</v>
      </c>
    </row>
    <row r="97" spans="1:10" x14ac:dyDescent="0.25">
      <c r="A97" t="s">
        <v>211</v>
      </c>
      <c r="B97">
        <v>2.89</v>
      </c>
      <c r="C97">
        <v>106.06</v>
      </c>
      <c r="D97" t="s">
        <v>212</v>
      </c>
      <c r="E97">
        <v>130749372</v>
      </c>
      <c r="F97">
        <v>4515</v>
      </c>
      <c r="G97">
        <v>3794</v>
      </c>
      <c r="H97" t="s">
        <v>12041</v>
      </c>
      <c r="I97">
        <v>0.17599999999999999</v>
      </c>
      <c r="J97">
        <v>939</v>
      </c>
    </row>
    <row r="98" spans="1:10" x14ac:dyDescent="0.25">
      <c r="A98" t="s">
        <v>10193</v>
      </c>
      <c r="B98">
        <v>5.22</v>
      </c>
      <c r="C98">
        <v>55.07</v>
      </c>
      <c r="D98" t="s">
        <v>104</v>
      </c>
      <c r="E98">
        <v>2268645</v>
      </c>
      <c r="F98">
        <v>264</v>
      </c>
      <c r="G98">
        <v>265</v>
      </c>
      <c r="H98" t="s">
        <v>12042</v>
      </c>
      <c r="I98">
        <v>0.109</v>
      </c>
      <c r="J98">
        <v>750</v>
      </c>
    </row>
    <row r="99" spans="1:10" x14ac:dyDescent="0.25">
      <c r="A99" t="s">
        <v>1677</v>
      </c>
      <c r="B99">
        <v>0.4</v>
      </c>
      <c r="C99">
        <v>53.06</v>
      </c>
      <c r="D99" t="s">
        <v>1597</v>
      </c>
      <c r="E99">
        <v>1207292</v>
      </c>
      <c r="F99">
        <v>211</v>
      </c>
      <c r="G99">
        <v>78</v>
      </c>
      <c r="H99" t="s">
        <v>12043</v>
      </c>
      <c r="I99">
        <v>0.13100000000000001</v>
      </c>
      <c r="J99">
        <v>799</v>
      </c>
    </row>
    <row r="100" spans="1:10" x14ac:dyDescent="0.25">
      <c r="A100" t="s">
        <v>4787</v>
      </c>
      <c r="B100">
        <v>4.42</v>
      </c>
      <c r="C100">
        <v>40.04</v>
      </c>
      <c r="D100" t="s">
        <v>250</v>
      </c>
      <c r="E100">
        <v>6996519</v>
      </c>
      <c r="F100">
        <v>255</v>
      </c>
      <c r="G100">
        <v>383</v>
      </c>
      <c r="H100" t="s">
        <v>12044</v>
      </c>
      <c r="I100">
        <v>0.214</v>
      </c>
      <c r="J100">
        <v>710</v>
      </c>
    </row>
    <row r="101" spans="1:10" x14ac:dyDescent="0.25">
      <c r="A101" t="s">
        <v>4261</v>
      </c>
      <c r="B101">
        <v>1.8</v>
      </c>
      <c r="C101">
        <v>108.06</v>
      </c>
      <c r="D101" t="s">
        <v>2266</v>
      </c>
      <c r="E101">
        <v>91822870</v>
      </c>
      <c r="F101">
        <v>2412</v>
      </c>
      <c r="G101">
        <v>10202</v>
      </c>
      <c r="H101" t="s">
        <v>5550</v>
      </c>
      <c r="I101">
        <v>0.186</v>
      </c>
      <c r="J101">
        <v>839</v>
      </c>
    </row>
    <row r="102" spans="1:10" x14ac:dyDescent="0.25">
      <c r="A102" t="s">
        <v>224</v>
      </c>
      <c r="B102">
        <v>3.17</v>
      </c>
      <c r="C102">
        <v>43.03</v>
      </c>
      <c r="D102" t="s">
        <v>18</v>
      </c>
      <c r="E102">
        <v>21269026</v>
      </c>
      <c r="F102">
        <v>585</v>
      </c>
      <c r="G102">
        <v>1144</v>
      </c>
      <c r="H102" t="s">
        <v>12045</v>
      </c>
      <c r="I102">
        <v>0.14199999999999999</v>
      </c>
      <c r="J102">
        <v>807</v>
      </c>
    </row>
    <row r="103" spans="1:10" x14ac:dyDescent="0.25">
      <c r="A103" t="s">
        <v>218</v>
      </c>
      <c r="B103">
        <v>0.17</v>
      </c>
      <c r="C103">
        <v>42.03</v>
      </c>
      <c r="D103" t="s">
        <v>219</v>
      </c>
      <c r="E103">
        <v>40563618</v>
      </c>
      <c r="F103">
        <v>1384</v>
      </c>
      <c r="G103">
        <v>724</v>
      </c>
      <c r="H103" t="s">
        <v>12046</v>
      </c>
      <c r="I103">
        <v>0.14499999999999999</v>
      </c>
      <c r="J103">
        <v>805</v>
      </c>
    </row>
    <row r="104" spans="1:10" x14ac:dyDescent="0.25">
      <c r="A104" t="s">
        <v>226</v>
      </c>
      <c r="B104">
        <v>1.32</v>
      </c>
      <c r="C104">
        <v>42.06</v>
      </c>
      <c r="D104" t="s">
        <v>83</v>
      </c>
      <c r="E104">
        <v>452679357</v>
      </c>
      <c r="F104">
        <v>13741</v>
      </c>
      <c r="G104">
        <v>5271</v>
      </c>
      <c r="H104" t="s">
        <v>12047</v>
      </c>
      <c r="I104">
        <v>0.24099999999999999</v>
      </c>
      <c r="J104">
        <v>954</v>
      </c>
    </row>
    <row r="105" spans="1:10" x14ac:dyDescent="0.25">
      <c r="A105" t="s">
        <v>3006</v>
      </c>
      <c r="B105">
        <v>1.35</v>
      </c>
      <c r="C105">
        <v>74.040000000000006</v>
      </c>
      <c r="D105" t="s">
        <v>119</v>
      </c>
      <c r="E105">
        <v>6195698</v>
      </c>
      <c r="F105">
        <v>1078</v>
      </c>
      <c r="G105">
        <v>556</v>
      </c>
      <c r="H105" t="s">
        <v>12048</v>
      </c>
      <c r="I105">
        <v>0.122</v>
      </c>
      <c r="J105">
        <v>841</v>
      </c>
    </row>
    <row r="106" spans="1:10" x14ac:dyDescent="0.25">
      <c r="A106" t="s">
        <v>12049</v>
      </c>
      <c r="B106">
        <v>1.76</v>
      </c>
      <c r="C106">
        <v>56.03</v>
      </c>
      <c r="D106" t="s">
        <v>12050</v>
      </c>
      <c r="E106">
        <v>73078654</v>
      </c>
      <c r="F106">
        <v>174</v>
      </c>
      <c r="G106">
        <v>3950</v>
      </c>
      <c r="H106" t="s">
        <v>12051</v>
      </c>
      <c r="I106">
        <v>0.40200000000000002</v>
      </c>
      <c r="J106">
        <v>764</v>
      </c>
    </row>
    <row r="107" spans="1:10" x14ac:dyDescent="0.25">
      <c r="A107" t="s">
        <v>12052</v>
      </c>
      <c r="B107">
        <v>13.16</v>
      </c>
      <c r="C107">
        <v>44</v>
      </c>
      <c r="D107" t="s">
        <v>338</v>
      </c>
      <c r="E107">
        <v>17675932</v>
      </c>
      <c r="F107">
        <v>135</v>
      </c>
      <c r="G107">
        <v>300</v>
      </c>
      <c r="H107" t="s">
        <v>12053</v>
      </c>
      <c r="I107">
        <v>0.31</v>
      </c>
      <c r="J107">
        <v>713</v>
      </c>
    </row>
    <row r="108" spans="1:10" x14ac:dyDescent="0.25">
      <c r="A108" t="s">
        <v>10201</v>
      </c>
      <c r="B108">
        <v>0.42</v>
      </c>
      <c r="C108">
        <v>55.07</v>
      </c>
      <c r="D108" t="s">
        <v>104</v>
      </c>
      <c r="E108">
        <v>9592767</v>
      </c>
      <c r="F108">
        <v>200</v>
      </c>
      <c r="G108">
        <v>471</v>
      </c>
      <c r="H108" t="s">
        <v>12054</v>
      </c>
      <c r="I108">
        <v>0.13</v>
      </c>
      <c r="J108">
        <v>737</v>
      </c>
    </row>
    <row r="109" spans="1:10" x14ac:dyDescent="0.25">
      <c r="A109" t="s">
        <v>228</v>
      </c>
      <c r="B109">
        <v>2.19</v>
      </c>
      <c r="C109">
        <v>107.05</v>
      </c>
      <c r="D109" t="s">
        <v>229</v>
      </c>
      <c r="E109">
        <v>268063145</v>
      </c>
      <c r="F109">
        <v>3659</v>
      </c>
      <c r="G109">
        <v>7888</v>
      </c>
      <c r="H109" t="s">
        <v>12055</v>
      </c>
      <c r="I109">
        <v>0.17699999999999999</v>
      </c>
      <c r="J109">
        <v>951</v>
      </c>
    </row>
    <row r="110" spans="1:10" x14ac:dyDescent="0.25">
      <c r="A110" t="s">
        <v>1685</v>
      </c>
      <c r="B110">
        <v>1.26</v>
      </c>
      <c r="C110">
        <v>95.01</v>
      </c>
      <c r="D110" t="s">
        <v>187</v>
      </c>
      <c r="E110">
        <v>7609895</v>
      </c>
      <c r="F110">
        <v>466</v>
      </c>
      <c r="G110">
        <v>641</v>
      </c>
      <c r="H110" t="s">
        <v>12056</v>
      </c>
      <c r="I110">
        <v>0.17100000000000001</v>
      </c>
      <c r="J110">
        <v>825</v>
      </c>
    </row>
    <row r="111" spans="1:10" x14ac:dyDescent="0.25">
      <c r="A111" t="s">
        <v>12057</v>
      </c>
      <c r="B111">
        <v>1.32</v>
      </c>
      <c r="C111">
        <v>42.06</v>
      </c>
      <c r="D111" t="s">
        <v>83</v>
      </c>
      <c r="E111">
        <v>12851491</v>
      </c>
      <c r="F111">
        <v>751</v>
      </c>
      <c r="G111">
        <v>284</v>
      </c>
      <c r="H111" t="s">
        <v>12058</v>
      </c>
      <c r="I111">
        <v>0.191</v>
      </c>
      <c r="J111">
        <v>706</v>
      </c>
    </row>
    <row r="112" spans="1:10" x14ac:dyDescent="0.25">
      <c r="A112" t="s">
        <v>239</v>
      </c>
      <c r="B112">
        <v>0.85</v>
      </c>
      <c r="C112">
        <v>54.03</v>
      </c>
      <c r="D112" t="s">
        <v>240</v>
      </c>
      <c r="E112">
        <v>8787074</v>
      </c>
      <c r="F112">
        <v>436</v>
      </c>
      <c r="G112">
        <v>533</v>
      </c>
      <c r="H112" t="s">
        <v>12059</v>
      </c>
      <c r="I112">
        <v>0.155</v>
      </c>
      <c r="J112">
        <v>941</v>
      </c>
    </row>
    <row r="113" spans="1:10" x14ac:dyDescent="0.25">
      <c r="A113" t="s">
        <v>12060</v>
      </c>
      <c r="B113">
        <v>1.3</v>
      </c>
      <c r="C113">
        <v>66.06</v>
      </c>
      <c r="D113" t="s">
        <v>6961</v>
      </c>
      <c r="E113">
        <v>6060148</v>
      </c>
      <c r="F113">
        <v>805</v>
      </c>
      <c r="G113">
        <v>725</v>
      </c>
      <c r="H113" t="s">
        <v>12061</v>
      </c>
      <c r="I113">
        <v>0.154</v>
      </c>
      <c r="J113">
        <v>739</v>
      </c>
    </row>
    <row r="114" spans="1:10" x14ac:dyDescent="0.25">
      <c r="A114" t="s">
        <v>12062</v>
      </c>
      <c r="B114">
        <v>2.86</v>
      </c>
      <c r="C114">
        <v>58.04</v>
      </c>
      <c r="D114" t="s">
        <v>8704</v>
      </c>
      <c r="E114">
        <v>3047941</v>
      </c>
      <c r="F114">
        <v>401</v>
      </c>
      <c r="G114">
        <v>326</v>
      </c>
      <c r="H114" t="s">
        <v>12063</v>
      </c>
      <c r="I114">
        <v>0.16200000000000001</v>
      </c>
      <c r="J114">
        <v>831</v>
      </c>
    </row>
    <row r="115" spans="1:10" x14ac:dyDescent="0.25">
      <c r="A115" t="s">
        <v>307</v>
      </c>
      <c r="B115">
        <v>1.32</v>
      </c>
      <c r="C115">
        <v>79.06</v>
      </c>
      <c r="D115" t="s">
        <v>243</v>
      </c>
      <c r="E115">
        <v>17772483</v>
      </c>
      <c r="F115">
        <v>1315</v>
      </c>
      <c r="G115">
        <v>1303</v>
      </c>
      <c r="H115" t="s">
        <v>8323</v>
      </c>
      <c r="I115">
        <v>0.16600000000000001</v>
      </c>
      <c r="J115">
        <v>726</v>
      </c>
    </row>
    <row r="116" spans="1:10" x14ac:dyDescent="0.25">
      <c r="A116" t="s">
        <v>245</v>
      </c>
      <c r="B116">
        <v>1.08</v>
      </c>
      <c r="C116">
        <v>55.03</v>
      </c>
      <c r="D116" t="s">
        <v>78</v>
      </c>
      <c r="E116">
        <v>27982508</v>
      </c>
      <c r="F116">
        <v>1486</v>
      </c>
      <c r="G116">
        <v>1272</v>
      </c>
      <c r="H116" t="s">
        <v>12064</v>
      </c>
      <c r="I116">
        <v>0.14399999999999999</v>
      </c>
      <c r="J116">
        <v>892</v>
      </c>
    </row>
    <row r="117" spans="1:10" x14ac:dyDescent="0.25">
      <c r="A117" t="s">
        <v>249</v>
      </c>
      <c r="B117">
        <v>0.71</v>
      </c>
      <c r="C117">
        <v>40.04</v>
      </c>
      <c r="D117" t="s">
        <v>250</v>
      </c>
      <c r="E117">
        <v>43548526</v>
      </c>
      <c r="F117">
        <v>1714</v>
      </c>
      <c r="G117">
        <v>1123</v>
      </c>
      <c r="H117" t="s">
        <v>8594</v>
      </c>
      <c r="I117">
        <v>0.16600000000000001</v>
      </c>
      <c r="J117">
        <v>747</v>
      </c>
    </row>
    <row r="118" spans="1:10" x14ac:dyDescent="0.25">
      <c r="A118" t="s">
        <v>1709</v>
      </c>
      <c r="B118">
        <v>1.56</v>
      </c>
      <c r="C118">
        <v>74.040000000000006</v>
      </c>
      <c r="D118" t="s">
        <v>119</v>
      </c>
      <c r="E118">
        <v>13119123</v>
      </c>
      <c r="F118">
        <v>1315</v>
      </c>
      <c r="G118">
        <v>1223</v>
      </c>
      <c r="H118" t="s">
        <v>6498</v>
      </c>
      <c r="I118">
        <v>0.114</v>
      </c>
      <c r="J118">
        <v>809</v>
      </c>
    </row>
    <row r="119" spans="1:10" x14ac:dyDescent="0.25">
      <c r="A119" t="s">
        <v>4781</v>
      </c>
      <c r="B119">
        <v>4.08</v>
      </c>
      <c r="C119">
        <v>107.07</v>
      </c>
      <c r="D119" t="s">
        <v>190</v>
      </c>
      <c r="E119">
        <v>217899290</v>
      </c>
      <c r="F119">
        <v>3225</v>
      </c>
      <c r="G119">
        <v>3452</v>
      </c>
      <c r="H119" t="s">
        <v>12065</v>
      </c>
      <c r="I119">
        <v>0.18</v>
      </c>
      <c r="J119">
        <v>927</v>
      </c>
    </row>
    <row r="120" spans="1:10" x14ac:dyDescent="0.25">
      <c r="A120" t="s">
        <v>254</v>
      </c>
      <c r="B120">
        <v>0.74</v>
      </c>
      <c r="C120">
        <v>106.05</v>
      </c>
      <c r="D120" t="s">
        <v>255</v>
      </c>
      <c r="E120">
        <v>53219825</v>
      </c>
      <c r="F120">
        <v>542</v>
      </c>
      <c r="G120">
        <v>2073</v>
      </c>
      <c r="H120" t="s">
        <v>11583</v>
      </c>
      <c r="I120">
        <v>0.13900000000000001</v>
      </c>
      <c r="J120">
        <v>888</v>
      </c>
    </row>
    <row r="121" spans="1:10" x14ac:dyDescent="0.25">
      <c r="A121" t="s">
        <v>257</v>
      </c>
      <c r="B121">
        <v>1.31</v>
      </c>
      <c r="C121">
        <v>43.03</v>
      </c>
      <c r="D121" t="s">
        <v>18</v>
      </c>
      <c r="E121">
        <v>78418444</v>
      </c>
      <c r="F121">
        <v>3189</v>
      </c>
      <c r="G121">
        <v>2330</v>
      </c>
      <c r="H121" t="s">
        <v>12066</v>
      </c>
      <c r="I121">
        <v>0.17199999999999999</v>
      </c>
      <c r="J121">
        <v>907</v>
      </c>
    </row>
    <row r="122" spans="1:10" x14ac:dyDescent="0.25">
      <c r="A122" t="s">
        <v>259</v>
      </c>
      <c r="B122">
        <v>1.29</v>
      </c>
      <c r="C122">
        <v>68.03</v>
      </c>
      <c r="D122" t="s">
        <v>260</v>
      </c>
      <c r="E122">
        <v>91420009</v>
      </c>
      <c r="F122">
        <v>5819</v>
      </c>
      <c r="G122">
        <v>4772</v>
      </c>
      <c r="H122" t="s">
        <v>12067</v>
      </c>
      <c r="I122">
        <v>0.182</v>
      </c>
      <c r="J122">
        <v>880</v>
      </c>
    </row>
    <row r="123" spans="1:10" x14ac:dyDescent="0.25">
      <c r="A123" t="s">
        <v>267</v>
      </c>
      <c r="B123">
        <v>2.2200000000000002</v>
      </c>
      <c r="C123">
        <v>105.05</v>
      </c>
      <c r="D123" t="s">
        <v>268</v>
      </c>
      <c r="E123">
        <v>37317192</v>
      </c>
      <c r="F123">
        <v>3359</v>
      </c>
      <c r="G123">
        <v>2254</v>
      </c>
      <c r="H123" t="s">
        <v>12068</v>
      </c>
      <c r="I123">
        <v>0.16900000000000001</v>
      </c>
      <c r="J123">
        <v>876</v>
      </c>
    </row>
    <row r="124" spans="1:10" x14ac:dyDescent="0.25">
      <c r="A124" t="s">
        <v>4397</v>
      </c>
      <c r="B124">
        <v>1.2</v>
      </c>
      <c r="C124">
        <v>81.03</v>
      </c>
      <c r="D124" t="s">
        <v>390</v>
      </c>
      <c r="E124">
        <v>2728072</v>
      </c>
      <c r="F124">
        <v>326</v>
      </c>
      <c r="G124">
        <v>502</v>
      </c>
      <c r="H124" t="s">
        <v>12069</v>
      </c>
      <c r="I124">
        <v>0.121</v>
      </c>
      <c r="J124">
        <v>768</v>
      </c>
    </row>
    <row r="125" spans="1:10" x14ac:dyDescent="0.25">
      <c r="A125" t="s">
        <v>5583</v>
      </c>
      <c r="B125">
        <v>5.61</v>
      </c>
      <c r="C125">
        <v>55.05</v>
      </c>
      <c r="D125" t="s">
        <v>134</v>
      </c>
      <c r="E125">
        <v>4000970</v>
      </c>
      <c r="F125">
        <v>561</v>
      </c>
      <c r="G125">
        <v>494</v>
      </c>
      <c r="H125" t="s">
        <v>12070</v>
      </c>
      <c r="I125">
        <v>0.122</v>
      </c>
      <c r="J125">
        <v>819</v>
      </c>
    </row>
    <row r="126" spans="1:10" x14ac:dyDescent="0.25">
      <c r="A126" t="s">
        <v>274</v>
      </c>
      <c r="B126">
        <v>1.3</v>
      </c>
      <c r="C126">
        <v>84.06</v>
      </c>
      <c r="D126" t="s">
        <v>275</v>
      </c>
      <c r="E126">
        <v>7329216</v>
      </c>
      <c r="F126">
        <v>810</v>
      </c>
      <c r="G126">
        <v>1224</v>
      </c>
      <c r="H126" t="s">
        <v>12071</v>
      </c>
      <c r="I126">
        <v>0.155</v>
      </c>
      <c r="J126">
        <v>761</v>
      </c>
    </row>
    <row r="127" spans="1:10" x14ac:dyDescent="0.25">
      <c r="A127" t="s">
        <v>277</v>
      </c>
      <c r="B127">
        <v>1.25</v>
      </c>
      <c r="C127">
        <v>67.06</v>
      </c>
      <c r="D127" t="s">
        <v>195</v>
      </c>
      <c r="E127">
        <v>55920420</v>
      </c>
      <c r="F127">
        <v>3070</v>
      </c>
      <c r="G127">
        <v>3906</v>
      </c>
      <c r="H127" t="s">
        <v>8605</v>
      </c>
      <c r="I127">
        <v>0.17199999999999999</v>
      </c>
      <c r="J127">
        <v>850</v>
      </c>
    </row>
    <row r="128" spans="1:10" x14ac:dyDescent="0.25">
      <c r="A128" t="s">
        <v>279</v>
      </c>
      <c r="B128">
        <v>1.17</v>
      </c>
      <c r="C128">
        <v>54.03</v>
      </c>
      <c r="D128" t="s">
        <v>240</v>
      </c>
      <c r="E128">
        <v>18603637</v>
      </c>
      <c r="F128">
        <v>1115</v>
      </c>
      <c r="G128">
        <v>1786</v>
      </c>
      <c r="H128" t="s">
        <v>12072</v>
      </c>
      <c r="I128">
        <v>0.17199999999999999</v>
      </c>
      <c r="J128">
        <v>910</v>
      </c>
    </row>
    <row r="129" spans="1:10" x14ac:dyDescent="0.25">
      <c r="A129" t="s">
        <v>284</v>
      </c>
      <c r="B129">
        <v>1.24</v>
      </c>
      <c r="C129">
        <v>55.03</v>
      </c>
      <c r="D129" t="s">
        <v>78</v>
      </c>
      <c r="E129">
        <v>116540467</v>
      </c>
      <c r="F129">
        <v>4669</v>
      </c>
      <c r="G129">
        <v>4828</v>
      </c>
      <c r="H129" t="s">
        <v>12073</v>
      </c>
      <c r="I129">
        <v>0.189</v>
      </c>
      <c r="J129">
        <v>884</v>
      </c>
    </row>
    <row r="130" spans="1:10" x14ac:dyDescent="0.25">
      <c r="A130" t="s">
        <v>1713</v>
      </c>
      <c r="B130">
        <v>3.37</v>
      </c>
      <c r="C130">
        <v>107.07</v>
      </c>
      <c r="D130" t="s">
        <v>190</v>
      </c>
      <c r="E130">
        <v>77761390</v>
      </c>
      <c r="F130">
        <v>1383</v>
      </c>
      <c r="G130">
        <v>2146</v>
      </c>
      <c r="H130" t="s">
        <v>12074</v>
      </c>
      <c r="I130">
        <v>0.191</v>
      </c>
      <c r="J130">
        <v>925</v>
      </c>
    </row>
    <row r="131" spans="1:10" x14ac:dyDescent="0.25">
      <c r="A131" t="s">
        <v>3474</v>
      </c>
      <c r="B131">
        <v>0.68</v>
      </c>
      <c r="C131">
        <v>55.06</v>
      </c>
      <c r="D131" t="s">
        <v>57</v>
      </c>
      <c r="E131">
        <v>2026900</v>
      </c>
      <c r="F131">
        <v>170</v>
      </c>
      <c r="G131">
        <v>261</v>
      </c>
      <c r="H131" t="s">
        <v>12075</v>
      </c>
      <c r="I131">
        <v>0.23300000000000001</v>
      </c>
      <c r="J131">
        <v>759</v>
      </c>
    </row>
    <row r="132" spans="1:10" x14ac:dyDescent="0.25">
      <c r="A132" t="s">
        <v>242</v>
      </c>
      <c r="B132">
        <v>0.78</v>
      </c>
      <c r="C132">
        <v>79.06</v>
      </c>
      <c r="D132" t="s">
        <v>243</v>
      </c>
      <c r="E132">
        <v>7656294</v>
      </c>
      <c r="F132">
        <v>846</v>
      </c>
      <c r="G132">
        <v>645</v>
      </c>
      <c r="H132" t="s">
        <v>12076</v>
      </c>
      <c r="I132">
        <v>0.154</v>
      </c>
      <c r="J132">
        <v>826</v>
      </c>
    </row>
    <row r="133" spans="1:10" x14ac:dyDescent="0.25">
      <c r="A133" t="s">
        <v>5593</v>
      </c>
      <c r="B133">
        <v>1.74</v>
      </c>
      <c r="C133">
        <v>79.040000000000006</v>
      </c>
      <c r="D133" t="s">
        <v>2229</v>
      </c>
      <c r="E133">
        <v>4833560</v>
      </c>
      <c r="F133">
        <v>463</v>
      </c>
      <c r="G133">
        <v>443</v>
      </c>
      <c r="H133" t="s">
        <v>12077</v>
      </c>
      <c r="I133">
        <v>0.17599999999999999</v>
      </c>
      <c r="J133">
        <v>911</v>
      </c>
    </row>
    <row r="134" spans="1:10" x14ac:dyDescent="0.25">
      <c r="A134" t="s">
        <v>3027</v>
      </c>
      <c r="B134">
        <v>2.57</v>
      </c>
      <c r="C134">
        <v>69.040000000000006</v>
      </c>
      <c r="D134" t="s">
        <v>21</v>
      </c>
      <c r="E134">
        <v>3775777</v>
      </c>
      <c r="F134">
        <v>553</v>
      </c>
      <c r="G134">
        <v>637</v>
      </c>
      <c r="H134" t="s">
        <v>8612</v>
      </c>
      <c r="I134">
        <v>0.19</v>
      </c>
      <c r="J134">
        <v>823</v>
      </c>
    </row>
    <row r="135" spans="1:10" x14ac:dyDescent="0.25">
      <c r="A135" t="s">
        <v>293</v>
      </c>
      <c r="B135">
        <v>1.21</v>
      </c>
      <c r="C135">
        <v>41.06</v>
      </c>
      <c r="D135" t="s">
        <v>294</v>
      </c>
      <c r="E135">
        <v>12330399</v>
      </c>
      <c r="F135">
        <v>1140</v>
      </c>
      <c r="G135">
        <v>546</v>
      </c>
      <c r="H135" t="s">
        <v>12078</v>
      </c>
      <c r="I135">
        <v>0.193</v>
      </c>
      <c r="J135">
        <v>861</v>
      </c>
    </row>
    <row r="136" spans="1:10" x14ac:dyDescent="0.25">
      <c r="A136" t="s">
        <v>3029</v>
      </c>
      <c r="B136">
        <v>1.22</v>
      </c>
      <c r="C136">
        <v>57.08</v>
      </c>
      <c r="D136" t="s">
        <v>67</v>
      </c>
      <c r="E136">
        <v>8186997</v>
      </c>
      <c r="F136">
        <v>1115</v>
      </c>
      <c r="G136">
        <v>948</v>
      </c>
      <c r="H136" t="s">
        <v>12079</v>
      </c>
      <c r="I136">
        <v>0.11700000000000001</v>
      </c>
      <c r="J136">
        <v>829</v>
      </c>
    </row>
    <row r="137" spans="1:10" x14ac:dyDescent="0.25">
      <c r="A137" t="s">
        <v>303</v>
      </c>
      <c r="B137">
        <v>2.63</v>
      </c>
      <c r="C137">
        <v>106.07</v>
      </c>
      <c r="D137" t="s">
        <v>1205</v>
      </c>
      <c r="E137">
        <v>11270965</v>
      </c>
      <c r="F137">
        <v>1419</v>
      </c>
      <c r="G137">
        <v>1428</v>
      </c>
      <c r="H137" t="s">
        <v>12080</v>
      </c>
      <c r="I137">
        <v>0.182</v>
      </c>
      <c r="J137">
        <v>864</v>
      </c>
    </row>
    <row r="138" spans="1:10" x14ac:dyDescent="0.25">
      <c r="A138" t="s">
        <v>309</v>
      </c>
      <c r="B138">
        <v>1.32</v>
      </c>
      <c r="C138">
        <v>97.03</v>
      </c>
      <c r="D138" t="s">
        <v>644</v>
      </c>
      <c r="E138">
        <v>12478754</v>
      </c>
      <c r="F138">
        <v>896</v>
      </c>
      <c r="G138">
        <v>2090</v>
      </c>
      <c r="H138" t="s">
        <v>12081</v>
      </c>
      <c r="I138">
        <v>0.20699999999999999</v>
      </c>
      <c r="J138">
        <v>864</v>
      </c>
    </row>
    <row r="139" spans="1:10" x14ac:dyDescent="0.25">
      <c r="A139" t="s">
        <v>300</v>
      </c>
      <c r="B139">
        <v>1.3</v>
      </c>
      <c r="C139">
        <v>56.06</v>
      </c>
      <c r="D139" t="s">
        <v>301</v>
      </c>
      <c r="E139">
        <v>27635278</v>
      </c>
      <c r="F139">
        <v>2560</v>
      </c>
      <c r="G139">
        <v>1796</v>
      </c>
      <c r="H139" t="s">
        <v>12082</v>
      </c>
      <c r="I139">
        <v>0.185</v>
      </c>
      <c r="J139">
        <v>939</v>
      </c>
    </row>
    <row r="140" spans="1:10" x14ac:dyDescent="0.25">
      <c r="A140" t="s">
        <v>5603</v>
      </c>
      <c r="B140">
        <v>1.51</v>
      </c>
      <c r="C140">
        <v>43.04</v>
      </c>
      <c r="D140" t="s">
        <v>32</v>
      </c>
      <c r="E140">
        <v>6693543</v>
      </c>
      <c r="F140">
        <v>608</v>
      </c>
      <c r="G140">
        <v>250</v>
      </c>
      <c r="H140" t="s">
        <v>12083</v>
      </c>
      <c r="I140">
        <v>0.16200000000000001</v>
      </c>
      <c r="J140">
        <v>924</v>
      </c>
    </row>
    <row r="141" spans="1:10" x14ac:dyDescent="0.25">
      <c r="A141" t="s">
        <v>305</v>
      </c>
      <c r="B141">
        <v>1.53</v>
      </c>
      <c r="C141">
        <v>83.05</v>
      </c>
      <c r="D141" t="s">
        <v>131</v>
      </c>
      <c r="E141">
        <v>7255115</v>
      </c>
      <c r="F141">
        <v>958</v>
      </c>
      <c r="G141">
        <v>1582</v>
      </c>
      <c r="H141" t="s">
        <v>12084</v>
      </c>
      <c r="I141">
        <v>0.154</v>
      </c>
      <c r="J141">
        <v>834</v>
      </c>
    </row>
    <row r="142" spans="1:10" x14ac:dyDescent="0.25">
      <c r="A142" t="s">
        <v>4798</v>
      </c>
      <c r="B142">
        <v>1</v>
      </c>
      <c r="C142">
        <v>81.040000000000006</v>
      </c>
      <c r="D142" t="s">
        <v>1665</v>
      </c>
      <c r="E142">
        <v>6816505</v>
      </c>
      <c r="F142">
        <v>368</v>
      </c>
      <c r="G142">
        <v>1113</v>
      </c>
      <c r="H142" t="s">
        <v>12085</v>
      </c>
      <c r="I142">
        <v>0.189</v>
      </c>
      <c r="J142">
        <v>758</v>
      </c>
    </row>
    <row r="143" spans="1:10" x14ac:dyDescent="0.25">
      <c r="A143" t="s">
        <v>317</v>
      </c>
      <c r="B143">
        <v>3.28</v>
      </c>
      <c r="C143">
        <v>92.05</v>
      </c>
      <c r="D143" t="s">
        <v>318</v>
      </c>
      <c r="E143">
        <v>27463816</v>
      </c>
      <c r="F143">
        <v>1119</v>
      </c>
      <c r="G143">
        <v>1225</v>
      </c>
      <c r="H143" t="s">
        <v>12086</v>
      </c>
      <c r="I143">
        <v>0.17799999999999999</v>
      </c>
      <c r="J143">
        <v>940</v>
      </c>
    </row>
    <row r="144" spans="1:10" x14ac:dyDescent="0.25">
      <c r="A144" t="s">
        <v>10947</v>
      </c>
      <c r="B144">
        <v>5.0599999999999996</v>
      </c>
      <c r="C144">
        <v>109.06</v>
      </c>
      <c r="D144" t="s">
        <v>315</v>
      </c>
      <c r="E144">
        <v>1095953</v>
      </c>
      <c r="F144">
        <v>208</v>
      </c>
      <c r="G144">
        <v>322</v>
      </c>
      <c r="H144" t="s">
        <v>12087</v>
      </c>
      <c r="I144">
        <v>0.2</v>
      </c>
      <c r="J144">
        <v>722</v>
      </c>
    </row>
    <row r="145" spans="1:10" x14ac:dyDescent="0.25">
      <c r="A145" t="s">
        <v>5611</v>
      </c>
      <c r="B145">
        <v>1</v>
      </c>
      <c r="C145">
        <v>110.03</v>
      </c>
      <c r="D145" t="s">
        <v>321</v>
      </c>
      <c r="E145">
        <v>27044578</v>
      </c>
      <c r="F145">
        <v>400</v>
      </c>
      <c r="G145">
        <v>4472</v>
      </c>
      <c r="H145" t="s">
        <v>12088</v>
      </c>
      <c r="I145">
        <v>0.156</v>
      </c>
      <c r="J145">
        <v>714</v>
      </c>
    </row>
    <row r="146" spans="1:10" x14ac:dyDescent="0.25">
      <c r="A146" t="s">
        <v>329</v>
      </c>
      <c r="B146">
        <v>3.59</v>
      </c>
      <c r="C146">
        <v>107.07</v>
      </c>
      <c r="D146" t="s">
        <v>190</v>
      </c>
      <c r="E146">
        <v>9260111</v>
      </c>
      <c r="F146">
        <v>667</v>
      </c>
      <c r="G146">
        <v>719</v>
      </c>
      <c r="H146" t="s">
        <v>12089</v>
      </c>
      <c r="I146">
        <v>0.19400000000000001</v>
      </c>
      <c r="J146">
        <v>902</v>
      </c>
    </row>
    <row r="147" spans="1:10" x14ac:dyDescent="0.25">
      <c r="A147" t="s">
        <v>325</v>
      </c>
      <c r="B147">
        <v>1.03</v>
      </c>
      <c r="C147">
        <v>69.040000000000006</v>
      </c>
      <c r="D147" t="s">
        <v>21</v>
      </c>
      <c r="E147">
        <v>7175494</v>
      </c>
      <c r="F147">
        <v>422</v>
      </c>
      <c r="G147">
        <v>1061</v>
      </c>
      <c r="H147" t="s">
        <v>12090</v>
      </c>
      <c r="I147">
        <v>0.15</v>
      </c>
      <c r="J147">
        <v>760</v>
      </c>
    </row>
    <row r="148" spans="1:10" x14ac:dyDescent="0.25">
      <c r="A148" t="s">
        <v>340</v>
      </c>
      <c r="B148">
        <v>3.9</v>
      </c>
      <c r="C148">
        <v>41.06</v>
      </c>
      <c r="D148" t="s">
        <v>294</v>
      </c>
      <c r="E148">
        <v>1436631</v>
      </c>
      <c r="F148">
        <v>360</v>
      </c>
      <c r="G148">
        <v>91</v>
      </c>
      <c r="H148" t="s">
        <v>12091</v>
      </c>
      <c r="I148">
        <v>0.155</v>
      </c>
      <c r="J148">
        <v>807</v>
      </c>
    </row>
    <row r="149" spans="1:10" x14ac:dyDescent="0.25">
      <c r="A149" t="s">
        <v>342</v>
      </c>
      <c r="B149">
        <v>2.5099999999999998</v>
      </c>
      <c r="C149">
        <v>120.08</v>
      </c>
      <c r="D149" t="s">
        <v>438</v>
      </c>
      <c r="E149">
        <v>54233321</v>
      </c>
      <c r="F149">
        <v>1368</v>
      </c>
      <c r="G149">
        <v>4654</v>
      </c>
      <c r="H149" t="s">
        <v>12092</v>
      </c>
      <c r="I149">
        <v>0.17299999999999999</v>
      </c>
      <c r="J149">
        <v>888</v>
      </c>
    </row>
    <row r="150" spans="1:10" x14ac:dyDescent="0.25">
      <c r="A150" t="s">
        <v>331</v>
      </c>
      <c r="B150">
        <v>1.1100000000000001</v>
      </c>
      <c r="C150">
        <v>57.05</v>
      </c>
      <c r="D150" t="s">
        <v>617</v>
      </c>
      <c r="E150">
        <v>164516583</v>
      </c>
      <c r="F150">
        <v>4807</v>
      </c>
      <c r="G150">
        <v>11268</v>
      </c>
      <c r="H150" t="s">
        <v>8620</v>
      </c>
      <c r="I150">
        <v>0.155</v>
      </c>
      <c r="J150">
        <v>828</v>
      </c>
    </row>
    <row r="151" spans="1:10" x14ac:dyDescent="0.25">
      <c r="A151" t="s">
        <v>10288</v>
      </c>
      <c r="B151">
        <v>1.1100000000000001</v>
      </c>
      <c r="C151">
        <v>43.03</v>
      </c>
      <c r="D151" t="s">
        <v>18</v>
      </c>
      <c r="E151">
        <v>4624994</v>
      </c>
      <c r="F151">
        <v>348</v>
      </c>
      <c r="G151">
        <v>227</v>
      </c>
      <c r="H151" t="s">
        <v>12093</v>
      </c>
      <c r="I151">
        <v>0.13200000000000001</v>
      </c>
      <c r="J151">
        <v>869</v>
      </c>
    </row>
    <row r="152" spans="1:10" x14ac:dyDescent="0.25">
      <c r="A152" t="s">
        <v>7818</v>
      </c>
      <c r="B152">
        <v>2.2799999999999998</v>
      </c>
      <c r="C152">
        <v>107.06</v>
      </c>
      <c r="D152" t="s">
        <v>1699</v>
      </c>
      <c r="E152">
        <v>4815308</v>
      </c>
      <c r="F152">
        <v>441</v>
      </c>
      <c r="G152">
        <v>697</v>
      </c>
      <c r="H152" t="s">
        <v>12094</v>
      </c>
      <c r="I152">
        <v>0.17799999999999999</v>
      </c>
      <c r="J152">
        <v>771</v>
      </c>
    </row>
    <row r="153" spans="1:10" x14ac:dyDescent="0.25">
      <c r="A153" t="s">
        <v>345</v>
      </c>
      <c r="B153">
        <v>1.21</v>
      </c>
      <c r="C153">
        <v>43.03</v>
      </c>
      <c r="D153" t="s">
        <v>18</v>
      </c>
      <c r="E153">
        <v>230364932</v>
      </c>
      <c r="F153">
        <v>1676</v>
      </c>
      <c r="G153">
        <v>4492</v>
      </c>
      <c r="H153" t="s">
        <v>8624</v>
      </c>
      <c r="I153">
        <v>0.14799999999999999</v>
      </c>
      <c r="J153">
        <v>916</v>
      </c>
    </row>
    <row r="154" spans="1:10" x14ac:dyDescent="0.25">
      <c r="A154" t="s">
        <v>2851</v>
      </c>
      <c r="B154">
        <v>1.37</v>
      </c>
      <c r="C154">
        <v>71.05</v>
      </c>
      <c r="D154" t="s">
        <v>972</v>
      </c>
      <c r="E154">
        <v>7150628</v>
      </c>
      <c r="F154">
        <v>1413</v>
      </c>
      <c r="G154">
        <v>1942</v>
      </c>
      <c r="H154" t="s">
        <v>12095</v>
      </c>
      <c r="I154">
        <v>0.124</v>
      </c>
      <c r="J154">
        <v>868</v>
      </c>
    </row>
    <row r="155" spans="1:10" x14ac:dyDescent="0.25">
      <c r="A155" t="s">
        <v>12096</v>
      </c>
      <c r="B155">
        <v>2.13</v>
      </c>
      <c r="C155">
        <v>105.05</v>
      </c>
      <c r="D155" t="s">
        <v>268</v>
      </c>
      <c r="E155">
        <v>5954909</v>
      </c>
      <c r="F155">
        <v>345</v>
      </c>
      <c r="G155">
        <v>428</v>
      </c>
      <c r="H155" t="s">
        <v>12097</v>
      </c>
      <c r="I155">
        <v>0.21</v>
      </c>
      <c r="J155">
        <v>735</v>
      </c>
    </row>
    <row r="156" spans="1:10" x14ac:dyDescent="0.25">
      <c r="A156" t="s">
        <v>497</v>
      </c>
      <c r="B156">
        <v>1.18</v>
      </c>
      <c r="C156">
        <v>55.04</v>
      </c>
      <c r="D156" t="s">
        <v>1613</v>
      </c>
      <c r="E156">
        <v>10743478</v>
      </c>
      <c r="F156">
        <v>635</v>
      </c>
      <c r="G156">
        <v>827</v>
      </c>
      <c r="H156" t="s">
        <v>9196</v>
      </c>
      <c r="I156">
        <v>0.13700000000000001</v>
      </c>
      <c r="J156">
        <v>762</v>
      </c>
    </row>
    <row r="157" spans="1:10" x14ac:dyDescent="0.25">
      <c r="A157" t="s">
        <v>350</v>
      </c>
      <c r="B157">
        <v>1.44</v>
      </c>
      <c r="C157">
        <v>68.040000000000006</v>
      </c>
      <c r="D157" t="s">
        <v>351</v>
      </c>
      <c r="E157">
        <v>82584098</v>
      </c>
      <c r="F157">
        <v>11950</v>
      </c>
      <c r="G157">
        <v>4264</v>
      </c>
      <c r="H157" t="s">
        <v>8631</v>
      </c>
      <c r="I157">
        <v>0.189</v>
      </c>
      <c r="J157">
        <v>842</v>
      </c>
    </row>
    <row r="158" spans="1:10" x14ac:dyDescent="0.25">
      <c r="A158" t="s">
        <v>8632</v>
      </c>
      <c r="B158">
        <v>2.72</v>
      </c>
      <c r="C158">
        <v>41.05</v>
      </c>
      <c r="D158" t="s">
        <v>49</v>
      </c>
      <c r="E158">
        <v>6366414</v>
      </c>
      <c r="F158">
        <v>1499</v>
      </c>
      <c r="G158">
        <v>268</v>
      </c>
      <c r="H158" t="s">
        <v>9562</v>
      </c>
      <c r="I158">
        <v>0.161</v>
      </c>
      <c r="J158">
        <v>802</v>
      </c>
    </row>
    <row r="159" spans="1:10" x14ac:dyDescent="0.25">
      <c r="A159" t="s">
        <v>12098</v>
      </c>
      <c r="B159">
        <v>2.67</v>
      </c>
      <c r="C159">
        <v>109.03</v>
      </c>
      <c r="D159" t="s">
        <v>354</v>
      </c>
      <c r="E159">
        <v>22266881</v>
      </c>
      <c r="F159">
        <v>666</v>
      </c>
      <c r="G159">
        <v>3152</v>
      </c>
      <c r="H159" t="s">
        <v>12099</v>
      </c>
      <c r="I159">
        <v>0.161</v>
      </c>
      <c r="J159">
        <v>715</v>
      </c>
    </row>
    <row r="160" spans="1:10" x14ac:dyDescent="0.25">
      <c r="A160" t="s">
        <v>359</v>
      </c>
      <c r="B160">
        <v>1.82</v>
      </c>
      <c r="C160">
        <v>104.03</v>
      </c>
      <c r="D160" t="s">
        <v>360</v>
      </c>
      <c r="E160">
        <v>22557775</v>
      </c>
      <c r="F160">
        <v>1402</v>
      </c>
      <c r="G160">
        <v>2324</v>
      </c>
      <c r="H160" t="s">
        <v>12100</v>
      </c>
      <c r="I160">
        <v>0.17799999999999999</v>
      </c>
      <c r="J160">
        <v>879</v>
      </c>
    </row>
    <row r="161" spans="1:10" x14ac:dyDescent="0.25">
      <c r="A161" t="s">
        <v>419</v>
      </c>
      <c r="B161">
        <v>4.88</v>
      </c>
      <c r="C161">
        <v>42.05</v>
      </c>
      <c r="D161" t="s">
        <v>180</v>
      </c>
      <c r="E161">
        <v>6601422</v>
      </c>
      <c r="F161">
        <v>626</v>
      </c>
      <c r="G161">
        <v>170</v>
      </c>
      <c r="H161" t="s">
        <v>12101</v>
      </c>
      <c r="I161">
        <v>0.17599999999999999</v>
      </c>
      <c r="J161">
        <v>732</v>
      </c>
    </row>
    <row r="162" spans="1:10" x14ac:dyDescent="0.25">
      <c r="A162" t="s">
        <v>362</v>
      </c>
      <c r="B162">
        <v>1.18</v>
      </c>
      <c r="C162">
        <v>95.01</v>
      </c>
      <c r="D162" t="s">
        <v>187</v>
      </c>
      <c r="E162">
        <v>142056174</v>
      </c>
      <c r="F162">
        <v>5841</v>
      </c>
      <c r="G162">
        <v>10880</v>
      </c>
      <c r="H162" t="s">
        <v>12102</v>
      </c>
      <c r="I162">
        <v>0.157</v>
      </c>
      <c r="J162">
        <v>906</v>
      </c>
    </row>
    <row r="163" spans="1:10" x14ac:dyDescent="0.25">
      <c r="A163" t="s">
        <v>2535</v>
      </c>
      <c r="B163">
        <v>1.88</v>
      </c>
      <c r="C163">
        <v>107.07</v>
      </c>
      <c r="D163" t="s">
        <v>190</v>
      </c>
      <c r="E163">
        <v>4649703</v>
      </c>
      <c r="F163">
        <v>476</v>
      </c>
      <c r="G163">
        <v>675</v>
      </c>
      <c r="H163" t="s">
        <v>12103</v>
      </c>
      <c r="I163">
        <v>0.188</v>
      </c>
      <c r="J163">
        <v>870</v>
      </c>
    </row>
    <row r="164" spans="1:10" x14ac:dyDescent="0.25">
      <c r="A164" t="s">
        <v>365</v>
      </c>
      <c r="B164">
        <v>1.1299999999999999</v>
      </c>
      <c r="C164">
        <v>110.03</v>
      </c>
      <c r="D164" t="s">
        <v>321</v>
      </c>
      <c r="E164">
        <v>159901664</v>
      </c>
      <c r="F164">
        <v>1586</v>
      </c>
      <c r="G164">
        <v>7245</v>
      </c>
      <c r="H164" t="s">
        <v>9200</v>
      </c>
      <c r="I164">
        <v>0.17699999999999999</v>
      </c>
      <c r="J164">
        <v>703</v>
      </c>
    </row>
    <row r="165" spans="1:10" x14ac:dyDescent="0.25">
      <c r="A165" t="s">
        <v>1611</v>
      </c>
      <c r="B165">
        <v>0.86</v>
      </c>
      <c r="C165">
        <v>41.05</v>
      </c>
      <c r="D165" t="s">
        <v>49</v>
      </c>
      <c r="E165">
        <v>119792679</v>
      </c>
      <c r="F165">
        <v>2742</v>
      </c>
      <c r="G165">
        <v>2772</v>
      </c>
      <c r="H165" t="s">
        <v>12104</v>
      </c>
      <c r="I165">
        <v>0.186</v>
      </c>
      <c r="J165">
        <v>814</v>
      </c>
    </row>
    <row r="166" spans="1:10" x14ac:dyDescent="0.25">
      <c r="A166" t="s">
        <v>12105</v>
      </c>
      <c r="B166">
        <v>2.91</v>
      </c>
      <c r="C166">
        <v>41.05</v>
      </c>
      <c r="D166" t="s">
        <v>49</v>
      </c>
      <c r="E166">
        <v>6936447</v>
      </c>
      <c r="F166">
        <v>1125</v>
      </c>
      <c r="G166">
        <v>442</v>
      </c>
      <c r="H166" t="s">
        <v>12106</v>
      </c>
      <c r="I166">
        <v>0.13800000000000001</v>
      </c>
      <c r="J166">
        <v>874</v>
      </c>
    </row>
    <row r="167" spans="1:10" x14ac:dyDescent="0.25">
      <c r="A167" t="s">
        <v>369</v>
      </c>
      <c r="B167">
        <v>1.05</v>
      </c>
      <c r="C167">
        <v>68.03</v>
      </c>
      <c r="D167" t="s">
        <v>260</v>
      </c>
      <c r="E167">
        <v>8375175</v>
      </c>
      <c r="F167">
        <v>743</v>
      </c>
      <c r="G167">
        <v>799</v>
      </c>
      <c r="H167" t="s">
        <v>12107</v>
      </c>
      <c r="I167">
        <v>0.184</v>
      </c>
      <c r="J167">
        <v>812</v>
      </c>
    </row>
    <row r="168" spans="1:10" x14ac:dyDescent="0.25">
      <c r="A168" t="s">
        <v>2023</v>
      </c>
      <c r="B168">
        <v>1.47</v>
      </c>
      <c r="C168">
        <v>55.07</v>
      </c>
      <c r="D168" t="s">
        <v>104</v>
      </c>
      <c r="E168">
        <v>967013</v>
      </c>
      <c r="F168">
        <v>139</v>
      </c>
      <c r="G168">
        <v>92</v>
      </c>
      <c r="H168" t="s">
        <v>12108</v>
      </c>
      <c r="I168">
        <v>0.14399999999999999</v>
      </c>
      <c r="J168">
        <v>745</v>
      </c>
    </row>
    <row r="169" spans="1:10" x14ac:dyDescent="0.25">
      <c r="A169" t="s">
        <v>7833</v>
      </c>
      <c r="B169">
        <v>1.1100000000000001</v>
      </c>
      <c r="C169">
        <v>43.03</v>
      </c>
      <c r="D169" t="s">
        <v>18</v>
      </c>
      <c r="E169">
        <v>4183427</v>
      </c>
      <c r="F169">
        <v>387</v>
      </c>
      <c r="G169">
        <v>215</v>
      </c>
      <c r="H169" t="s">
        <v>12109</v>
      </c>
      <c r="I169">
        <v>0.126</v>
      </c>
      <c r="J169">
        <v>890</v>
      </c>
    </row>
    <row r="170" spans="1:10" x14ac:dyDescent="0.25">
      <c r="A170" t="s">
        <v>5641</v>
      </c>
      <c r="B170">
        <v>1.55</v>
      </c>
      <c r="C170">
        <v>82.04</v>
      </c>
      <c r="D170" t="s">
        <v>335</v>
      </c>
      <c r="E170">
        <v>8297503</v>
      </c>
      <c r="F170">
        <v>473</v>
      </c>
      <c r="G170">
        <v>1129</v>
      </c>
      <c r="H170" t="s">
        <v>12110</v>
      </c>
      <c r="I170">
        <v>0.20200000000000001</v>
      </c>
      <c r="J170">
        <v>709</v>
      </c>
    </row>
    <row r="171" spans="1:10" x14ac:dyDescent="0.25">
      <c r="A171" t="s">
        <v>373</v>
      </c>
      <c r="B171">
        <v>7.01</v>
      </c>
      <c r="C171">
        <v>43.07</v>
      </c>
      <c r="D171" t="s">
        <v>24</v>
      </c>
      <c r="E171">
        <v>2671346</v>
      </c>
      <c r="F171">
        <v>374</v>
      </c>
      <c r="G171">
        <v>206</v>
      </c>
      <c r="H171" t="s">
        <v>12111</v>
      </c>
      <c r="I171">
        <v>0.114</v>
      </c>
      <c r="J171">
        <v>874</v>
      </c>
    </row>
    <row r="172" spans="1:10" x14ac:dyDescent="0.25">
      <c r="A172" t="s">
        <v>394</v>
      </c>
      <c r="B172">
        <v>2.75</v>
      </c>
      <c r="C172">
        <v>121.07</v>
      </c>
      <c r="D172" t="s">
        <v>395</v>
      </c>
      <c r="E172">
        <v>14683684</v>
      </c>
      <c r="F172">
        <v>1692</v>
      </c>
      <c r="G172">
        <v>1389</v>
      </c>
      <c r="H172" t="s">
        <v>12112</v>
      </c>
      <c r="I172">
        <v>0.17100000000000001</v>
      </c>
      <c r="J172">
        <v>772</v>
      </c>
    </row>
    <row r="173" spans="1:10" x14ac:dyDescent="0.25">
      <c r="A173" t="s">
        <v>4837</v>
      </c>
      <c r="B173">
        <v>0.67</v>
      </c>
      <c r="C173">
        <v>81.040000000000006</v>
      </c>
      <c r="D173" t="s">
        <v>1665</v>
      </c>
      <c r="E173">
        <v>2427270</v>
      </c>
      <c r="F173">
        <v>313</v>
      </c>
      <c r="G173">
        <v>329</v>
      </c>
      <c r="H173" t="s">
        <v>12113</v>
      </c>
      <c r="I173">
        <v>0.16300000000000001</v>
      </c>
      <c r="J173">
        <v>734</v>
      </c>
    </row>
    <row r="174" spans="1:10" x14ac:dyDescent="0.25">
      <c r="A174" t="s">
        <v>12114</v>
      </c>
      <c r="B174">
        <v>2.54</v>
      </c>
      <c r="C174">
        <v>110.02</v>
      </c>
      <c r="D174" t="s">
        <v>12115</v>
      </c>
      <c r="E174">
        <v>2463611</v>
      </c>
      <c r="F174">
        <v>260</v>
      </c>
      <c r="G174">
        <v>562</v>
      </c>
      <c r="H174" t="s">
        <v>12116</v>
      </c>
      <c r="I174">
        <v>0.157</v>
      </c>
      <c r="J174">
        <v>838</v>
      </c>
    </row>
    <row r="175" spans="1:10" x14ac:dyDescent="0.25">
      <c r="A175" t="s">
        <v>3552</v>
      </c>
      <c r="B175">
        <v>1.1499999999999999</v>
      </c>
      <c r="C175">
        <v>57.05</v>
      </c>
      <c r="D175" t="s">
        <v>617</v>
      </c>
      <c r="E175">
        <v>66682035</v>
      </c>
      <c r="F175">
        <v>2856</v>
      </c>
      <c r="G175">
        <v>3505</v>
      </c>
      <c r="H175" t="s">
        <v>12117</v>
      </c>
      <c r="I175">
        <v>0.19600000000000001</v>
      </c>
      <c r="J175">
        <v>825</v>
      </c>
    </row>
    <row r="176" spans="1:10" x14ac:dyDescent="0.25">
      <c r="A176" t="s">
        <v>375</v>
      </c>
      <c r="B176">
        <v>1.05</v>
      </c>
      <c r="C176">
        <v>43.03</v>
      </c>
      <c r="D176" t="s">
        <v>18</v>
      </c>
      <c r="E176">
        <v>31076881</v>
      </c>
      <c r="F176">
        <v>796</v>
      </c>
      <c r="G176">
        <v>913</v>
      </c>
      <c r="H176" t="s">
        <v>12118</v>
      </c>
      <c r="I176">
        <v>0.14000000000000001</v>
      </c>
      <c r="J176">
        <v>895</v>
      </c>
    </row>
    <row r="177" spans="1:10" x14ac:dyDescent="0.25">
      <c r="A177" t="s">
        <v>1749</v>
      </c>
      <c r="B177">
        <v>1.75</v>
      </c>
      <c r="C177">
        <v>95.05</v>
      </c>
      <c r="D177" t="s">
        <v>451</v>
      </c>
      <c r="E177">
        <v>68844002</v>
      </c>
      <c r="F177">
        <v>1626</v>
      </c>
      <c r="G177">
        <v>2688</v>
      </c>
      <c r="H177" t="s">
        <v>12119</v>
      </c>
      <c r="I177">
        <v>0.17699999999999999</v>
      </c>
      <c r="J177">
        <v>844</v>
      </c>
    </row>
    <row r="178" spans="1:10" x14ac:dyDescent="0.25">
      <c r="A178" t="s">
        <v>7391</v>
      </c>
      <c r="B178">
        <v>1.26</v>
      </c>
      <c r="C178">
        <v>97.01</v>
      </c>
      <c r="D178" t="s">
        <v>7392</v>
      </c>
      <c r="E178">
        <v>7340293</v>
      </c>
      <c r="F178">
        <v>1062</v>
      </c>
      <c r="G178">
        <v>743</v>
      </c>
      <c r="H178" t="s">
        <v>10338</v>
      </c>
      <c r="I178">
        <v>0.15</v>
      </c>
      <c r="J178">
        <v>885</v>
      </c>
    </row>
    <row r="179" spans="1:10" x14ac:dyDescent="0.25">
      <c r="A179" t="s">
        <v>10343</v>
      </c>
      <c r="B179">
        <v>13.61</v>
      </c>
      <c r="C179">
        <v>67.06</v>
      </c>
      <c r="D179" t="s">
        <v>195</v>
      </c>
      <c r="E179">
        <v>1498866</v>
      </c>
      <c r="F179">
        <v>252</v>
      </c>
      <c r="G179">
        <v>160</v>
      </c>
      <c r="H179" t="s">
        <v>10344</v>
      </c>
      <c r="I179">
        <v>0.184</v>
      </c>
      <c r="J179">
        <v>716</v>
      </c>
    </row>
    <row r="180" spans="1:10" x14ac:dyDescent="0.25">
      <c r="A180" t="s">
        <v>4323</v>
      </c>
      <c r="B180">
        <v>1.1499999999999999</v>
      </c>
      <c r="C180">
        <v>117.07</v>
      </c>
      <c r="D180" t="s">
        <v>287</v>
      </c>
      <c r="E180">
        <v>16671529</v>
      </c>
      <c r="F180">
        <v>1065</v>
      </c>
      <c r="G180">
        <v>3401</v>
      </c>
      <c r="H180" t="s">
        <v>7394</v>
      </c>
      <c r="I180">
        <v>0.13100000000000001</v>
      </c>
      <c r="J180">
        <v>876</v>
      </c>
    </row>
    <row r="181" spans="1:10" x14ac:dyDescent="0.25">
      <c r="A181" t="s">
        <v>1747</v>
      </c>
      <c r="B181">
        <v>3.01</v>
      </c>
      <c r="C181">
        <v>79.06</v>
      </c>
      <c r="D181" t="s">
        <v>243</v>
      </c>
      <c r="E181">
        <v>11110053</v>
      </c>
      <c r="F181">
        <v>254</v>
      </c>
      <c r="G181">
        <v>998</v>
      </c>
      <c r="H181" t="s">
        <v>12120</v>
      </c>
      <c r="I181">
        <v>0.158</v>
      </c>
      <c r="J181">
        <v>711</v>
      </c>
    </row>
    <row r="182" spans="1:10" x14ac:dyDescent="0.25">
      <c r="A182" t="s">
        <v>3565</v>
      </c>
      <c r="B182">
        <v>1.95</v>
      </c>
      <c r="C182">
        <v>55.07</v>
      </c>
      <c r="D182" t="s">
        <v>104</v>
      </c>
      <c r="E182">
        <v>787623</v>
      </c>
      <c r="F182">
        <v>105</v>
      </c>
      <c r="G182">
        <v>62</v>
      </c>
      <c r="H182" t="s">
        <v>12121</v>
      </c>
      <c r="I182">
        <v>0.14499999999999999</v>
      </c>
      <c r="J182">
        <v>874</v>
      </c>
    </row>
    <row r="183" spans="1:10" x14ac:dyDescent="0.25">
      <c r="A183" t="s">
        <v>5651</v>
      </c>
      <c r="B183">
        <v>2.8</v>
      </c>
      <c r="C183">
        <v>93.06</v>
      </c>
      <c r="D183" t="s">
        <v>141</v>
      </c>
      <c r="E183">
        <v>15969089</v>
      </c>
      <c r="F183">
        <v>725</v>
      </c>
      <c r="G183">
        <v>1133</v>
      </c>
      <c r="H183" t="s">
        <v>12122</v>
      </c>
      <c r="I183">
        <v>0.17199999999999999</v>
      </c>
      <c r="J183">
        <v>789</v>
      </c>
    </row>
    <row r="184" spans="1:10" x14ac:dyDescent="0.25">
      <c r="A184" t="s">
        <v>389</v>
      </c>
      <c r="B184">
        <v>3.09</v>
      </c>
      <c r="C184">
        <v>81.040000000000006</v>
      </c>
      <c r="D184" t="s">
        <v>1665</v>
      </c>
      <c r="E184">
        <v>2554012</v>
      </c>
      <c r="F184">
        <v>350</v>
      </c>
      <c r="G184">
        <v>558</v>
      </c>
      <c r="H184" t="s">
        <v>9206</v>
      </c>
      <c r="I184">
        <v>0.14699999999999999</v>
      </c>
      <c r="J184">
        <v>751</v>
      </c>
    </row>
    <row r="185" spans="1:10" x14ac:dyDescent="0.25">
      <c r="A185" t="s">
        <v>383</v>
      </c>
      <c r="B185">
        <v>1.1000000000000001</v>
      </c>
      <c r="C185">
        <v>118.04</v>
      </c>
      <c r="D185" t="s">
        <v>1278</v>
      </c>
      <c r="E185">
        <v>27087806</v>
      </c>
      <c r="F185">
        <v>1031</v>
      </c>
      <c r="G185">
        <v>5603</v>
      </c>
      <c r="H185" t="s">
        <v>4843</v>
      </c>
      <c r="I185">
        <v>0.14299999999999999</v>
      </c>
      <c r="J185">
        <v>922</v>
      </c>
    </row>
    <row r="186" spans="1:10" x14ac:dyDescent="0.25">
      <c r="A186" t="s">
        <v>386</v>
      </c>
      <c r="B186">
        <v>1.18</v>
      </c>
      <c r="C186">
        <v>109</v>
      </c>
      <c r="D186" t="s">
        <v>5685</v>
      </c>
      <c r="E186">
        <v>10390784</v>
      </c>
      <c r="F186">
        <v>875</v>
      </c>
      <c r="G186">
        <v>2201</v>
      </c>
      <c r="H186" t="s">
        <v>12123</v>
      </c>
      <c r="I186">
        <v>0.156</v>
      </c>
      <c r="J186">
        <v>914</v>
      </c>
    </row>
    <row r="187" spans="1:10" x14ac:dyDescent="0.25">
      <c r="A187" t="s">
        <v>10360</v>
      </c>
      <c r="B187">
        <v>2.67</v>
      </c>
      <c r="C187">
        <v>58.02</v>
      </c>
      <c r="D187" t="s">
        <v>10361</v>
      </c>
      <c r="E187">
        <v>4496146</v>
      </c>
      <c r="F187">
        <v>1582</v>
      </c>
      <c r="G187">
        <v>888</v>
      </c>
      <c r="H187" t="s">
        <v>12124</v>
      </c>
      <c r="I187">
        <v>0.159</v>
      </c>
      <c r="J187">
        <v>732</v>
      </c>
    </row>
    <row r="188" spans="1:10" x14ac:dyDescent="0.25">
      <c r="A188" t="s">
        <v>414</v>
      </c>
      <c r="B188">
        <v>3.71</v>
      </c>
      <c r="C188">
        <v>109.05</v>
      </c>
      <c r="D188" t="s">
        <v>415</v>
      </c>
      <c r="E188">
        <v>88721145</v>
      </c>
      <c r="F188">
        <v>1760</v>
      </c>
      <c r="G188">
        <v>2518</v>
      </c>
      <c r="H188" t="s">
        <v>12125</v>
      </c>
      <c r="I188">
        <v>0.187</v>
      </c>
      <c r="J188">
        <v>894</v>
      </c>
    </row>
    <row r="189" spans="1:10" x14ac:dyDescent="0.25">
      <c r="A189" t="s">
        <v>7913</v>
      </c>
      <c r="B189">
        <v>2.2599999999999998</v>
      </c>
      <c r="C189">
        <v>44</v>
      </c>
      <c r="D189" t="s">
        <v>338</v>
      </c>
      <c r="E189">
        <v>3765396</v>
      </c>
      <c r="F189">
        <v>112</v>
      </c>
      <c r="G189">
        <v>92</v>
      </c>
      <c r="H189" t="s">
        <v>12126</v>
      </c>
      <c r="I189">
        <v>5.6000000000000001E-2</v>
      </c>
      <c r="J189">
        <v>782</v>
      </c>
    </row>
    <row r="190" spans="1:10" x14ac:dyDescent="0.25">
      <c r="A190" t="s">
        <v>403</v>
      </c>
      <c r="B190">
        <v>1.1000000000000001</v>
      </c>
      <c r="C190">
        <v>110.99</v>
      </c>
      <c r="D190" t="s">
        <v>3568</v>
      </c>
      <c r="E190">
        <v>16032412</v>
      </c>
      <c r="F190">
        <v>2371</v>
      </c>
      <c r="G190">
        <v>2459</v>
      </c>
      <c r="H190" t="s">
        <v>12127</v>
      </c>
      <c r="I190">
        <v>0.16400000000000001</v>
      </c>
      <c r="J190">
        <v>875</v>
      </c>
    </row>
    <row r="191" spans="1:10" x14ac:dyDescent="0.25">
      <c r="A191" t="s">
        <v>406</v>
      </c>
      <c r="B191">
        <v>1.1000000000000001</v>
      </c>
      <c r="C191">
        <v>102.01</v>
      </c>
      <c r="D191" t="s">
        <v>407</v>
      </c>
      <c r="E191">
        <v>12779978</v>
      </c>
      <c r="F191">
        <v>1422</v>
      </c>
      <c r="G191">
        <v>2940</v>
      </c>
      <c r="H191" t="s">
        <v>12128</v>
      </c>
      <c r="I191">
        <v>0.17899999999999999</v>
      </c>
      <c r="J191">
        <v>908</v>
      </c>
    </row>
    <row r="192" spans="1:10" x14ac:dyDescent="0.25">
      <c r="A192" t="s">
        <v>12129</v>
      </c>
      <c r="B192">
        <v>1.43</v>
      </c>
      <c r="C192">
        <v>85.06</v>
      </c>
      <c r="D192" t="s">
        <v>202</v>
      </c>
      <c r="E192">
        <v>4625703</v>
      </c>
      <c r="F192">
        <v>1280</v>
      </c>
      <c r="G192">
        <v>830</v>
      </c>
      <c r="H192" t="s">
        <v>12130</v>
      </c>
      <c r="I192">
        <v>0.122</v>
      </c>
      <c r="J192">
        <v>834</v>
      </c>
    </row>
    <row r="193" spans="1:10" x14ac:dyDescent="0.25">
      <c r="A193" t="s">
        <v>265</v>
      </c>
      <c r="B193">
        <v>3.27</v>
      </c>
      <c r="C193">
        <v>107.07</v>
      </c>
      <c r="D193" t="s">
        <v>190</v>
      </c>
      <c r="E193">
        <v>6649050</v>
      </c>
      <c r="F193">
        <v>434</v>
      </c>
      <c r="G193">
        <v>751</v>
      </c>
      <c r="H193" t="s">
        <v>8655</v>
      </c>
      <c r="I193">
        <v>0.19700000000000001</v>
      </c>
      <c r="J193">
        <v>759</v>
      </c>
    </row>
    <row r="194" spans="1:10" x14ac:dyDescent="0.25">
      <c r="A194" t="s">
        <v>8656</v>
      </c>
      <c r="B194">
        <v>1.54</v>
      </c>
      <c r="C194">
        <v>59.05</v>
      </c>
      <c r="D194" t="s">
        <v>1891</v>
      </c>
      <c r="E194">
        <v>12479718</v>
      </c>
      <c r="F194">
        <v>2893</v>
      </c>
      <c r="G194">
        <v>1894</v>
      </c>
      <c r="H194" t="s">
        <v>12131</v>
      </c>
      <c r="I194">
        <v>0.16800000000000001</v>
      </c>
      <c r="J194">
        <v>785</v>
      </c>
    </row>
    <row r="195" spans="1:10" x14ac:dyDescent="0.25">
      <c r="A195" t="s">
        <v>417</v>
      </c>
      <c r="B195">
        <v>1.36</v>
      </c>
      <c r="C195">
        <v>69.040000000000006</v>
      </c>
      <c r="D195" t="s">
        <v>21</v>
      </c>
      <c r="E195">
        <v>109138560</v>
      </c>
      <c r="F195">
        <v>2169</v>
      </c>
      <c r="G195">
        <v>4686</v>
      </c>
      <c r="H195" t="s">
        <v>12132</v>
      </c>
      <c r="I195">
        <v>0.18099999999999999</v>
      </c>
      <c r="J195">
        <v>883</v>
      </c>
    </row>
    <row r="196" spans="1:10" x14ac:dyDescent="0.25">
      <c r="A196" t="s">
        <v>1756</v>
      </c>
      <c r="B196">
        <v>2.87</v>
      </c>
      <c r="C196">
        <v>42.05</v>
      </c>
      <c r="D196" t="s">
        <v>180</v>
      </c>
      <c r="E196">
        <v>17140929</v>
      </c>
      <c r="F196">
        <v>750</v>
      </c>
      <c r="G196">
        <v>421</v>
      </c>
      <c r="H196" t="s">
        <v>12133</v>
      </c>
      <c r="I196">
        <v>0.184</v>
      </c>
      <c r="J196">
        <v>829</v>
      </c>
    </row>
    <row r="197" spans="1:10" x14ac:dyDescent="0.25">
      <c r="A197" t="s">
        <v>421</v>
      </c>
      <c r="B197">
        <v>1.44</v>
      </c>
      <c r="C197">
        <v>109.05</v>
      </c>
      <c r="D197" t="s">
        <v>415</v>
      </c>
      <c r="E197">
        <v>33630130</v>
      </c>
      <c r="F197">
        <v>1449</v>
      </c>
      <c r="G197">
        <v>1331</v>
      </c>
      <c r="H197" t="s">
        <v>12134</v>
      </c>
      <c r="I197">
        <v>0.18</v>
      </c>
      <c r="J197">
        <v>900</v>
      </c>
    </row>
    <row r="198" spans="1:10" x14ac:dyDescent="0.25">
      <c r="A198" t="s">
        <v>423</v>
      </c>
      <c r="B198">
        <v>1.98</v>
      </c>
      <c r="C198">
        <v>104.03</v>
      </c>
      <c r="D198" t="s">
        <v>360</v>
      </c>
      <c r="E198">
        <v>52075661</v>
      </c>
      <c r="F198">
        <v>4389</v>
      </c>
      <c r="G198">
        <v>2527</v>
      </c>
      <c r="H198" t="s">
        <v>12135</v>
      </c>
      <c r="I198">
        <v>0.17100000000000001</v>
      </c>
      <c r="J198">
        <v>952</v>
      </c>
    </row>
    <row r="199" spans="1:10" x14ac:dyDescent="0.25">
      <c r="A199" t="s">
        <v>7401</v>
      </c>
      <c r="B199">
        <v>0.98</v>
      </c>
      <c r="C199">
        <v>55.07</v>
      </c>
      <c r="D199" t="s">
        <v>104</v>
      </c>
      <c r="E199">
        <v>949523</v>
      </c>
      <c r="F199">
        <v>124</v>
      </c>
      <c r="G199">
        <v>102</v>
      </c>
      <c r="H199" t="s">
        <v>8660</v>
      </c>
      <c r="I199">
        <v>8.5000000000000006E-2</v>
      </c>
      <c r="J199">
        <v>889</v>
      </c>
    </row>
    <row r="200" spans="1:10" x14ac:dyDescent="0.25">
      <c r="A200" t="s">
        <v>12136</v>
      </c>
      <c r="B200">
        <v>8.24</v>
      </c>
      <c r="C200">
        <v>120.08</v>
      </c>
      <c r="D200" t="s">
        <v>438</v>
      </c>
      <c r="E200">
        <v>3031680</v>
      </c>
      <c r="F200">
        <v>379</v>
      </c>
      <c r="G200">
        <v>699</v>
      </c>
      <c r="H200" t="s">
        <v>12137</v>
      </c>
      <c r="I200">
        <v>0.16200000000000001</v>
      </c>
      <c r="J200">
        <v>724</v>
      </c>
    </row>
    <row r="201" spans="1:10" x14ac:dyDescent="0.25">
      <c r="A201" t="s">
        <v>12138</v>
      </c>
      <c r="B201">
        <v>1.1499999999999999</v>
      </c>
      <c r="C201">
        <v>94.05</v>
      </c>
      <c r="D201" t="s">
        <v>1637</v>
      </c>
      <c r="E201">
        <v>7386375</v>
      </c>
      <c r="F201">
        <v>252</v>
      </c>
      <c r="G201">
        <v>450</v>
      </c>
      <c r="H201" t="s">
        <v>12139</v>
      </c>
      <c r="I201">
        <v>0.126</v>
      </c>
      <c r="J201">
        <v>808</v>
      </c>
    </row>
    <row r="202" spans="1:10" x14ac:dyDescent="0.25">
      <c r="A202" t="s">
        <v>126</v>
      </c>
      <c r="B202">
        <v>1.49</v>
      </c>
      <c r="C202">
        <v>71.05</v>
      </c>
      <c r="D202" t="s">
        <v>972</v>
      </c>
      <c r="E202">
        <v>227892377</v>
      </c>
      <c r="F202">
        <v>2621</v>
      </c>
      <c r="G202">
        <v>7274</v>
      </c>
      <c r="H202" t="s">
        <v>12140</v>
      </c>
      <c r="I202">
        <v>0.182</v>
      </c>
      <c r="J202">
        <v>807</v>
      </c>
    </row>
    <row r="203" spans="1:10" x14ac:dyDescent="0.25">
      <c r="A203" t="s">
        <v>467</v>
      </c>
      <c r="B203">
        <v>3.04</v>
      </c>
      <c r="C203">
        <v>121.09</v>
      </c>
      <c r="D203" t="s">
        <v>3051</v>
      </c>
      <c r="E203">
        <v>28422683</v>
      </c>
      <c r="F203">
        <v>2075</v>
      </c>
      <c r="G203">
        <v>1754</v>
      </c>
      <c r="H203" t="s">
        <v>12141</v>
      </c>
      <c r="I203">
        <v>0.19400000000000001</v>
      </c>
      <c r="J203">
        <v>814</v>
      </c>
    </row>
    <row r="204" spans="1:10" x14ac:dyDescent="0.25">
      <c r="A204" t="s">
        <v>399</v>
      </c>
      <c r="B204">
        <v>1.42</v>
      </c>
      <c r="C204">
        <v>95.01</v>
      </c>
      <c r="D204" t="s">
        <v>187</v>
      </c>
      <c r="E204">
        <v>36357242</v>
      </c>
      <c r="F204">
        <v>3252</v>
      </c>
      <c r="G204">
        <v>3074</v>
      </c>
      <c r="H204" t="s">
        <v>12142</v>
      </c>
      <c r="I204">
        <v>0.14599999999999999</v>
      </c>
      <c r="J204">
        <v>898</v>
      </c>
    </row>
    <row r="205" spans="1:10" x14ac:dyDescent="0.25">
      <c r="A205" t="s">
        <v>427</v>
      </c>
      <c r="B205">
        <v>1.34</v>
      </c>
      <c r="C205">
        <v>95.03</v>
      </c>
      <c r="D205" t="s">
        <v>428</v>
      </c>
      <c r="E205">
        <v>48653988</v>
      </c>
      <c r="F205">
        <v>2016</v>
      </c>
      <c r="G205">
        <v>2306</v>
      </c>
      <c r="H205" t="s">
        <v>12143</v>
      </c>
      <c r="I205">
        <v>0.153</v>
      </c>
      <c r="J205">
        <v>919</v>
      </c>
    </row>
    <row r="206" spans="1:10" x14ac:dyDescent="0.25">
      <c r="A206" t="s">
        <v>447</v>
      </c>
      <c r="B206">
        <v>1.19</v>
      </c>
      <c r="C206">
        <v>122.07</v>
      </c>
      <c r="D206" t="s">
        <v>431</v>
      </c>
      <c r="E206">
        <v>3276461</v>
      </c>
      <c r="F206">
        <v>875</v>
      </c>
      <c r="G206">
        <v>908</v>
      </c>
      <c r="H206" t="s">
        <v>12144</v>
      </c>
      <c r="I206">
        <v>0.14899999999999999</v>
      </c>
      <c r="J206">
        <v>770</v>
      </c>
    </row>
    <row r="207" spans="1:10" x14ac:dyDescent="0.25">
      <c r="A207" t="s">
        <v>353</v>
      </c>
      <c r="B207">
        <v>1.59</v>
      </c>
      <c r="C207">
        <v>109.03</v>
      </c>
      <c r="D207" t="s">
        <v>354</v>
      </c>
      <c r="E207">
        <v>3944075</v>
      </c>
      <c r="F207">
        <v>406</v>
      </c>
      <c r="G207">
        <v>736</v>
      </c>
      <c r="H207" t="s">
        <v>12145</v>
      </c>
      <c r="I207">
        <v>0.15</v>
      </c>
      <c r="J207">
        <v>778</v>
      </c>
    </row>
    <row r="208" spans="1:10" x14ac:dyDescent="0.25">
      <c r="A208" t="s">
        <v>433</v>
      </c>
      <c r="B208">
        <v>1.06</v>
      </c>
      <c r="C208">
        <v>54.03</v>
      </c>
      <c r="D208" t="s">
        <v>240</v>
      </c>
      <c r="E208">
        <v>4611084</v>
      </c>
      <c r="F208">
        <v>455</v>
      </c>
      <c r="G208">
        <v>518</v>
      </c>
      <c r="H208" t="s">
        <v>5682</v>
      </c>
      <c r="I208">
        <v>0.14799999999999999</v>
      </c>
      <c r="J208">
        <v>826</v>
      </c>
    </row>
    <row r="209" spans="1:10" x14ac:dyDescent="0.25">
      <c r="A209" t="s">
        <v>4319</v>
      </c>
      <c r="B209">
        <v>1.1200000000000001</v>
      </c>
      <c r="C209">
        <v>120.06</v>
      </c>
      <c r="D209" t="s">
        <v>1029</v>
      </c>
      <c r="E209">
        <v>8044336</v>
      </c>
      <c r="F209">
        <v>214</v>
      </c>
      <c r="G209">
        <v>872</v>
      </c>
      <c r="H209" t="s">
        <v>12146</v>
      </c>
      <c r="I209">
        <v>0.14199999999999999</v>
      </c>
      <c r="J209">
        <v>759</v>
      </c>
    </row>
    <row r="210" spans="1:10" x14ac:dyDescent="0.25">
      <c r="A210" t="s">
        <v>440</v>
      </c>
      <c r="B210">
        <v>1.1299999999999999</v>
      </c>
      <c r="C210">
        <v>68.040000000000006</v>
      </c>
      <c r="D210" t="s">
        <v>351</v>
      </c>
      <c r="E210">
        <v>22759660</v>
      </c>
      <c r="F210">
        <v>2481</v>
      </c>
      <c r="G210">
        <v>1843</v>
      </c>
      <c r="H210" t="s">
        <v>12147</v>
      </c>
      <c r="I210">
        <v>0.17199999999999999</v>
      </c>
      <c r="J210">
        <v>790</v>
      </c>
    </row>
    <row r="211" spans="1:10" x14ac:dyDescent="0.25">
      <c r="A211" t="s">
        <v>435</v>
      </c>
      <c r="B211">
        <v>1.22</v>
      </c>
      <c r="C211">
        <v>109</v>
      </c>
      <c r="D211" t="s">
        <v>5685</v>
      </c>
      <c r="E211">
        <v>13756728</v>
      </c>
      <c r="F211">
        <v>1690</v>
      </c>
      <c r="G211">
        <v>2128</v>
      </c>
      <c r="H211" t="s">
        <v>12148</v>
      </c>
      <c r="I211">
        <v>0.16500000000000001</v>
      </c>
      <c r="J211">
        <v>901</v>
      </c>
    </row>
    <row r="212" spans="1:10" x14ac:dyDescent="0.25">
      <c r="A212" t="s">
        <v>437</v>
      </c>
      <c r="B212">
        <v>5.77</v>
      </c>
      <c r="C212">
        <v>120.08</v>
      </c>
      <c r="D212" t="s">
        <v>438</v>
      </c>
      <c r="E212">
        <v>41158557</v>
      </c>
      <c r="F212">
        <v>1894</v>
      </c>
      <c r="G212">
        <v>2876</v>
      </c>
      <c r="H212" t="s">
        <v>12149</v>
      </c>
      <c r="I212">
        <v>0.17</v>
      </c>
      <c r="J212">
        <v>869</v>
      </c>
    </row>
    <row r="213" spans="1:10" x14ac:dyDescent="0.25">
      <c r="A213" t="s">
        <v>444</v>
      </c>
      <c r="B213">
        <v>2.12</v>
      </c>
      <c r="C213">
        <v>119.03</v>
      </c>
      <c r="D213" t="s">
        <v>445</v>
      </c>
      <c r="E213">
        <v>34618876</v>
      </c>
      <c r="F213">
        <v>2504</v>
      </c>
      <c r="G213">
        <v>2951</v>
      </c>
      <c r="H213" t="s">
        <v>12150</v>
      </c>
      <c r="I213">
        <v>0.17599999999999999</v>
      </c>
      <c r="J213">
        <v>949</v>
      </c>
    </row>
    <row r="214" spans="1:10" x14ac:dyDescent="0.25">
      <c r="A214" t="s">
        <v>442</v>
      </c>
      <c r="B214">
        <v>1.19</v>
      </c>
      <c r="C214">
        <v>74.040000000000006</v>
      </c>
      <c r="D214" t="s">
        <v>119</v>
      </c>
      <c r="E214">
        <v>3571455</v>
      </c>
      <c r="F214">
        <v>742</v>
      </c>
      <c r="G214">
        <v>586</v>
      </c>
      <c r="H214" t="s">
        <v>12151</v>
      </c>
      <c r="I214">
        <v>0.11799999999999999</v>
      </c>
      <c r="J214">
        <v>894</v>
      </c>
    </row>
    <row r="215" spans="1:10" x14ac:dyDescent="0.25">
      <c r="A215" t="s">
        <v>472</v>
      </c>
      <c r="B215">
        <v>1.17</v>
      </c>
      <c r="C215">
        <v>110.03</v>
      </c>
      <c r="D215" t="s">
        <v>321</v>
      </c>
      <c r="E215">
        <v>30010739</v>
      </c>
      <c r="F215">
        <v>1285</v>
      </c>
      <c r="G215">
        <v>3216</v>
      </c>
      <c r="H215" t="s">
        <v>12152</v>
      </c>
      <c r="I215">
        <v>0.153</v>
      </c>
      <c r="J215">
        <v>705</v>
      </c>
    </row>
    <row r="216" spans="1:10" x14ac:dyDescent="0.25">
      <c r="A216" t="s">
        <v>12153</v>
      </c>
      <c r="B216">
        <v>0.55000000000000004</v>
      </c>
      <c r="C216">
        <v>80.05</v>
      </c>
      <c r="D216" t="s">
        <v>10260</v>
      </c>
      <c r="E216">
        <v>7771777</v>
      </c>
      <c r="F216">
        <v>325</v>
      </c>
      <c r="G216">
        <v>908</v>
      </c>
      <c r="H216" t="s">
        <v>12154</v>
      </c>
      <c r="I216">
        <v>0.14399999999999999</v>
      </c>
      <c r="J216">
        <v>751</v>
      </c>
    </row>
    <row r="217" spans="1:10" x14ac:dyDescent="0.25">
      <c r="A217" t="s">
        <v>12155</v>
      </c>
      <c r="B217">
        <v>3.24</v>
      </c>
      <c r="C217">
        <v>106.06</v>
      </c>
      <c r="D217" t="s">
        <v>212</v>
      </c>
      <c r="E217">
        <v>6685423</v>
      </c>
      <c r="F217">
        <v>324</v>
      </c>
      <c r="G217">
        <v>735</v>
      </c>
      <c r="H217" t="s">
        <v>12156</v>
      </c>
      <c r="I217">
        <v>0.17399999999999999</v>
      </c>
      <c r="J217">
        <v>723</v>
      </c>
    </row>
    <row r="218" spans="1:10" x14ac:dyDescent="0.25">
      <c r="A218" t="s">
        <v>12157</v>
      </c>
      <c r="B218">
        <v>2.82</v>
      </c>
      <c r="C218">
        <v>118.06</v>
      </c>
      <c r="D218" t="s">
        <v>5859</v>
      </c>
      <c r="E218">
        <v>4132972</v>
      </c>
      <c r="F218">
        <v>469</v>
      </c>
      <c r="G218">
        <v>1083</v>
      </c>
      <c r="H218" t="s">
        <v>12158</v>
      </c>
      <c r="I218">
        <v>0.16600000000000001</v>
      </c>
      <c r="J218">
        <v>727</v>
      </c>
    </row>
    <row r="219" spans="1:10" x14ac:dyDescent="0.25">
      <c r="A219" t="s">
        <v>286</v>
      </c>
      <c r="B219">
        <v>1.0900000000000001</v>
      </c>
      <c r="C219">
        <v>117.07</v>
      </c>
      <c r="D219" t="s">
        <v>287</v>
      </c>
      <c r="E219">
        <v>8265286</v>
      </c>
      <c r="F219">
        <v>1569</v>
      </c>
      <c r="G219">
        <v>2230</v>
      </c>
      <c r="H219" t="s">
        <v>5701</v>
      </c>
      <c r="I219">
        <v>0.121</v>
      </c>
      <c r="J219">
        <v>884</v>
      </c>
    </row>
    <row r="220" spans="1:10" x14ac:dyDescent="0.25">
      <c r="A220" t="s">
        <v>3070</v>
      </c>
      <c r="B220">
        <v>3.33</v>
      </c>
      <c r="C220">
        <v>106.06</v>
      </c>
      <c r="D220" t="s">
        <v>212</v>
      </c>
      <c r="E220">
        <v>9345148</v>
      </c>
      <c r="F220">
        <v>638</v>
      </c>
      <c r="G220">
        <v>679</v>
      </c>
      <c r="H220" t="s">
        <v>12159</v>
      </c>
      <c r="I220">
        <v>0.16600000000000001</v>
      </c>
      <c r="J220">
        <v>798</v>
      </c>
    </row>
    <row r="221" spans="1:10" x14ac:dyDescent="0.25">
      <c r="A221" t="s">
        <v>314</v>
      </c>
      <c r="B221">
        <v>1.34</v>
      </c>
      <c r="C221">
        <v>81.069999999999993</v>
      </c>
      <c r="D221" t="s">
        <v>348</v>
      </c>
      <c r="E221">
        <v>6675305</v>
      </c>
      <c r="F221">
        <v>1039</v>
      </c>
      <c r="G221">
        <v>760</v>
      </c>
      <c r="H221" t="s">
        <v>12160</v>
      </c>
      <c r="I221">
        <v>0.156</v>
      </c>
      <c r="J221">
        <v>829</v>
      </c>
    </row>
    <row r="222" spans="1:10" x14ac:dyDescent="0.25">
      <c r="A222" t="s">
        <v>455</v>
      </c>
      <c r="B222">
        <v>1.1599999999999999</v>
      </c>
      <c r="C222">
        <v>112.05</v>
      </c>
      <c r="D222" t="s">
        <v>1126</v>
      </c>
      <c r="E222">
        <v>91798960</v>
      </c>
      <c r="F222">
        <v>2819</v>
      </c>
      <c r="G222">
        <v>4588</v>
      </c>
      <c r="H222" t="s">
        <v>12161</v>
      </c>
      <c r="I222">
        <v>0.152</v>
      </c>
      <c r="J222">
        <v>871</v>
      </c>
    </row>
    <row r="223" spans="1:10" x14ac:dyDescent="0.25">
      <c r="A223" t="s">
        <v>458</v>
      </c>
      <c r="B223">
        <v>1.68</v>
      </c>
      <c r="C223">
        <v>109.05</v>
      </c>
      <c r="D223" t="s">
        <v>415</v>
      </c>
      <c r="E223">
        <v>11235111</v>
      </c>
      <c r="F223">
        <v>829</v>
      </c>
      <c r="G223">
        <v>806</v>
      </c>
      <c r="H223" t="s">
        <v>8686</v>
      </c>
      <c r="I223">
        <v>0.18</v>
      </c>
      <c r="J223">
        <v>804</v>
      </c>
    </row>
    <row r="224" spans="1:10" x14ac:dyDescent="0.25">
      <c r="A224" t="s">
        <v>460</v>
      </c>
      <c r="B224">
        <v>1.25</v>
      </c>
      <c r="C224">
        <v>74.040000000000006</v>
      </c>
      <c r="D224" t="s">
        <v>119</v>
      </c>
      <c r="E224">
        <v>10059545</v>
      </c>
      <c r="F224">
        <v>1161</v>
      </c>
      <c r="G224">
        <v>1060</v>
      </c>
      <c r="H224" t="s">
        <v>8687</v>
      </c>
      <c r="I224">
        <v>0.11</v>
      </c>
      <c r="J224">
        <v>856</v>
      </c>
    </row>
    <row r="225" spans="1:10" x14ac:dyDescent="0.25">
      <c r="A225" t="s">
        <v>4865</v>
      </c>
      <c r="B225">
        <v>1.25</v>
      </c>
      <c r="C225">
        <v>45.02</v>
      </c>
      <c r="D225" t="s">
        <v>4866</v>
      </c>
      <c r="E225">
        <v>5830410</v>
      </c>
      <c r="F225">
        <v>1107</v>
      </c>
      <c r="G225">
        <v>374</v>
      </c>
      <c r="H225" t="s">
        <v>12162</v>
      </c>
      <c r="I225">
        <v>0.11</v>
      </c>
      <c r="J225">
        <v>760</v>
      </c>
    </row>
    <row r="226" spans="1:10" x14ac:dyDescent="0.25">
      <c r="A226" t="s">
        <v>12163</v>
      </c>
      <c r="B226">
        <v>1.23</v>
      </c>
      <c r="C226">
        <v>125.04</v>
      </c>
      <c r="D226" t="s">
        <v>7876</v>
      </c>
      <c r="E226">
        <v>44337279</v>
      </c>
      <c r="F226">
        <v>4010</v>
      </c>
      <c r="G226">
        <v>4646</v>
      </c>
      <c r="H226" t="s">
        <v>12164</v>
      </c>
      <c r="I226">
        <v>0.16700000000000001</v>
      </c>
      <c r="J226">
        <v>729</v>
      </c>
    </row>
    <row r="227" spans="1:10" x14ac:dyDescent="0.25">
      <c r="A227" t="s">
        <v>3075</v>
      </c>
      <c r="B227">
        <v>1.39</v>
      </c>
      <c r="C227">
        <v>96.06</v>
      </c>
      <c r="D227" t="s">
        <v>475</v>
      </c>
      <c r="E227">
        <v>14093915</v>
      </c>
      <c r="F227">
        <v>1055</v>
      </c>
      <c r="G227">
        <v>1252</v>
      </c>
      <c r="H227" t="s">
        <v>12165</v>
      </c>
      <c r="I227">
        <v>0.157</v>
      </c>
      <c r="J227">
        <v>740</v>
      </c>
    </row>
    <row r="228" spans="1:10" x14ac:dyDescent="0.25">
      <c r="A228" t="s">
        <v>487</v>
      </c>
      <c r="B228">
        <v>1.59</v>
      </c>
      <c r="C228">
        <v>110.03</v>
      </c>
      <c r="D228" t="s">
        <v>321</v>
      </c>
      <c r="E228">
        <v>7684376</v>
      </c>
      <c r="F228">
        <v>1703</v>
      </c>
      <c r="G228">
        <v>1120</v>
      </c>
      <c r="H228" t="s">
        <v>12166</v>
      </c>
      <c r="I228">
        <v>0.189</v>
      </c>
      <c r="J228">
        <v>781</v>
      </c>
    </row>
    <row r="229" spans="1:10" x14ac:dyDescent="0.25">
      <c r="A229" t="s">
        <v>5717</v>
      </c>
      <c r="B229">
        <v>5.87</v>
      </c>
      <c r="C229">
        <v>106.06</v>
      </c>
      <c r="D229" t="s">
        <v>212</v>
      </c>
      <c r="E229">
        <v>3795402</v>
      </c>
      <c r="F229">
        <v>625</v>
      </c>
      <c r="G229">
        <v>547</v>
      </c>
      <c r="H229" t="s">
        <v>12167</v>
      </c>
      <c r="I229">
        <v>0.189</v>
      </c>
      <c r="J229">
        <v>726</v>
      </c>
    </row>
    <row r="230" spans="1:10" x14ac:dyDescent="0.25">
      <c r="A230" t="s">
        <v>5720</v>
      </c>
      <c r="B230">
        <v>1.37</v>
      </c>
      <c r="C230">
        <v>84.05</v>
      </c>
      <c r="D230" t="s">
        <v>46</v>
      </c>
      <c r="E230">
        <v>2877655</v>
      </c>
      <c r="F230">
        <v>770</v>
      </c>
      <c r="G230">
        <v>508</v>
      </c>
      <c r="H230" t="s">
        <v>12168</v>
      </c>
      <c r="I230">
        <v>0.151</v>
      </c>
      <c r="J230">
        <v>739</v>
      </c>
    </row>
    <row r="231" spans="1:10" x14ac:dyDescent="0.25">
      <c r="A231" t="s">
        <v>493</v>
      </c>
      <c r="B231">
        <v>1.68</v>
      </c>
      <c r="C231">
        <v>94.04</v>
      </c>
      <c r="D231" t="s">
        <v>116</v>
      </c>
      <c r="E231">
        <v>2739849</v>
      </c>
      <c r="F231">
        <v>153</v>
      </c>
      <c r="G231">
        <v>174</v>
      </c>
      <c r="H231" t="s">
        <v>12169</v>
      </c>
      <c r="I231">
        <v>0.105</v>
      </c>
      <c r="J231">
        <v>719</v>
      </c>
    </row>
    <row r="232" spans="1:10" x14ac:dyDescent="0.25">
      <c r="A232" t="s">
        <v>12170</v>
      </c>
      <c r="B232">
        <v>2.5499999999999998</v>
      </c>
      <c r="C232">
        <v>119.07</v>
      </c>
      <c r="D232" t="s">
        <v>520</v>
      </c>
      <c r="E232">
        <v>7730021</v>
      </c>
      <c r="F232">
        <v>792</v>
      </c>
      <c r="G232">
        <v>849</v>
      </c>
      <c r="H232" t="s">
        <v>12171</v>
      </c>
      <c r="I232">
        <v>0.16</v>
      </c>
      <c r="J232">
        <v>796</v>
      </c>
    </row>
    <row r="233" spans="1:10" x14ac:dyDescent="0.25">
      <c r="A233" t="s">
        <v>6564</v>
      </c>
      <c r="B233">
        <v>10.96</v>
      </c>
      <c r="C233">
        <v>44</v>
      </c>
      <c r="D233" t="s">
        <v>338</v>
      </c>
      <c r="E233">
        <v>3508590</v>
      </c>
      <c r="F233">
        <v>122</v>
      </c>
      <c r="G233">
        <v>102</v>
      </c>
      <c r="H233" t="s">
        <v>12172</v>
      </c>
      <c r="I233">
        <v>6.4000000000000001E-2</v>
      </c>
      <c r="J233">
        <v>737</v>
      </c>
    </row>
    <row r="234" spans="1:10" x14ac:dyDescent="0.25">
      <c r="A234" t="s">
        <v>3603</v>
      </c>
      <c r="B234">
        <v>1.04</v>
      </c>
      <c r="C234">
        <v>54.07</v>
      </c>
      <c r="D234" t="s">
        <v>3604</v>
      </c>
      <c r="E234">
        <v>9964884</v>
      </c>
      <c r="F234">
        <v>575</v>
      </c>
      <c r="G234">
        <v>778</v>
      </c>
      <c r="H234" t="s">
        <v>5729</v>
      </c>
      <c r="I234">
        <v>0.14699999999999999</v>
      </c>
      <c r="J234">
        <v>837</v>
      </c>
    </row>
    <row r="235" spans="1:10" x14ac:dyDescent="0.25">
      <c r="A235" t="s">
        <v>506</v>
      </c>
      <c r="B235">
        <v>1.1599999999999999</v>
      </c>
      <c r="C235">
        <v>91.05</v>
      </c>
      <c r="D235" t="s">
        <v>507</v>
      </c>
      <c r="E235">
        <v>4396321</v>
      </c>
      <c r="F235">
        <v>364</v>
      </c>
      <c r="G235">
        <v>367</v>
      </c>
      <c r="H235" t="s">
        <v>12173</v>
      </c>
      <c r="I235">
        <v>0.125</v>
      </c>
      <c r="J235">
        <v>740</v>
      </c>
    </row>
    <row r="236" spans="1:10" x14ac:dyDescent="0.25">
      <c r="A236" t="s">
        <v>5730</v>
      </c>
      <c r="B236">
        <v>2.27</v>
      </c>
      <c r="C236">
        <v>134.1</v>
      </c>
      <c r="D236" t="s">
        <v>4880</v>
      </c>
      <c r="E236">
        <v>4695429</v>
      </c>
      <c r="F236">
        <v>496</v>
      </c>
      <c r="G236">
        <v>1129</v>
      </c>
      <c r="H236" t="s">
        <v>5731</v>
      </c>
      <c r="I236">
        <v>0.16300000000000001</v>
      </c>
      <c r="J236">
        <v>823</v>
      </c>
    </row>
    <row r="237" spans="1:10" x14ac:dyDescent="0.25">
      <c r="A237" t="s">
        <v>500</v>
      </c>
      <c r="B237">
        <v>1.08</v>
      </c>
      <c r="C237">
        <v>116.06</v>
      </c>
      <c r="D237" t="s">
        <v>4338</v>
      </c>
      <c r="E237">
        <v>51610403</v>
      </c>
      <c r="F237">
        <v>1851</v>
      </c>
      <c r="G237">
        <v>8205</v>
      </c>
      <c r="H237" t="s">
        <v>12174</v>
      </c>
      <c r="I237">
        <v>0.14399999999999999</v>
      </c>
      <c r="J237">
        <v>948</v>
      </c>
    </row>
    <row r="238" spans="1:10" x14ac:dyDescent="0.25">
      <c r="A238" t="s">
        <v>503</v>
      </c>
      <c r="B238">
        <v>1.2</v>
      </c>
      <c r="C238">
        <v>122.03</v>
      </c>
      <c r="D238" t="s">
        <v>504</v>
      </c>
      <c r="E238">
        <v>27773805</v>
      </c>
      <c r="F238">
        <v>1905</v>
      </c>
      <c r="G238">
        <v>2755</v>
      </c>
      <c r="H238" t="s">
        <v>12175</v>
      </c>
      <c r="I238">
        <v>0.152</v>
      </c>
      <c r="J238">
        <v>921</v>
      </c>
    </row>
    <row r="239" spans="1:10" x14ac:dyDescent="0.25">
      <c r="A239" t="s">
        <v>367</v>
      </c>
      <c r="B239">
        <v>1.43</v>
      </c>
      <c r="C239">
        <v>69.040000000000006</v>
      </c>
      <c r="D239" t="s">
        <v>21</v>
      </c>
      <c r="E239">
        <v>124872978</v>
      </c>
      <c r="F239">
        <v>2967</v>
      </c>
      <c r="G239">
        <v>5246</v>
      </c>
      <c r="H239" t="s">
        <v>12176</v>
      </c>
      <c r="I239">
        <v>0.20100000000000001</v>
      </c>
      <c r="J239">
        <v>880</v>
      </c>
    </row>
    <row r="240" spans="1:10" x14ac:dyDescent="0.25">
      <c r="A240" t="s">
        <v>12177</v>
      </c>
      <c r="B240">
        <v>1.51</v>
      </c>
      <c r="C240">
        <v>123.04</v>
      </c>
      <c r="D240" t="s">
        <v>510</v>
      </c>
      <c r="E240">
        <v>4969024</v>
      </c>
      <c r="F240">
        <v>820</v>
      </c>
      <c r="G240">
        <v>1079</v>
      </c>
      <c r="H240" t="s">
        <v>12178</v>
      </c>
      <c r="I240">
        <v>0.159</v>
      </c>
      <c r="J240">
        <v>753</v>
      </c>
    </row>
    <row r="241" spans="1:10" x14ac:dyDescent="0.25">
      <c r="A241" t="s">
        <v>512</v>
      </c>
      <c r="B241">
        <v>3.81</v>
      </c>
      <c r="C241">
        <v>84.04</v>
      </c>
      <c r="D241" t="s">
        <v>513</v>
      </c>
      <c r="E241">
        <v>6455794</v>
      </c>
      <c r="F241">
        <v>677</v>
      </c>
      <c r="G241">
        <v>810</v>
      </c>
      <c r="H241" t="s">
        <v>12179</v>
      </c>
      <c r="I241">
        <v>0.17199999999999999</v>
      </c>
      <c r="J241">
        <v>708</v>
      </c>
    </row>
    <row r="242" spans="1:10" x14ac:dyDescent="0.25">
      <c r="A242" t="s">
        <v>517</v>
      </c>
      <c r="B242">
        <v>6.01</v>
      </c>
      <c r="C242">
        <v>93.06</v>
      </c>
      <c r="D242" t="s">
        <v>141</v>
      </c>
      <c r="E242">
        <v>10840891</v>
      </c>
      <c r="F242">
        <v>1091</v>
      </c>
      <c r="G242">
        <v>1057</v>
      </c>
      <c r="H242" t="s">
        <v>12180</v>
      </c>
      <c r="I242">
        <v>0.17100000000000001</v>
      </c>
      <c r="J242">
        <v>842</v>
      </c>
    </row>
    <row r="243" spans="1:10" x14ac:dyDescent="0.25">
      <c r="A243" t="s">
        <v>515</v>
      </c>
      <c r="B243">
        <v>2.27</v>
      </c>
      <c r="C243">
        <v>79.06</v>
      </c>
      <c r="D243" t="s">
        <v>243</v>
      </c>
      <c r="E243">
        <v>7040248</v>
      </c>
      <c r="F243">
        <v>1034</v>
      </c>
      <c r="G243">
        <v>688</v>
      </c>
      <c r="H243" t="s">
        <v>7887</v>
      </c>
      <c r="I243">
        <v>0.155</v>
      </c>
      <c r="J243">
        <v>788</v>
      </c>
    </row>
    <row r="244" spans="1:10" x14ac:dyDescent="0.25">
      <c r="A244" t="s">
        <v>12181</v>
      </c>
      <c r="B244">
        <v>1.78</v>
      </c>
      <c r="C244">
        <v>118.05</v>
      </c>
      <c r="D244" t="s">
        <v>755</v>
      </c>
      <c r="E244">
        <v>5571338</v>
      </c>
      <c r="F244">
        <v>923</v>
      </c>
      <c r="G244">
        <v>994</v>
      </c>
      <c r="H244" t="s">
        <v>12182</v>
      </c>
      <c r="I244">
        <v>0.16600000000000001</v>
      </c>
      <c r="J244">
        <v>896</v>
      </c>
    </row>
    <row r="245" spans="1:10" x14ac:dyDescent="0.25">
      <c r="A245" t="s">
        <v>763</v>
      </c>
      <c r="B245">
        <v>0.88</v>
      </c>
      <c r="C245">
        <v>67.06</v>
      </c>
      <c r="D245" t="s">
        <v>195</v>
      </c>
      <c r="E245">
        <v>3942487</v>
      </c>
      <c r="F245">
        <v>373</v>
      </c>
      <c r="G245">
        <v>382</v>
      </c>
      <c r="H245" t="s">
        <v>12183</v>
      </c>
      <c r="I245">
        <v>0.21</v>
      </c>
      <c r="J245">
        <v>781</v>
      </c>
    </row>
    <row r="246" spans="1:10" x14ac:dyDescent="0.25">
      <c r="A246" t="s">
        <v>482</v>
      </c>
      <c r="B246">
        <v>3.76</v>
      </c>
      <c r="C246">
        <v>96.06</v>
      </c>
      <c r="D246" t="s">
        <v>475</v>
      </c>
      <c r="E246">
        <v>4087845</v>
      </c>
      <c r="F246">
        <v>432</v>
      </c>
      <c r="G246">
        <v>641</v>
      </c>
      <c r="H246" t="s">
        <v>12184</v>
      </c>
      <c r="I246">
        <v>0.158</v>
      </c>
      <c r="J246">
        <v>793</v>
      </c>
    </row>
    <row r="247" spans="1:10" x14ac:dyDescent="0.25">
      <c r="A247" t="s">
        <v>519</v>
      </c>
      <c r="B247">
        <v>4.97</v>
      </c>
      <c r="C247">
        <v>118.06</v>
      </c>
      <c r="D247" t="s">
        <v>5859</v>
      </c>
      <c r="E247">
        <v>5207459</v>
      </c>
      <c r="F247">
        <v>709</v>
      </c>
      <c r="G247">
        <v>1021</v>
      </c>
      <c r="H247" t="s">
        <v>12185</v>
      </c>
      <c r="I247">
        <v>0.19900000000000001</v>
      </c>
      <c r="J247">
        <v>718</v>
      </c>
    </row>
    <row r="248" spans="1:10" x14ac:dyDescent="0.25">
      <c r="A248" t="s">
        <v>574</v>
      </c>
      <c r="B248">
        <v>0.33</v>
      </c>
      <c r="C248">
        <v>124.05</v>
      </c>
      <c r="D248" t="s">
        <v>575</v>
      </c>
      <c r="E248">
        <v>3140848</v>
      </c>
      <c r="F248">
        <v>305</v>
      </c>
      <c r="G248">
        <v>1027</v>
      </c>
      <c r="H248" t="s">
        <v>12186</v>
      </c>
      <c r="I248">
        <v>0.14499999999999999</v>
      </c>
      <c r="J248">
        <v>722</v>
      </c>
    </row>
    <row r="249" spans="1:10" x14ac:dyDescent="0.25">
      <c r="A249" t="s">
        <v>530</v>
      </c>
      <c r="B249">
        <v>1.48</v>
      </c>
      <c r="C249">
        <v>82.04</v>
      </c>
      <c r="D249" t="s">
        <v>335</v>
      </c>
      <c r="E249">
        <v>14475512</v>
      </c>
      <c r="F249">
        <v>781</v>
      </c>
      <c r="G249">
        <v>1148</v>
      </c>
      <c r="H249" t="s">
        <v>12187</v>
      </c>
      <c r="I249">
        <v>0.182</v>
      </c>
      <c r="J249">
        <v>789</v>
      </c>
    </row>
    <row r="250" spans="1:10" x14ac:dyDescent="0.25">
      <c r="A250" t="s">
        <v>526</v>
      </c>
      <c r="B250">
        <v>1.32</v>
      </c>
      <c r="C250">
        <v>42.03</v>
      </c>
      <c r="D250" t="s">
        <v>219</v>
      </c>
      <c r="E250">
        <v>74828420</v>
      </c>
      <c r="F250">
        <v>2920</v>
      </c>
      <c r="G250">
        <v>1360</v>
      </c>
      <c r="H250" t="s">
        <v>12188</v>
      </c>
      <c r="I250">
        <v>0.20699999999999999</v>
      </c>
      <c r="J250">
        <v>879</v>
      </c>
    </row>
    <row r="251" spans="1:10" x14ac:dyDescent="0.25">
      <c r="A251" t="s">
        <v>528</v>
      </c>
      <c r="B251">
        <v>1.71</v>
      </c>
      <c r="C251">
        <v>43.05</v>
      </c>
      <c r="D251" t="s">
        <v>263</v>
      </c>
      <c r="E251">
        <v>12138209</v>
      </c>
      <c r="F251">
        <v>919</v>
      </c>
      <c r="G251">
        <v>480</v>
      </c>
      <c r="H251" t="s">
        <v>12189</v>
      </c>
      <c r="I251">
        <v>0.17499999999999999</v>
      </c>
      <c r="J251">
        <v>744</v>
      </c>
    </row>
    <row r="252" spans="1:10" x14ac:dyDescent="0.25">
      <c r="A252" t="s">
        <v>10490</v>
      </c>
      <c r="B252">
        <v>0.82</v>
      </c>
      <c r="C252">
        <v>57.05</v>
      </c>
      <c r="D252" t="s">
        <v>617</v>
      </c>
      <c r="E252">
        <v>1961976</v>
      </c>
      <c r="F252">
        <v>110</v>
      </c>
      <c r="G252">
        <v>251</v>
      </c>
      <c r="H252" t="s">
        <v>12190</v>
      </c>
      <c r="I252">
        <v>0.14399999999999999</v>
      </c>
      <c r="J252">
        <v>707</v>
      </c>
    </row>
    <row r="253" spans="1:10" x14ac:dyDescent="0.25">
      <c r="A253" t="s">
        <v>12191</v>
      </c>
      <c r="B253">
        <v>1.1499999999999999</v>
      </c>
      <c r="C253">
        <v>56.08</v>
      </c>
      <c r="D253" t="s">
        <v>1045</v>
      </c>
      <c r="E253">
        <v>1037380</v>
      </c>
      <c r="F253">
        <v>223</v>
      </c>
      <c r="G253">
        <v>152</v>
      </c>
      <c r="H253" t="s">
        <v>12192</v>
      </c>
      <c r="I253">
        <v>8.5000000000000006E-2</v>
      </c>
      <c r="J253">
        <v>876</v>
      </c>
    </row>
    <row r="254" spans="1:10" x14ac:dyDescent="0.25">
      <c r="A254" t="s">
        <v>12193</v>
      </c>
      <c r="B254">
        <v>2.34</v>
      </c>
      <c r="C254">
        <v>135.09</v>
      </c>
      <c r="D254" t="s">
        <v>5065</v>
      </c>
      <c r="E254">
        <v>9690335</v>
      </c>
      <c r="F254">
        <v>554</v>
      </c>
      <c r="G254">
        <v>1201</v>
      </c>
      <c r="H254" t="s">
        <v>12194</v>
      </c>
      <c r="I254">
        <v>0.17100000000000001</v>
      </c>
      <c r="J254">
        <v>742</v>
      </c>
    </row>
    <row r="255" spans="1:10" x14ac:dyDescent="0.25">
      <c r="A255" t="s">
        <v>542</v>
      </c>
      <c r="B255">
        <v>1.29</v>
      </c>
      <c r="C255">
        <v>94.03</v>
      </c>
      <c r="D255" t="s">
        <v>543</v>
      </c>
      <c r="E255">
        <v>20446481</v>
      </c>
      <c r="F255">
        <v>1620</v>
      </c>
      <c r="G255">
        <v>878</v>
      </c>
      <c r="H255" t="s">
        <v>12195</v>
      </c>
      <c r="I255">
        <v>0.152</v>
      </c>
      <c r="J255">
        <v>865</v>
      </c>
    </row>
    <row r="256" spans="1:10" x14ac:dyDescent="0.25">
      <c r="A256" t="s">
        <v>547</v>
      </c>
      <c r="B256">
        <v>1.1100000000000001</v>
      </c>
      <c r="C256">
        <v>105.07</v>
      </c>
      <c r="D256" t="s">
        <v>548</v>
      </c>
      <c r="E256">
        <v>1531845</v>
      </c>
      <c r="F256">
        <v>183</v>
      </c>
      <c r="G256">
        <v>270</v>
      </c>
      <c r="H256" t="s">
        <v>12196</v>
      </c>
      <c r="I256">
        <v>0.13500000000000001</v>
      </c>
      <c r="J256">
        <v>758</v>
      </c>
    </row>
    <row r="257" spans="1:10" x14ac:dyDescent="0.25">
      <c r="A257" t="s">
        <v>550</v>
      </c>
      <c r="B257">
        <v>1.08</v>
      </c>
      <c r="C257">
        <v>94.04</v>
      </c>
      <c r="D257" t="s">
        <v>116</v>
      </c>
      <c r="E257">
        <v>35165553</v>
      </c>
      <c r="F257">
        <v>1775</v>
      </c>
      <c r="G257">
        <v>1750</v>
      </c>
      <c r="H257" t="s">
        <v>10456</v>
      </c>
      <c r="I257">
        <v>0.14000000000000001</v>
      </c>
      <c r="J257">
        <v>890</v>
      </c>
    </row>
    <row r="258" spans="1:10" x14ac:dyDescent="0.25">
      <c r="A258" t="s">
        <v>12197</v>
      </c>
      <c r="B258">
        <v>1.02</v>
      </c>
      <c r="C258">
        <v>70.08</v>
      </c>
      <c r="D258" t="s">
        <v>72</v>
      </c>
      <c r="E258">
        <v>720703</v>
      </c>
      <c r="F258">
        <v>156</v>
      </c>
      <c r="G258">
        <v>167</v>
      </c>
      <c r="H258" t="s">
        <v>12198</v>
      </c>
      <c r="I258">
        <v>8.8999999999999996E-2</v>
      </c>
      <c r="J258">
        <v>895</v>
      </c>
    </row>
    <row r="259" spans="1:10" x14ac:dyDescent="0.25">
      <c r="A259" t="s">
        <v>552</v>
      </c>
      <c r="B259">
        <v>1.1599999999999999</v>
      </c>
      <c r="C259">
        <v>95.01</v>
      </c>
      <c r="D259" t="s">
        <v>187</v>
      </c>
      <c r="E259">
        <v>18874896</v>
      </c>
      <c r="F259">
        <v>1352</v>
      </c>
      <c r="G259">
        <v>2199</v>
      </c>
      <c r="H259" t="s">
        <v>10461</v>
      </c>
      <c r="I259">
        <v>0.14499999999999999</v>
      </c>
      <c r="J259">
        <v>726</v>
      </c>
    </row>
    <row r="260" spans="1:10" x14ac:dyDescent="0.25">
      <c r="A260" t="s">
        <v>485</v>
      </c>
      <c r="B260">
        <v>1.37</v>
      </c>
      <c r="C260">
        <v>79.06</v>
      </c>
      <c r="D260" t="s">
        <v>243</v>
      </c>
      <c r="E260">
        <v>17356623</v>
      </c>
      <c r="F260">
        <v>871</v>
      </c>
      <c r="G260">
        <v>713</v>
      </c>
      <c r="H260" t="s">
        <v>12199</v>
      </c>
      <c r="I260">
        <v>0.16400000000000001</v>
      </c>
      <c r="J260">
        <v>790</v>
      </c>
    </row>
    <row r="261" spans="1:10" x14ac:dyDescent="0.25">
      <c r="A261" t="s">
        <v>554</v>
      </c>
      <c r="B261">
        <v>1.45</v>
      </c>
      <c r="C261">
        <v>104.03</v>
      </c>
      <c r="D261" t="s">
        <v>360</v>
      </c>
      <c r="E261">
        <v>82938298</v>
      </c>
      <c r="F261">
        <v>3843</v>
      </c>
      <c r="G261">
        <v>4228</v>
      </c>
      <c r="H261" t="s">
        <v>12200</v>
      </c>
      <c r="I261">
        <v>0.17899999999999999</v>
      </c>
      <c r="J261">
        <v>924</v>
      </c>
    </row>
    <row r="262" spans="1:10" x14ac:dyDescent="0.25">
      <c r="A262" t="s">
        <v>593</v>
      </c>
      <c r="B262">
        <v>1.49</v>
      </c>
      <c r="C262">
        <v>108.05</v>
      </c>
      <c r="D262" t="s">
        <v>232</v>
      </c>
      <c r="E262">
        <v>1413164</v>
      </c>
      <c r="F262">
        <v>189</v>
      </c>
      <c r="G262">
        <v>139</v>
      </c>
      <c r="H262" t="s">
        <v>12201</v>
      </c>
      <c r="I262">
        <v>0.17199999999999999</v>
      </c>
      <c r="J262">
        <v>810</v>
      </c>
    </row>
    <row r="263" spans="1:10" x14ac:dyDescent="0.25">
      <c r="A263" t="s">
        <v>556</v>
      </c>
      <c r="B263">
        <v>1.24</v>
      </c>
      <c r="C263">
        <v>120.05</v>
      </c>
      <c r="D263" t="s">
        <v>557</v>
      </c>
      <c r="E263">
        <v>70060828</v>
      </c>
      <c r="F263">
        <v>1094</v>
      </c>
      <c r="G263">
        <v>5769</v>
      </c>
      <c r="H263" t="s">
        <v>12202</v>
      </c>
      <c r="I263">
        <v>0.24</v>
      </c>
      <c r="J263">
        <v>788</v>
      </c>
    </row>
    <row r="264" spans="1:10" x14ac:dyDescent="0.25">
      <c r="A264" t="s">
        <v>1815</v>
      </c>
      <c r="B264">
        <v>1.41</v>
      </c>
      <c r="C264">
        <v>105.03</v>
      </c>
      <c r="D264" t="s">
        <v>641</v>
      </c>
      <c r="E264">
        <v>148127157</v>
      </c>
      <c r="F264">
        <v>5530</v>
      </c>
      <c r="G264">
        <v>11652</v>
      </c>
      <c r="H264" t="s">
        <v>12203</v>
      </c>
      <c r="I264">
        <v>0.16800000000000001</v>
      </c>
      <c r="J264">
        <v>849</v>
      </c>
    </row>
    <row r="265" spans="1:10" x14ac:dyDescent="0.25">
      <c r="A265" t="s">
        <v>12204</v>
      </c>
      <c r="B265">
        <v>4.18</v>
      </c>
      <c r="C265">
        <v>41.05</v>
      </c>
      <c r="D265" t="s">
        <v>49</v>
      </c>
      <c r="E265">
        <v>899862</v>
      </c>
      <c r="F265">
        <v>143</v>
      </c>
      <c r="G265">
        <v>62</v>
      </c>
      <c r="H265" t="s">
        <v>12205</v>
      </c>
      <c r="I265">
        <v>0.13100000000000001</v>
      </c>
      <c r="J265">
        <v>771</v>
      </c>
    </row>
    <row r="266" spans="1:10" x14ac:dyDescent="0.25">
      <c r="A266" t="s">
        <v>565</v>
      </c>
      <c r="B266">
        <v>1.68</v>
      </c>
      <c r="C266">
        <v>91.05</v>
      </c>
      <c r="D266" t="s">
        <v>507</v>
      </c>
      <c r="E266">
        <v>116823703</v>
      </c>
      <c r="F266">
        <v>4607</v>
      </c>
      <c r="G266">
        <v>5342</v>
      </c>
      <c r="H266" t="s">
        <v>12206</v>
      </c>
      <c r="I266">
        <v>0.156</v>
      </c>
      <c r="J266">
        <v>892</v>
      </c>
    </row>
    <row r="267" spans="1:10" x14ac:dyDescent="0.25">
      <c r="A267" t="s">
        <v>1819</v>
      </c>
      <c r="B267">
        <v>1.55</v>
      </c>
      <c r="C267">
        <v>117.05</v>
      </c>
      <c r="D267" t="s">
        <v>568</v>
      </c>
      <c r="E267">
        <v>100295631</v>
      </c>
      <c r="F267">
        <v>3148</v>
      </c>
      <c r="G267">
        <v>6780</v>
      </c>
      <c r="H267" t="s">
        <v>12207</v>
      </c>
      <c r="I267">
        <v>0.17199999999999999</v>
      </c>
      <c r="J267">
        <v>894</v>
      </c>
    </row>
    <row r="268" spans="1:10" x14ac:dyDescent="0.25">
      <c r="A268" t="s">
        <v>570</v>
      </c>
      <c r="B268">
        <v>1.1000000000000001</v>
      </c>
      <c r="C268">
        <v>117.07</v>
      </c>
      <c r="D268" t="s">
        <v>287</v>
      </c>
      <c r="E268">
        <v>1299466</v>
      </c>
      <c r="F268">
        <v>330</v>
      </c>
      <c r="G268">
        <v>230</v>
      </c>
      <c r="H268" t="s">
        <v>6580</v>
      </c>
      <c r="I268">
        <v>0.121</v>
      </c>
      <c r="J268">
        <v>724</v>
      </c>
    </row>
    <row r="269" spans="1:10" x14ac:dyDescent="0.25">
      <c r="A269" t="s">
        <v>12208</v>
      </c>
      <c r="B269">
        <v>1.2</v>
      </c>
      <c r="C269">
        <v>81.03</v>
      </c>
      <c r="D269" t="s">
        <v>390</v>
      </c>
      <c r="E269">
        <v>18272294</v>
      </c>
      <c r="F269">
        <v>1697</v>
      </c>
      <c r="G269">
        <v>1367</v>
      </c>
      <c r="H269" t="s">
        <v>12209</v>
      </c>
      <c r="I269">
        <v>0.18099999999999999</v>
      </c>
      <c r="J269">
        <v>711</v>
      </c>
    </row>
    <row r="270" spans="1:10" x14ac:dyDescent="0.25">
      <c r="A270" t="s">
        <v>2243</v>
      </c>
      <c r="B270">
        <v>1.04</v>
      </c>
      <c r="C270">
        <v>55.04</v>
      </c>
      <c r="D270" t="s">
        <v>1613</v>
      </c>
      <c r="E270">
        <v>8217560</v>
      </c>
      <c r="F270">
        <v>1153</v>
      </c>
      <c r="G270">
        <v>676</v>
      </c>
      <c r="H270" t="s">
        <v>12210</v>
      </c>
      <c r="I270">
        <v>0.20899999999999999</v>
      </c>
      <c r="J270">
        <v>710</v>
      </c>
    </row>
    <row r="271" spans="1:10" x14ac:dyDescent="0.25">
      <c r="A271" t="s">
        <v>12211</v>
      </c>
      <c r="B271">
        <v>8.3699999999999992</v>
      </c>
      <c r="C271">
        <v>41.06</v>
      </c>
      <c r="D271" t="s">
        <v>294</v>
      </c>
      <c r="E271">
        <v>1004404</v>
      </c>
      <c r="F271">
        <v>132</v>
      </c>
      <c r="G271">
        <v>65</v>
      </c>
      <c r="H271" t="s">
        <v>12212</v>
      </c>
      <c r="I271">
        <v>0.193</v>
      </c>
      <c r="J271">
        <v>711</v>
      </c>
    </row>
    <row r="272" spans="1:10" x14ac:dyDescent="0.25">
      <c r="A272" t="s">
        <v>4910</v>
      </c>
      <c r="B272">
        <v>0.4</v>
      </c>
      <c r="C272">
        <v>41.06</v>
      </c>
      <c r="D272" t="s">
        <v>294</v>
      </c>
      <c r="E272">
        <v>4233194</v>
      </c>
      <c r="F272">
        <v>202</v>
      </c>
      <c r="G272">
        <v>257</v>
      </c>
      <c r="H272" t="s">
        <v>12213</v>
      </c>
      <c r="I272">
        <v>0.156</v>
      </c>
      <c r="J272">
        <v>735</v>
      </c>
    </row>
    <row r="273" spans="1:10" x14ac:dyDescent="0.25">
      <c r="A273" t="s">
        <v>7917</v>
      </c>
      <c r="B273">
        <v>1.34</v>
      </c>
      <c r="C273">
        <v>41.05</v>
      </c>
      <c r="D273" t="s">
        <v>49</v>
      </c>
      <c r="E273">
        <v>2654278</v>
      </c>
      <c r="F273">
        <v>374</v>
      </c>
      <c r="G273">
        <v>130</v>
      </c>
      <c r="H273" t="s">
        <v>7918</v>
      </c>
      <c r="I273">
        <v>0.108</v>
      </c>
      <c r="J273">
        <v>846</v>
      </c>
    </row>
    <row r="274" spans="1:10" x14ac:dyDescent="0.25">
      <c r="A274" t="s">
        <v>577</v>
      </c>
      <c r="B274">
        <v>3.06</v>
      </c>
      <c r="C274">
        <v>134.1</v>
      </c>
      <c r="D274" t="s">
        <v>4880</v>
      </c>
      <c r="E274">
        <v>8658463</v>
      </c>
      <c r="F274">
        <v>717</v>
      </c>
      <c r="G274">
        <v>1206</v>
      </c>
      <c r="H274" t="s">
        <v>12214</v>
      </c>
      <c r="I274">
        <v>0.17</v>
      </c>
      <c r="J274">
        <v>868</v>
      </c>
    </row>
    <row r="275" spans="1:10" x14ac:dyDescent="0.25">
      <c r="A275" t="s">
        <v>584</v>
      </c>
      <c r="B275">
        <v>1.1200000000000001</v>
      </c>
      <c r="C275">
        <v>55.07</v>
      </c>
      <c r="D275" t="s">
        <v>104</v>
      </c>
      <c r="E275">
        <v>1436240</v>
      </c>
      <c r="F275">
        <v>244</v>
      </c>
      <c r="G275">
        <v>124</v>
      </c>
      <c r="H275" t="s">
        <v>12215</v>
      </c>
      <c r="I275">
        <v>0.14000000000000001</v>
      </c>
      <c r="J275">
        <v>797</v>
      </c>
    </row>
    <row r="276" spans="1:10" x14ac:dyDescent="0.25">
      <c r="A276" t="s">
        <v>656</v>
      </c>
      <c r="B276">
        <v>0.7</v>
      </c>
      <c r="C276">
        <v>79.06</v>
      </c>
      <c r="D276" t="s">
        <v>243</v>
      </c>
      <c r="E276">
        <v>2416714</v>
      </c>
      <c r="F276">
        <v>168</v>
      </c>
      <c r="G276">
        <v>271</v>
      </c>
      <c r="H276" t="s">
        <v>12216</v>
      </c>
      <c r="I276">
        <v>0.21299999999999999</v>
      </c>
      <c r="J276">
        <v>727</v>
      </c>
    </row>
    <row r="277" spans="1:10" x14ac:dyDescent="0.25">
      <c r="A277" t="s">
        <v>588</v>
      </c>
      <c r="B277">
        <v>1.3</v>
      </c>
      <c r="C277">
        <v>68.03</v>
      </c>
      <c r="D277" t="s">
        <v>260</v>
      </c>
      <c r="E277">
        <v>27134461</v>
      </c>
      <c r="F277">
        <v>3023</v>
      </c>
      <c r="G277">
        <v>2090</v>
      </c>
      <c r="H277" t="s">
        <v>12217</v>
      </c>
      <c r="I277">
        <v>0.188</v>
      </c>
      <c r="J277">
        <v>895</v>
      </c>
    </row>
    <row r="278" spans="1:10" x14ac:dyDescent="0.25">
      <c r="A278" t="s">
        <v>660</v>
      </c>
      <c r="B278">
        <v>1.03</v>
      </c>
      <c r="C278">
        <v>117.07</v>
      </c>
      <c r="D278" t="s">
        <v>287</v>
      </c>
      <c r="E278">
        <v>2223638</v>
      </c>
      <c r="F278">
        <v>530</v>
      </c>
      <c r="G278">
        <v>537</v>
      </c>
      <c r="H278" t="s">
        <v>12218</v>
      </c>
      <c r="I278">
        <v>0.154</v>
      </c>
      <c r="J278">
        <v>832</v>
      </c>
    </row>
    <row r="279" spans="1:10" x14ac:dyDescent="0.25">
      <c r="A279" t="s">
        <v>7388</v>
      </c>
      <c r="B279">
        <v>0.73</v>
      </c>
      <c r="C279">
        <v>81.03</v>
      </c>
      <c r="D279" t="s">
        <v>390</v>
      </c>
      <c r="E279">
        <v>3078088</v>
      </c>
      <c r="F279">
        <v>197</v>
      </c>
      <c r="G279">
        <v>328</v>
      </c>
      <c r="H279" t="s">
        <v>12219</v>
      </c>
      <c r="I279">
        <v>0.18099999999999999</v>
      </c>
      <c r="J279">
        <v>708</v>
      </c>
    </row>
    <row r="280" spans="1:10" x14ac:dyDescent="0.25">
      <c r="A280" t="s">
        <v>586</v>
      </c>
      <c r="B280">
        <v>1.85</v>
      </c>
      <c r="C280">
        <v>81.040000000000006</v>
      </c>
      <c r="D280" t="s">
        <v>1665</v>
      </c>
      <c r="E280">
        <v>46275001</v>
      </c>
      <c r="F280">
        <v>5069</v>
      </c>
      <c r="G280">
        <v>3424</v>
      </c>
      <c r="H280" t="s">
        <v>12220</v>
      </c>
      <c r="I280">
        <v>0.16500000000000001</v>
      </c>
      <c r="J280">
        <v>831</v>
      </c>
    </row>
    <row r="281" spans="1:10" x14ac:dyDescent="0.25">
      <c r="A281" t="s">
        <v>4921</v>
      </c>
      <c r="B281">
        <v>1.75</v>
      </c>
      <c r="C281">
        <v>82.05</v>
      </c>
      <c r="D281" t="s">
        <v>1805</v>
      </c>
      <c r="E281">
        <v>11116618</v>
      </c>
      <c r="F281">
        <v>959</v>
      </c>
      <c r="G281">
        <v>919</v>
      </c>
      <c r="H281" t="s">
        <v>12221</v>
      </c>
      <c r="I281">
        <v>0.19</v>
      </c>
      <c r="J281">
        <v>714</v>
      </c>
    </row>
    <row r="282" spans="1:10" x14ac:dyDescent="0.25">
      <c r="A282" t="s">
        <v>12222</v>
      </c>
      <c r="B282">
        <v>1.22</v>
      </c>
      <c r="C282">
        <v>134.09</v>
      </c>
      <c r="D282" t="s">
        <v>578</v>
      </c>
      <c r="E282">
        <v>2887775</v>
      </c>
      <c r="F282">
        <v>128</v>
      </c>
      <c r="G282">
        <v>895</v>
      </c>
      <c r="H282" t="s">
        <v>12223</v>
      </c>
      <c r="I282">
        <v>0.13700000000000001</v>
      </c>
      <c r="J282">
        <v>728</v>
      </c>
    </row>
    <row r="283" spans="1:10" x14ac:dyDescent="0.25">
      <c r="A283" t="s">
        <v>7923</v>
      </c>
      <c r="B283">
        <v>1.37</v>
      </c>
      <c r="C283">
        <v>40.049999999999997</v>
      </c>
      <c r="D283" t="s">
        <v>1689</v>
      </c>
      <c r="E283">
        <v>10654455</v>
      </c>
      <c r="F283">
        <v>2982</v>
      </c>
      <c r="G283">
        <v>610</v>
      </c>
      <c r="H283" t="s">
        <v>12224</v>
      </c>
      <c r="I283">
        <v>0.153</v>
      </c>
      <c r="J283">
        <v>723</v>
      </c>
    </row>
    <row r="284" spans="1:10" x14ac:dyDescent="0.25">
      <c r="A284" t="s">
        <v>590</v>
      </c>
      <c r="B284">
        <v>1.5</v>
      </c>
      <c r="C284">
        <v>69.08</v>
      </c>
      <c r="D284" t="s">
        <v>591</v>
      </c>
      <c r="E284">
        <v>1218283</v>
      </c>
      <c r="F284">
        <v>315</v>
      </c>
      <c r="G284">
        <v>202</v>
      </c>
      <c r="H284" t="s">
        <v>7447</v>
      </c>
      <c r="I284">
        <v>0.11799999999999999</v>
      </c>
      <c r="J284">
        <v>819</v>
      </c>
    </row>
    <row r="285" spans="1:10" x14ac:dyDescent="0.25">
      <c r="A285" t="s">
        <v>8734</v>
      </c>
      <c r="B285">
        <v>1.19</v>
      </c>
      <c r="C285">
        <v>87.04</v>
      </c>
      <c r="D285" t="s">
        <v>10484</v>
      </c>
      <c r="E285">
        <v>1796372</v>
      </c>
      <c r="F285">
        <v>337</v>
      </c>
      <c r="G285">
        <v>358</v>
      </c>
      <c r="H285" t="s">
        <v>12225</v>
      </c>
      <c r="I285">
        <v>0.19500000000000001</v>
      </c>
      <c r="J285">
        <v>816</v>
      </c>
    </row>
    <row r="286" spans="1:10" x14ac:dyDescent="0.25">
      <c r="A286" t="s">
        <v>596</v>
      </c>
      <c r="B286">
        <v>1.18</v>
      </c>
      <c r="C286">
        <v>60.03</v>
      </c>
      <c r="D286" t="s">
        <v>86</v>
      </c>
      <c r="E286">
        <v>8031491</v>
      </c>
      <c r="F286">
        <v>1062</v>
      </c>
      <c r="G286">
        <v>899</v>
      </c>
      <c r="H286" t="s">
        <v>12226</v>
      </c>
      <c r="I286">
        <v>9.5000000000000001E-2</v>
      </c>
      <c r="J286">
        <v>915</v>
      </c>
    </row>
    <row r="287" spans="1:10" x14ac:dyDescent="0.25">
      <c r="A287" t="s">
        <v>5765</v>
      </c>
      <c r="B287">
        <v>1.1599999999999999</v>
      </c>
      <c r="C287">
        <v>91.05</v>
      </c>
      <c r="D287" t="s">
        <v>507</v>
      </c>
      <c r="E287">
        <v>63842332</v>
      </c>
      <c r="F287">
        <v>2827</v>
      </c>
      <c r="G287">
        <v>2317</v>
      </c>
      <c r="H287" t="s">
        <v>12227</v>
      </c>
      <c r="I287">
        <v>0.152</v>
      </c>
      <c r="J287">
        <v>937</v>
      </c>
    </row>
    <row r="288" spans="1:10" x14ac:dyDescent="0.25">
      <c r="A288" t="s">
        <v>12228</v>
      </c>
      <c r="B288">
        <v>2.97</v>
      </c>
      <c r="C288">
        <v>55.07</v>
      </c>
      <c r="D288" t="s">
        <v>104</v>
      </c>
      <c r="E288">
        <v>836681</v>
      </c>
      <c r="F288">
        <v>167</v>
      </c>
      <c r="G288">
        <v>87</v>
      </c>
      <c r="H288" t="s">
        <v>12229</v>
      </c>
      <c r="I288">
        <v>0.16200000000000001</v>
      </c>
      <c r="J288">
        <v>703</v>
      </c>
    </row>
    <row r="289" spans="1:10" x14ac:dyDescent="0.25">
      <c r="A289" t="s">
        <v>598</v>
      </c>
      <c r="B289">
        <v>0.93</v>
      </c>
      <c r="C289">
        <v>130.07</v>
      </c>
      <c r="D289" t="s">
        <v>599</v>
      </c>
      <c r="E289">
        <v>1565288</v>
      </c>
      <c r="F289">
        <v>315</v>
      </c>
      <c r="G289">
        <v>710</v>
      </c>
      <c r="H289" t="s">
        <v>9250</v>
      </c>
      <c r="I289">
        <v>0.13700000000000001</v>
      </c>
      <c r="J289">
        <v>789</v>
      </c>
    </row>
    <row r="290" spans="1:10" x14ac:dyDescent="0.25">
      <c r="A290" t="s">
        <v>601</v>
      </c>
      <c r="B290">
        <v>1.2</v>
      </c>
      <c r="C290">
        <v>124.05</v>
      </c>
      <c r="D290" t="s">
        <v>575</v>
      </c>
      <c r="E290">
        <v>43729642</v>
      </c>
      <c r="F290">
        <v>1314</v>
      </c>
      <c r="G290">
        <v>5561</v>
      </c>
      <c r="H290" t="s">
        <v>4928</v>
      </c>
      <c r="I290">
        <v>0.16500000000000001</v>
      </c>
      <c r="J290">
        <v>710</v>
      </c>
    </row>
    <row r="291" spans="1:10" x14ac:dyDescent="0.25">
      <c r="A291" t="s">
        <v>12230</v>
      </c>
      <c r="B291">
        <v>1.32</v>
      </c>
      <c r="C291">
        <v>110.99</v>
      </c>
      <c r="D291" t="s">
        <v>3568</v>
      </c>
      <c r="E291">
        <v>4618340</v>
      </c>
      <c r="F291">
        <v>775</v>
      </c>
      <c r="G291">
        <v>833</v>
      </c>
      <c r="H291" t="s">
        <v>12231</v>
      </c>
      <c r="I291">
        <v>0.16200000000000001</v>
      </c>
      <c r="J291">
        <v>783</v>
      </c>
    </row>
    <row r="292" spans="1:10" x14ac:dyDescent="0.25">
      <c r="A292" t="s">
        <v>5788</v>
      </c>
      <c r="B292">
        <v>0.56000000000000005</v>
      </c>
      <c r="C292">
        <v>55.04</v>
      </c>
      <c r="D292" t="s">
        <v>1613</v>
      </c>
      <c r="E292">
        <v>7429065</v>
      </c>
      <c r="F292">
        <v>357</v>
      </c>
      <c r="G292">
        <v>375</v>
      </c>
      <c r="H292" t="s">
        <v>5789</v>
      </c>
      <c r="I292">
        <v>0.316</v>
      </c>
      <c r="J292">
        <v>817</v>
      </c>
    </row>
    <row r="293" spans="1:10" x14ac:dyDescent="0.25">
      <c r="A293" t="s">
        <v>619</v>
      </c>
      <c r="B293">
        <v>1.06</v>
      </c>
      <c r="C293">
        <v>117.07</v>
      </c>
      <c r="D293" t="s">
        <v>287</v>
      </c>
      <c r="E293">
        <v>8758598</v>
      </c>
      <c r="F293">
        <v>803</v>
      </c>
      <c r="G293">
        <v>1436</v>
      </c>
      <c r="H293" t="s">
        <v>9252</v>
      </c>
      <c r="I293">
        <v>0.13300000000000001</v>
      </c>
      <c r="J293">
        <v>907</v>
      </c>
    </row>
    <row r="294" spans="1:10" x14ac:dyDescent="0.25">
      <c r="A294" t="s">
        <v>608</v>
      </c>
      <c r="B294">
        <v>1.65</v>
      </c>
      <c r="C294">
        <v>82.07</v>
      </c>
      <c r="D294" t="s">
        <v>609</v>
      </c>
      <c r="E294">
        <v>5276886</v>
      </c>
      <c r="F294">
        <v>677</v>
      </c>
      <c r="G294">
        <v>747</v>
      </c>
      <c r="H294" t="s">
        <v>12232</v>
      </c>
      <c r="I294">
        <v>0.155</v>
      </c>
      <c r="J294">
        <v>854</v>
      </c>
    </row>
    <row r="295" spans="1:10" x14ac:dyDescent="0.25">
      <c r="A295" t="s">
        <v>5792</v>
      </c>
      <c r="B295">
        <v>1.5</v>
      </c>
      <c r="C295">
        <v>97.05</v>
      </c>
      <c r="D295" t="s">
        <v>5793</v>
      </c>
      <c r="E295">
        <v>1782833</v>
      </c>
      <c r="F295">
        <v>320</v>
      </c>
      <c r="G295">
        <v>224</v>
      </c>
      <c r="H295" t="s">
        <v>12233</v>
      </c>
      <c r="I295">
        <v>0.18</v>
      </c>
      <c r="J295">
        <v>802</v>
      </c>
    </row>
    <row r="296" spans="1:10" x14ac:dyDescent="0.25">
      <c r="A296" t="s">
        <v>611</v>
      </c>
      <c r="B296">
        <v>0.83</v>
      </c>
      <c r="C296">
        <v>41.05</v>
      </c>
      <c r="D296" t="s">
        <v>49</v>
      </c>
      <c r="E296">
        <v>2007388</v>
      </c>
      <c r="F296">
        <v>273</v>
      </c>
      <c r="G296">
        <v>99</v>
      </c>
      <c r="H296" t="s">
        <v>8738</v>
      </c>
      <c r="I296">
        <v>9.6000000000000002E-2</v>
      </c>
      <c r="J296">
        <v>884</v>
      </c>
    </row>
    <row r="297" spans="1:10" x14ac:dyDescent="0.25">
      <c r="A297" t="s">
        <v>3114</v>
      </c>
      <c r="B297">
        <v>1.1200000000000001</v>
      </c>
      <c r="C297">
        <v>119.08</v>
      </c>
      <c r="D297" t="s">
        <v>996</v>
      </c>
      <c r="E297">
        <v>26683046</v>
      </c>
      <c r="F297">
        <v>2937</v>
      </c>
      <c r="G297">
        <v>2653</v>
      </c>
      <c r="H297" t="s">
        <v>3115</v>
      </c>
      <c r="I297">
        <v>0.124</v>
      </c>
      <c r="J297">
        <v>854</v>
      </c>
    </row>
    <row r="298" spans="1:10" x14ac:dyDescent="0.25">
      <c r="A298" t="s">
        <v>887</v>
      </c>
      <c r="B298">
        <v>0.5</v>
      </c>
      <c r="C298">
        <v>117.07</v>
      </c>
      <c r="D298" t="s">
        <v>287</v>
      </c>
      <c r="E298">
        <v>13942512</v>
      </c>
      <c r="F298">
        <v>314</v>
      </c>
      <c r="G298">
        <v>2675</v>
      </c>
      <c r="H298" t="s">
        <v>12234</v>
      </c>
      <c r="I298">
        <v>0.10299999999999999</v>
      </c>
      <c r="J298">
        <v>730</v>
      </c>
    </row>
    <row r="299" spans="1:10" x14ac:dyDescent="0.25">
      <c r="A299" t="s">
        <v>469</v>
      </c>
      <c r="B299">
        <v>1.17</v>
      </c>
      <c r="C299">
        <v>112.05</v>
      </c>
      <c r="D299" t="s">
        <v>1126</v>
      </c>
      <c r="E299">
        <v>8078493</v>
      </c>
      <c r="F299">
        <v>802</v>
      </c>
      <c r="G299">
        <v>1318</v>
      </c>
      <c r="H299" t="s">
        <v>12235</v>
      </c>
      <c r="I299">
        <v>0.21299999999999999</v>
      </c>
      <c r="J299">
        <v>902</v>
      </c>
    </row>
    <row r="300" spans="1:10" x14ac:dyDescent="0.25">
      <c r="A300" t="s">
        <v>12236</v>
      </c>
      <c r="B300">
        <v>1.37</v>
      </c>
      <c r="C300">
        <v>56.08</v>
      </c>
      <c r="D300" t="s">
        <v>1045</v>
      </c>
      <c r="E300">
        <v>1170687</v>
      </c>
      <c r="F300">
        <v>213</v>
      </c>
      <c r="G300">
        <v>179</v>
      </c>
      <c r="H300" t="s">
        <v>12237</v>
      </c>
      <c r="I300">
        <v>8.7999999999999995E-2</v>
      </c>
      <c r="J300">
        <v>878</v>
      </c>
    </row>
    <row r="301" spans="1:10" x14ac:dyDescent="0.25">
      <c r="A301" t="s">
        <v>522</v>
      </c>
      <c r="B301">
        <v>1.76</v>
      </c>
      <c r="C301">
        <v>96.06</v>
      </c>
      <c r="D301" t="s">
        <v>475</v>
      </c>
      <c r="E301">
        <v>12607974</v>
      </c>
      <c r="F301">
        <v>885</v>
      </c>
      <c r="G301">
        <v>1106</v>
      </c>
      <c r="H301" t="s">
        <v>12238</v>
      </c>
      <c r="I301">
        <v>0.16200000000000001</v>
      </c>
      <c r="J301">
        <v>758</v>
      </c>
    </row>
    <row r="302" spans="1:10" x14ac:dyDescent="0.25">
      <c r="A302" t="s">
        <v>3123</v>
      </c>
      <c r="B302">
        <v>1.62</v>
      </c>
      <c r="C302">
        <v>43.07</v>
      </c>
      <c r="D302" t="s">
        <v>24</v>
      </c>
      <c r="E302">
        <v>1099193</v>
      </c>
      <c r="F302">
        <v>212</v>
      </c>
      <c r="G302">
        <v>87</v>
      </c>
      <c r="H302" t="s">
        <v>12239</v>
      </c>
      <c r="I302">
        <v>0.10299999999999999</v>
      </c>
      <c r="J302">
        <v>867</v>
      </c>
    </row>
    <row r="303" spans="1:10" x14ac:dyDescent="0.25">
      <c r="A303" t="s">
        <v>603</v>
      </c>
      <c r="B303">
        <v>1.05</v>
      </c>
      <c r="C303">
        <v>117.07</v>
      </c>
      <c r="D303" t="s">
        <v>287</v>
      </c>
      <c r="E303">
        <v>24669779</v>
      </c>
      <c r="F303">
        <v>1978</v>
      </c>
      <c r="G303">
        <v>2064</v>
      </c>
      <c r="H303" t="s">
        <v>12240</v>
      </c>
      <c r="I303">
        <v>0.121</v>
      </c>
      <c r="J303">
        <v>914</v>
      </c>
    </row>
    <row r="304" spans="1:10" x14ac:dyDescent="0.25">
      <c r="A304" t="s">
        <v>623</v>
      </c>
      <c r="B304">
        <v>1.87</v>
      </c>
      <c r="C304">
        <v>109.02</v>
      </c>
      <c r="D304" t="s">
        <v>538</v>
      </c>
      <c r="E304">
        <v>641884514</v>
      </c>
      <c r="F304">
        <v>5324</v>
      </c>
      <c r="G304">
        <v>7333</v>
      </c>
      <c r="H304" t="s">
        <v>12241</v>
      </c>
      <c r="I304">
        <v>0.20100000000000001</v>
      </c>
      <c r="J304">
        <v>893</v>
      </c>
    </row>
    <row r="305" spans="1:10" x14ac:dyDescent="0.25">
      <c r="A305" t="s">
        <v>625</v>
      </c>
      <c r="B305">
        <v>1.84</v>
      </c>
      <c r="C305">
        <v>117.05</v>
      </c>
      <c r="D305" t="s">
        <v>568</v>
      </c>
      <c r="E305">
        <v>97337067</v>
      </c>
      <c r="F305">
        <v>3437</v>
      </c>
      <c r="G305">
        <v>5487</v>
      </c>
      <c r="H305" t="s">
        <v>12242</v>
      </c>
      <c r="I305">
        <v>0.151</v>
      </c>
      <c r="J305">
        <v>909</v>
      </c>
    </row>
    <row r="306" spans="1:10" x14ac:dyDescent="0.25">
      <c r="A306" t="s">
        <v>627</v>
      </c>
      <c r="B306">
        <v>0.63</v>
      </c>
      <c r="C306">
        <v>55.07</v>
      </c>
      <c r="D306" t="s">
        <v>104</v>
      </c>
      <c r="E306">
        <v>12861695</v>
      </c>
      <c r="F306">
        <v>452</v>
      </c>
      <c r="G306">
        <v>966</v>
      </c>
      <c r="H306" t="s">
        <v>12243</v>
      </c>
      <c r="I306">
        <v>0.14000000000000001</v>
      </c>
      <c r="J306">
        <v>732</v>
      </c>
    </row>
    <row r="307" spans="1:10" x14ac:dyDescent="0.25">
      <c r="A307" t="s">
        <v>12244</v>
      </c>
      <c r="B307">
        <v>1.45</v>
      </c>
      <c r="C307">
        <v>99.08</v>
      </c>
      <c r="D307" t="s">
        <v>12245</v>
      </c>
      <c r="E307">
        <v>902104</v>
      </c>
      <c r="F307">
        <v>354</v>
      </c>
      <c r="G307">
        <v>250</v>
      </c>
      <c r="H307" t="s">
        <v>12246</v>
      </c>
      <c r="I307">
        <v>0.121</v>
      </c>
      <c r="J307">
        <v>719</v>
      </c>
    </row>
    <row r="308" spans="1:10" x14ac:dyDescent="0.25">
      <c r="A308" t="s">
        <v>632</v>
      </c>
      <c r="B308">
        <v>1.1100000000000001</v>
      </c>
      <c r="C308">
        <v>44.04</v>
      </c>
      <c r="D308" t="s">
        <v>207</v>
      </c>
      <c r="E308">
        <v>188317241</v>
      </c>
      <c r="F308">
        <v>2946</v>
      </c>
      <c r="G308">
        <v>1675</v>
      </c>
      <c r="H308" t="s">
        <v>12247</v>
      </c>
      <c r="I308">
        <v>0.20599999999999999</v>
      </c>
      <c r="J308">
        <v>770</v>
      </c>
    </row>
    <row r="309" spans="1:10" x14ac:dyDescent="0.25">
      <c r="A309" t="s">
        <v>10134</v>
      </c>
      <c r="B309">
        <v>1.37</v>
      </c>
      <c r="C309">
        <v>55.06</v>
      </c>
      <c r="D309" t="s">
        <v>57</v>
      </c>
      <c r="E309">
        <v>23571412</v>
      </c>
      <c r="F309">
        <v>244</v>
      </c>
      <c r="G309">
        <v>1122</v>
      </c>
      <c r="H309" t="s">
        <v>12248</v>
      </c>
      <c r="I309">
        <v>0.28100000000000003</v>
      </c>
      <c r="J309">
        <v>751</v>
      </c>
    </row>
    <row r="310" spans="1:10" x14ac:dyDescent="0.25">
      <c r="A310" t="s">
        <v>629</v>
      </c>
      <c r="B310">
        <v>1.62</v>
      </c>
      <c r="C310">
        <v>113.04</v>
      </c>
      <c r="D310" t="s">
        <v>630</v>
      </c>
      <c r="E310">
        <v>202259034</v>
      </c>
      <c r="F310">
        <v>3382</v>
      </c>
      <c r="G310">
        <v>12116</v>
      </c>
      <c r="H310" t="s">
        <v>12249</v>
      </c>
      <c r="I310">
        <v>0.21099999999999999</v>
      </c>
      <c r="J310">
        <v>869</v>
      </c>
    </row>
    <row r="311" spans="1:10" x14ac:dyDescent="0.25">
      <c r="A311" t="s">
        <v>634</v>
      </c>
      <c r="B311">
        <v>1.2</v>
      </c>
      <c r="C311">
        <v>55.07</v>
      </c>
      <c r="D311" t="s">
        <v>104</v>
      </c>
      <c r="E311">
        <v>26476214</v>
      </c>
      <c r="F311">
        <v>2311</v>
      </c>
      <c r="G311">
        <v>1237</v>
      </c>
      <c r="H311" t="s">
        <v>12250</v>
      </c>
      <c r="I311">
        <v>8.5999999999999993E-2</v>
      </c>
      <c r="J311">
        <v>924</v>
      </c>
    </row>
    <row r="312" spans="1:10" x14ac:dyDescent="0.25">
      <c r="A312" t="s">
        <v>640</v>
      </c>
      <c r="B312">
        <v>1.17</v>
      </c>
      <c r="C312">
        <v>105.03</v>
      </c>
      <c r="D312" t="s">
        <v>641</v>
      </c>
      <c r="E312">
        <v>58038996</v>
      </c>
      <c r="F312">
        <v>1865</v>
      </c>
      <c r="G312">
        <v>4796</v>
      </c>
      <c r="H312" t="s">
        <v>12251</v>
      </c>
      <c r="I312">
        <v>0.14199999999999999</v>
      </c>
      <c r="J312">
        <v>953</v>
      </c>
    </row>
    <row r="313" spans="1:10" x14ac:dyDescent="0.25">
      <c r="A313" t="s">
        <v>12252</v>
      </c>
      <c r="B313">
        <v>0.85</v>
      </c>
      <c r="C313">
        <v>118.05</v>
      </c>
      <c r="D313" t="s">
        <v>755</v>
      </c>
      <c r="E313">
        <v>2079852</v>
      </c>
      <c r="F313">
        <v>279</v>
      </c>
      <c r="G313">
        <v>397</v>
      </c>
      <c r="H313" t="s">
        <v>12253</v>
      </c>
      <c r="I313">
        <v>0.17399999999999999</v>
      </c>
      <c r="J313">
        <v>701</v>
      </c>
    </row>
    <row r="314" spans="1:10" x14ac:dyDescent="0.25">
      <c r="A314" t="s">
        <v>12254</v>
      </c>
      <c r="B314">
        <v>1.85</v>
      </c>
      <c r="C314">
        <v>78.040000000000006</v>
      </c>
      <c r="D314" t="s">
        <v>7769</v>
      </c>
      <c r="E314">
        <v>2770769</v>
      </c>
      <c r="F314">
        <v>128</v>
      </c>
      <c r="G314">
        <v>152</v>
      </c>
      <c r="H314" t="s">
        <v>12255</v>
      </c>
      <c r="I314">
        <v>0.16900000000000001</v>
      </c>
      <c r="J314">
        <v>766</v>
      </c>
    </row>
    <row r="315" spans="1:10" x14ac:dyDescent="0.25">
      <c r="A315" t="s">
        <v>636</v>
      </c>
      <c r="B315">
        <v>1.9</v>
      </c>
      <c r="C315">
        <v>82.05</v>
      </c>
      <c r="D315" t="s">
        <v>1805</v>
      </c>
      <c r="E315">
        <v>6186665</v>
      </c>
      <c r="F315">
        <v>936</v>
      </c>
      <c r="G315">
        <v>465</v>
      </c>
      <c r="H315" t="s">
        <v>12256</v>
      </c>
      <c r="I315">
        <v>0.186</v>
      </c>
      <c r="J315">
        <v>766</v>
      </c>
    </row>
    <row r="316" spans="1:10" x14ac:dyDescent="0.25">
      <c r="A316" t="s">
        <v>638</v>
      </c>
      <c r="B316">
        <v>1.08</v>
      </c>
      <c r="C316">
        <v>117.07</v>
      </c>
      <c r="D316" t="s">
        <v>287</v>
      </c>
      <c r="E316">
        <v>9436864</v>
      </c>
      <c r="F316">
        <v>781</v>
      </c>
      <c r="G316">
        <v>1456</v>
      </c>
      <c r="H316" t="s">
        <v>12257</v>
      </c>
      <c r="I316">
        <v>0.13400000000000001</v>
      </c>
      <c r="J316">
        <v>830</v>
      </c>
    </row>
    <row r="317" spans="1:10" x14ac:dyDescent="0.25">
      <c r="A317" t="s">
        <v>643</v>
      </c>
      <c r="B317">
        <v>1.41</v>
      </c>
      <c r="C317">
        <v>97.03</v>
      </c>
      <c r="D317" t="s">
        <v>644</v>
      </c>
      <c r="E317">
        <v>30131399</v>
      </c>
      <c r="F317">
        <v>3038</v>
      </c>
      <c r="G317">
        <v>3407</v>
      </c>
      <c r="H317" t="s">
        <v>12258</v>
      </c>
      <c r="I317">
        <v>0.16700000000000001</v>
      </c>
      <c r="J317">
        <v>842</v>
      </c>
    </row>
    <row r="318" spans="1:10" x14ac:dyDescent="0.25">
      <c r="A318" t="s">
        <v>12259</v>
      </c>
      <c r="B318">
        <v>1.53</v>
      </c>
      <c r="C318">
        <v>133.07</v>
      </c>
      <c r="D318" t="s">
        <v>1922</v>
      </c>
      <c r="E318">
        <v>4174001</v>
      </c>
      <c r="F318">
        <v>297</v>
      </c>
      <c r="G318">
        <v>1033</v>
      </c>
      <c r="H318" t="s">
        <v>12260</v>
      </c>
      <c r="I318">
        <v>0.17799999999999999</v>
      </c>
      <c r="J318">
        <v>709</v>
      </c>
    </row>
    <row r="319" spans="1:10" x14ac:dyDescent="0.25">
      <c r="A319" t="s">
        <v>646</v>
      </c>
      <c r="B319">
        <v>1.06</v>
      </c>
      <c r="C319">
        <v>131.05000000000001</v>
      </c>
      <c r="D319" t="s">
        <v>647</v>
      </c>
      <c r="E319">
        <v>26076421</v>
      </c>
      <c r="F319">
        <v>1453</v>
      </c>
      <c r="G319">
        <v>7191</v>
      </c>
      <c r="H319" t="s">
        <v>12261</v>
      </c>
      <c r="I319">
        <v>0.13700000000000001</v>
      </c>
      <c r="J319">
        <v>884</v>
      </c>
    </row>
    <row r="320" spans="1:10" x14ac:dyDescent="0.25">
      <c r="A320" t="s">
        <v>1847</v>
      </c>
      <c r="B320">
        <v>1.56</v>
      </c>
      <c r="C320">
        <v>112.05</v>
      </c>
      <c r="D320" t="s">
        <v>1126</v>
      </c>
      <c r="E320">
        <v>7558966</v>
      </c>
      <c r="F320">
        <v>459</v>
      </c>
      <c r="G320">
        <v>1188</v>
      </c>
      <c r="H320" t="s">
        <v>12262</v>
      </c>
      <c r="I320">
        <v>0.17699999999999999</v>
      </c>
      <c r="J320">
        <v>770</v>
      </c>
    </row>
    <row r="321" spans="1:10" x14ac:dyDescent="0.25">
      <c r="A321" t="s">
        <v>2032</v>
      </c>
      <c r="B321">
        <v>1.72</v>
      </c>
      <c r="C321">
        <v>69.08</v>
      </c>
      <c r="D321" t="s">
        <v>591</v>
      </c>
      <c r="E321">
        <v>2204837</v>
      </c>
      <c r="F321">
        <v>313</v>
      </c>
      <c r="G321">
        <v>317</v>
      </c>
      <c r="H321" t="s">
        <v>12263</v>
      </c>
      <c r="I321">
        <v>8.7999999999999995E-2</v>
      </c>
      <c r="J321">
        <v>870</v>
      </c>
    </row>
    <row r="322" spans="1:10" x14ac:dyDescent="0.25">
      <c r="A322" t="s">
        <v>12264</v>
      </c>
      <c r="B322">
        <v>1.55</v>
      </c>
      <c r="C322">
        <v>85.06</v>
      </c>
      <c r="D322" t="s">
        <v>202</v>
      </c>
      <c r="E322">
        <v>2356221</v>
      </c>
      <c r="F322">
        <v>1070</v>
      </c>
      <c r="G322">
        <v>486</v>
      </c>
      <c r="H322" t="s">
        <v>12265</v>
      </c>
      <c r="I322">
        <v>0.113</v>
      </c>
      <c r="J322">
        <v>728</v>
      </c>
    </row>
    <row r="323" spans="1:10" x14ac:dyDescent="0.25">
      <c r="A323" t="s">
        <v>10538</v>
      </c>
      <c r="B323">
        <v>1.1599999999999999</v>
      </c>
      <c r="C323">
        <v>105.07</v>
      </c>
      <c r="D323" t="s">
        <v>548</v>
      </c>
      <c r="E323">
        <v>6275613</v>
      </c>
      <c r="F323">
        <v>1078</v>
      </c>
      <c r="G323">
        <v>1233</v>
      </c>
      <c r="H323" t="s">
        <v>12266</v>
      </c>
      <c r="I323">
        <v>0.126</v>
      </c>
      <c r="J323">
        <v>886</v>
      </c>
    </row>
    <row r="324" spans="1:10" x14ac:dyDescent="0.25">
      <c r="A324" t="s">
        <v>3163</v>
      </c>
      <c r="B324">
        <v>1.04</v>
      </c>
      <c r="C324">
        <v>117.07</v>
      </c>
      <c r="D324" t="s">
        <v>287</v>
      </c>
      <c r="E324">
        <v>3859766</v>
      </c>
      <c r="F324">
        <v>647</v>
      </c>
      <c r="G324">
        <v>852</v>
      </c>
      <c r="H324" t="s">
        <v>12267</v>
      </c>
      <c r="I324">
        <v>0.126</v>
      </c>
      <c r="J324">
        <v>898</v>
      </c>
    </row>
    <row r="325" spans="1:10" x14ac:dyDescent="0.25">
      <c r="A325" t="s">
        <v>662</v>
      </c>
      <c r="B325">
        <v>2.9</v>
      </c>
      <c r="C325">
        <v>81.069999999999993</v>
      </c>
      <c r="D325" t="s">
        <v>348</v>
      </c>
      <c r="E325">
        <v>21145925</v>
      </c>
      <c r="F325">
        <v>892</v>
      </c>
      <c r="G325">
        <v>1137</v>
      </c>
      <c r="H325" t="s">
        <v>12268</v>
      </c>
      <c r="I325">
        <v>0.193</v>
      </c>
      <c r="J325">
        <v>796</v>
      </c>
    </row>
    <row r="326" spans="1:10" x14ac:dyDescent="0.25">
      <c r="A326" t="s">
        <v>664</v>
      </c>
      <c r="B326">
        <v>1.64</v>
      </c>
      <c r="C326">
        <v>117.05</v>
      </c>
      <c r="D326" t="s">
        <v>568</v>
      </c>
      <c r="E326">
        <v>52397441</v>
      </c>
      <c r="F326">
        <v>4259</v>
      </c>
      <c r="G326">
        <v>3955</v>
      </c>
      <c r="H326" t="s">
        <v>8757</v>
      </c>
      <c r="I326">
        <v>0.151</v>
      </c>
      <c r="J326">
        <v>935</v>
      </c>
    </row>
    <row r="327" spans="1:10" x14ac:dyDescent="0.25">
      <c r="A327" t="s">
        <v>4383</v>
      </c>
      <c r="B327">
        <v>1.87</v>
      </c>
      <c r="C327">
        <v>138.07</v>
      </c>
      <c r="D327" t="s">
        <v>1855</v>
      </c>
      <c r="E327">
        <v>2497267</v>
      </c>
      <c r="F327">
        <v>368</v>
      </c>
      <c r="G327">
        <v>816</v>
      </c>
      <c r="H327" t="s">
        <v>12269</v>
      </c>
      <c r="I327">
        <v>0.15</v>
      </c>
      <c r="J327">
        <v>763</v>
      </c>
    </row>
    <row r="328" spans="1:10" x14ac:dyDescent="0.25">
      <c r="A328" t="s">
        <v>673</v>
      </c>
      <c r="B328">
        <v>0.57999999999999996</v>
      </c>
      <c r="C328">
        <v>68.040000000000006</v>
      </c>
      <c r="D328" t="s">
        <v>351</v>
      </c>
      <c r="E328">
        <v>5427137</v>
      </c>
      <c r="F328">
        <v>883</v>
      </c>
      <c r="G328">
        <v>401</v>
      </c>
      <c r="H328" t="s">
        <v>12270</v>
      </c>
      <c r="I328">
        <v>0.17799999999999999</v>
      </c>
      <c r="J328">
        <v>703</v>
      </c>
    </row>
    <row r="329" spans="1:10" x14ac:dyDescent="0.25">
      <c r="A329" t="s">
        <v>5832</v>
      </c>
      <c r="B329">
        <v>1.86</v>
      </c>
      <c r="C329">
        <v>55.07</v>
      </c>
      <c r="D329" t="s">
        <v>104</v>
      </c>
      <c r="E329">
        <v>7039024</v>
      </c>
      <c r="F329">
        <v>500</v>
      </c>
      <c r="G329">
        <v>467</v>
      </c>
      <c r="H329" t="s">
        <v>12271</v>
      </c>
      <c r="I329">
        <v>8.2000000000000003E-2</v>
      </c>
      <c r="J329">
        <v>927</v>
      </c>
    </row>
    <row r="330" spans="1:10" x14ac:dyDescent="0.25">
      <c r="A330" t="s">
        <v>801</v>
      </c>
      <c r="B330">
        <v>1.26</v>
      </c>
      <c r="C330">
        <v>122.07</v>
      </c>
      <c r="D330" t="s">
        <v>431</v>
      </c>
      <c r="E330">
        <v>50790868</v>
      </c>
      <c r="F330">
        <v>1348</v>
      </c>
      <c r="G330">
        <v>2748</v>
      </c>
      <c r="H330" t="s">
        <v>12272</v>
      </c>
      <c r="I330">
        <v>0.14399999999999999</v>
      </c>
      <c r="J330">
        <v>829</v>
      </c>
    </row>
    <row r="331" spans="1:10" x14ac:dyDescent="0.25">
      <c r="A331" t="s">
        <v>3148</v>
      </c>
      <c r="B331">
        <v>0.98</v>
      </c>
      <c r="C331">
        <v>135.04</v>
      </c>
      <c r="D331" t="s">
        <v>715</v>
      </c>
      <c r="E331">
        <v>8741357</v>
      </c>
      <c r="F331">
        <v>860</v>
      </c>
      <c r="G331">
        <v>2034</v>
      </c>
      <c r="H331" t="s">
        <v>12273</v>
      </c>
      <c r="I331">
        <v>0.129</v>
      </c>
      <c r="J331">
        <v>857</v>
      </c>
    </row>
    <row r="332" spans="1:10" x14ac:dyDescent="0.25">
      <c r="A332" t="s">
        <v>675</v>
      </c>
      <c r="B332">
        <v>1.1299999999999999</v>
      </c>
      <c r="C332">
        <v>90.05</v>
      </c>
      <c r="D332" t="s">
        <v>1864</v>
      </c>
      <c r="E332">
        <v>2802051</v>
      </c>
      <c r="F332">
        <v>547</v>
      </c>
      <c r="G332">
        <v>500</v>
      </c>
      <c r="H332" t="s">
        <v>12274</v>
      </c>
      <c r="I332">
        <v>0.154</v>
      </c>
      <c r="J332">
        <v>918</v>
      </c>
    </row>
    <row r="333" spans="1:10" x14ac:dyDescent="0.25">
      <c r="A333" t="s">
        <v>10900</v>
      </c>
      <c r="B333">
        <v>2.27</v>
      </c>
      <c r="C333">
        <v>119.06</v>
      </c>
      <c r="D333" t="s">
        <v>679</v>
      </c>
      <c r="E333">
        <v>12226235</v>
      </c>
      <c r="F333">
        <v>433</v>
      </c>
      <c r="G333">
        <v>1190</v>
      </c>
      <c r="H333" t="s">
        <v>12275</v>
      </c>
      <c r="I333">
        <v>0.182</v>
      </c>
      <c r="J333">
        <v>751</v>
      </c>
    </row>
    <row r="334" spans="1:10" x14ac:dyDescent="0.25">
      <c r="A334" t="s">
        <v>12276</v>
      </c>
      <c r="B334">
        <v>1.1499999999999999</v>
      </c>
      <c r="C334">
        <v>136.09</v>
      </c>
      <c r="D334" t="s">
        <v>1870</v>
      </c>
      <c r="E334">
        <v>26706824</v>
      </c>
      <c r="F334">
        <v>1362</v>
      </c>
      <c r="G334">
        <v>5047</v>
      </c>
      <c r="H334" t="s">
        <v>12277</v>
      </c>
      <c r="I334">
        <v>0.13100000000000001</v>
      </c>
      <c r="J334">
        <v>887</v>
      </c>
    </row>
    <row r="335" spans="1:10" x14ac:dyDescent="0.25">
      <c r="A335" t="s">
        <v>707</v>
      </c>
      <c r="B335">
        <v>2.65</v>
      </c>
      <c r="C335">
        <v>123.08</v>
      </c>
      <c r="D335" t="s">
        <v>684</v>
      </c>
      <c r="E335">
        <v>1997805</v>
      </c>
      <c r="F335">
        <v>944</v>
      </c>
      <c r="G335">
        <v>502</v>
      </c>
      <c r="H335" t="s">
        <v>5826</v>
      </c>
      <c r="I335">
        <v>0.21099999999999999</v>
      </c>
      <c r="J335">
        <v>706</v>
      </c>
    </row>
    <row r="336" spans="1:10" x14ac:dyDescent="0.25">
      <c r="A336" t="s">
        <v>4958</v>
      </c>
      <c r="B336">
        <v>0.28999999999999998</v>
      </c>
      <c r="C336">
        <v>91.05</v>
      </c>
      <c r="D336" t="s">
        <v>507</v>
      </c>
      <c r="E336">
        <v>2447742</v>
      </c>
      <c r="F336">
        <v>249</v>
      </c>
      <c r="G336">
        <v>291</v>
      </c>
      <c r="H336" t="s">
        <v>12278</v>
      </c>
      <c r="I336">
        <v>0.14399999999999999</v>
      </c>
      <c r="J336">
        <v>705</v>
      </c>
    </row>
    <row r="337" spans="1:10" x14ac:dyDescent="0.25">
      <c r="A337" t="s">
        <v>11630</v>
      </c>
      <c r="B337">
        <v>0.9</v>
      </c>
      <c r="C337">
        <v>43.04</v>
      </c>
      <c r="D337" t="s">
        <v>32</v>
      </c>
      <c r="E337">
        <v>15384473</v>
      </c>
      <c r="F337">
        <v>431</v>
      </c>
      <c r="G337">
        <v>530</v>
      </c>
      <c r="H337" t="s">
        <v>12279</v>
      </c>
      <c r="I337">
        <v>0.154</v>
      </c>
      <c r="J337">
        <v>796</v>
      </c>
    </row>
    <row r="338" spans="1:10" x14ac:dyDescent="0.25">
      <c r="A338" t="s">
        <v>580</v>
      </c>
      <c r="B338">
        <v>1.92</v>
      </c>
      <c r="C338">
        <v>55.07</v>
      </c>
      <c r="D338" t="s">
        <v>104</v>
      </c>
      <c r="E338">
        <v>17848174</v>
      </c>
      <c r="F338">
        <v>1073</v>
      </c>
      <c r="G338">
        <v>1035</v>
      </c>
      <c r="H338" t="s">
        <v>12280</v>
      </c>
      <c r="I338">
        <v>0.183</v>
      </c>
      <c r="J338">
        <v>895</v>
      </c>
    </row>
    <row r="339" spans="1:10" x14ac:dyDescent="0.25">
      <c r="A339" t="s">
        <v>8860</v>
      </c>
      <c r="B339">
        <v>0.91</v>
      </c>
      <c r="C339">
        <v>131.08000000000001</v>
      </c>
      <c r="D339" t="s">
        <v>692</v>
      </c>
      <c r="E339">
        <v>1608435</v>
      </c>
      <c r="F339">
        <v>171</v>
      </c>
      <c r="G339">
        <v>495</v>
      </c>
      <c r="H339" t="s">
        <v>12281</v>
      </c>
      <c r="I339">
        <v>0.22500000000000001</v>
      </c>
      <c r="J339">
        <v>726</v>
      </c>
    </row>
    <row r="340" spans="1:10" x14ac:dyDescent="0.25">
      <c r="A340" t="s">
        <v>694</v>
      </c>
      <c r="B340">
        <v>1.1100000000000001</v>
      </c>
      <c r="C340">
        <v>130.07</v>
      </c>
      <c r="D340" t="s">
        <v>599</v>
      </c>
      <c r="E340">
        <v>3448284</v>
      </c>
      <c r="F340">
        <v>787</v>
      </c>
      <c r="G340">
        <v>1592</v>
      </c>
      <c r="H340" t="s">
        <v>12282</v>
      </c>
      <c r="I340">
        <v>0.125</v>
      </c>
      <c r="J340">
        <v>737</v>
      </c>
    </row>
    <row r="341" spans="1:10" x14ac:dyDescent="0.25">
      <c r="A341" t="s">
        <v>696</v>
      </c>
      <c r="B341">
        <v>1.08</v>
      </c>
      <c r="C341">
        <v>121.06</v>
      </c>
      <c r="D341" t="s">
        <v>697</v>
      </c>
      <c r="E341">
        <v>92647858</v>
      </c>
      <c r="F341">
        <v>4351</v>
      </c>
      <c r="G341">
        <v>5065</v>
      </c>
      <c r="H341" t="s">
        <v>12283</v>
      </c>
      <c r="I341">
        <v>0.122</v>
      </c>
      <c r="J341">
        <v>890</v>
      </c>
    </row>
    <row r="342" spans="1:10" x14ac:dyDescent="0.25">
      <c r="A342" t="s">
        <v>12284</v>
      </c>
      <c r="B342">
        <v>3.5</v>
      </c>
      <c r="C342">
        <v>133.05000000000001</v>
      </c>
      <c r="D342" t="s">
        <v>7989</v>
      </c>
      <c r="E342">
        <v>78204420</v>
      </c>
      <c r="F342">
        <v>1566</v>
      </c>
      <c r="G342">
        <v>3955</v>
      </c>
      <c r="H342" t="s">
        <v>12285</v>
      </c>
      <c r="I342">
        <v>0.17299999999999999</v>
      </c>
      <c r="J342">
        <v>815</v>
      </c>
    </row>
    <row r="343" spans="1:10" x14ac:dyDescent="0.25">
      <c r="A343" t="s">
        <v>699</v>
      </c>
      <c r="B343">
        <v>1.02</v>
      </c>
      <c r="C343">
        <v>98.04</v>
      </c>
      <c r="D343" t="s">
        <v>700</v>
      </c>
      <c r="E343">
        <v>7039270</v>
      </c>
      <c r="F343">
        <v>1485</v>
      </c>
      <c r="G343">
        <v>1168</v>
      </c>
      <c r="H343" t="s">
        <v>12286</v>
      </c>
      <c r="I343">
        <v>0.18</v>
      </c>
      <c r="J343">
        <v>905</v>
      </c>
    </row>
    <row r="344" spans="1:10" x14ac:dyDescent="0.25">
      <c r="A344" t="s">
        <v>4965</v>
      </c>
      <c r="B344">
        <v>2.04</v>
      </c>
      <c r="C344">
        <v>105.07</v>
      </c>
      <c r="D344" t="s">
        <v>548</v>
      </c>
      <c r="E344">
        <v>2340727</v>
      </c>
      <c r="F344">
        <v>467</v>
      </c>
      <c r="G344">
        <v>313</v>
      </c>
      <c r="H344" t="s">
        <v>3153</v>
      </c>
      <c r="I344">
        <v>0.14299999999999999</v>
      </c>
      <c r="J344">
        <v>775</v>
      </c>
    </row>
    <row r="345" spans="1:10" x14ac:dyDescent="0.25">
      <c r="A345" t="s">
        <v>702</v>
      </c>
      <c r="B345">
        <v>1.1499999999999999</v>
      </c>
      <c r="C345">
        <v>82.01</v>
      </c>
      <c r="D345" t="s">
        <v>1876</v>
      </c>
      <c r="E345">
        <v>10149786</v>
      </c>
      <c r="F345">
        <v>924</v>
      </c>
      <c r="G345">
        <v>1335</v>
      </c>
      <c r="H345" t="s">
        <v>12287</v>
      </c>
      <c r="I345">
        <v>0.13500000000000001</v>
      </c>
      <c r="J345">
        <v>797</v>
      </c>
    </row>
    <row r="346" spans="1:10" x14ac:dyDescent="0.25">
      <c r="A346" t="s">
        <v>10598</v>
      </c>
      <c r="B346">
        <v>0.95</v>
      </c>
      <c r="C346">
        <v>131.09</v>
      </c>
      <c r="D346" t="s">
        <v>1908</v>
      </c>
      <c r="E346">
        <v>1905750</v>
      </c>
      <c r="F346">
        <v>349</v>
      </c>
      <c r="G346">
        <v>600</v>
      </c>
      <c r="H346" t="s">
        <v>12288</v>
      </c>
      <c r="I346">
        <v>0.129</v>
      </c>
      <c r="J346">
        <v>812</v>
      </c>
    </row>
    <row r="347" spans="1:10" x14ac:dyDescent="0.25">
      <c r="A347" t="s">
        <v>3677</v>
      </c>
      <c r="B347">
        <v>1.08</v>
      </c>
      <c r="C347">
        <v>64.040000000000006</v>
      </c>
      <c r="D347" t="s">
        <v>3678</v>
      </c>
      <c r="E347">
        <v>4812152</v>
      </c>
      <c r="F347">
        <v>732</v>
      </c>
      <c r="G347">
        <v>314</v>
      </c>
      <c r="H347" t="s">
        <v>12289</v>
      </c>
      <c r="I347">
        <v>0.13100000000000001</v>
      </c>
      <c r="J347">
        <v>837</v>
      </c>
    </row>
    <row r="348" spans="1:10" x14ac:dyDescent="0.25">
      <c r="A348" t="s">
        <v>1878</v>
      </c>
      <c r="B348">
        <v>1.51</v>
      </c>
      <c r="C348">
        <v>136.09</v>
      </c>
      <c r="D348" t="s">
        <v>1870</v>
      </c>
      <c r="E348">
        <v>11009492</v>
      </c>
      <c r="F348">
        <v>1265</v>
      </c>
      <c r="G348">
        <v>2095</v>
      </c>
      <c r="H348" t="s">
        <v>5835</v>
      </c>
      <c r="I348">
        <v>0.13900000000000001</v>
      </c>
      <c r="J348">
        <v>798</v>
      </c>
    </row>
    <row r="349" spans="1:10" x14ac:dyDescent="0.25">
      <c r="A349" t="s">
        <v>709</v>
      </c>
      <c r="B349">
        <v>1.69</v>
      </c>
      <c r="C349">
        <v>95.03</v>
      </c>
      <c r="D349" t="s">
        <v>428</v>
      </c>
      <c r="E349">
        <v>13281376</v>
      </c>
      <c r="F349">
        <v>1356</v>
      </c>
      <c r="G349">
        <v>1399</v>
      </c>
      <c r="H349" t="s">
        <v>12290</v>
      </c>
      <c r="I349">
        <v>0.152</v>
      </c>
      <c r="J349">
        <v>807</v>
      </c>
    </row>
    <row r="350" spans="1:10" x14ac:dyDescent="0.25">
      <c r="A350" t="s">
        <v>12291</v>
      </c>
      <c r="B350">
        <v>0.76</v>
      </c>
      <c r="C350">
        <v>57.08</v>
      </c>
      <c r="D350" t="s">
        <v>67</v>
      </c>
      <c r="E350">
        <v>1127311</v>
      </c>
      <c r="F350">
        <v>205</v>
      </c>
      <c r="G350">
        <v>167</v>
      </c>
      <c r="H350" t="s">
        <v>12292</v>
      </c>
      <c r="I350">
        <v>9.2999999999999999E-2</v>
      </c>
      <c r="J350">
        <v>836</v>
      </c>
    </row>
    <row r="351" spans="1:10" x14ac:dyDescent="0.25">
      <c r="A351" t="s">
        <v>12293</v>
      </c>
      <c r="B351">
        <v>1.07</v>
      </c>
      <c r="C351">
        <v>92.06</v>
      </c>
      <c r="D351" t="s">
        <v>1341</v>
      </c>
      <c r="E351">
        <v>2372429</v>
      </c>
      <c r="F351">
        <v>314</v>
      </c>
      <c r="G351">
        <v>297</v>
      </c>
      <c r="H351" t="s">
        <v>12294</v>
      </c>
      <c r="I351">
        <v>0.11700000000000001</v>
      </c>
      <c r="J351">
        <v>796</v>
      </c>
    </row>
    <row r="352" spans="1:10" x14ac:dyDescent="0.25">
      <c r="A352" t="s">
        <v>12295</v>
      </c>
      <c r="B352">
        <v>1.0900000000000001</v>
      </c>
      <c r="C352">
        <v>85.01</v>
      </c>
      <c r="D352" t="s">
        <v>712</v>
      </c>
      <c r="E352">
        <v>38092486</v>
      </c>
      <c r="F352">
        <v>1125</v>
      </c>
      <c r="G352">
        <v>2919</v>
      </c>
      <c r="H352" t="s">
        <v>12296</v>
      </c>
      <c r="I352">
        <v>0.15</v>
      </c>
      <c r="J352">
        <v>807</v>
      </c>
    </row>
    <row r="353" spans="1:10" x14ac:dyDescent="0.25">
      <c r="A353" t="s">
        <v>3683</v>
      </c>
      <c r="B353">
        <v>1.0900000000000001</v>
      </c>
      <c r="C353">
        <v>56.04</v>
      </c>
      <c r="D353" t="s">
        <v>470</v>
      </c>
      <c r="E353">
        <v>40703835</v>
      </c>
      <c r="F353">
        <v>4662</v>
      </c>
      <c r="G353">
        <v>2917</v>
      </c>
      <c r="H353" t="s">
        <v>12297</v>
      </c>
      <c r="I353">
        <v>0.223</v>
      </c>
      <c r="J353">
        <v>731</v>
      </c>
    </row>
    <row r="354" spans="1:10" x14ac:dyDescent="0.25">
      <c r="A354" t="s">
        <v>1882</v>
      </c>
      <c r="B354">
        <v>1.02</v>
      </c>
      <c r="C354">
        <v>135.04</v>
      </c>
      <c r="D354" t="s">
        <v>715</v>
      </c>
      <c r="E354">
        <v>2786262</v>
      </c>
      <c r="F354">
        <v>473</v>
      </c>
      <c r="G354">
        <v>668</v>
      </c>
      <c r="H354" t="s">
        <v>12298</v>
      </c>
      <c r="I354">
        <v>0.13200000000000001</v>
      </c>
      <c r="J354">
        <v>726</v>
      </c>
    </row>
    <row r="355" spans="1:10" x14ac:dyDescent="0.25">
      <c r="A355" t="s">
        <v>7882</v>
      </c>
      <c r="B355">
        <v>1.69</v>
      </c>
      <c r="C355">
        <v>44</v>
      </c>
      <c r="D355" t="s">
        <v>338</v>
      </c>
      <c r="E355">
        <v>3867822</v>
      </c>
      <c r="F355">
        <v>111</v>
      </c>
      <c r="G355">
        <v>85</v>
      </c>
      <c r="H355" t="s">
        <v>12299</v>
      </c>
      <c r="I355">
        <v>5.3999999999999999E-2</v>
      </c>
      <c r="J355">
        <v>754</v>
      </c>
    </row>
    <row r="356" spans="1:10" x14ac:dyDescent="0.25">
      <c r="A356" t="s">
        <v>3100</v>
      </c>
      <c r="B356">
        <v>1.26</v>
      </c>
      <c r="C356">
        <v>117.07</v>
      </c>
      <c r="D356" t="s">
        <v>287</v>
      </c>
      <c r="E356">
        <v>25449673</v>
      </c>
      <c r="F356">
        <v>1985</v>
      </c>
      <c r="G356">
        <v>3381</v>
      </c>
      <c r="H356" t="s">
        <v>12300</v>
      </c>
      <c r="I356">
        <v>0.14099999999999999</v>
      </c>
      <c r="J356">
        <v>874</v>
      </c>
    </row>
    <row r="357" spans="1:10" x14ac:dyDescent="0.25">
      <c r="A357" t="s">
        <v>722</v>
      </c>
      <c r="B357">
        <v>0.99</v>
      </c>
      <c r="C357">
        <v>130.07</v>
      </c>
      <c r="D357" t="s">
        <v>599</v>
      </c>
      <c r="E357">
        <v>2459786</v>
      </c>
      <c r="F357">
        <v>450</v>
      </c>
      <c r="G357">
        <v>915</v>
      </c>
      <c r="H357" t="s">
        <v>12301</v>
      </c>
      <c r="I357">
        <v>0.113</v>
      </c>
      <c r="J357">
        <v>849</v>
      </c>
    </row>
    <row r="358" spans="1:10" x14ac:dyDescent="0.25">
      <c r="A358" t="s">
        <v>12302</v>
      </c>
      <c r="B358">
        <v>1.58</v>
      </c>
      <c r="C358">
        <v>67.06</v>
      </c>
      <c r="D358" t="s">
        <v>195</v>
      </c>
      <c r="E358">
        <v>3980012</v>
      </c>
      <c r="F358">
        <v>431</v>
      </c>
      <c r="G358">
        <v>467</v>
      </c>
      <c r="H358" t="s">
        <v>12303</v>
      </c>
      <c r="I358">
        <v>9.2999999999999999E-2</v>
      </c>
      <c r="J358">
        <v>819</v>
      </c>
    </row>
    <row r="359" spans="1:10" x14ac:dyDescent="0.25">
      <c r="A359" t="s">
        <v>729</v>
      </c>
      <c r="B359">
        <v>1.22</v>
      </c>
      <c r="C359">
        <v>74.040000000000006</v>
      </c>
      <c r="D359" t="s">
        <v>119</v>
      </c>
      <c r="E359">
        <v>9614212</v>
      </c>
      <c r="F359">
        <v>1343</v>
      </c>
      <c r="G359">
        <v>1246</v>
      </c>
      <c r="H359" t="s">
        <v>12304</v>
      </c>
      <c r="I359">
        <v>0.10100000000000001</v>
      </c>
      <c r="J359">
        <v>923</v>
      </c>
    </row>
    <row r="360" spans="1:10" x14ac:dyDescent="0.25">
      <c r="A360" t="s">
        <v>691</v>
      </c>
      <c r="B360">
        <v>1.31</v>
      </c>
      <c r="C360">
        <v>131.09</v>
      </c>
      <c r="D360" t="s">
        <v>1908</v>
      </c>
      <c r="E360">
        <v>2131824</v>
      </c>
      <c r="F360">
        <v>505</v>
      </c>
      <c r="G360">
        <v>689</v>
      </c>
      <c r="H360" t="s">
        <v>12305</v>
      </c>
      <c r="I360">
        <v>0.129</v>
      </c>
      <c r="J360">
        <v>821</v>
      </c>
    </row>
    <row r="361" spans="1:10" x14ac:dyDescent="0.25">
      <c r="A361" t="s">
        <v>731</v>
      </c>
      <c r="B361">
        <v>1.1499999999999999</v>
      </c>
      <c r="C361">
        <v>43.03</v>
      </c>
      <c r="D361" t="s">
        <v>18</v>
      </c>
      <c r="E361">
        <v>25458935</v>
      </c>
      <c r="F361">
        <v>4076</v>
      </c>
      <c r="G361">
        <v>868</v>
      </c>
      <c r="H361" t="s">
        <v>12306</v>
      </c>
      <c r="I361">
        <v>0.16300000000000001</v>
      </c>
      <c r="J361">
        <v>884</v>
      </c>
    </row>
    <row r="362" spans="1:10" x14ac:dyDescent="0.25">
      <c r="A362" t="s">
        <v>3160</v>
      </c>
      <c r="B362">
        <v>1.33</v>
      </c>
      <c r="C362">
        <v>137</v>
      </c>
      <c r="D362" t="s">
        <v>12307</v>
      </c>
      <c r="E362">
        <v>2207279</v>
      </c>
      <c r="F362">
        <v>620</v>
      </c>
      <c r="G362">
        <v>899</v>
      </c>
      <c r="H362" t="s">
        <v>12308</v>
      </c>
      <c r="I362">
        <v>0.14699999999999999</v>
      </c>
      <c r="J362">
        <v>896</v>
      </c>
    </row>
    <row r="363" spans="1:10" x14ac:dyDescent="0.25">
      <c r="A363" t="s">
        <v>733</v>
      </c>
      <c r="B363">
        <v>1.1200000000000001</v>
      </c>
      <c r="C363">
        <v>85.02</v>
      </c>
      <c r="D363" t="s">
        <v>1880</v>
      </c>
      <c r="E363">
        <v>72018047</v>
      </c>
      <c r="F363">
        <v>5269</v>
      </c>
      <c r="G363">
        <v>6984</v>
      </c>
      <c r="H363" t="s">
        <v>12309</v>
      </c>
      <c r="I363">
        <v>0.19600000000000001</v>
      </c>
      <c r="J363">
        <v>904</v>
      </c>
    </row>
    <row r="364" spans="1:10" x14ac:dyDescent="0.25">
      <c r="A364" t="s">
        <v>10606</v>
      </c>
      <c r="B364">
        <v>1.9</v>
      </c>
      <c r="C364">
        <v>69.010000000000005</v>
      </c>
      <c r="D364" t="s">
        <v>8253</v>
      </c>
      <c r="E364">
        <v>3125990</v>
      </c>
      <c r="F364">
        <v>394</v>
      </c>
      <c r="G364">
        <v>458</v>
      </c>
      <c r="H364" t="s">
        <v>12310</v>
      </c>
      <c r="I364">
        <v>0.188</v>
      </c>
      <c r="J364">
        <v>714</v>
      </c>
    </row>
    <row r="365" spans="1:10" x14ac:dyDescent="0.25">
      <c r="A365" t="s">
        <v>1951</v>
      </c>
      <c r="B365">
        <v>1.04</v>
      </c>
      <c r="C365">
        <v>133.1</v>
      </c>
      <c r="D365" t="s">
        <v>774</v>
      </c>
      <c r="E365">
        <v>868902</v>
      </c>
      <c r="F365">
        <v>218</v>
      </c>
      <c r="G365">
        <v>194</v>
      </c>
      <c r="H365" t="s">
        <v>12311</v>
      </c>
      <c r="I365">
        <v>0.129</v>
      </c>
      <c r="J365">
        <v>744</v>
      </c>
    </row>
    <row r="366" spans="1:10" x14ac:dyDescent="0.25">
      <c r="A366" t="s">
        <v>3703</v>
      </c>
      <c r="B366">
        <v>1.06</v>
      </c>
      <c r="C366">
        <v>83.09</v>
      </c>
      <c r="D366" t="s">
        <v>2111</v>
      </c>
      <c r="E366">
        <v>999111</v>
      </c>
      <c r="F366">
        <v>266</v>
      </c>
      <c r="G366">
        <v>268</v>
      </c>
      <c r="H366" t="s">
        <v>12312</v>
      </c>
      <c r="I366">
        <v>9.2999999999999999E-2</v>
      </c>
      <c r="J366">
        <v>777</v>
      </c>
    </row>
    <row r="367" spans="1:10" x14ac:dyDescent="0.25">
      <c r="A367" t="s">
        <v>6620</v>
      </c>
      <c r="B367">
        <v>3.02</v>
      </c>
      <c r="C367">
        <v>136.08000000000001</v>
      </c>
      <c r="D367" t="s">
        <v>687</v>
      </c>
      <c r="E367">
        <v>2863614</v>
      </c>
      <c r="F367">
        <v>315</v>
      </c>
      <c r="G367">
        <v>722</v>
      </c>
      <c r="H367" t="s">
        <v>12313</v>
      </c>
      <c r="I367">
        <v>0.23899999999999999</v>
      </c>
      <c r="J367">
        <v>722</v>
      </c>
    </row>
    <row r="368" spans="1:10" x14ac:dyDescent="0.25">
      <c r="A368" t="s">
        <v>3166</v>
      </c>
      <c r="B368">
        <v>2.16</v>
      </c>
      <c r="C368">
        <v>133.05000000000001</v>
      </c>
      <c r="D368" t="s">
        <v>7989</v>
      </c>
      <c r="E368">
        <v>2211977</v>
      </c>
      <c r="F368">
        <v>358</v>
      </c>
      <c r="G368">
        <v>482</v>
      </c>
      <c r="H368" t="s">
        <v>12314</v>
      </c>
      <c r="I368">
        <v>0.17100000000000001</v>
      </c>
      <c r="J368">
        <v>731</v>
      </c>
    </row>
    <row r="369" spans="1:10" x14ac:dyDescent="0.25">
      <c r="A369" t="s">
        <v>5833</v>
      </c>
      <c r="B369">
        <v>1.1000000000000001</v>
      </c>
      <c r="C369">
        <v>133.1</v>
      </c>
      <c r="D369" t="s">
        <v>774</v>
      </c>
      <c r="E369">
        <v>8283557</v>
      </c>
      <c r="F369">
        <v>1223</v>
      </c>
      <c r="G369">
        <v>1446</v>
      </c>
      <c r="H369" t="s">
        <v>12315</v>
      </c>
      <c r="I369">
        <v>0.13</v>
      </c>
      <c r="J369">
        <v>867</v>
      </c>
    </row>
    <row r="370" spans="1:10" x14ac:dyDescent="0.25">
      <c r="A370" t="s">
        <v>752</v>
      </c>
      <c r="B370">
        <v>1.19</v>
      </c>
      <c r="C370">
        <v>123.04</v>
      </c>
      <c r="D370" t="s">
        <v>510</v>
      </c>
      <c r="E370">
        <v>1600599</v>
      </c>
      <c r="F370">
        <v>387</v>
      </c>
      <c r="G370">
        <v>454</v>
      </c>
      <c r="H370" t="s">
        <v>3171</v>
      </c>
      <c r="I370">
        <v>0.154</v>
      </c>
      <c r="J370">
        <v>740</v>
      </c>
    </row>
    <row r="371" spans="1:10" x14ac:dyDescent="0.25">
      <c r="A371" t="s">
        <v>757</v>
      </c>
      <c r="B371">
        <v>1.61</v>
      </c>
      <c r="C371">
        <v>56.04</v>
      </c>
      <c r="D371" t="s">
        <v>470</v>
      </c>
      <c r="E371">
        <v>6165189</v>
      </c>
      <c r="F371">
        <v>1317</v>
      </c>
      <c r="G371">
        <v>740</v>
      </c>
      <c r="H371" t="s">
        <v>12316</v>
      </c>
      <c r="I371">
        <v>0.19400000000000001</v>
      </c>
      <c r="J371">
        <v>891</v>
      </c>
    </row>
    <row r="372" spans="1:10" x14ac:dyDescent="0.25">
      <c r="A372" t="s">
        <v>895</v>
      </c>
      <c r="B372">
        <v>1.86</v>
      </c>
      <c r="C372">
        <v>131.08000000000001</v>
      </c>
      <c r="D372" t="s">
        <v>692</v>
      </c>
      <c r="E372">
        <v>1872911</v>
      </c>
      <c r="F372">
        <v>223</v>
      </c>
      <c r="G372">
        <v>645</v>
      </c>
      <c r="H372" t="s">
        <v>12317</v>
      </c>
      <c r="I372">
        <v>0.13700000000000001</v>
      </c>
      <c r="J372">
        <v>756</v>
      </c>
    </row>
    <row r="373" spans="1:10" x14ac:dyDescent="0.25">
      <c r="A373" t="s">
        <v>759</v>
      </c>
      <c r="B373">
        <v>2.4</v>
      </c>
      <c r="C373">
        <v>91.05</v>
      </c>
      <c r="D373" t="s">
        <v>507</v>
      </c>
      <c r="E373">
        <v>11216994</v>
      </c>
      <c r="F373">
        <v>2848</v>
      </c>
      <c r="G373">
        <v>886</v>
      </c>
      <c r="H373" t="s">
        <v>12318</v>
      </c>
      <c r="I373">
        <v>0.153</v>
      </c>
      <c r="J373">
        <v>844</v>
      </c>
    </row>
    <row r="374" spans="1:10" x14ac:dyDescent="0.25">
      <c r="A374" t="s">
        <v>761</v>
      </c>
      <c r="B374">
        <v>0.54</v>
      </c>
      <c r="C374">
        <v>79.06</v>
      </c>
      <c r="D374" t="s">
        <v>243</v>
      </c>
      <c r="E374">
        <v>12190232</v>
      </c>
      <c r="F374">
        <v>382</v>
      </c>
      <c r="G374">
        <v>649</v>
      </c>
      <c r="H374" t="s">
        <v>12319</v>
      </c>
      <c r="I374">
        <v>0.13900000000000001</v>
      </c>
      <c r="J374">
        <v>754</v>
      </c>
    </row>
    <row r="375" spans="1:10" x14ac:dyDescent="0.25">
      <c r="A375" t="s">
        <v>917</v>
      </c>
      <c r="B375">
        <v>1.8</v>
      </c>
      <c r="C375">
        <v>43.04</v>
      </c>
      <c r="D375" t="s">
        <v>32</v>
      </c>
      <c r="E375">
        <v>3377592</v>
      </c>
      <c r="F375">
        <v>353</v>
      </c>
      <c r="G375">
        <v>172</v>
      </c>
      <c r="H375" t="s">
        <v>12320</v>
      </c>
      <c r="I375">
        <v>0.17299999999999999</v>
      </c>
      <c r="J375">
        <v>750</v>
      </c>
    </row>
    <row r="376" spans="1:10" x14ac:dyDescent="0.25">
      <c r="A376" t="s">
        <v>12321</v>
      </c>
      <c r="B376">
        <v>0.89</v>
      </c>
      <c r="C376">
        <v>91.05</v>
      </c>
      <c r="D376" t="s">
        <v>507</v>
      </c>
      <c r="E376">
        <v>3568763</v>
      </c>
      <c r="F376">
        <v>368</v>
      </c>
      <c r="G376">
        <v>265</v>
      </c>
      <c r="H376" t="s">
        <v>12322</v>
      </c>
      <c r="I376">
        <v>0.121</v>
      </c>
      <c r="J376">
        <v>763</v>
      </c>
    </row>
    <row r="377" spans="1:10" x14ac:dyDescent="0.25">
      <c r="A377" t="s">
        <v>5009</v>
      </c>
      <c r="B377">
        <v>1.1499999999999999</v>
      </c>
      <c r="C377">
        <v>134.07</v>
      </c>
      <c r="D377" t="s">
        <v>808</v>
      </c>
      <c r="E377">
        <v>3045244</v>
      </c>
      <c r="F377">
        <v>1086</v>
      </c>
      <c r="G377">
        <v>827</v>
      </c>
      <c r="H377" t="s">
        <v>12323</v>
      </c>
      <c r="I377">
        <v>0.128</v>
      </c>
      <c r="J377">
        <v>859</v>
      </c>
    </row>
    <row r="378" spans="1:10" x14ac:dyDescent="0.25">
      <c r="A378" t="s">
        <v>567</v>
      </c>
      <c r="B378">
        <v>1.44</v>
      </c>
      <c r="C378">
        <v>117.05</v>
      </c>
      <c r="D378" t="s">
        <v>568</v>
      </c>
      <c r="E378">
        <v>113191428</v>
      </c>
      <c r="F378">
        <v>8751</v>
      </c>
      <c r="G378">
        <v>6109</v>
      </c>
      <c r="H378" t="s">
        <v>12324</v>
      </c>
      <c r="I378">
        <v>0.17499999999999999</v>
      </c>
      <c r="J378">
        <v>940</v>
      </c>
    </row>
    <row r="379" spans="1:10" x14ac:dyDescent="0.25">
      <c r="A379" t="s">
        <v>3626</v>
      </c>
      <c r="B379">
        <v>1.2</v>
      </c>
      <c r="C379">
        <v>55.04</v>
      </c>
      <c r="D379" t="s">
        <v>1613</v>
      </c>
      <c r="E379">
        <v>2726818</v>
      </c>
      <c r="F379">
        <v>403</v>
      </c>
      <c r="G379">
        <v>275</v>
      </c>
      <c r="H379" t="s">
        <v>12325</v>
      </c>
      <c r="I379">
        <v>0.219</v>
      </c>
      <c r="J379">
        <v>832</v>
      </c>
    </row>
    <row r="380" spans="1:10" x14ac:dyDescent="0.25">
      <c r="A380" t="s">
        <v>766</v>
      </c>
      <c r="B380">
        <v>1.22</v>
      </c>
      <c r="C380">
        <v>107.04</v>
      </c>
      <c r="D380" t="s">
        <v>594</v>
      </c>
      <c r="E380">
        <v>66431492</v>
      </c>
      <c r="F380">
        <v>3235</v>
      </c>
      <c r="G380">
        <v>3635</v>
      </c>
      <c r="H380" t="s">
        <v>5878</v>
      </c>
      <c r="I380">
        <v>0.129</v>
      </c>
      <c r="J380">
        <v>914</v>
      </c>
    </row>
    <row r="381" spans="1:10" x14ac:dyDescent="0.25">
      <c r="A381" t="s">
        <v>768</v>
      </c>
      <c r="B381">
        <v>1.1399999999999999</v>
      </c>
      <c r="C381">
        <v>59.04</v>
      </c>
      <c r="D381" t="s">
        <v>7494</v>
      </c>
      <c r="E381">
        <v>1673889</v>
      </c>
      <c r="F381">
        <v>369</v>
      </c>
      <c r="G381">
        <v>477</v>
      </c>
      <c r="H381" t="s">
        <v>5013</v>
      </c>
      <c r="I381">
        <v>0.127</v>
      </c>
      <c r="J381">
        <v>767</v>
      </c>
    </row>
    <row r="382" spans="1:10" x14ac:dyDescent="0.25">
      <c r="A382" t="s">
        <v>5014</v>
      </c>
      <c r="B382">
        <v>1.77</v>
      </c>
      <c r="C382">
        <v>131.08000000000001</v>
      </c>
      <c r="D382" t="s">
        <v>692</v>
      </c>
      <c r="E382">
        <v>1521204</v>
      </c>
      <c r="F382">
        <v>222</v>
      </c>
      <c r="G382">
        <v>503</v>
      </c>
      <c r="H382" t="s">
        <v>12326</v>
      </c>
      <c r="I382">
        <v>0.16</v>
      </c>
      <c r="J382">
        <v>786</v>
      </c>
    </row>
    <row r="383" spans="1:10" x14ac:dyDescent="0.25">
      <c r="A383" t="s">
        <v>773</v>
      </c>
      <c r="B383">
        <v>1.05</v>
      </c>
      <c r="C383">
        <v>133.1</v>
      </c>
      <c r="D383" t="s">
        <v>774</v>
      </c>
      <c r="E383">
        <v>9131784</v>
      </c>
      <c r="F383">
        <v>1246</v>
      </c>
      <c r="G383">
        <v>1457</v>
      </c>
      <c r="H383" t="s">
        <v>12327</v>
      </c>
      <c r="I383">
        <v>0.13300000000000001</v>
      </c>
      <c r="J383">
        <v>905</v>
      </c>
    </row>
    <row r="384" spans="1:10" x14ac:dyDescent="0.25">
      <c r="A384" t="s">
        <v>12328</v>
      </c>
      <c r="B384">
        <v>1.1499999999999999</v>
      </c>
      <c r="C384">
        <v>68.040000000000006</v>
      </c>
      <c r="D384" t="s">
        <v>351</v>
      </c>
      <c r="E384">
        <v>1982737</v>
      </c>
      <c r="F384">
        <v>191</v>
      </c>
      <c r="G384">
        <v>274</v>
      </c>
      <c r="H384" t="s">
        <v>12329</v>
      </c>
      <c r="I384">
        <v>0.156</v>
      </c>
      <c r="J384">
        <v>730</v>
      </c>
    </row>
    <row r="385" spans="1:10" x14ac:dyDescent="0.25">
      <c r="A385" t="s">
        <v>6629</v>
      </c>
      <c r="B385">
        <v>1.21</v>
      </c>
      <c r="C385">
        <v>91.06</v>
      </c>
      <c r="D385" t="s">
        <v>813</v>
      </c>
      <c r="E385">
        <v>3741463</v>
      </c>
      <c r="F385">
        <v>530</v>
      </c>
      <c r="G385">
        <v>307</v>
      </c>
      <c r="H385" t="s">
        <v>12330</v>
      </c>
      <c r="I385">
        <v>0.14899999999999999</v>
      </c>
      <c r="J385">
        <v>757</v>
      </c>
    </row>
    <row r="386" spans="1:10" x14ac:dyDescent="0.25">
      <c r="A386" t="s">
        <v>786</v>
      </c>
      <c r="B386">
        <v>1.06</v>
      </c>
      <c r="C386">
        <v>130.07</v>
      </c>
      <c r="D386" t="s">
        <v>599</v>
      </c>
      <c r="E386">
        <v>84350003</v>
      </c>
      <c r="F386">
        <v>2728</v>
      </c>
      <c r="G386">
        <v>11016</v>
      </c>
      <c r="H386" t="s">
        <v>12331</v>
      </c>
      <c r="I386">
        <v>0.13600000000000001</v>
      </c>
      <c r="J386">
        <v>929</v>
      </c>
    </row>
    <row r="387" spans="1:10" x14ac:dyDescent="0.25">
      <c r="A387" t="s">
        <v>781</v>
      </c>
      <c r="B387">
        <v>1.61</v>
      </c>
      <c r="C387">
        <v>116.05</v>
      </c>
      <c r="D387" t="s">
        <v>501</v>
      </c>
      <c r="E387">
        <v>10922562</v>
      </c>
      <c r="F387">
        <v>1164</v>
      </c>
      <c r="G387">
        <v>2117</v>
      </c>
      <c r="H387" t="s">
        <v>12332</v>
      </c>
      <c r="I387">
        <v>0.161</v>
      </c>
      <c r="J387">
        <v>890</v>
      </c>
    </row>
    <row r="388" spans="1:10" x14ac:dyDescent="0.25">
      <c r="A388" t="s">
        <v>12333</v>
      </c>
      <c r="B388">
        <v>1.25</v>
      </c>
      <c r="C388">
        <v>95.07</v>
      </c>
      <c r="D388" t="s">
        <v>4824</v>
      </c>
      <c r="E388">
        <v>1333222</v>
      </c>
      <c r="F388">
        <v>178</v>
      </c>
      <c r="G388">
        <v>196</v>
      </c>
      <c r="H388" t="s">
        <v>12334</v>
      </c>
      <c r="I388">
        <v>0.16300000000000001</v>
      </c>
      <c r="J388">
        <v>727</v>
      </c>
    </row>
    <row r="389" spans="1:10" x14ac:dyDescent="0.25">
      <c r="A389" t="s">
        <v>788</v>
      </c>
      <c r="B389">
        <v>1.28</v>
      </c>
      <c r="C389">
        <v>138.06</v>
      </c>
      <c r="D389" t="s">
        <v>789</v>
      </c>
      <c r="E389">
        <v>22691961</v>
      </c>
      <c r="F389">
        <v>1228</v>
      </c>
      <c r="G389">
        <v>2744</v>
      </c>
      <c r="H389" t="s">
        <v>12335</v>
      </c>
      <c r="I389">
        <v>0.157</v>
      </c>
      <c r="J389">
        <v>791</v>
      </c>
    </row>
    <row r="390" spans="1:10" x14ac:dyDescent="0.25">
      <c r="A390" t="s">
        <v>791</v>
      </c>
      <c r="B390">
        <v>1.1100000000000001</v>
      </c>
      <c r="C390">
        <v>67.06</v>
      </c>
      <c r="D390" t="s">
        <v>195</v>
      </c>
      <c r="E390">
        <v>1489969</v>
      </c>
      <c r="F390">
        <v>306</v>
      </c>
      <c r="G390">
        <v>215</v>
      </c>
      <c r="H390" t="s">
        <v>8012</v>
      </c>
      <c r="I390">
        <v>9.1999999999999998E-2</v>
      </c>
      <c r="J390">
        <v>860</v>
      </c>
    </row>
    <row r="391" spans="1:10" x14ac:dyDescent="0.25">
      <c r="A391" t="s">
        <v>793</v>
      </c>
      <c r="B391">
        <v>1.1000000000000001</v>
      </c>
      <c r="C391">
        <v>104.06</v>
      </c>
      <c r="D391" t="s">
        <v>794</v>
      </c>
      <c r="E391">
        <v>5934210</v>
      </c>
      <c r="F391">
        <v>968</v>
      </c>
      <c r="G391">
        <v>847</v>
      </c>
      <c r="H391" t="s">
        <v>8013</v>
      </c>
      <c r="I391">
        <v>0.109</v>
      </c>
      <c r="J391">
        <v>862</v>
      </c>
    </row>
    <row r="392" spans="1:10" x14ac:dyDescent="0.25">
      <c r="A392" t="s">
        <v>799</v>
      </c>
      <c r="B392">
        <v>9.32</v>
      </c>
      <c r="C392">
        <v>107.07</v>
      </c>
      <c r="D392" t="s">
        <v>190</v>
      </c>
      <c r="E392">
        <v>14327803</v>
      </c>
      <c r="F392">
        <v>665</v>
      </c>
      <c r="G392">
        <v>908</v>
      </c>
      <c r="H392" t="s">
        <v>12336</v>
      </c>
      <c r="I392">
        <v>0.14699999999999999</v>
      </c>
      <c r="J392">
        <v>839</v>
      </c>
    </row>
    <row r="393" spans="1:10" x14ac:dyDescent="0.25">
      <c r="A393" t="s">
        <v>796</v>
      </c>
      <c r="B393">
        <v>1.34</v>
      </c>
      <c r="C393">
        <v>92.03</v>
      </c>
      <c r="D393" t="s">
        <v>797</v>
      </c>
      <c r="E393">
        <v>22424315</v>
      </c>
      <c r="F393">
        <v>1918</v>
      </c>
      <c r="G393">
        <v>2039</v>
      </c>
      <c r="H393" t="s">
        <v>12337</v>
      </c>
      <c r="I393">
        <v>0.14099999999999999</v>
      </c>
      <c r="J393">
        <v>941</v>
      </c>
    </row>
    <row r="394" spans="1:10" x14ac:dyDescent="0.25">
      <c r="A394" t="s">
        <v>12338</v>
      </c>
      <c r="B394">
        <v>1.41</v>
      </c>
      <c r="C394">
        <v>118.05</v>
      </c>
      <c r="D394" t="s">
        <v>755</v>
      </c>
      <c r="E394">
        <v>3415340</v>
      </c>
      <c r="F394">
        <v>321</v>
      </c>
      <c r="G394">
        <v>548</v>
      </c>
      <c r="H394" t="s">
        <v>12339</v>
      </c>
      <c r="I394">
        <v>0.19600000000000001</v>
      </c>
      <c r="J394">
        <v>845</v>
      </c>
    </row>
    <row r="395" spans="1:10" x14ac:dyDescent="0.25">
      <c r="A395" t="s">
        <v>803</v>
      </c>
      <c r="B395">
        <v>1.43</v>
      </c>
      <c r="C395">
        <v>83.05</v>
      </c>
      <c r="D395" t="s">
        <v>131</v>
      </c>
      <c r="E395">
        <v>9295167</v>
      </c>
      <c r="F395">
        <v>1078</v>
      </c>
      <c r="G395">
        <v>1149</v>
      </c>
      <c r="H395" t="s">
        <v>12340</v>
      </c>
      <c r="I395">
        <v>0.17799999999999999</v>
      </c>
      <c r="J395">
        <v>815</v>
      </c>
    </row>
    <row r="396" spans="1:10" x14ac:dyDescent="0.25">
      <c r="A396" t="s">
        <v>4419</v>
      </c>
      <c r="B396">
        <v>1.0900000000000001</v>
      </c>
      <c r="C396">
        <v>42.06</v>
      </c>
      <c r="D396" t="s">
        <v>83</v>
      </c>
      <c r="E396">
        <v>92220953</v>
      </c>
      <c r="F396">
        <v>3628</v>
      </c>
      <c r="G396">
        <v>2774</v>
      </c>
      <c r="H396" t="s">
        <v>12341</v>
      </c>
      <c r="I396">
        <v>0.20399999999999999</v>
      </c>
      <c r="J396">
        <v>722</v>
      </c>
    </row>
    <row r="397" spans="1:10" x14ac:dyDescent="0.25">
      <c r="A397" t="s">
        <v>1338</v>
      </c>
      <c r="B397">
        <v>0.59</v>
      </c>
      <c r="C397">
        <v>81.069999999999993</v>
      </c>
      <c r="D397" t="s">
        <v>348</v>
      </c>
      <c r="E397">
        <v>1584371</v>
      </c>
      <c r="F397">
        <v>172</v>
      </c>
      <c r="G397">
        <v>200</v>
      </c>
      <c r="H397" t="s">
        <v>12342</v>
      </c>
      <c r="I397">
        <v>0.11</v>
      </c>
      <c r="J397">
        <v>808</v>
      </c>
    </row>
    <row r="398" spans="1:10" x14ac:dyDescent="0.25">
      <c r="A398" t="s">
        <v>1904</v>
      </c>
      <c r="B398">
        <v>2.56</v>
      </c>
      <c r="C398">
        <v>43.04</v>
      </c>
      <c r="D398" t="s">
        <v>32</v>
      </c>
      <c r="E398">
        <v>1297618</v>
      </c>
      <c r="F398">
        <v>149</v>
      </c>
      <c r="G398">
        <v>66</v>
      </c>
      <c r="H398" t="s">
        <v>12343</v>
      </c>
      <c r="I398">
        <v>0.114</v>
      </c>
      <c r="J398">
        <v>871</v>
      </c>
    </row>
    <row r="399" spans="1:10" x14ac:dyDescent="0.25">
      <c r="A399" t="s">
        <v>807</v>
      </c>
      <c r="B399">
        <v>1.0900000000000001</v>
      </c>
      <c r="C399">
        <v>134.07</v>
      </c>
      <c r="D399" t="s">
        <v>808</v>
      </c>
      <c r="E399">
        <v>35529416</v>
      </c>
      <c r="F399">
        <v>2308</v>
      </c>
      <c r="G399">
        <v>4196</v>
      </c>
      <c r="H399" t="s">
        <v>12344</v>
      </c>
      <c r="I399">
        <v>0.123</v>
      </c>
      <c r="J399">
        <v>856</v>
      </c>
    </row>
    <row r="400" spans="1:10" x14ac:dyDescent="0.25">
      <c r="A400" t="s">
        <v>2611</v>
      </c>
      <c r="B400">
        <v>1.2</v>
      </c>
      <c r="C400">
        <v>136.05000000000001</v>
      </c>
      <c r="D400" t="s">
        <v>910</v>
      </c>
      <c r="E400">
        <v>1398011</v>
      </c>
      <c r="F400">
        <v>180</v>
      </c>
      <c r="G400">
        <v>487</v>
      </c>
      <c r="H400" t="s">
        <v>12345</v>
      </c>
      <c r="I400">
        <v>0.13100000000000001</v>
      </c>
      <c r="J400">
        <v>789</v>
      </c>
    </row>
    <row r="401" spans="1:10" x14ac:dyDescent="0.25">
      <c r="A401" t="s">
        <v>12346</v>
      </c>
      <c r="B401">
        <v>1.1200000000000001</v>
      </c>
      <c r="C401">
        <v>43.04</v>
      </c>
      <c r="D401" t="s">
        <v>32</v>
      </c>
      <c r="E401">
        <v>3425557</v>
      </c>
      <c r="F401">
        <v>216</v>
      </c>
      <c r="G401">
        <v>181</v>
      </c>
      <c r="H401" t="s">
        <v>8815</v>
      </c>
      <c r="I401">
        <v>0.188</v>
      </c>
      <c r="J401">
        <v>765</v>
      </c>
    </row>
    <row r="402" spans="1:10" x14ac:dyDescent="0.25">
      <c r="A402" t="s">
        <v>5898</v>
      </c>
      <c r="B402">
        <v>2.5299999999999998</v>
      </c>
      <c r="C402">
        <v>57.08</v>
      </c>
      <c r="D402" t="s">
        <v>67</v>
      </c>
      <c r="E402">
        <v>2780174</v>
      </c>
      <c r="F402">
        <v>316</v>
      </c>
      <c r="G402">
        <v>744</v>
      </c>
      <c r="H402" t="s">
        <v>8817</v>
      </c>
      <c r="I402">
        <v>9.6000000000000002E-2</v>
      </c>
      <c r="J402">
        <v>732</v>
      </c>
    </row>
    <row r="403" spans="1:10" x14ac:dyDescent="0.25">
      <c r="A403" t="s">
        <v>8023</v>
      </c>
      <c r="B403">
        <v>1</v>
      </c>
      <c r="C403">
        <v>68.069999999999993</v>
      </c>
      <c r="D403" t="s">
        <v>1539</v>
      </c>
      <c r="E403">
        <v>1471577</v>
      </c>
      <c r="F403">
        <v>279</v>
      </c>
      <c r="G403">
        <v>283</v>
      </c>
      <c r="H403" t="s">
        <v>12347</v>
      </c>
      <c r="I403">
        <v>8.3000000000000004E-2</v>
      </c>
      <c r="J403">
        <v>824</v>
      </c>
    </row>
    <row r="404" spans="1:10" x14ac:dyDescent="0.25">
      <c r="A404" t="s">
        <v>812</v>
      </c>
      <c r="B404">
        <v>1.0900000000000001</v>
      </c>
      <c r="C404">
        <v>91.06</v>
      </c>
      <c r="D404" t="s">
        <v>813</v>
      </c>
      <c r="E404">
        <v>7051000</v>
      </c>
      <c r="F404">
        <v>712</v>
      </c>
      <c r="G404">
        <v>599</v>
      </c>
      <c r="H404" t="s">
        <v>12348</v>
      </c>
      <c r="I404">
        <v>0.123</v>
      </c>
      <c r="J404">
        <v>857</v>
      </c>
    </row>
    <row r="405" spans="1:10" x14ac:dyDescent="0.25">
      <c r="A405" t="s">
        <v>6641</v>
      </c>
      <c r="B405">
        <v>3.4</v>
      </c>
      <c r="C405">
        <v>123.06</v>
      </c>
      <c r="D405" t="s">
        <v>5968</v>
      </c>
      <c r="E405">
        <v>2049055</v>
      </c>
      <c r="F405">
        <v>347</v>
      </c>
      <c r="G405">
        <v>457</v>
      </c>
      <c r="H405" t="s">
        <v>12349</v>
      </c>
      <c r="I405">
        <v>0.16700000000000001</v>
      </c>
      <c r="J405">
        <v>789</v>
      </c>
    </row>
    <row r="406" spans="1:10" x14ac:dyDescent="0.25">
      <c r="A406" t="s">
        <v>12350</v>
      </c>
      <c r="B406">
        <v>1</v>
      </c>
      <c r="C406">
        <v>56.08</v>
      </c>
      <c r="D406" t="s">
        <v>1045</v>
      </c>
      <c r="E406">
        <v>8350228</v>
      </c>
      <c r="F406">
        <v>777</v>
      </c>
      <c r="G406">
        <v>940</v>
      </c>
      <c r="H406" t="s">
        <v>12351</v>
      </c>
      <c r="I406">
        <v>8.5000000000000006E-2</v>
      </c>
      <c r="J406">
        <v>894</v>
      </c>
    </row>
    <row r="407" spans="1:10" x14ac:dyDescent="0.25">
      <c r="A407" t="s">
        <v>3193</v>
      </c>
      <c r="B407">
        <v>1.26</v>
      </c>
      <c r="C407">
        <v>135.05000000000001</v>
      </c>
      <c r="D407" t="s">
        <v>1860</v>
      </c>
      <c r="E407">
        <v>2448326</v>
      </c>
      <c r="F407">
        <v>491</v>
      </c>
      <c r="G407">
        <v>471</v>
      </c>
      <c r="H407" t="s">
        <v>12352</v>
      </c>
      <c r="I407">
        <v>0.14199999999999999</v>
      </c>
      <c r="J407">
        <v>766</v>
      </c>
    </row>
    <row r="408" spans="1:10" x14ac:dyDescent="0.25">
      <c r="A408" t="s">
        <v>5910</v>
      </c>
      <c r="B408">
        <v>0.61</v>
      </c>
      <c r="C408">
        <v>43.06</v>
      </c>
      <c r="D408" t="s">
        <v>89</v>
      </c>
      <c r="E408">
        <v>2918239</v>
      </c>
      <c r="F408">
        <v>826</v>
      </c>
      <c r="G408">
        <v>155</v>
      </c>
      <c r="H408" t="s">
        <v>12353</v>
      </c>
      <c r="I408">
        <v>0.186</v>
      </c>
      <c r="J408">
        <v>787</v>
      </c>
    </row>
    <row r="409" spans="1:10" x14ac:dyDescent="0.25">
      <c r="A409" t="s">
        <v>12354</v>
      </c>
      <c r="B409">
        <v>1.22</v>
      </c>
      <c r="C409">
        <v>121.05</v>
      </c>
      <c r="D409" t="s">
        <v>827</v>
      </c>
      <c r="E409">
        <v>16466089</v>
      </c>
      <c r="F409">
        <v>1415</v>
      </c>
      <c r="G409">
        <v>1175</v>
      </c>
      <c r="H409" t="s">
        <v>12355</v>
      </c>
      <c r="I409">
        <v>0.16600000000000001</v>
      </c>
      <c r="J409">
        <v>704</v>
      </c>
    </row>
    <row r="410" spans="1:10" x14ac:dyDescent="0.25">
      <c r="A410" t="s">
        <v>8825</v>
      </c>
      <c r="B410">
        <v>1.06</v>
      </c>
      <c r="C410">
        <v>56.04</v>
      </c>
      <c r="D410" t="s">
        <v>470</v>
      </c>
      <c r="E410">
        <v>30178874</v>
      </c>
      <c r="F410">
        <v>3137</v>
      </c>
      <c r="G410">
        <v>2712</v>
      </c>
      <c r="H410" t="s">
        <v>12356</v>
      </c>
      <c r="I410">
        <v>0.20200000000000001</v>
      </c>
      <c r="J410">
        <v>719</v>
      </c>
    </row>
    <row r="411" spans="1:10" x14ac:dyDescent="0.25">
      <c r="A411" t="s">
        <v>819</v>
      </c>
      <c r="B411">
        <v>1.17</v>
      </c>
      <c r="C411">
        <v>128.06</v>
      </c>
      <c r="D411" t="s">
        <v>820</v>
      </c>
      <c r="E411">
        <v>19286984</v>
      </c>
      <c r="F411">
        <v>1424</v>
      </c>
      <c r="G411">
        <v>2864</v>
      </c>
      <c r="H411" t="s">
        <v>12357</v>
      </c>
      <c r="I411">
        <v>0.13700000000000001</v>
      </c>
      <c r="J411">
        <v>875</v>
      </c>
    </row>
    <row r="412" spans="1:10" x14ac:dyDescent="0.25">
      <c r="A412" t="s">
        <v>1914</v>
      </c>
      <c r="B412">
        <v>3.88</v>
      </c>
      <c r="C412">
        <v>134.07</v>
      </c>
      <c r="D412" t="s">
        <v>808</v>
      </c>
      <c r="E412">
        <v>4130008</v>
      </c>
      <c r="F412">
        <v>851</v>
      </c>
      <c r="G412">
        <v>1111</v>
      </c>
      <c r="H412" t="s">
        <v>12358</v>
      </c>
      <c r="I412">
        <v>0.14199999999999999</v>
      </c>
      <c r="J412">
        <v>790</v>
      </c>
    </row>
    <row r="413" spans="1:10" x14ac:dyDescent="0.25">
      <c r="A413" t="s">
        <v>12359</v>
      </c>
      <c r="B413">
        <v>1.1599999999999999</v>
      </c>
      <c r="C413">
        <v>121.03</v>
      </c>
      <c r="D413" t="s">
        <v>478</v>
      </c>
      <c r="E413">
        <v>3046008</v>
      </c>
      <c r="F413">
        <v>587</v>
      </c>
      <c r="G413">
        <v>380</v>
      </c>
      <c r="H413" t="s">
        <v>12360</v>
      </c>
      <c r="I413">
        <v>0.14399999999999999</v>
      </c>
      <c r="J413">
        <v>755</v>
      </c>
    </row>
    <row r="414" spans="1:10" x14ac:dyDescent="0.25">
      <c r="A414" t="s">
        <v>824</v>
      </c>
      <c r="B414">
        <v>0.27</v>
      </c>
      <c r="C414">
        <v>91.05</v>
      </c>
      <c r="D414" t="s">
        <v>507</v>
      </c>
      <c r="E414">
        <v>3252576</v>
      </c>
      <c r="F414">
        <v>265</v>
      </c>
      <c r="G414">
        <v>353</v>
      </c>
      <c r="H414" t="s">
        <v>12361</v>
      </c>
      <c r="I414">
        <v>0.151</v>
      </c>
      <c r="J414">
        <v>878</v>
      </c>
    </row>
    <row r="415" spans="1:10" x14ac:dyDescent="0.25">
      <c r="A415" t="s">
        <v>12362</v>
      </c>
      <c r="B415">
        <v>1.24</v>
      </c>
      <c r="C415">
        <v>55.07</v>
      </c>
      <c r="D415" t="s">
        <v>104</v>
      </c>
      <c r="E415">
        <v>2944346</v>
      </c>
      <c r="F415">
        <v>808</v>
      </c>
      <c r="G415">
        <v>369</v>
      </c>
      <c r="H415" t="s">
        <v>12363</v>
      </c>
      <c r="I415">
        <v>8.6999999999999994E-2</v>
      </c>
      <c r="J415">
        <v>912</v>
      </c>
    </row>
    <row r="416" spans="1:10" x14ac:dyDescent="0.25">
      <c r="A416" t="s">
        <v>1016</v>
      </c>
      <c r="B416">
        <v>0.54</v>
      </c>
      <c r="C416">
        <v>91.05</v>
      </c>
      <c r="D416" t="s">
        <v>507</v>
      </c>
      <c r="E416">
        <v>4113458</v>
      </c>
      <c r="F416">
        <v>335</v>
      </c>
      <c r="G416">
        <v>382</v>
      </c>
      <c r="H416" t="s">
        <v>12364</v>
      </c>
      <c r="I416">
        <v>0.111</v>
      </c>
      <c r="J416">
        <v>756</v>
      </c>
    </row>
    <row r="417" spans="1:10" x14ac:dyDescent="0.25">
      <c r="A417" t="s">
        <v>3197</v>
      </c>
      <c r="B417">
        <v>1.21</v>
      </c>
      <c r="C417">
        <v>105.03</v>
      </c>
      <c r="D417" t="s">
        <v>641</v>
      </c>
      <c r="E417">
        <v>6869233</v>
      </c>
      <c r="F417">
        <v>946</v>
      </c>
      <c r="G417">
        <v>772</v>
      </c>
      <c r="H417" t="s">
        <v>12365</v>
      </c>
      <c r="I417">
        <v>0.11799999999999999</v>
      </c>
      <c r="J417">
        <v>911</v>
      </c>
    </row>
    <row r="418" spans="1:10" x14ac:dyDescent="0.25">
      <c r="A418" t="s">
        <v>5918</v>
      </c>
      <c r="B418">
        <v>1.1000000000000001</v>
      </c>
      <c r="C418">
        <v>108.05</v>
      </c>
      <c r="D418" t="s">
        <v>232</v>
      </c>
      <c r="E418">
        <v>4117813</v>
      </c>
      <c r="F418">
        <v>455</v>
      </c>
      <c r="G418">
        <v>587</v>
      </c>
      <c r="H418" t="s">
        <v>12366</v>
      </c>
      <c r="I418">
        <v>0.128</v>
      </c>
      <c r="J418">
        <v>833</v>
      </c>
    </row>
    <row r="419" spans="1:10" x14ac:dyDescent="0.25">
      <c r="A419" t="s">
        <v>833</v>
      </c>
      <c r="B419">
        <v>1.0900000000000001</v>
      </c>
      <c r="C419">
        <v>57.05</v>
      </c>
      <c r="D419" t="s">
        <v>617</v>
      </c>
      <c r="E419">
        <v>3418985</v>
      </c>
      <c r="F419">
        <v>556</v>
      </c>
      <c r="G419">
        <v>424</v>
      </c>
      <c r="H419" t="s">
        <v>12367</v>
      </c>
      <c r="I419">
        <v>0.187</v>
      </c>
      <c r="J419">
        <v>739</v>
      </c>
    </row>
    <row r="420" spans="1:10" x14ac:dyDescent="0.25">
      <c r="A420" t="s">
        <v>835</v>
      </c>
      <c r="B420">
        <v>1.3</v>
      </c>
      <c r="C420">
        <v>105.03</v>
      </c>
      <c r="D420" t="s">
        <v>641</v>
      </c>
      <c r="E420">
        <v>22188100</v>
      </c>
      <c r="F420">
        <v>1099</v>
      </c>
      <c r="G420">
        <v>1883</v>
      </c>
      <c r="H420" t="s">
        <v>12368</v>
      </c>
      <c r="I420">
        <v>0.13800000000000001</v>
      </c>
      <c r="J420">
        <v>887</v>
      </c>
    </row>
    <row r="421" spans="1:10" x14ac:dyDescent="0.25">
      <c r="A421" t="s">
        <v>2590</v>
      </c>
      <c r="B421">
        <v>0.66</v>
      </c>
      <c r="C421">
        <v>69.040000000000006</v>
      </c>
      <c r="D421" t="s">
        <v>21</v>
      </c>
      <c r="E421">
        <v>3775938</v>
      </c>
      <c r="F421">
        <v>484</v>
      </c>
      <c r="G421">
        <v>422</v>
      </c>
      <c r="H421" t="s">
        <v>12369</v>
      </c>
      <c r="I421">
        <v>0.20100000000000001</v>
      </c>
      <c r="J421">
        <v>706</v>
      </c>
    </row>
    <row r="422" spans="1:10" x14ac:dyDescent="0.25">
      <c r="A422" t="s">
        <v>841</v>
      </c>
      <c r="B422">
        <v>1.1499999999999999</v>
      </c>
      <c r="C422">
        <v>138.06</v>
      </c>
      <c r="D422" t="s">
        <v>789</v>
      </c>
      <c r="E422">
        <v>4051447</v>
      </c>
      <c r="F422">
        <v>391</v>
      </c>
      <c r="G422">
        <v>1515</v>
      </c>
      <c r="H422" t="s">
        <v>12370</v>
      </c>
      <c r="I422">
        <v>0.13400000000000001</v>
      </c>
      <c r="J422">
        <v>775</v>
      </c>
    </row>
    <row r="423" spans="1:10" x14ac:dyDescent="0.25">
      <c r="A423" t="s">
        <v>843</v>
      </c>
      <c r="B423">
        <v>1.51</v>
      </c>
      <c r="C423">
        <v>116.05</v>
      </c>
      <c r="D423" t="s">
        <v>501</v>
      </c>
      <c r="E423">
        <v>15110382</v>
      </c>
      <c r="F423">
        <v>1051</v>
      </c>
      <c r="G423">
        <v>2681</v>
      </c>
      <c r="H423" t="s">
        <v>12371</v>
      </c>
      <c r="I423">
        <v>0.16500000000000001</v>
      </c>
      <c r="J423">
        <v>903</v>
      </c>
    </row>
    <row r="424" spans="1:10" x14ac:dyDescent="0.25">
      <c r="A424" t="s">
        <v>1157</v>
      </c>
      <c r="B424">
        <v>1.1000000000000001</v>
      </c>
      <c r="C424">
        <v>80.03</v>
      </c>
      <c r="D424" t="s">
        <v>4196</v>
      </c>
      <c r="E424">
        <v>1894670</v>
      </c>
      <c r="F424">
        <v>449</v>
      </c>
      <c r="G424">
        <v>293</v>
      </c>
      <c r="H424" t="s">
        <v>12372</v>
      </c>
      <c r="I424">
        <v>0.157</v>
      </c>
      <c r="J424">
        <v>749</v>
      </c>
    </row>
    <row r="425" spans="1:10" x14ac:dyDescent="0.25">
      <c r="A425" t="s">
        <v>8832</v>
      </c>
      <c r="B425">
        <v>1.1100000000000001</v>
      </c>
      <c r="C425">
        <v>55.07</v>
      </c>
      <c r="D425" t="s">
        <v>104</v>
      </c>
      <c r="E425">
        <v>2727686</v>
      </c>
      <c r="F425">
        <v>290</v>
      </c>
      <c r="G425">
        <v>199</v>
      </c>
      <c r="H425" t="s">
        <v>12373</v>
      </c>
      <c r="I425">
        <v>9.4E-2</v>
      </c>
      <c r="J425">
        <v>868</v>
      </c>
    </row>
    <row r="426" spans="1:10" x14ac:dyDescent="0.25">
      <c r="A426" t="s">
        <v>3180</v>
      </c>
      <c r="B426">
        <v>1.1499999999999999</v>
      </c>
      <c r="C426">
        <v>133.1</v>
      </c>
      <c r="D426" t="s">
        <v>774</v>
      </c>
      <c r="E426">
        <v>3871957</v>
      </c>
      <c r="F426">
        <v>785</v>
      </c>
      <c r="G426">
        <v>954</v>
      </c>
      <c r="H426" t="s">
        <v>10700</v>
      </c>
      <c r="I426">
        <v>0.11899999999999999</v>
      </c>
      <c r="J426">
        <v>784</v>
      </c>
    </row>
    <row r="427" spans="1:10" x14ac:dyDescent="0.25">
      <c r="A427" t="s">
        <v>6946</v>
      </c>
      <c r="B427">
        <v>0.51</v>
      </c>
      <c r="C427">
        <v>81.05</v>
      </c>
      <c r="D427" t="s">
        <v>2617</v>
      </c>
      <c r="E427">
        <v>5382769</v>
      </c>
      <c r="F427">
        <v>214</v>
      </c>
      <c r="G427">
        <v>548</v>
      </c>
      <c r="H427" t="s">
        <v>12374</v>
      </c>
      <c r="I427">
        <v>0.127</v>
      </c>
      <c r="J427">
        <v>768</v>
      </c>
    </row>
    <row r="428" spans="1:10" x14ac:dyDescent="0.25">
      <c r="A428" t="s">
        <v>6015</v>
      </c>
      <c r="B428">
        <v>1.06</v>
      </c>
      <c r="C428">
        <v>117.07</v>
      </c>
      <c r="D428" t="s">
        <v>287</v>
      </c>
      <c r="E428">
        <v>1923089</v>
      </c>
      <c r="F428">
        <v>405</v>
      </c>
      <c r="G428">
        <v>422</v>
      </c>
      <c r="H428" t="s">
        <v>12375</v>
      </c>
      <c r="I428">
        <v>0.112</v>
      </c>
      <c r="J428">
        <v>746</v>
      </c>
    </row>
    <row r="429" spans="1:10" x14ac:dyDescent="0.25">
      <c r="A429" t="s">
        <v>845</v>
      </c>
      <c r="B429">
        <v>1.43</v>
      </c>
      <c r="C429">
        <v>119.05</v>
      </c>
      <c r="D429" t="s">
        <v>846</v>
      </c>
      <c r="E429">
        <v>36148386</v>
      </c>
      <c r="F429">
        <v>3699</v>
      </c>
      <c r="G429">
        <v>3276</v>
      </c>
      <c r="H429" t="s">
        <v>10713</v>
      </c>
      <c r="I429">
        <v>0.14799999999999999</v>
      </c>
      <c r="J429">
        <v>823</v>
      </c>
    </row>
    <row r="430" spans="1:10" x14ac:dyDescent="0.25">
      <c r="A430" t="s">
        <v>12376</v>
      </c>
      <c r="B430">
        <v>1.18</v>
      </c>
      <c r="C430">
        <v>108.04</v>
      </c>
      <c r="D430" t="s">
        <v>1150</v>
      </c>
      <c r="E430">
        <v>4124178</v>
      </c>
      <c r="F430">
        <v>339</v>
      </c>
      <c r="G430">
        <v>357</v>
      </c>
      <c r="H430" t="s">
        <v>12377</v>
      </c>
      <c r="I430">
        <v>0.159</v>
      </c>
      <c r="J430">
        <v>789</v>
      </c>
    </row>
    <row r="431" spans="1:10" x14ac:dyDescent="0.25">
      <c r="A431" t="s">
        <v>8046</v>
      </c>
      <c r="B431">
        <v>1.02</v>
      </c>
      <c r="C431">
        <v>152.08000000000001</v>
      </c>
      <c r="D431" t="s">
        <v>851</v>
      </c>
      <c r="E431">
        <v>1850166</v>
      </c>
      <c r="F431">
        <v>276</v>
      </c>
      <c r="G431">
        <v>588</v>
      </c>
      <c r="H431" t="s">
        <v>12378</v>
      </c>
      <c r="I431">
        <v>0.13700000000000001</v>
      </c>
      <c r="J431">
        <v>757</v>
      </c>
    </row>
    <row r="432" spans="1:10" x14ac:dyDescent="0.25">
      <c r="A432" t="s">
        <v>1921</v>
      </c>
      <c r="B432">
        <v>1.21</v>
      </c>
      <c r="C432">
        <v>133.06</v>
      </c>
      <c r="D432" t="s">
        <v>777</v>
      </c>
      <c r="E432">
        <v>5736410</v>
      </c>
      <c r="F432">
        <v>1188</v>
      </c>
      <c r="G432">
        <v>867</v>
      </c>
      <c r="H432" t="s">
        <v>12379</v>
      </c>
      <c r="I432">
        <v>0.14599999999999999</v>
      </c>
      <c r="J432">
        <v>857</v>
      </c>
    </row>
    <row r="433" spans="1:10" x14ac:dyDescent="0.25">
      <c r="A433" t="s">
        <v>2360</v>
      </c>
      <c r="B433">
        <v>2.04</v>
      </c>
      <c r="C433">
        <v>116.05</v>
      </c>
      <c r="D433" t="s">
        <v>501</v>
      </c>
      <c r="E433">
        <v>7482674</v>
      </c>
      <c r="F433">
        <v>856</v>
      </c>
      <c r="G433">
        <v>1324</v>
      </c>
      <c r="H433" t="s">
        <v>12380</v>
      </c>
      <c r="I433">
        <v>0.14799999999999999</v>
      </c>
      <c r="J433">
        <v>829</v>
      </c>
    </row>
    <row r="434" spans="1:10" x14ac:dyDescent="0.25">
      <c r="A434" t="s">
        <v>855</v>
      </c>
      <c r="B434">
        <v>1.36</v>
      </c>
      <c r="C434">
        <v>118.05</v>
      </c>
      <c r="D434" t="s">
        <v>755</v>
      </c>
      <c r="E434">
        <v>4544335</v>
      </c>
      <c r="F434">
        <v>583</v>
      </c>
      <c r="G434">
        <v>567</v>
      </c>
      <c r="H434" t="s">
        <v>12381</v>
      </c>
      <c r="I434">
        <v>0.16800000000000001</v>
      </c>
      <c r="J434">
        <v>751</v>
      </c>
    </row>
    <row r="435" spans="1:10" x14ac:dyDescent="0.25">
      <c r="A435" t="s">
        <v>12382</v>
      </c>
      <c r="B435">
        <v>1.92</v>
      </c>
      <c r="C435">
        <v>44</v>
      </c>
      <c r="D435" t="s">
        <v>338</v>
      </c>
      <c r="E435">
        <v>5608102</v>
      </c>
      <c r="F435">
        <v>127</v>
      </c>
      <c r="G435">
        <v>104</v>
      </c>
      <c r="H435" t="s">
        <v>12383</v>
      </c>
      <c r="I435">
        <v>5.7000000000000002E-2</v>
      </c>
      <c r="J435">
        <v>761</v>
      </c>
    </row>
    <row r="436" spans="1:10" x14ac:dyDescent="0.25">
      <c r="A436" t="s">
        <v>853</v>
      </c>
      <c r="B436">
        <v>1.34</v>
      </c>
      <c r="C436">
        <v>82.01</v>
      </c>
      <c r="D436" t="s">
        <v>1876</v>
      </c>
      <c r="E436">
        <v>3952688</v>
      </c>
      <c r="F436">
        <v>1032</v>
      </c>
      <c r="G436">
        <v>684</v>
      </c>
      <c r="H436" t="s">
        <v>12384</v>
      </c>
      <c r="I436">
        <v>0.16200000000000001</v>
      </c>
      <c r="J436">
        <v>736</v>
      </c>
    </row>
    <row r="437" spans="1:10" x14ac:dyDescent="0.25">
      <c r="A437" t="s">
        <v>10722</v>
      </c>
      <c r="B437">
        <v>1.63</v>
      </c>
      <c r="C437">
        <v>81.069999999999993</v>
      </c>
      <c r="D437" t="s">
        <v>348</v>
      </c>
      <c r="E437">
        <v>732447</v>
      </c>
      <c r="F437">
        <v>119</v>
      </c>
      <c r="G437">
        <v>110</v>
      </c>
      <c r="H437" t="s">
        <v>12385</v>
      </c>
      <c r="I437">
        <v>0.11600000000000001</v>
      </c>
      <c r="J437">
        <v>761</v>
      </c>
    </row>
    <row r="438" spans="1:10" x14ac:dyDescent="0.25">
      <c r="A438" t="s">
        <v>12386</v>
      </c>
      <c r="B438">
        <v>1.03</v>
      </c>
      <c r="C438">
        <v>129.07</v>
      </c>
      <c r="D438" t="s">
        <v>606</v>
      </c>
      <c r="E438">
        <v>11184931</v>
      </c>
      <c r="F438">
        <v>1177</v>
      </c>
      <c r="G438">
        <v>2339</v>
      </c>
      <c r="H438" t="s">
        <v>12387</v>
      </c>
      <c r="I438">
        <v>0.13400000000000001</v>
      </c>
      <c r="J438">
        <v>801</v>
      </c>
    </row>
    <row r="439" spans="1:10" x14ac:dyDescent="0.25">
      <c r="A439" t="s">
        <v>859</v>
      </c>
      <c r="B439">
        <v>2.81</v>
      </c>
      <c r="C439">
        <v>119.05</v>
      </c>
      <c r="D439" t="s">
        <v>846</v>
      </c>
      <c r="E439">
        <v>2672078</v>
      </c>
      <c r="F439">
        <v>581</v>
      </c>
      <c r="G439">
        <v>656</v>
      </c>
      <c r="H439" t="s">
        <v>12388</v>
      </c>
      <c r="I439">
        <v>0.14099999999999999</v>
      </c>
      <c r="J439">
        <v>899</v>
      </c>
    </row>
    <row r="440" spans="1:10" x14ac:dyDescent="0.25">
      <c r="A440" t="s">
        <v>863</v>
      </c>
      <c r="B440">
        <v>1.22</v>
      </c>
      <c r="C440">
        <v>123.04</v>
      </c>
      <c r="D440" t="s">
        <v>510</v>
      </c>
      <c r="E440">
        <v>19747965</v>
      </c>
      <c r="F440">
        <v>1759</v>
      </c>
      <c r="G440">
        <v>2140</v>
      </c>
      <c r="H440" t="s">
        <v>12389</v>
      </c>
      <c r="I440">
        <v>0.13200000000000001</v>
      </c>
      <c r="J440">
        <v>825</v>
      </c>
    </row>
    <row r="441" spans="1:10" x14ac:dyDescent="0.25">
      <c r="A441" t="s">
        <v>12390</v>
      </c>
      <c r="B441">
        <v>2</v>
      </c>
      <c r="C441">
        <v>56.08</v>
      </c>
      <c r="D441" t="s">
        <v>1045</v>
      </c>
      <c r="E441">
        <v>1199419</v>
      </c>
      <c r="F441">
        <v>186</v>
      </c>
      <c r="G441">
        <v>136</v>
      </c>
      <c r="H441" t="s">
        <v>12391</v>
      </c>
      <c r="I441">
        <v>0.13800000000000001</v>
      </c>
      <c r="J441">
        <v>844</v>
      </c>
    </row>
    <row r="442" spans="1:10" x14ac:dyDescent="0.25">
      <c r="A442" t="s">
        <v>857</v>
      </c>
      <c r="B442">
        <v>1.45</v>
      </c>
      <c r="C442">
        <v>131.08000000000001</v>
      </c>
      <c r="D442" t="s">
        <v>692</v>
      </c>
      <c r="E442">
        <v>9576231</v>
      </c>
      <c r="F442">
        <v>1338</v>
      </c>
      <c r="G442">
        <v>1476</v>
      </c>
      <c r="H442" t="s">
        <v>12392</v>
      </c>
      <c r="I442">
        <v>0.11799999999999999</v>
      </c>
      <c r="J442">
        <v>897</v>
      </c>
    </row>
    <row r="443" spans="1:10" x14ac:dyDescent="0.25">
      <c r="A443" t="s">
        <v>4460</v>
      </c>
      <c r="B443">
        <v>1.26</v>
      </c>
      <c r="C443">
        <v>135.08000000000001</v>
      </c>
      <c r="D443" t="s">
        <v>898</v>
      </c>
      <c r="E443">
        <v>2488636</v>
      </c>
      <c r="F443">
        <v>592</v>
      </c>
      <c r="G443">
        <v>330</v>
      </c>
      <c r="H443" t="s">
        <v>12393</v>
      </c>
      <c r="I443">
        <v>0.13</v>
      </c>
      <c r="J443">
        <v>762</v>
      </c>
    </row>
    <row r="444" spans="1:10" x14ac:dyDescent="0.25">
      <c r="A444" t="s">
        <v>861</v>
      </c>
      <c r="B444">
        <v>1.26</v>
      </c>
      <c r="C444">
        <v>107.05</v>
      </c>
      <c r="D444" t="s">
        <v>229</v>
      </c>
      <c r="E444">
        <v>37478951</v>
      </c>
      <c r="F444">
        <v>3046</v>
      </c>
      <c r="G444">
        <v>1986</v>
      </c>
      <c r="H444" t="s">
        <v>12394</v>
      </c>
      <c r="I444">
        <v>0.13800000000000001</v>
      </c>
      <c r="J444">
        <v>862</v>
      </c>
    </row>
    <row r="445" spans="1:10" x14ac:dyDescent="0.25">
      <c r="A445" t="s">
        <v>866</v>
      </c>
      <c r="B445">
        <v>1.07</v>
      </c>
      <c r="C445">
        <v>131.05000000000001</v>
      </c>
      <c r="D445" t="s">
        <v>647</v>
      </c>
      <c r="E445">
        <v>12295090</v>
      </c>
      <c r="F445">
        <v>1586</v>
      </c>
      <c r="G445">
        <v>3022</v>
      </c>
      <c r="H445" t="s">
        <v>12395</v>
      </c>
      <c r="I445">
        <v>0.13</v>
      </c>
      <c r="J445">
        <v>884</v>
      </c>
    </row>
    <row r="446" spans="1:10" x14ac:dyDescent="0.25">
      <c r="A446" t="s">
        <v>605</v>
      </c>
      <c r="B446">
        <v>1.05</v>
      </c>
      <c r="C446">
        <v>129.07</v>
      </c>
      <c r="D446" t="s">
        <v>606</v>
      </c>
      <c r="E446">
        <v>5642421</v>
      </c>
      <c r="F446">
        <v>661</v>
      </c>
      <c r="G446">
        <v>1022</v>
      </c>
      <c r="H446" t="s">
        <v>12396</v>
      </c>
      <c r="I446">
        <v>0.126</v>
      </c>
      <c r="J446">
        <v>842</v>
      </c>
    </row>
    <row r="447" spans="1:10" x14ac:dyDescent="0.25">
      <c r="A447" t="s">
        <v>3211</v>
      </c>
      <c r="B447">
        <v>1.0900000000000001</v>
      </c>
      <c r="C447">
        <v>162.07</v>
      </c>
      <c r="D447" t="s">
        <v>1239</v>
      </c>
      <c r="E447">
        <v>865613</v>
      </c>
      <c r="F447">
        <v>463</v>
      </c>
      <c r="G447">
        <v>702</v>
      </c>
      <c r="H447" t="s">
        <v>12397</v>
      </c>
      <c r="I447">
        <v>0.11600000000000001</v>
      </c>
      <c r="J447">
        <v>850</v>
      </c>
    </row>
    <row r="448" spans="1:10" x14ac:dyDescent="0.25">
      <c r="A448" t="s">
        <v>985</v>
      </c>
      <c r="B448">
        <v>1.24</v>
      </c>
      <c r="C448">
        <v>121.06</v>
      </c>
      <c r="D448" t="s">
        <v>697</v>
      </c>
      <c r="E448">
        <v>15818539</v>
      </c>
      <c r="F448">
        <v>1156</v>
      </c>
      <c r="G448">
        <v>1664</v>
      </c>
      <c r="H448" t="s">
        <v>12398</v>
      </c>
      <c r="I448">
        <v>0.13300000000000001</v>
      </c>
      <c r="J448">
        <v>810</v>
      </c>
    </row>
    <row r="449" spans="1:10" x14ac:dyDescent="0.25">
      <c r="A449" t="s">
        <v>868</v>
      </c>
      <c r="B449">
        <v>0.95</v>
      </c>
      <c r="C449">
        <v>55.07</v>
      </c>
      <c r="D449" t="s">
        <v>104</v>
      </c>
      <c r="E449">
        <v>5789000</v>
      </c>
      <c r="F449">
        <v>638</v>
      </c>
      <c r="G449">
        <v>571</v>
      </c>
      <c r="H449" t="s">
        <v>12399</v>
      </c>
      <c r="I449">
        <v>8.6999999999999994E-2</v>
      </c>
      <c r="J449">
        <v>913</v>
      </c>
    </row>
    <row r="450" spans="1:10" x14ac:dyDescent="0.25">
      <c r="A450" t="s">
        <v>12400</v>
      </c>
      <c r="B450">
        <v>1.71</v>
      </c>
      <c r="C450">
        <v>41.05</v>
      </c>
      <c r="D450" t="s">
        <v>49</v>
      </c>
      <c r="E450">
        <v>1564456</v>
      </c>
      <c r="F450">
        <v>241</v>
      </c>
      <c r="G450">
        <v>95</v>
      </c>
      <c r="H450" t="s">
        <v>12401</v>
      </c>
      <c r="I450">
        <v>0.111</v>
      </c>
      <c r="J450">
        <v>922</v>
      </c>
    </row>
    <row r="451" spans="1:10" x14ac:dyDescent="0.25">
      <c r="A451" t="s">
        <v>889</v>
      </c>
      <c r="B451">
        <v>1.19</v>
      </c>
      <c r="C451">
        <v>123.04</v>
      </c>
      <c r="D451" t="s">
        <v>510</v>
      </c>
      <c r="E451">
        <v>12970569</v>
      </c>
      <c r="F451">
        <v>1010</v>
      </c>
      <c r="G451">
        <v>1479</v>
      </c>
      <c r="H451" t="s">
        <v>12402</v>
      </c>
      <c r="I451">
        <v>0.129</v>
      </c>
      <c r="J451">
        <v>769</v>
      </c>
    </row>
    <row r="452" spans="1:10" x14ac:dyDescent="0.25">
      <c r="A452" t="s">
        <v>926</v>
      </c>
      <c r="B452">
        <v>2.2400000000000002</v>
      </c>
      <c r="C452">
        <v>116.07</v>
      </c>
      <c r="D452" t="s">
        <v>12403</v>
      </c>
      <c r="E452">
        <v>22635449</v>
      </c>
      <c r="F452">
        <v>177</v>
      </c>
      <c r="G452">
        <v>1847</v>
      </c>
      <c r="H452" t="s">
        <v>12404</v>
      </c>
      <c r="I452">
        <v>0.13100000000000001</v>
      </c>
      <c r="J452">
        <v>708</v>
      </c>
    </row>
    <row r="453" spans="1:10" x14ac:dyDescent="0.25">
      <c r="A453" t="s">
        <v>5981</v>
      </c>
      <c r="B453">
        <v>1.19</v>
      </c>
      <c r="C453">
        <v>129.05000000000001</v>
      </c>
      <c r="D453" t="s">
        <v>873</v>
      </c>
      <c r="E453">
        <v>9771254</v>
      </c>
      <c r="F453">
        <v>402</v>
      </c>
      <c r="G453">
        <v>1425</v>
      </c>
      <c r="H453" t="s">
        <v>12405</v>
      </c>
      <c r="I453">
        <v>0.14199999999999999</v>
      </c>
      <c r="J453">
        <v>882</v>
      </c>
    </row>
    <row r="454" spans="1:10" x14ac:dyDescent="0.25">
      <c r="A454" t="s">
        <v>875</v>
      </c>
      <c r="B454">
        <v>0.27</v>
      </c>
      <c r="C454">
        <v>102.05</v>
      </c>
      <c r="D454" t="s">
        <v>876</v>
      </c>
      <c r="E454">
        <v>4232409</v>
      </c>
      <c r="F454">
        <v>363</v>
      </c>
      <c r="G454">
        <v>811</v>
      </c>
      <c r="H454" t="s">
        <v>12406</v>
      </c>
      <c r="I454">
        <v>0.14799999999999999</v>
      </c>
      <c r="J454">
        <v>876</v>
      </c>
    </row>
    <row r="455" spans="1:10" x14ac:dyDescent="0.25">
      <c r="A455" t="s">
        <v>8848</v>
      </c>
      <c r="B455">
        <v>1.19</v>
      </c>
      <c r="C455">
        <v>43.03</v>
      </c>
      <c r="D455" t="s">
        <v>18</v>
      </c>
      <c r="E455">
        <v>854262</v>
      </c>
      <c r="F455">
        <v>146</v>
      </c>
      <c r="G455">
        <v>70</v>
      </c>
      <c r="H455" t="s">
        <v>12407</v>
      </c>
      <c r="I455">
        <v>0.10199999999999999</v>
      </c>
      <c r="J455">
        <v>780</v>
      </c>
    </row>
    <row r="456" spans="1:10" x14ac:dyDescent="0.25">
      <c r="A456" t="s">
        <v>1932</v>
      </c>
      <c r="B456">
        <v>1.02</v>
      </c>
      <c r="C456">
        <v>131.08000000000001</v>
      </c>
      <c r="D456" t="s">
        <v>692</v>
      </c>
      <c r="E456">
        <v>23442875</v>
      </c>
      <c r="F456">
        <v>1274</v>
      </c>
      <c r="G456">
        <v>2337</v>
      </c>
      <c r="H456" t="s">
        <v>12408</v>
      </c>
      <c r="I456">
        <v>0.126</v>
      </c>
      <c r="J456">
        <v>888</v>
      </c>
    </row>
    <row r="457" spans="1:10" x14ac:dyDescent="0.25">
      <c r="A457" t="s">
        <v>9320</v>
      </c>
      <c r="B457">
        <v>1.17</v>
      </c>
      <c r="C457">
        <v>85.03</v>
      </c>
      <c r="D457" t="s">
        <v>535</v>
      </c>
      <c r="E457">
        <v>19144945</v>
      </c>
      <c r="F457">
        <v>2061</v>
      </c>
      <c r="G457">
        <v>2343</v>
      </c>
      <c r="H457" t="s">
        <v>12409</v>
      </c>
      <c r="I457">
        <v>0.19400000000000001</v>
      </c>
      <c r="J457">
        <v>935</v>
      </c>
    </row>
    <row r="458" spans="1:10" x14ac:dyDescent="0.25">
      <c r="A458" t="s">
        <v>1128</v>
      </c>
      <c r="B458">
        <v>0.89</v>
      </c>
      <c r="C458">
        <v>131.05000000000001</v>
      </c>
      <c r="D458" t="s">
        <v>647</v>
      </c>
      <c r="E458">
        <v>4460481</v>
      </c>
      <c r="F458">
        <v>301</v>
      </c>
      <c r="G458">
        <v>705</v>
      </c>
      <c r="H458" t="s">
        <v>12410</v>
      </c>
      <c r="I458">
        <v>0.158</v>
      </c>
      <c r="J458">
        <v>752</v>
      </c>
    </row>
    <row r="459" spans="1:10" x14ac:dyDescent="0.25">
      <c r="A459" t="s">
        <v>884</v>
      </c>
      <c r="B459">
        <v>1.07</v>
      </c>
      <c r="C459">
        <v>134.01</v>
      </c>
      <c r="D459" t="s">
        <v>885</v>
      </c>
      <c r="E459">
        <v>36772451</v>
      </c>
      <c r="F459">
        <v>2316</v>
      </c>
      <c r="G459">
        <v>9445</v>
      </c>
      <c r="H459" t="s">
        <v>12411</v>
      </c>
      <c r="I459">
        <v>0.14299999999999999</v>
      </c>
      <c r="J459">
        <v>926</v>
      </c>
    </row>
    <row r="460" spans="1:10" x14ac:dyDescent="0.25">
      <c r="A460" t="s">
        <v>12412</v>
      </c>
      <c r="B460">
        <v>2.2999999999999998</v>
      </c>
      <c r="C460">
        <v>67.06</v>
      </c>
      <c r="D460" t="s">
        <v>195</v>
      </c>
      <c r="E460">
        <v>3240016</v>
      </c>
      <c r="F460">
        <v>264</v>
      </c>
      <c r="G460">
        <v>237</v>
      </c>
      <c r="H460" t="s">
        <v>12413</v>
      </c>
      <c r="I460">
        <v>0.193</v>
      </c>
      <c r="J460">
        <v>755</v>
      </c>
    </row>
    <row r="461" spans="1:10" x14ac:dyDescent="0.25">
      <c r="A461" t="s">
        <v>12414</v>
      </c>
      <c r="B461">
        <v>1.01</v>
      </c>
      <c r="C461">
        <v>117.07</v>
      </c>
      <c r="D461" t="s">
        <v>287</v>
      </c>
      <c r="E461">
        <v>2683602</v>
      </c>
      <c r="F461">
        <v>427</v>
      </c>
      <c r="G461">
        <v>708</v>
      </c>
      <c r="H461" t="s">
        <v>12415</v>
      </c>
      <c r="I461">
        <v>0.122</v>
      </c>
      <c r="J461">
        <v>818</v>
      </c>
    </row>
    <row r="462" spans="1:10" x14ac:dyDescent="0.25">
      <c r="A462" t="s">
        <v>5959</v>
      </c>
      <c r="B462">
        <v>3.35</v>
      </c>
      <c r="C462">
        <v>42.03</v>
      </c>
      <c r="D462" t="s">
        <v>219</v>
      </c>
      <c r="E462">
        <v>14548115</v>
      </c>
      <c r="F462">
        <v>1025</v>
      </c>
      <c r="G462">
        <v>402</v>
      </c>
      <c r="H462" t="s">
        <v>12416</v>
      </c>
      <c r="I462">
        <v>0.215</v>
      </c>
      <c r="J462">
        <v>736</v>
      </c>
    </row>
    <row r="463" spans="1:10" x14ac:dyDescent="0.25">
      <c r="A463" t="s">
        <v>5961</v>
      </c>
      <c r="B463">
        <v>1.04</v>
      </c>
      <c r="C463">
        <v>55.06</v>
      </c>
      <c r="D463" t="s">
        <v>57</v>
      </c>
      <c r="E463">
        <v>9635905</v>
      </c>
      <c r="F463">
        <v>795</v>
      </c>
      <c r="G463">
        <v>461</v>
      </c>
      <c r="H463" t="s">
        <v>12417</v>
      </c>
      <c r="I463">
        <v>0.216</v>
      </c>
      <c r="J463">
        <v>738</v>
      </c>
    </row>
    <row r="464" spans="1:10" x14ac:dyDescent="0.25">
      <c r="A464" t="s">
        <v>5080</v>
      </c>
      <c r="B464">
        <v>0.71</v>
      </c>
      <c r="C464">
        <v>117.07</v>
      </c>
      <c r="D464" t="s">
        <v>287</v>
      </c>
      <c r="E464">
        <v>4225699</v>
      </c>
      <c r="F464">
        <v>228</v>
      </c>
      <c r="G464">
        <v>1113</v>
      </c>
      <c r="H464" t="s">
        <v>5964</v>
      </c>
      <c r="I464">
        <v>0.123</v>
      </c>
      <c r="J464">
        <v>723</v>
      </c>
    </row>
    <row r="465" spans="1:10" x14ac:dyDescent="0.25">
      <c r="A465" t="s">
        <v>1135</v>
      </c>
      <c r="B465">
        <v>1.1499999999999999</v>
      </c>
      <c r="C465">
        <v>135.08000000000001</v>
      </c>
      <c r="D465" t="s">
        <v>898</v>
      </c>
      <c r="E465">
        <v>1424382</v>
      </c>
      <c r="F465">
        <v>245</v>
      </c>
      <c r="G465">
        <v>153</v>
      </c>
      <c r="H465" t="s">
        <v>12418</v>
      </c>
      <c r="I465">
        <v>0.11899999999999999</v>
      </c>
      <c r="J465">
        <v>720</v>
      </c>
    </row>
    <row r="466" spans="1:10" x14ac:dyDescent="0.25">
      <c r="A466" t="s">
        <v>1902</v>
      </c>
      <c r="B466">
        <v>1.4</v>
      </c>
      <c r="C466">
        <v>107.05</v>
      </c>
      <c r="D466" t="s">
        <v>229</v>
      </c>
      <c r="E466">
        <v>52336834</v>
      </c>
      <c r="F466">
        <v>4211</v>
      </c>
      <c r="G466">
        <v>1984</v>
      </c>
      <c r="H466" t="s">
        <v>2840</v>
      </c>
      <c r="I466">
        <v>0.14299999999999999</v>
      </c>
      <c r="J466">
        <v>811</v>
      </c>
    </row>
    <row r="467" spans="1:10" x14ac:dyDescent="0.25">
      <c r="A467" t="s">
        <v>900</v>
      </c>
      <c r="B467">
        <v>0.98</v>
      </c>
      <c r="C467">
        <v>131.08000000000001</v>
      </c>
      <c r="D467" t="s">
        <v>692</v>
      </c>
      <c r="E467">
        <v>16235802</v>
      </c>
      <c r="F467">
        <v>1425</v>
      </c>
      <c r="G467">
        <v>2255</v>
      </c>
      <c r="H467" t="s">
        <v>11676</v>
      </c>
      <c r="I467">
        <v>0.127</v>
      </c>
      <c r="J467">
        <v>865</v>
      </c>
    </row>
    <row r="468" spans="1:10" x14ac:dyDescent="0.25">
      <c r="A468" t="s">
        <v>902</v>
      </c>
      <c r="B468">
        <v>2.23</v>
      </c>
      <c r="C468">
        <v>147.06</v>
      </c>
      <c r="D468" t="s">
        <v>903</v>
      </c>
      <c r="E468">
        <v>4987708</v>
      </c>
      <c r="F468">
        <v>1252</v>
      </c>
      <c r="G468">
        <v>1034</v>
      </c>
      <c r="H468" t="s">
        <v>12419</v>
      </c>
      <c r="I468">
        <v>0.16</v>
      </c>
      <c r="J468">
        <v>794</v>
      </c>
    </row>
    <row r="469" spans="1:10" x14ac:dyDescent="0.25">
      <c r="A469" t="s">
        <v>5972</v>
      </c>
      <c r="B469">
        <v>1.65</v>
      </c>
      <c r="C469">
        <v>113.04</v>
      </c>
      <c r="D469" t="s">
        <v>630</v>
      </c>
      <c r="E469">
        <v>19647624</v>
      </c>
      <c r="F469">
        <v>2373</v>
      </c>
      <c r="G469">
        <v>2281</v>
      </c>
      <c r="H469" t="s">
        <v>12420</v>
      </c>
      <c r="I469">
        <v>0.17100000000000001</v>
      </c>
      <c r="J469">
        <v>784</v>
      </c>
    </row>
    <row r="470" spans="1:10" x14ac:dyDescent="0.25">
      <c r="A470" t="s">
        <v>5110</v>
      </c>
      <c r="B470">
        <v>2.89</v>
      </c>
      <c r="C470">
        <v>55.07</v>
      </c>
      <c r="D470" t="s">
        <v>104</v>
      </c>
      <c r="E470">
        <v>3396440</v>
      </c>
      <c r="F470">
        <v>360</v>
      </c>
      <c r="G470">
        <v>275</v>
      </c>
      <c r="H470" t="s">
        <v>12421</v>
      </c>
      <c r="I470">
        <v>8.3000000000000004E-2</v>
      </c>
      <c r="J470">
        <v>921</v>
      </c>
    </row>
    <row r="471" spans="1:10" x14ac:dyDescent="0.25">
      <c r="A471" t="s">
        <v>3168</v>
      </c>
      <c r="B471">
        <v>1.0900000000000001</v>
      </c>
      <c r="C471">
        <v>133.1</v>
      </c>
      <c r="D471" t="s">
        <v>774</v>
      </c>
      <c r="E471">
        <v>9418718</v>
      </c>
      <c r="F471">
        <v>1001</v>
      </c>
      <c r="G471">
        <v>1370</v>
      </c>
      <c r="H471" t="s">
        <v>12422</v>
      </c>
      <c r="I471">
        <v>0.11700000000000001</v>
      </c>
      <c r="J471">
        <v>831</v>
      </c>
    </row>
    <row r="472" spans="1:10" x14ac:dyDescent="0.25">
      <c r="A472" t="s">
        <v>12423</v>
      </c>
      <c r="B472">
        <v>1.56</v>
      </c>
      <c r="C472">
        <v>116.05</v>
      </c>
      <c r="D472" t="s">
        <v>501</v>
      </c>
      <c r="E472">
        <v>5026024</v>
      </c>
      <c r="F472">
        <v>1098</v>
      </c>
      <c r="G472">
        <v>887</v>
      </c>
      <c r="H472" t="s">
        <v>12424</v>
      </c>
      <c r="I472">
        <v>0.14399999999999999</v>
      </c>
      <c r="J472">
        <v>723</v>
      </c>
    </row>
    <row r="473" spans="1:10" x14ac:dyDescent="0.25">
      <c r="A473" t="s">
        <v>5090</v>
      </c>
      <c r="B473">
        <v>1.33</v>
      </c>
      <c r="C473">
        <v>136.05000000000001</v>
      </c>
      <c r="D473" t="s">
        <v>910</v>
      </c>
      <c r="E473">
        <v>2445947</v>
      </c>
      <c r="F473">
        <v>451</v>
      </c>
      <c r="G473">
        <v>346</v>
      </c>
      <c r="H473" t="s">
        <v>12425</v>
      </c>
      <c r="I473">
        <v>0.156</v>
      </c>
      <c r="J473">
        <v>847</v>
      </c>
    </row>
    <row r="474" spans="1:10" x14ac:dyDescent="0.25">
      <c r="A474" t="s">
        <v>5930</v>
      </c>
      <c r="B474">
        <v>1.0900000000000001</v>
      </c>
      <c r="C474">
        <v>119.08</v>
      </c>
      <c r="D474" t="s">
        <v>996</v>
      </c>
      <c r="E474">
        <v>4153840</v>
      </c>
      <c r="F474">
        <v>783</v>
      </c>
      <c r="G474">
        <v>614</v>
      </c>
      <c r="H474" t="s">
        <v>10763</v>
      </c>
      <c r="I474">
        <v>0.114</v>
      </c>
      <c r="J474">
        <v>833</v>
      </c>
    </row>
    <row r="475" spans="1:10" x14ac:dyDescent="0.25">
      <c r="A475" t="s">
        <v>897</v>
      </c>
      <c r="B475">
        <v>1.1399999999999999</v>
      </c>
      <c r="C475">
        <v>135.08000000000001</v>
      </c>
      <c r="D475" t="s">
        <v>898</v>
      </c>
      <c r="E475">
        <v>5923410</v>
      </c>
      <c r="F475">
        <v>867</v>
      </c>
      <c r="G475">
        <v>729</v>
      </c>
      <c r="H475" t="s">
        <v>12426</v>
      </c>
      <c r="I475">
        <v>0.11700000000000001</v>
      </c>
      <c r="J475">
        <v>821</v>
      </c>
    </row>
    <row r="476" spans="1:10" x14ac:dyDescent="0.25">
      <c r="A476" t="s">
        <v>915</v>
      </c>
      <c r="B476">
        <v>1.39</v>
      </c>
      <c r="C476">
        <v>129.05000000000001</v>
      </c>
      <c r="D476" t="s">
        <v>873</v>
      </c>
      <c r="E476">
        <v>6000972</v>
      </c>
      <c r="F476">
        <v>1117</v>
      </c>
      <c r="G476">
        <v>1033</v>
      </c>
      <c r="H476" t="s">
        <v>12427</v>
      </c>
      <c r="I476">
        <v>0.14299999999999999</v>
      </c>
      <c r="J476">
        <v>824</v>
      </c>
    </row>
    <row r="477" spans="1:10" x14ac:dyDescent="0.25">
      <c r="A477" t="s">
        <v>919</v>
      </c>
      <c r="B477">
        <v>1.1000000000000001</v>
      </c>
      <c r="C477">
        <v>146.07</v>
      </c>
      <c r="D477" t="s">
        <v>920</v>
      </c>
      <c r="E477">
        <v>22772230</v>
      </c>
      <c r="F477">
        <v>2685</v>
      </c>
      <c r="G477">
        <v>5984</v>
      </c>
      <c r="H477" t="s">
        <v>12428</v>
      </c>
      <c r="I477">
        <v>0.129</v>
      </c>
      <c r="J477">
        <v>827</v>
      </c>
    </row>
    <row r="478" spans="1:10" x14ac:dyDescent="0.25">
      <c r="A478" t="s">
        <v>1081</v>
      </c>
      <c r="B478">
        <v>1.21</v>
      </c>
      <c r="C478">
        <v>121.06</v>
      </c>
      <c r="D478" t="s">
        <v>697</v>
      </c>
      <c r="E478">
        <v>18975062</v>
      </c>
      <c r="F478">
        <v>1000</v>
      </c>
      <c r="G478">
        <v>1881</v>
      </c>
      <c r="H478" t="s">
        <v>10777</v>
      </c>
      <c r="I478">
        <v>0.127</v>
      </c>
      <c r="J478">
        <v>889</v>
      </c>
    </row>
    <row r="479" spans="1:10" x14ac:dyDescent="0.25">
      <c r="A479" t="s">
        <v>993</v>
      </c>
      <c r="B479">
        <v>1.71</v>
      </c>
      <c r="C479">
        <v>116.05</v>
      </c>
      <c r="D479" t="s">
        <v>501</v>
      </c>
      <c r="E479">
        <v>8345865</v>
      </c>
      <c r="F479">
        <v>698</v>
      </c>
      <c r="G479">
        <v>987</v>
      </c>
      <c r="H479" t="s">
        <v>12429</v>
      </c>
      <c r="I479">
        <v>0.158</v>
      </c>
      <c r="J479">
        <v>818</v>
      </c>
    </row>
    <row r="480" spans="1:10" x14ac:dyDescent="0.25">
      <c r="A480" t="s">
        <v>12430</v>
      </c>
      <c r="B480">
        <v>1.1000000000000001</v>
      </c>
      <c r="C480">
        <v>119.08</v>
      </c>
      <c r="D480" t="s">
        <v>996</v>
      </c>
      <c r="E480">
        <v>1778463</v>
      </c>
      <c r="F480">
        <v>331</v>
      </c>
      <c r="G480">
        <v>310</v>
      </c>
      <c r="H480" t="s">
        <v>12431</v>
      </c>
      <c r="I480">
        <v>0.13700000000000001</v>
      </c>
      <c r="J480">
        <v>707</v>
      </c>
    </row>
    <row r="481" spans="1:10" x14ac:dyDescent="0.25">
      <c r="A481" t="s">
        <v>924</v>
      </c>
      <c r="B481">
        <v>1.23</v>
      </c>
      <c r="C481">
        <v>119.05</v>
      </c>
      <c r="D481" t="s">
        <v>846</v>
      </c>
      <c r="E481">
        <v>10292580</v>
      </c>
      <c r="F481">
        <v>907</v>
      </c>
      <c r="G481">
        <v>1629</v>
      </c>
      <c r="H481" t="s">
        <v>12432</v>
      </c>
      <c r="I481">
        <v>0.128</v>
      </c>
      <c r="J481">
        <v>936</v>
      </c>
    </row>
    <row r="482" spans="1:10" x14ac:dyDescent="0.25">
      <c r="A482" t="s">
        <v>5098</v>
      </c>
      <c r="B482">
        <v>1.1100000000000001</v>
      </c>
      <c r="C482">
        <v>110.03</v>
      </c>
      <c r="D482" t="s">
        <v>321</v>
      </c>
      <c r="E482">
        <v>5052140</v>
      </c>
      <c r="F482">
        <v>1020</v>
      </c>
      <c r="G482">
        <v>1169</v>
      </c>
      <c r="H482" t="s">
        <v>12433</v>
      </c>
      <c r="I482">
        <v>0.11899999999999999</v>
      </c>
      <c r="J482">
        <v>832</v>
      </c>
    </row>
    <row r="483" spans="1:10" x14ac:dyDescent="0.25">
      <c r="A483" t="s">
        <v>930</v>
      </c>
      <c r="B483">
        <v>1.02</v>
      </c>
      <c r="C483">
        <v>55.07</v>
      </c>
      <c r="D483" t="s">
        <v>104</v>
      </c>
      <c r="E483">
        <v>13077065</v>
      </c>
      <c r="F483">
        <v>949</v>
      </c>
      <c r="G483">
        <v>676</v>
      </c>
      <c r="H483" t="s">
        <v>12434</v>
      </c>
      <c r="I483">
        <v>7.9000000000000001E-2</v>
      </c>
      <c r="J483">
        <v>923</v>
      </c>
    </row>
    <row r="484" spans="1:10" x14ac:dyDescent="0.25">
      <c r="A484" t="s">
        <v>932</v>
      </c>
      <c r="B484">
        <v>2.4900000000000002</v>
      </c>
      <c r="C484">
        <v>55.06</v>
      </c>
      <c r="D484" t="s">
        <v>57</v>
      </c>
      <c r="E484">
        <v>3068748</v>
      </c>
      <c r="F484">
        <v>384</v>
      </c>
      <c r="G484">
        <v>205</v>
      </c>
      <c r="H484" t="s">
        <v>12435</v>
      </c>
      <c r="I484">
        <v>0.13900000000000001</v>
      </c>
      <c r="J484">
        <v>767</v>
      </c>
    </row>
    <row r="485" spans="1:10" x14ac:dyDescent="0.25">
      <c r="A485" t="s">
        <v>5991</v>
      </c>
      <c r="B485">
        <v>1.55</v>
      </c>
      <c r="C485">
        <v>127.06</v>
      </c>
      <c r="D485" t="s">
        <v>2690</v>
      </c>
      <c r="E485">
        <v>2434863</v>
      </c>
      <c r="F485">
        <v>477</v>
      </c>
      <c r="G485">
        <v>751</v>
      </c>
      <c r="H485" t="s">
        <v>12436</v>
      </c>
      <c r="I485">
        <v>0.16300000000000001</v>
      </c>
      <c r="J485">
        <v>744</v>
      </c>
    </row>
    <row r="486" spans="1:10" x14ac:dyDescent="0.25">
      <c r="A486" t="s">
        <v>5994</v>
      </c>
      <c r="B486">
        <v>1.98</v>
      </c>
      <c r="C486">
        <v>130.05000000000001</v>
      </c>
      <c r="D486" t="s">
        <v>12437</v>
      </c>
      <c r="E486">
        <v>6106818</v>
      </c>
      <c r="F486">
        <v>887</v>
      </c>
      <c r="G486">
        <v>760</v>
      </c>
      <c r="H486" t="s">
        <v>12438</v>
      </c>
      <c r="I486">
        <v>0.18</v>
      </c>
      <c r="J486">
        <v>911</v>
      </c>
    </row>
    <row r="487" spans="1:10" x14ac:dyDescent="0.25">
      <c r="A487" t="s">
        <v>5105</v>
      </c>
      <c r="B487">
        <v>1.49</v>
      </c>
      <c r="C487">
        <v>76.040000000000006</v>
      </c>
      <c r="D487" t="s">
        <v>5106</v>
      </c>
      <c r="E487">
        <v>3779673</v>
      </c>
      <c r="F487">
        <v>193</v>
      </c>
      <c r="G487">
        <v>538</v>
      </c>
      <c r="H487" t="s">
        <v>12439</v>
      </c>
      <c r="I487">
        <v>0.14899999999999999</v>
      </c>
      <c r="J487">
        <v>838</v>
      </c>
    </row>
    <row r="488" spans="1:10" x14ac:dyDescent="0.25">
      <c r="A488" t="s">
        <v>905</v>
      </c>
      <c r="B488">
        <v>1.1200000000000001</v>
      </c>
      <c r="C488">
        <v>133.1</v>
      </c>
      <c r="D488" t="s">
        <v>774</v>
      </c>
      <c r="E488">
        <v>2977729</v>
      </c>
      <c r="F488">
        <v>737</v>
      </c>
      <c r="G488">
        <v>626</v>
      </c>
      <c r="H488" t="s">
        <v>12440</v>
      </c>
      <c r="I488">
        <v>0.11899999999999999</v>
      </c>
      <c r="J488">
        <v>862</v>
      </c>
    </row>
    <row r="489" spans="1:10" x14ac:dyDescent="0.25">
      <c r="A489" t="s">
        <v>10894</v>
      </c>
      <c r="B489">
        <v>1.01</v>
      </c>
      <c r="C489">
        <v>106.07</v>
      </c>
      <c r="D489" t="s">
        <v>1205</v>
      </c>
      <c r="E489">
        <v>2161506</v>
      </c>
      <c r="F489">
        <v>285</v>
      </c>
      <c r="G489">
        <v>355</v>
      </c>
      <c r="H489" t="s">
        <v>12441</v>
      </c>
      <c r="I489">
        <v>0.108</v>
      </c>
      <c r="J489">
        <v>747</v>
      </c>
    </row>
    <row r="490" spans="1:10" x14ac:dyDescent="0.25">
      <c r="A490" t="s">
        <v>12442</v>
      </c>
      <c r="B490">
        <v>1.17</v>
      </c>
      <c r="C490">
        <v>148.09</v>
      </c>
      <c r="D490" t="s">
        <v>6024</v>
      </c>
      <c r="E490">
        <v>1124944</v>
      </c>
      <c r="F490">
        <v>257</v>
      </c>
      <c r="G490">
        <v>536</v>
      </c>
      <c r="H490" t="s">
        <v>12443</v>
      </c>
      <c r="I490">
        <v>0.125</v>
      </c>
      <c r="J490">
        <v>705</v>
      </c>
    </row>
    <row r="491" spans="1:10" x14ac:dyDescent="0.25">
      <c r="A491" t="s">
        <v>938</v>
      </c>
      <c r="B491">
        <v>1.41</v>
      </c>
      <c r="C491">
        <v>122.03</v>
      </c>
      <c r="D491" t="s">
        <v>504</v>
      </c>
      <c r="E491">
        <v>11552663</v>
      </c>
      <c r="F491">
        <v>600</v>
      </c>
      <c r="G491">
        <v>1071</v>
      </c>
      <c r="H491" t="s">
        <v>12444</v>
      </c>
      <c r="I491">
        <v>0.183</v>
      </c>
      <c r="J491">
        <v>783</v>
      </c>
    </row>
    <row r="492" spans="1:10" x14ac:dyDescent="0.25">
      <c r="A492" t="s">
        <v>12445</v>
      </c>
      <c r="B492">
        <v>3.57</v>
      </c>
      <c r="C492">
        <v>81.069999999999993</v>
      </c>
      <c r="D492" t="s">
        <v>348</v>
      </c>
      <c r="E492">
        <v>1039444</v>
      </c>
      <c r="F492">
        <v>201</v>
      </c>
      <c r="G492">
        <v>170</v>
      </c>
      <c r="H492" t="s">
        <v>12446</v>
      </c>
      <c r="I492">
        <v>9.8000000000000004E-2</v>
      </c>
      <c r="J492">
        <v>763</v>
      </c>
    </row>
    <row r="493" spans="1:10" x14ac:dyDescent="0.25">
      <c r="A493" t="s">
        <v>6028</v>
      </c>
      <c r="B493">
        <v>1.07</v>
      </c>
      <c r="C493">
        <v>133.1</v>
      </c>
      <c r="D493" t="s">
        <v>774</v>
      </c>
      <c r="E493">
        <v>2206125</v>
      </c>
      <c r="F493">
        <v>690</v>
      </c>
      <c r="G493">
        <v>566</v>
      </c>
      <c r="H493" t="s">
        <v>12447</v>
      </c>
      <c r="I493">
        <v>0.12</v>
      </c>
      <c r="J493">
        <v>860</v>
      </c>
    </row>
    <row r="494" spans="1:10" x14ac:dyDescent="0.25">
      <c r="A494" t="s">
        <v>848</v>
      </c>
      <c r="B494">
        <v>1.34</v>
      </c>
      <c r="C494">
        <v>133.06</v>
      </c>
      <c r="D494" t="s">
        <v>777</v>
      </c>
      <c r="E494">
        <v>3728397</v>
      </c>
      <c r="F494">
        <v>1217</v>
      </c>
      <c r="G494">
        <v>839</v>
      </c>
      <c r="H494" t="s">
        <v>12448</v>
      </c>
      <c r="I494">
        <v>0.13900000000000001</v>
      </c>
      <c r="J494">
        <v>878</v>
      </c>
    </row>
    <row r="495" spans="1:10" x14ac:dyDescent="0.25">
      <c r="A495" t="s">
        <v>10720</v>
      </c>
      <c r="B495">
        <v>1.1000000000000001</v>
      </c>
      <c r="C495">
        <v>144.09</v>
      </c>
      <c r="D495" t="s">
        <v>6191</v>
      </c>
      <c r="E495">
        <v>1014506</v>
      </c>
      <c r="F495">
        <v>391</v>
      </c>
      <c r="G495">
        <v>474</v>
      </c>
      <c r="H495" t="s">
        <v>12449</v>
      </c>
      <c r="I495">
        <v>0.112</v>
      </c>
      <c r="J495">
        <v>791</v>
      </c>
    </row>
    <row r="496" spans="1:10" x14ac:dyDescent="0.25">
      <c r="A496" t="s">
        <v>942</v>
      </c>
      <c r="B496">
        <v>1.17</v>
      </c>
      <c r="C496">
        <v>131.05000000000001</v>
      </c>
      <c r="D496" t="s">
        <v>647</v>
      </c>
      <c r="E496">
        <v>40613429</v>
      </c>
      <c r="F496">
        <v>6921</v>
      </c>
      <c r="G496">
        <v>4053</v>
      </c>
      <c r="H496" t="s">
        <v>12450</v>
      </c>
      <c r="I496">
        <v>0.17599999999999999</v>
      </c>
      <c r="J496">
        <v>867</v>
      </c>
    </row>
    <row r="497" spans="1:10" x14ac:dyDescent="0.25">
      <c r="A497" t="s">
        <v>944</v>
      </c>
      <c r="B497">
        <v>1.08</v>
      </c>
      <c r="C497">
        <v>43.04</v>
      </c>
      <c r="D497" t="s">
        <v>32</v>
      </c>
      <c r="E497">
        <v>10995156</v>
      </c>
      <c r="F497">
        <v>2383</v>
      </c>
      <c r="G497">
        <v>369</v>
      </c>
      <c r="H497" t="s">
        <v>12451</v>
      </c>
      <c r="I497">
        <v>0.20200000000000001</v>
      </c>
      <c r="J497">
        <v>779</v>
      </c>
    </row>
    <row r="498" spans="1:10" x14ac:dyDescent="0.25">
      <c r="A498" t="s">
        <v>5963</v>
      </c>
      <c r="B498">
        <v>1.22</v>
      </c>
      <c r="C498">
        <v>117.07</v>
      </c>
      <c r="D498" t="s">
        <v>287</v>
      </c>
      <c r="E498">
        <v>1178717</v>
      </c>
      <c r="F498">
        <v>190</v>
      </c>
      <c r="G498">
        <v>299</v>
      </c>
      <c r="H498" t="s">
        <v>12452</v>
      </c>
      <c r="I498">
        <v>0.107</v>
      </c>
      <c r="J498">
        <v>760</v>
      </c>
    </row>
    <row r="499" spans="1:10" x14ac:dyDescent="0.25">
      <c r="A499" t="s">
        <v>5204</v>
      </c>
      <c r="B499">
        <v>1.03</v>
      </c>
      <c r="C499">
        <v>131.05000000000001</v>
      </c>
      <c r="D499" t="s">
        <v>647</v>
      </c>
      <c r="E499">
        <v>21903434</v>
      </c>
      <c r="F499">
        <v>1301</v>
      </c>
      <c r="G499">
        <v>2732</v>
      </c>
      <c r="H499" t="s">
        <v>12453</v>
      </c>
      <c r="I499">
        <v>0.125</v>
      </c>
      <c r="J499">
        <v>802</v>
      </c>
    </row>
    <row r="500" spans="1:10" x14ac:dyDescent="0.25">
      <c r="A500" t="s">
        <v>8231</v>
      </c>
      <c r="B500">
        <v>1.24</v>
      </c>
      <c r="C500">
        <v>55.07</v>
      </c>
      <c r="D500" t="s">
        <v>104</v>
      </c>
      <c r="E500">
        <v>1018103</v>
      </c>
      <c r="F500">
        <v>150</v>
      </c>
      <c r="G500">
        <v>120</v>
      </c>
      <c r="H500" t="s">
        <v>12454</v>
      </c>
      <c r="I500">
        <v>0.104</v>
      </c>
      <c r="J500">
        <v>721</v>
      </c>
    </row>
    <row r="501" spans="1:10" x14ac:dyDescent="0.25">
      <c r="A501" t="s">
        <v>12455</v>
      </c>
      <c r="B501">
        <v>2.76</v>
      </c>
      <c r="C501">
        <v>132.07</v>
      </c>
      <c r="D501" t="s">
        <v>720</v>
      </c>
      <c r="E501">
        <v>2013589</v>
      </c>
      <c r="F501">
        <v>270</v>
      </c>
      <c r="G501">
        <v>361</v>
      </c>
      <c r="H501" t="s">
        <v>12456</v>
      </c>
      <c r="I501">
        <v>0.17799999999999999</v>
      </c>
      <c r="J501">
        <v>771</v>
      </c>
    </row>
    <row r="502" spans="1:10" x14ac:dyDescent="0.25">
      <c r="A502" t="s">
        <v>951</v>
      </c>
      <c r="B502">
        <v>2.85</v>
      </c>
      <c r="C502">
        <v>135.01</v>
      </c>
      <c r="D502" t="s">
        <v>952</v>
      </c>
      <c r="E502">
        <v>3144240</v>
      </c>
      <c r="F502">
        <v>283</v>
      </c>
      <c r="G502">
        <v>424</v>
      </c>
      <c r="H502" t="s">
        <v>12457</v>
      </c>
      <c r="I502">
        <v>0.19500000000000001</v>
      </c>
      <c r="J502">
        <v>768</v>
      </c>
    </row>
    <row r="503" spans="1:10" x14ac:dyDescent="0.25">
      <c r="A503" t="s">
        <v>1044</v>
      </c>
      <c r="B503">
        <v>1.03</v>
      </c>
      <c r="C503">
        <v>55.07</v>
      </c>
      <c r="D503" t="s">
        <v>104</v>
      </c>
      <c r="E503">
        <v>4237959</v>
      </c>
      <c r="F503">
        <v>692</v>
      </c>
      <c r="G503">
        <v>336</v>
      </c>
      <c r="H503" t="s">
        <v>12458</v>
      </c>
      <c r="I503">
        <v>8.8999999999999996E-2</v>
      </c>
      <c r="J503">
        <v>864</v>
      </c>
    </row>
    <row r="504" spans="1:10" x14ac:dyDescent="0.25">
      <c r="A504" t="s">
        <v>956</v>
      </c>
      <c r="B504">
        <v>1.08</v>
      </c>
      <c r="C504">
        <v>117.07</v>
      </c>
      <c r="D504" t="s">
        <v>287</v>
      </c>
      <c r="E504">
        <v>7353168</v>
      </c>
      <c r="F504">
        <v>1332</v>
      </c>
      <c r="G504">
        <v>1663</v>
      </c>
      <c r="H504" t="s">
        <v>12459</v>
      </c>
      <c r="I504">
        <v>0.10199999999999999</v>
      </c>
      <c r="J504">
        <v>912</v>
      </c>
    </row>
    <row r="505" spans="1:10" x14ac:dyDescent="0.25">
      <c r="A505" t="s">
        <v>958</v>
      </c>
      <c r="B505">
        <v>1.25</v>
      </c>
      <c r="C505">
        <v>107.05</v>
      </c>
      <c r="D505" t="s">
        <v>229</v>
      </c>
      <c r="E505">
        <v>9622157</v>
      </c>
      <c r="F505">
        <v>941</v>
      </c>
      <c r="G505">
        <v>700</v>
      </c>
      <c r="H505" t="s">
        <v>12460</v>
      </c>
      <c r="I505">
        <v>0.11799999999999999</v>
      </c>
      <c r="J505">
        <v>888</v>
      </c>
    </row>
    <row r="506" spans="1:10" x14ac:dyDescent="0.25">
      <c r="A506" t="s">
        <v>878</v>
      </c>
      <c r="B506">
        <v>1.01</v>
      </c>
      <c r="C506">
        <v>131.08000000000001</v>
      </c>
      <c r="D506" t="s">
        <v>692</v>
      </c>
      <c r="E506">
        <v>2557655</v>
      </c>
      <c r="F506">
        <v>274</v>
      </c>
      <c r="G506">
        <v>609</v>
      </c>
      <c r="H506" t="s">
        <v>12461</v>
      </c>
      <c r="I506">
        <v>0.128</v>
      </c>
      <c r="J506">
        <v>781</v>
      </c>
    </row>
    <row r="507" spans="1:10" x14ac:dyDescent="0.25">
      <c r="A507" t="s">
        <v>1959</v>
      </c>
      <c r="B507">
        <v>0.98</v>
      </c>
      <c r="C507">
        <v>104.06</v>
      </c>
      <c r="D507" t="s">
        <v>794</v>
      </c>
      <c r="E507">
        <v>3333111</v>
      </c>
      <c r="F507">
        <v>307</v>
      </c>
      <c r="G507">
        <v>407</v>
      </c>
      <c r="H507" t="s">
        <v>12462</v>
      </c>
      <c r="I507">
        <v>0.14000000000000001</v>
      </c>
      <c r="J507">
        <v>855</v>
      </c>
    </row>
    <row r="508" spans="1:10" x14ac:dyDescent="0.25">
      <c r="A508" t="s">
        <v>2847</v>
      </c>
      <c r="B508">
        <v>1.1100000000000001</v>
      </c>
      <c r="C508">
        <v>71.02</v>
      </c>
      <c r="D508" t="s">
        <v>2369</v>
      </c>
      <c r="E508">
        <v>22297951</v>
      </c>
      <c r="F508">
        <v>2266</v>
      </c>
      <c r="G508">
        <v>3265</v>
      </c>
      <c r="H508" t="s">
        <v>12463</v>
      </c>
      <c r="I508">
        <v>0.18099999999999999</v>
      </c>
      <c r="J508">
        <v>829</v>
      </c>
    </row>
    <row r="509" spans="1:10" x14ac:dyDescent="0.25">
      <c r="A509" t="s">
        <v>12464</v>
      </c>
      <c r="B509">
        <v>1.26</v>
      </c>
      <c r="C509">
        <v>105.07</v>
      </c>
      <c r="D509" t="s">
        <v>548</v>
      </c>
      <c r="E509">
        <v>3841880</v>
      </c>
      <c r="F509">
        <v>627</v>
      </c>
      <c r="G509">
        <v>439</v>
      </c>
      <c r="H509" t="s">
        <v>12465</v>
      </c>
      <c r="I509">
        <v>0.14000000000000001</v>
      </c>
      <c r="J509">
        <v>846</v>
      </c>
    </row>
    <row r="510" spans="1:10" x14ac:dyDescent="0.25">
      <c r="A510" t="s">
        <v>962</v>
      </c>
      <c r="B510">
        <v>1.95</v>
      </c>
      <c r="C510">
        <v>144.06</v>
      </c>
      <c r="D510" t="s">
        <v>1962</v>
      </c>
      <c r="E510">
        <v>9679964</v>
      </c>
      <c r="F510">
        <v>1468</v>
      </c>
      <c r="G510">
        <v>3156</v>
      </c>
      <c r="H510" t="s">
        <v>12466</v>
      </c>
      <c r="I510">
        <v>0.14000000000000001</v>
      </c>
      <c r="J510">
        <v>835</v>
      </c>
    </row>
    <row r="511" spans="1:10" x14ac:dyDescent="0.25">
      <c r="A511" t="s">
        <v>5128</v>
      </c>
      <c r="B511">
        <v>1.08</v>
      </c>
      <c r="C511">
        <v>54.06</v>
      </c>
      <c r="D511" t="s">
        <v>727</v>
      </c>
      <c r="E511">
        <v>2805729</v>
      </c>
      <c r="F511">
        <v>649</v>
      </c>
      <c r="G511">
        <v>396</v>
      </c>
      <c r="H511" t="s">
        <v>12467</v>
      </c>
      <c r="I511">
        <v>7.8E-2</v>
      </c>
      <c r="J511">
        <v>863</v>
      </c>
    </row>
    <row r="512" spans="1:10" x14ac:dyDescent="0.25">
      <c r="A512" t="s">
        <v>967</v>
      </c>
      <c r="B512">
        <v>1.22</v>
      </c>
      <c r="C512">
        <v>74.040000000000006</v>
      </c>
      <c r="D512" t="s">
        <v>119</v>
      </c>
      <c r="E512">
        <v>3336078</v>
      </c>
      <c r="F512">
        <v>725</v>
      </c>
      <c r="G512">
        <v>693</v>
      </c>
      <c r="H512" t="s">
        <v>12468</v>
      </c>
      <c r="I512">
        <v>8.8999999999999996E-2</v>
      </c>
      <c r="J512">
        <v>884</v>
      </c>
    </row>
    <row r="513" spans="1:10" x14ac:dyDescent="0.25">
      <c r="A513" t="s">
        <v>6009</v>
      </c>
      <c r="B513">
        <v>1</v>
      </c>
      <c r="C513">
        <v>149.06</v>
      </c>
      <c r="D513" t="s">
        <v>10815</v>
      </c>
      <c r="E513">
        <v>1414927</v>
      </c>
      <c r="F513">
        <v>311</v>
      </c>
      <c r="G513">
        <v>681</v>
      </c>
      <c r="H513" t="s">
        <v>12469</v>
      </c>
      <c r="I513">
        <v>0.11600000000000001</v>
      </c>
      <c r="J513">
        <v>710</v>
      </c>
    </row>
    <row r="514" spans="1:10" x14ac:dyDescent="0.25">
      <c r="A514" t="s">
        <v>969</v>
      </c>
      <c r="B514">
        <v>1.05</v>
      </c>
      <c r="C514">
        <v>131.05000000000001</v>
      </c>
      <c r="D514" t="s">
        <v>647</v>
      </c>
      <c r="E514">
        <v>7103255</v>
      </c>
      <c r="F514">
        <v>999</v>
      </c>
      <c r="G514">
        <v>1439</v>
      </c>
      <c r="H514" t="s">
        <v>12470</v>
      </c>
      <c r="I514">
        <v>0.125</v>
      </c>
      <c r="J514">
        <v>790</v>
      </c>
    </row>
    <row r="515" spans="1:10" x14ac:dyDescent="0.25">
      <c r="A515" t="s">
        <v>12471</v>
      </c>
      <c r="B515">
        <v>0.63</v>
      </c>
      <c r="C515">
        <v>55.07</v>
      </c>
      <c r="D515" t="s">
        <v>104</v>
      </c>
      <c r="E515">
        <v>1291780</v>
      </c>
      <c r="F515">
        <v>113</v>
      </c>
      <c r="G515">
        <v>193</v>
      </c>
      <c r="H515" t="s">
        <v>12472</v>
      </c>
      <c r="I515">
        <v>8.4000000000000005E-2</v>
      </c>
      <c r="J515">
        <v>777</v>
      </c>
    </row>
    <row r="516" spans="1:10" x14ac:dyDescent="0.25">
      <c r="A516" t="s">
        <v>12473</v>
      </c>
      <c r="B516">
        <v>1.06</v>
      </c>
      <c r="C516">
        <v>92.06</v>
      </c>
      <c r="D516" t="s">
        <v>1341</v>
      </c>
      <c r="E516">
        <v>1475941</v>
      </c>
      <c r="F516">
        <v>335</v>
      </c>
      <c r="G516">
        <v>260</v>
      </c>
      <c r="H516" t="s">
        <v>12474</v>
      </c>
      <c r="I516">
        <v>0.10299999999999999</v>
      </c>
      <c r="J516">
        <v>783</v>
      </c>
    </row>
    <row r="517" spans="1:10" x14ac:dyDescent="0.25">
      <c r="A517" t="s">
        <v>12475</v>
      </c>
      <c r="B517">
        <v>1.44</v>
      </c>
      <c r="C517">
        <v>71.05</v>
      </c>
      <c r="D517" t="s">
        <v>972</v>
      </c>
      <c r="E517">
        <v>3419741</v>
      </c>
      <c r="F517">
        <v>519</v>
      </c>
      <c r="G517">
        <v>539</v>
      </c>
      <c r="H517" t="s">
        <v>12476</v>
      </c>
      <c r="I517">
        <v>0.16</v>
      </c>
      <c r="J517">
        <v>724</v>
      </c>
    </row>
    <row r="518" spans="1:10" x14ac:dyDescent="0.25">
      <c r="A518" t="s">
        <v>5135</v>
      </c>
      <c r="B518">
        <v>1.0900000000000001</v>
      </c>
      <c r="C518">
        <v>41.06</v>
      </c>
      <c r="D518" t="s">
        <v>294</v>
      </c>
      <c r="E518">
        <v>13904449</v>
      </c>
      <c r="F518">
        <v>848</v>
      </c>
      <c r="G518">
        <v>496</v>
      </c>
      <c r="H518" t="s">
        <v>12477</v>
      </c>
      <c r="I518">
        <v>0.14599999999999999</v>
      </c>
      <c r="J518">
        <v>808</v>
      </c>
    </row>
    <row r="519" spans="1:10" x14ac:dyDescent="0.25">
      <c r="A519" t="s">
        <v>922</v>
      </c>
      <c r="B519">
        <v>1.22</v>
      </c>
      <c r="C519">
        <v>121.06</v>
      </c>
      <c r="D519" t="s">
        <v>697</v>
      </c>
      <c r="E519">
        <v>44569129</v>
      </c>
      <c r="F519">
        <v>1787</v>
      </c>
      <c r="G519">
        <v>3121</v>
      </c>
      <c r="H519" t="s">
        <v>9677</v>
      </c>
      <c r="I519">
        <v>0.121</v>
      </c>
      <c r="J519">
        <v>851</v>
      </c>
    </row>
    <row r="520" spans="1:10" x14ac:dyDescent="0.25">
      <c r="A520" t="s">
        <v>978</v>
      </c>
      <c r="B520">
        <v>0.41</v>
      </c>
      <c r="C520">
        <v>121.06</v>
      </c>
      <c r="D520" t="s">
        <v>697</v>
      </c>
      <c r="E520">
        <v>10083793</v>
      </c>
      <c r="F520">
        <v>487</v>
      </c>
      <c r="G520">
        <v>1418</v>
      </c>
      <c r="H520" t="s">
        <v>10845</v>
      </c>
      <c r="I520">
        <v>0.126</v>
      </c>
      <c r="J520">
        <v>877</v>
      </c>
    </row>
    <row r="521" spans="1:10" x14ac:dyDescent="0.25">
      <c r="A521" t="s">
        <v>980</v>
      </c>
      <c r="B521">
        <v>1.28</v>
      </c>
      <c r="C521">
        <v>124.05</v>
      </c>
      <c r="D521" t="s">
        <v>575</v>
      </c>
      <c r="E521">
        <v>12440670</v>
      </c>
      <c r="F521">
        <v>1864</v>
      </c>
      <c r="G521">
        <v>1130</v>
      </c>
      <c r="H521" t="s">
        <v>9679</v>
      </c>
      <c r="I521">
        <v>0.13500000000000001</v>
      </c>
      <c r="J521">
        <v>861</v>
      </c>
    </row>
    <row r="522" spans="1:10" x14ac:dyDescent="0.25">
      <c r="A522" t="s">
        <v>12478</v>
      </c>
      <c r="B522">
        <v>1.0900000000000001</v>
      </c>
      <c r="C522">
        <v>110.03</v>
      </c>
      <c r="D522" t="s">
        <v>321</v>
      </c>
      <c r="E522">
        <v>7194611</v>
      </c>
      <c r="F522">
        <v>782</v>
      </c>
      <c r="G522">
        <v>960</v>
      </c>
      <c r="H522" t="s">
        <v>12479</v>
      </c>
      <c r="I522">
        <v>0.13500000000000001</v>
      </c>
      <c r="J522">
        <v>826</v>
      </c>
    </row>
    <row r="523" spans="1:10" x14ac:dyDescent="0.25">
      <c r="A523" t="s">
        <v>982</v>
      </c>
      <c r="B523">
        <v>1.08</v>
      </c>
      <c r="C523">
        <v>78.05</v>
      </c>
      <c r="D523" t="s">
        <v>983</v>
      </c>
      <c r="E523">
        <v>11787654</v>
      </c>
      <c r="F523">
        <v>1306</v>
      </c>
      <c r="G523">
        <v>452</v>
      </c>
      <c r="H523" t="s">
        <v>12480</v>
      </c>
      <c r="I523">
        <v>0.14699999999999999</v>
      </c>
      <c r="J523">
        <v>793</v>
      </c>
    </row>
    <row r="524" spans="1:10" x14ac:dyDescent="0.25">
      <c r="A524" t="s">
        <v>337</v>
      </c>
      <c r="B524">
        <v>1.73</v>
      </c>
      <c r="C524">
        <v>44</v>
      </c>
      <c r="D524" t="s">
        <v>338</v>
      </c>
      <c r="E524">
        <v>3355611</v>
      </c>
      <c r="F524">
        <v>108</v>
      </c>
      <c r="G524">
        <v>72</v>
      </c>
      <c r="H524" t="s">
        <v>12481</v>
      </c>
      <c r="I524">
        <v>5.2999999999999999E-2</v>
      </c>
      <c r="J524">
        <v>919</v>
      </c>
    </row>
    <row r="525" spans="1:10" x14ac:dyDescent="0.25">
      <c r="A525" t="s">
        <v>1099</v>
      </c>
      <c r="B525">
        <v>2.0099999999999998</v>
      </c>
      <c r="C525">
        <v>67.06</v>
      </c>
      <c r="D525" t="s">
        <v>195</v>
      </c>
      <c r="E525">
        <v>1942225</v>
      </c>
      <c r="F525">
        <v>300</v>
      </c>
      <c r="G525">
        <v>206</v>
      </c>
      <c r="H525" t="s">
        <v>12482</v>
      </c>
      <c r="I525">
        <v>0.105</v>
      </c>
      <c r="J525">
        <v>837</v>
      </c>
    </row>
    <row r="526" spans="1:10" x14ac:dyDescent="0.25">
      <c r="A526" t="s">
        <v>1089</v>
      </c>
      <c r="B526">
        <v>1.1100000000000001</v>
      </c>
      <c r="C526">
        <v>133.1</v>
      </c>
      <c r="D526" t="s">
        <v>774</v>
      </c>
      <c r="E526">
        <v>2837935</v>
      </c>
      <c r="F526">
        <v>680</v>
      </c>
      <c r="G526">
        <v>873</v>
      </c>
      <c r="H526" t="s">
        <v>12483</v>
      </c>
      <c r="I526">
        <v>0.11799999999999999</v>
      </c>
      <c r="J526">
        <v>827</v>
      </c>
    </row>
    <row r="527" spans="1:10" x14ac:dyDescent="0.25">
      <c r="A527" t="s">
        <v>987</v>
      </c>
      <c r="B527">
        <v>1.28</v>
      </c>
      <c r="C527">
        <v>139.06</v>
      </c>
      <c r="D527" t="s">
        <v>988</v>
      </c>
      <c r="E527">
        <v>4338939</v>
      </c>
      <c r="F527">
        <v>687</v>
      </c>
      <c r="G527">
        <v>1022</v>
      </c>
      <c r="H527" t="s">
        <v>12484</v>
      </c>
      <c r="I527">
        <v>0.13400000000000001</v>
      </c>
      <c r="J527">
        <v>832</v>
      </c>
    </row>
    <row r="528" spans="1:10" x14ac:dyDescent="0.25">
      <c r="A528" t="s">
        <v>990</v>
      </c>
      <c r="B528">
        <v>3.48</v>
      </c>
      <c r="C528">
        <v>129.05000000000001</v>
      </c>
      <c r="D528" t="s">
        <v>873</v>
      </c>
      <c r="E528">
        <v>80026395</v>
      </c>
      <c r="F528">
        <v>2469</v>
      </c>
      <c r="G528">
        <v>2449</v>
      </c>
      <c r="H528" t="s">
        <v>12485</v>
      </c>
      <c r="I528">
        <v>0.188</v>
      </c>
      <c r="J528">
        <v>953</v>
      </c>
    </row>
    <row r="529" spans="1:10" x14ac:dyDescent="0.25">
      <c r="A529" t="s">
        <v>6044</v>
      </c>
      <c r="B529">
        <v>1.21</v>
      </c>
      <c r="C529">
        <v>85.03</v>
      </c>
      <c r="D529" t="s">
        <v>535</v>
      </c>
      <c r="E529">
        <v>74150807</v>
      </c>
      <c r="F529">
        <v>1027</v>
      </c>
      <c r="G529">
        <v>6152</v>
      </c>
      <c r="H529" t="s">
        <v>12486</v>
      </c>
      <c r="I529">
        <v>0.184</v>
      </c>
      <c r="J529">
        <v>878</v>
      </c>
    </row>
    <row r="530" spans="1:10" x14ac:dyDescent="0.25">
      <c r="A530" t="s">
        <v>995</v>
      </c>
      <c r="B530">
        <v>1.9</v>
      </c>
      <c r="C530">
        <v>119.08</v>
      </c>
      <c r="D530" t="s">
        <v>996</v>
      </c>
      <c r="E530">
        <v>1667874</v>
      </c>
      <c r="F530">
        <v>450</v>
      </c>
      <c r="G530">
        <v>281</v>
      </c>
      <c r="H530" t="s">
        <v>12487</v>
      </c>
      <c r="I530">
        <v>0.107</v>
      </c>
      <c r="J530">
        <v>832</v>
      </c>
    </row>
    <row r="531" spans="1:10" x14ac:dyDescent="0.25">
      <c r="A531" t="s">
        <v>3340</v>
      </c>
      <c r="B531">
        <v>2.04</v>
      </c>
      <c r="C531">
        <v>145.1</v>
      </c>
      <c r="D531" t="s">
        <v>999</v>
      </c>
      <c r="E531">
        <v>3037122</v>
      </c>
      <c r="F531">
        <v>395</v>
      </c>
      <c r="G531">
        <v>908</v>
      </c>
      <c r="H531" t="s">
        <v>12488</v>
      </c>
      <c r="I531">
        <v>0.128</v>
      </c>
      <c r="J531">
        <v>835</v>
      </c>
    </row>
    <row r="532" spans="1:10" x14ac:dyDescent="0.25">
      <c r="A532" t="s">
        <v>1001</v>
      </c>
      <c r="B532">
        <v>1.0900000000000001</v>
      </c>
      <c r="C532">
        <v>129.07</v>
      </c>
      <c r="D532" t="s">
        <v>606</v>
      </c>
      <c r="E532">
        <v>2794960</v>
      </c>
      <c r="F532">
        <v>301</v>
      </c>
      <c r="G532">
        <v>267</v>
      </c>
      <c r="H532" t="s">
        <v>12489</v>
      </c>
      <c r="I532">
        <v>0.128</v>
      </c>
      <c r="J532">
        <v>775</v>
      </c>
    </row>
    <row r="533" spans="1:10" x14ac:dyDescent="0.25">
      <c r="A533" t="s">
        <v>1003</v>
      </c>
      <c r="B533">
        <v>1.08</v>
      </c>
      <c r="C533">
        <v>148.05000000000001</v>
      </c>
      <c r="D533" t="s">
        <v>1004</v>
      </c>
      <c r="E533">
        <v>6195144</v>
      </c>
      <c r="F533">
        <v>1170</v>
      </c>
      <c r="G533">
        <v>2268</v>
      </c>
      <c r="H533" t="s">
        <v>12490</v>
      </c>
      <c r="I533">
        <v>0.125</v>
      </c>
      <c r="J533">
        <v>766</v>
      </c>
    </row>
    <row r="534" spans="1:10" x14ac:dyDescent="0.25">
      <c r="A534" t="s">
        <v>1011</v>
      </c>
      <c r="B534">
        <v>1.22</v>
      </c>
      <c r="C534">
        <v>121.06</v>
      </c>
      <c r="D534" t="s">
        <v>697</v>
      </c>
      <c r="E534">
        <v>73963795</v>
      </c>
      <c r="F534">
        <v>2755</v>
      </c>
      <c r="G534">
        <v>3873</v>
      </c>
      <c r="H534" t="s">
        <v>12491</v>
      </c>
      <c r="I534">
        <v>0.12</v>
      </c>
      <c r="J534">
        <v>887</v>
      </c>
    </row>
    <row r="535" spans="1:10" x14ac:dyDescent="0.25">
      <c r="A535" t="s">
        <v>1013</v>
      </c>
      <c r="B535">
        <v>1.29</v>
      </c>
      <c r="C535">
        <v>134.03</v>
      </c>
      <c r="D535" t="s">
        <v>1014</v>
      </c>
      <c r="E535">
        <v>11538795</v>
      </c>
      <c r="F535">
        <v>6215</v>
      </c>
      <c r="G535">
        <v>1983</v>
      </c>
      <c r="H535" t="s">
        <v>12492</v>
      </c>
      <c r="I535">
        <v>0.14299999999999999</v>
      </c>
      <c r="J535">
        <v>887</v>
      </c>
    </row>
    <row r="536" spans="1:10" x14ac:dyDescent="0.25">
      <c r="A536" t="s">
        <v>1018</v>
      </c>
      <c r="B536">
        <v>1.81</v>
      </c>
      <c r="C536">
        <v>152.08000000000001</v>
      </c>
      <c r="D536" t="s">
        <v>851</v>
      </c>
      <c r="E536">
        <v>40045325</v>
      </c>
      <c r="F536">
        <v>2270</v>
      </c>
      <c r="G536">
        <v>3136</v>
      </c>
      <c r="H536" t="s">
        <v>12493</v>
      </c>
      <c r="I536">
        <v>0.15</v>
      </c>
      <c r="J536">
        <v>905</v>
      </c>
    </row>
    <row r="537" spans="1:10" x14ac:dyDescent="0.25">
      <c r="A537" t="s">
        <v>12494</v>
      </c>
      <c r="B537">
        <v>0.82</v>
      </c>
      <c r="C537">
        <v>145.1</v>
      </c>
      <c r="D537" t="s">
        <v>999</v>
      </c>
      <c r="E537">
        <v>3385901</v>
      </c>
      <c r="F537">
        <v>215</v>
      </c>
      <c r="G537">
        <v>747</v>
      </c>
      <c r="H537" t="s">
        <v>12495</v>
      </c>
      <c r="I537">
        <v>0.13700000000000001</v>
      </c>
      <c r="J537">
        <v>731</v>
      </c>
    </row>
    <row r="538" spans="1:10" x14ac:dyDescent="0.25">
      <c r="A538" t="s">
        <v>5153</v>
      </c>
      <c r="B538">
        <v>1.7</v>
      </c>
      <c r="C538">
        <v>43.03</v>
      </c>
      <c r="D538" t="s">
        <v>18</v>
      </c>
      <c r="E538">
        <v>3671161</v>
      </c>
      <c r="F538">
        <v>393</v>
      </c>
      <c r="G538">
        <v>232</v>
      </c>
      <c r="H538" t="s">
        <v>12496</v>
      </c>
      <c r="I538">
        <v>0.17100000000000001</v>
      </c>
      <c r="J538">
        <v>852</v>
      </c>
    </row>
    <row r="539" spans="1:10" x14ac:dyDescent="0.25">
      <c r="A539" t="s">
        <v>1022</v>
      </c>
      <c r="B539">
        <v>2.44</v>
      </c>
      <c r="C539">
        <v>138.06</v>
      </c>
      <c r="D539" t="s">
        <v>789</v>
      </c>
      <c r="E539">
        <v>2135680</v>
      </c>
      <c r="F539">
        <v>189</v>
      </c>
      <c r="G539">
        <v>589</v>
      </c>
      <c r="H539" t="s">
        <v>12497</v>
      </c>
      <c r="I539">
        <v>0.192</v>
      </c>
      <c r="J539">
        <v>738</v>
      </c>
    </row>
    <row r="540" spans="1:10" x14ac:dyDescent="0.25">
      <c r="A540" t="s">
        <v>12498</v>
      </c>
      <c r="B540">
        <v>0.63</v>
      </c>
      <c r="C540">
        <v>57.08</v>
      </c>
      <c r="D540" t="s">
        <v>67</v>
      </c>
      <c r="E540">
        <v>836326</v>
      </c>
      <c r="F540">
        <v>107</v>
      </c>
      <c r="G540">
        <v>162</v>
      </c>
      <c r="H540" t="s">
        <v>12499</v>
      </c>
      <c r="I540">
        <v>8.7999999999999995E-2</v>
      </c>
      <c r="J540">
        <v>819</v>
      </c>
    </row>
    <row r="541" spans="1:10" x14ac:dyDescent="0.25">
      <c r="A541" t="s">
        <v>1990</v>
      </c>
      <c r="B541">
        <v>1.77</v>
      </c>
      <c r="C541">
        <v>43.03</v>
      </c>
      <c r="D541" t="s">
        <v>18</v>
      </c>
      <c r="E541">
        <v>9285807</v>
      </c>
      <c r="F541">
        <v>840</v>
      </c>
      <c r="G541">
        <v>477</v>
      </c>
      <c r="H541" t="s">
        <v>12500</v>
      </c>
      <c r="I541">
        <v>0.185</v>
      </c>
      <c r="J541">
        <v>742</v>
      </c>
    </row>
    <row r="542" spans="1:10" x14ac:dyDescent="0.25">
      <c r="A542" t="s">
        <v>1026</v>
      </c>
      <c r="B542">
        <v>2.09</v>
      </c>
      <c r="C542">
        <v>135.04</v>
      </c>
      <c r="D542" t="s">
        <v>715</v>
      </c>
      <c r="E542">
        <v>6485349</v>
      </c>
      <c r="F542">
        <v>524</v>
      </c>
      <c r="G542">
        <v>847</v>
      </c>
      <c r="H542" t="s">
        <v>12501</v>
      </c>
      <c r="I542">
        <v>0.11799999999999999</v>
      </c>
      <c r="J542">
        <v>785</v>
      </c>
    </row>
    <row r="543" spans="1:10" x14ac:dyDescent="0.25">
      <c r="A543" t="s">
        <v>1028</v>
      </c>
      <c r="B543">
        <v>1.1200000000000001</v>
      </c>
      <c r="C543">
        <v>120.06</v>
      </c>
      <c r="D543" t="s">
        <v>1029</v>
      </c>
      <c r="E543">
        <v>4941463</v>
      </c>
      <c r="F543">
        <v>585</v>
      </c>
      <c r="G543">
        <v>620</v>
      </c>
      <c r="H543" t="s">
        <v>12502</v>
      </c>
      <c r="I543">
        <v>0.14299999999999999</v>
      </c>
      <c r="J543">
        <v>841</v>
      </c>
    </row>
    <row r="544" spans="1:10" x14ac:dyDescent="0.25">
      <c r="A544" t="s">
        <v>10882</v>
      </c>
      <c r="B544">
        <v>1.03</v>
      </c>
      <c r="C544">
        <v>43.03</v>
      </c>
      <c r="D544" t="s">
        <v>18</v>
      </c>
      <c r="E544">
        <v>1572899</v>
      </c>
      <c r="F544">
        <v>512</v>
      </c>
      <c r="G544">
        <v>89</v>
      </c>
      <c r="H544" t="s">
        <v>12503</v>
      </c>
      <c r="I544">
        <v>0.17599999999999999</v>
      </c>
      <c r="J544">
        <v>743</v>
      </c>
    </row>
    <row r="545" spans="1:10" x14ac:dyDescent="0.25">
      <c r="A545" t="s">
        <v>12504</v>
      </c>
      <c r="B545">
        <v>3.73</v>
      </c>
      <c r="C545">
        <v>69.08</v>
      </c>
      <c r="D545" t="s">
        <v>591</v>
      </c>
      <c r="E545">
        <v>1074696</v>
      </c>
      <c r="F545">
        <v>145</v>
      </c>
      <c r="G545">
        <v>213</v>
      </c>
      <c r="H545" t="s">
        <v>12505</v>
      </c>
      <c r="I545">
        <v>0.10299999999999999</v>
      </c>
      <c r="J545">
        <v>851</v>
      </c>
    </row>
    <row r="546" spans="1:10" x14ac:dyDescent="0.25">
      <c r="A546" t="s">
        <v>1031</v>
      </c>
      <c r="B546">
        <v>0.99</v>
      </c>
      <c r="C546">
        <v>67.06</v>
      </c>
      <c r="D546" t="s">
        <v>195</v>
      </c>
      <c r="E546">
        <v>2929408</v>
      </c>
      <c r="F546">
        <v>486</v>
      </c>
      <c r="G546">
        <v>423</v>
      </c>
      <c r="H546" t="s">
        <v>12506</v>
      </c>
      <c r="I546">
        <v>8.2000000000000003E-2</v>
      </c>
      <c r="J546">
        <v>849</v>
      </c>
    </row>
    <row r="547" spans="1:10" x14ac:dyDescent="0.25">
      <c r="A547" t="s">
        <v>8915</v>
      </c>
      <c r="B547">
        <v>1</v>
      </c>
      <c r="C547">
        <v>91.05</v>
      </c>
      <c r="D547" t="s">
        <v>507</v>
      </c>
      <c r="E547">
        <v>5456992</v>
      </c>
      <c r="F547">
        <v>689</v>
      </c>
      <c r="G547">
        <v>451</v>
      </c>
      <c r="H547" t="s">
        <v>12507</v>
      </c>
      <c r="I547">
        <v>0.10100000000000001</v>
      </c>
      <c r="J547">
        <v>855</v>
      </c>
    </row>
    <row r="548" spans="1:10" x14ac:dyDescent="0.25">
      <c r="A548" t="s">
        <v>1035</v>
      </c>
      <c r="B548">
        <v>1.1000000000000001</v>
      </c>
      <c r="C548">
        <v>105.07</v>
      </c>
      <c r="D548" t="s">
        <v>548</v>
      </c>
      <c r="E548">
        <v>6493339</v>
      </c>
      <c r="F548">
        <v>987</v>
      </c>
      <c r="G548">
        <v>1204</v>
      </c>
      <c r="H548" t="s">
        <v>12508</v>
      </c>
      <c r="I548">
        <v>9.6000000000000002E-2</v>
      </c>
      <c r="J548">
        <v>846</v>
      </c>
    </row>
    <row r="549" spans="1:10" x14ac:dyDescent="0.25">
      <c r="A549" t="s">
        <v>1037</v>
      </c>
      <c r="B549">
        <v>1.1000000000000001</v>
      </c>
      <c r="C549">
        <v>129.07</v>
      </c>
      <c r="D549" t="s">
        <v>606</v>
      </c>
      <c r="E549">
        <v>22899081</v>
      </c>
      <c r="F549">
        <v>1453</v>
      </c>
      <c r="G549">
        <v>2538</v>
      </c>
      <c r="H549" t="s">
        <v>12509</v>
      </c>
      <c r="I549">
        <v>0.11899999999999999</v>
      </c>
      <c r="J549">
        <v>891</v>
      </c>
    </row>
    <row r="550" spans="1:10" x14ac:dyDescent="0.25">
      <c r="A550" t="s">
        <v>2651</v>
      </c>
      <c r="B550">
        <v>0.84</v>
      </c>
      <c r="C550">
        <v>148.05000000000001</v>
      </c>
      <c r="D550" t="s">
        <v>1004</v>
      </c>
      <c r="E550">
        <v>1811717</v>
      </c>
      <c r="F550">
        <v>271</v>
      </c>
      <c r="G550">
        <v>667</v>
      </c>
      <c r="H550" t="s">
        <v>12510</v>
      </c>
      <c r="I550">
        <v>0.13</v>
      </c>
      <c r="J550">
        <v>863</v>
      </c>
    </row>
    <row r="551" spans="1:10" x14ac:dyDescent="0.25">
      <c r="A551" t="s">
        <v>909</v>
      </c>
      <c r="B551">
        <v>1.5</v>
      </c>
      <c r="C551">
        <v>135.04</v>
      </c>
      <c r="D551" t="s">
        <v>715</v>
      </c>
      <c r="E551">
        <v>2231184</v>
      </c>
      <c r="F551">
        <v>405</v>
      </c>
      <c r="G551">
        <v>416</v>
      </c>
      <c r="H551" t="s">
        <v>12511</v>
      </c>
      <c r="I551">
        <v>0.157</v>
      </c>
      <c r="J551">
        <v>844</v>
      </c>
    </row>
    <row r="552" spans="1:10" x14ac:dyDescent="0.25">
      <c r="A552" t="s">
        <v>8122</v>
      </c>
      <c r="B552">
        <v>1.95</v>
      </c>
      <c r="C552">
        <v>68.069999999999993</v>
      </c>
      <c r="D552" t="s">
        <v>1539</v>
      </c>
      <c r="E552">
        <v>2004998</v>
      </c>
      <c r="F552">
        <v>151</v>
      </c>
      <c r="G552">
        <v>223</v>
      </c>
      <c r="H552" t="s">
        <v>12512</v>
      </c>
      <c r="I552">
        <v>7.6999999999999999E-2</v>
      </c>
      <c r="J552">
        <v>753</v>
      </c>
    </row>
    <row r="553" spans="1:10" x14ac:dyDescent="0.25">
      <c r="A553" t="s">
        <v>5246</v>
      </c>
      <c r="B553">
        <v>1.26</v>
      </c>
      <c r="C553">
        <v>134.07</v>
      </c>
      <c r="D553" t="s">
        <v>808</v>
      </c>
      <c r="E553">
        <v>2209649</v>
      </c>
      <c r="F553">
        <v>484</v>
      </c>
      <c r="G553">
        <v>581</v>
      </c>
      <c r="H553" t="s">
        <v>12513</v>
      </c>
      <c r="I553">
        <v>0.11700000000000001</v>
      </c>
      <c r="J553">
        <v>764</v>
      </c>
    </row>
    <row r="554" spans="1:10" x14ac:dyDescent="0.25">
      <c r="A554" t="s">
        <v>1039</v>
      </c>
      <c r="B554">
        <v>1.41</v>
      </c>
      <c r="C554">
        <v>143.03</v>
      </c>
      <c r="D554" t="s">
        <v>1040</v>
      </c>
      <c r="E554">
        <v>6549934</v>
      </c>
      <c r="F554">
        <v>2424</v>
      </c>
      <c r="G554">
        <v>1595</v>
      </c>
      <c r="H554" t="s">
        <v>12514</v>
      </c>
      <c r="I554">
        <v>0.14000000000000001</v>
      </c>
      <c r="J554">
        <v>766</v>
      </c>
    </row>
    <row r="555" spans="1:10" x14ac:dyDescent="0.25">
      <c r="A555" t="s">
        <v>1042</v>
      </c>
      <c r="B555">
        <v>3.27</v>
      </c>
      <c r="C555">
        <v>129.05000000000001</v>
      </c>
      <c r="D555" t="s">
        <v>873</v>
      </c>
      <c r="E555">
        <v>9271265</v>
      </c>
      <c r="F555">
        <v>692</v>
      </c>
      <c r="G555">
        <v>666</v>
      </c>
      <c r="H555" t="s">
        <v>12515</v>
      </c>
      <c r="I555">
        <v>0.17899999999999999</v>
      </c>
      <c r="J555">
        <v>917</v>
      </c>
    </row>
    <row r="556" spans="1:10" x14ac:dyDescent="0.25">
      <c r="A556" t="s">
        <v>1120</v>
      </c>
      <c r="B556">
        <v>1.1000000000000001</v>
      </c>
      <c r="C556">
        <v>56.08</v>
      </c>
      <c r="D556" t="s">
        <v>1045</v>
      </c>
      <c r="E556">
        <v>7196340</v>
      </c>
      <c r="F556">
        <v>961</v>
      </c>
      <c r="G556">
        <v>919</v>
      </c>
      <c r="H556" t="s">
        <v>12516</v>
      </c>
      <c r="I556">
        <v>7.5999999999999998E-2</v>
      </c>
      <c r="J556">
        <v>896</v>
      </c>
    </row>
    <row r="557" spans="1:10" x14ac:dyDescent="0.25">
      <c r="A557" t="s">
        <v>5160</v>
      </c>
      <c r="B557">
        <v>0.4</v>
      </c>
      <c r="C557">
        <v>105.07</v>
      </c>
      <c r="D557" t="s">
        <v>548</v>
      </c>
      <c r="E557">
        <v>3374749</v>
      </c>
      <c r="F557">
        <v>371</v>
      </c>
      <c r="G557">
        <v>470</v>
      </c>
      <c r="H557" t="s">
        <v>12517</v>
      </c>
      <c r="I557">
        <v>0.109</v>
      </c>
      <c r="J557">
        <v>780</v>
      </c>
    </row>
    <row r="558" spans="1:10" x14ac:dyDescent="0.25">
      <c r="A558" t="s">
        <v>1999</v>
      </c>
      <c r="B558">
        <v>2.2999999999999998</v>
      </c>
      <c r="C558">
        <v>43.04</v>
      </c>
      <c r="D558" t="s">
        <v>32</v>
      </c>
      <c r="E558">
        <v>6492633</v>
      </c>
      <c r="F558">
        <v>645</v>
      </c>
      <c r="G558">
        <v>342</v>
      </c>
      <c r="H558" t="s">
        <v>12518</v>
      </c>
      <c r="I558">
        <v>0.13600000000000001</v>
      </c>
      <c r="J558">
        <v>729</v>
      </c>
    </row>
    <row r="559" spans="1:10" x14ac:dyDescent="0.25">
      <c r="A559" t="s">
        <v>1049</v>
      </c>
      <c r="B559">
        <v>1.08</v>
      </c>
      <c r="C559">
        <v>91.05</v>
      </c>
      <c r="D559" t="s">
        <v>507</v>
      </c>
      <c r="E559">
        <v>43630811</v>
      </c>
      <c r="F559">
        <v>5366</v>
      </c>
      <c r="G559">
        <v>3134</v>
      </c>
      <c r="H559" t="s">
        <v>12519</v>
      </c>
      <c r="I559">
        <v>9.7000000000000003E-2</v>
      </c>
      <c r="J559">
        <v>930</v>
      </c>
    </row>
    <row r="560" spans="1:10" x14ac:dyDescent="0.25">
      <c r="A560" t="s">
        <v>2903</v>
      </c>
      <c r="B560">
        <v>0.93</v>
      </c>
      <c r="C560">
        <v>145.07</v>
      </c>
      <c r="D560" t="s">
        <v>2020</v>
      </c>
      <c r="E560">
        <v>1395748</v>
      </c>
      <c r="F560">
        <v>244</v>
      </c>
      <c r="G560">
        <v>402</v>
      </c>
      <c r="H560" t="s">
        <v>12520</v>
      </c>
      <c r="I560">
        <v>0.128</v>
      </c>
      <c r="J560">
        <v>717</v>
      </c>
    </row>
    <row r="561" spans="1:10" x14ac:dyDescent="0.25">
      <c r="A561" t="s">
        <v>1055</v>
      </c>
      <c r="B561">
        <v>1.22</v>
      </c>
      <c r="C561">
        <v>107.05</v>
      </c>
      <c r="D561" t="s">
        <v>229</v>
      </c>
      <c r="E561">
        <v>28527298</v>
      </c>
      <c r="F561">
        <v>2468</v>
      </c>
      <c r="G561">
        <v>2221</v>
      </c>
      <c r="H561" t="s">
        <v>12521</v>
      </c>
      <c r="I561">
        <v>0.114</v>
      </c>
      <c r="J561">
        <v>892</v>
      </c>
    </row>
    <row r="562" spans="1:10" x14ac:dyDescent="0.25">
      <c r="A562" t="s">
        <v>5171</v>
      </c>
      <c r="B562">
        <v>1.51</v>
      </c>
      <c r="C562">
        <v>97.03</v>
      </c>
      <c r="D562" t="s">
        <v>644</v>
      </c>
      <c r="E562">
        <v>5040313</v>
      </c>
      <c r="F562">
        <v>588</v>
      </c>
      <c r="G562">
        <v>678</v>
      </c>
      <c r="H562" t="s">
        <v>12522</v>
      </c>
      <c r="I562">
        <v>0.13400000000000001</v>
      </c>
      <c r="J562">
        <v>875</v>
      </c>
    </row>
    <row r="563" spans="1:10" x14ac:dyDescent="0.25">
      <c r="A563" t="s">
        <v>10897</v>
      </c>
      <c r="B563">
        <v>1.37</v>
      </c>
      <c r="C563">
        <v>99.04</v>
      </c>
      <c r="D563" t="s">
        <v>10898</v>
      </c>
      <c r="E563">
        <v>3191103</v>
      </c>
      <c r="F563">
        <v>924</v>
      </c>
      <c r="G563">
        <v>775</v>
      </c>
      <c r="H563" t="s">
        <v>12523</v>
      </c>
      <c r="I563">
        <v>0.19500000000000001</v>
      </c>
      <c r="J563">
        <v>725</v>
      </c>
    </row>
    <row r="564" spans="1:10" x14ac:dyDescent="0.25">
      <c r="A564" t="s">
        <v>1061</v>
      </c>
      <c r="B564">
        <v>0.62</v>
      </c>
      <c r="C564">
        <v>137.06</v>
      </c>
      <c r="D564" t="s">
        <v>1062</v>
      </c>
      <c r="E564">
        <v>3214511</v>
      </c>
      <c r="F564">
        <v>297</v>
      </c>
      <c r="G564">
        <v>864</v>
      </c>
      <c r="H564" t="s">
        <v>12524</v>
      </c>
      <c r="I564">
        <v>0.11899999999999999</v>
      </c>
      <c r="J564">
        <v>739</v>
      </c>
    </row>
    <row r="565" spans="1:10" x14ac:dyDescent="0.25">
      <c r="A565" t="s">
        <v>1122</v>
      </c>
      <c r="B565">
        <v>0.4</v>
      </c>
      <c r="C565">
        <v>141.07</v>
      </c>
      <c r="D565" t="s">
        <v>1065</v>
      </c>
      <c r="E565">
        <v>7809871</v>
      </c>
      <c r="F565">
        <v>566</v>
      </c>
      <c r="G565">
        <v>2835</v>
      </c>
      <c r="H565" t="s">
        <v>12525</v>
      </c>
      <c r="I565">
        <v>0.13300000000000001</v>
      </c>
      <c r="J565">
        <v>784</v>
      </c>
    </row>
    <row r="566" spans="1:10" x14ac:dyDescent="0.25">
      <c r="A566" t="s">
        <v>5876</v>
      </c>
      <c r="B566">
        <v>1.19</v>
      </c>
      <c r="C566">
        <v>131.08000000000001</v>
      </c>
      <c r="D566" t="s">
        <v>692</v>
      </c>
      <c r="E566">
        <v>519466</v>
      </c>
      <c r="F566">
        <v>118</v>
      </c>
      <c r="G566">
        <v>139</v>
      </c>
      <c r="H566" t="s">
        <v>12526</v>
      </c>
      <c r="I566">
        <v>0.12</v>
      </c>
      <c r="J566">
        <v>705</v>
      </c>
    </row>
    <row r="567" spans="1:10" x14ac:dyDescent="0.25">
      <c r="A567" t="s">
        <v>12527</v>
      </c>
      <c r="B567">
        <v>1.03</v>
      </c>
      <c r="C567">
        <v>55.07</v>
      </c>
      <c r="D567" t="s">
        <v>104</v>
      </c>
      <c r="E567">
        <v>863152</v>
      </c>
      <c r="F567">
        <v>115</v>
      </c>
      <c r="G567">
        <v>88</v>
      </c>
      <c r="H567" t="s">
        <v>12528</v>
      </c>
      <c r="I567">
        <v>9.4E-2</v>
      </c>
      <c r="J567">
        <v>748</v>
      </c>
    </row>
    <row r="568" spans="1:10" x14ac:dyDescent="0.25">
      <c r="A568" t="s">
        <v>5182</v>
      </c>
      <c r="B568">
        <v>1.1000000000000001</v>
      </c>
      <c r="C568">
        <v>124.05</v>
      </c>
      <c r="D568" t="s">
        <v>575</v>
      </c>
      <c r="E568">
        <v>6123300</v>
      </c>
      <c r="F568">
        <v>858</v>
      </c>
      <c r="G568">
        <v>1036</v>
      </c>
      <c r="H568" t="s">
        <v>12529</v>
      </c>
      <c r="I568">
        <v>0.158</v>
      </c>
      <c r="J568">
        <v>728</v>
      </c>
    </row>
    <row r="569" spans="1:10" x14ac:dyDescent="0.25">
      <c r="A569" t="s">
        <v>1067</v>
      </c>
      <c r="B569">
        <v>3.02</v>
      </c>
      <c r="C569">
        <v>128.03</v>
      </c>
      <c r="D569" t="s">
        <v>1068</v>
      </c>
      <c r="E569">
        <v>26372841</v>
      </c>
      <c r="F569">
        <v>1830</v>
      </c>
      <c r="G569">
        <v>2839</v>
      </c>
      <c r="H569" t="s">
        <v>12530</v>
      </c>
      <c r="I569">
        <v>0.188</v>
      </c>
      <c r="J569">
        <v>950</v>
      </c>
    </row>
    <row r="570" spans="1:10" x14ac:dyDescent="0.25">
      <c r="A570" t="s">
        <v>12531</v>
      </c>
      <c r="B570">
        <v>1</v>
      </c>
      <c r="C570">
        <v>128.03</v>
      </c>
      <c r="D570" t="s">
        <v>1068</v>
      </c>
      <c r="E570">
        <v>8521643</v>
      </c>
      <c r="F570">
        <v>179</v>
      </c>
      <c r="G570">
        <v>843</v>
      </c>
      <c r="H570" t="s">
        <v>12532</v>
      </c>
      <c r="I570">
        <v>0.14599999999999999</v>
      </c>
      <c r="J570">
        <v>925</v>
      </c>
    </row>
    <row r="571" spans="1:10" x14ac:dyDescent="0.25">
      <c r="A571" t="s">
        <v>12533</v>
      </c>
      <c r="B571">
        <v>3.41</v>
      </c>
      <c r="C571">
        <v>81.069999999999993</v>
      </c>
      <c r="D571" t="s">
        <v>348</v>
      </c>
      <c r="E571">
        <v>930150</v>
      </c>
      <c r="F571">
        <v>189</v>
      </c>
      <c r="G571">
        <v>134</v>
      </c>
      <c r="H571" t="s">
        <v>12534</v>
      </c>
      <c r="I571">
        <v>0.17699999999999999</v>
      </c>
      <c r="J571">
        <v>796</v>
      </c>
    </row>
    <row r="572" spans="1:10" x14ac:dyDescent="0.25">
      <c r="A572" t="s">
        <v>3223</v>
      </c>
      <c r="B572">
        <v>1.53</v>
      </c>
      <c r="C572">
        <v>121.06</v>
      </c>
      <c r="D572" t="s">
        <v>697</v>
      </c>
      <c r="E572">
        <v>11245133</v>
      </c>
      <c r="F572">
        <v>738</v>
      </c>
      <c r="G572">
        <v>1387</v>
      </c>
      <c r="H572" t="s">
        <v>12535</v>
      </c>
      <c r="I572">
        <v>0.123</v>
      </c>
      <c r="J572">
        <v>775</v>
      </c>
    </row>
    <row r="573" spans="1:10" x14ac:dyDescent="0.25">
      <c r="A573" t="s">
        <v>1072</v>
      </c>
      <c r="B573">
        <v>1.21</v>
      </c>
      <c r="C573">
        <v>152.08000000000001</v>
      </c>
      <c r="D573" t="s">
        <v>851</v>
      </c>
      <c r="E573">
        <v>17514129</v>
      </c>
      <c r="F573">
        <v>2862</v>
      </c>
      <c r="G573">
        <v>3115</v>
      </c>
      <c r="H573" t="s">
        <v>12536</v>
      </c>
      <c r="I573">
        <v>0.13200000000000001</v>
      </c>
      <c r="J573">
        <v>882</v>
      </c>
    </row>
    <row r="574" spans="1:10" x14ac:dyDescent="0.25">
      <c r="A574" t="s">
        <v>6079</v>
      </c>
      <c r="B574">
        <v>0.99</v>
      </c>
      <c r="C574">
        <v>131.07</v>
      </c>
      <c r="D574" t="s">
        <v>1192</v>
      </c>
      <c r="E574">
        <v>1956484</v>
      </c>
      <c r="F574">
        <v>299</v>
      </c>
      <c r="G574">
        <v>355</v>
      </c>
      <c r="H574" t="s">
        <v>12537</v>
      </c>
      <c r="I574">
        <v>0.14499999999999999</v>
      </c>
      <c r="J574">
        <v>807</v>
      </c>
    </row>
    <row r="575" spans="1:10" x14ac:dyDescent="0.25">
      <c r="A575" t="s">
        <v>5186</v>
      </c>
      <c r="B575">
        <v>1.02</v>
      </c>
      <c r="C575">
        <v>225.04</v>
      </c>
      <c r="D575" t="s">
        <v>12538</v>
      </c>
      <c r="E575">
        <v>454645</v>
      </c>
      <c r="F575">
        <v>179</v>
      </c>
      <c r="G575">
        <v>568</v>
      </c>
      <c r="H575" t="s">
        <v>12539</v>
      </c>
      <c r="I575">
        <v>0.128</v>
      </c>
      <c r="J575">
        <v>705</v>
      </c>
    </row>
    <row r="576" spans="1:10" x14ac:dyDescent="0.25">
      <c r="A576" t="s">
        <v>12540</v>
      </c>
      <c r="B576">
        <v>1.63</v>
      </c>
      <c r="C576">
        <v>143.03</v>
      </c>
      <c r="D576" t="s">
        <v>1040</v>
      </c>
      <c r="E576">
        <v>10033178</v>
      </c>
      <c r="F576">
        <v>2100</v>
      </c>
      <c r="G576">
        <v>1528</v>
      </c>
      <c r="H576" t="s">
        <v>12541</v>
      </c>
      <c r="I576">
        <v>0.159</v>
      </c>
      <c r="J576">
        <v>720</v>
      </c>
    </row>
    <row r="577" spans="1:10" x14ac:dyDescent="0.25">
      <c r="A577" t="s">
        <v>9673</v>
      </c>
      <c r="B577">
        <v>2.93</v>
      </c>
      <c r="C577">
        <v>73.040000000000006</v>
      </c>
      <c r="D577" t="s">
        <v>1219</v>
      </c>
      <c r="E577">
        <v>1243803</v>
      </c>
      <c r="F577">
        <v>129</v>
      </c>
      <c r="G577">
        <v>472</v>
      </c>
      <c r="H577" t="s">
        <v>12542</v>
      </c>
      <c r="I577">
        <v>4.8000000000000001E-2</v>
      </c>
      <c r="J577">
        <v>748</v>
      </c>
    </row>
    <row r="578" spans="1:10" x14ac:dyDescent="0.25">
      <c r="A578" t="s">
        <v>12543</v>
      </c>
      <c r="B578">
        <v>1.43</v>
      </c>
      <c r="C578">
        <v>131.08000000000001</v>
      </c>
      <c r="D578" t="s">
        <v>692</v>
      </c>
      <c r="E578">
        <v>1319836</v>
      </c>
      <c r="F578">
        <v>254</v>
      </c>
      <c r="G578">
        <v>251</v>
      </c>
      <c r="H578" t="s">
        <v>12544</v>
      </c>
      <c r="I578">
        <v>0.12</v>
      </c>
      <c r="J578">
        <v>749</v>
      </c>
    </row>
    <row r="579" spans="1:10" x14ac:dyDescent="0.25">
      <c r="A579" t="s">
        <v>1096</v>
      </c>
      <c r="B579">
        <v>1.07</v>
      </c>
      <c r="C579">
        <v>143.08000000000001</v>
      </c>
      <c r="D579" t="s">
        <v>1097</v>
      </c>
      <c r="E579">
        <v>919173</v>
      </c>
      <c r="F579">
        <v>207</v>
      </c>
      <c r="G579">
        <v>222</v>
      </c>
      <c r="H579" t="s">
        <v>8925</v>
      </c>
      <c r="I579">
        <v>0.13900000000000001</v>
      </c>
      <c r="J579">
        <v>761</v>
      </c>
    </row>
    <row r="580" spans="1:10" x14ac:dyDescent="0.25">
      <c r="A580" t="s">
        <v>1074</v>
      </c>
      <c r="B580">
        <v>1.38</v>
      </c>
      <c r="C580">
        <v>119.05</v>
      </c>
      <c r="D580" t="s">
        <v>846</v>
      </c>
      <c r="E580">
        <v>8672333</v>
      </c>
      <c r="F580">
        <v>987</v>
      </c>
      <c r="G580">
        <v>1088</v>
      </c>
      <c r="H580" t="s">
        <v>12545</v>
      </c>
      <c r="I580">
        <v>0.129</v>
      </c>
      <c r="J580">
        <v>846</v>
      </c>
    </row>
    <row r="581" spans="1:10" x14ac:dyDescent="0.25">
      <c r="A581" t="s">
        <v>1076</v>
      </c>
      <c r="B581">
        <v>1.04</v>
      </c>
      <c r="C581">
        <v>115.05</v>
      </c>
      <c r="D581" t="s">
        <v>949</v>
      </c>
      <c r="E581">
        <v>6199917</v>
      </c>
      <c r="F581">
        <v>401</v>
      </c>
      <c r="G581">
        <v>854</v>
      </c>
      <c r="H581" t="s">
        <v>9375</v>
      </c>
      <c r="I581">
        <v>0.128</v>
      </c>
      <c r="J581">
        <v>876</v>
      </c>
    </row>
    <row r="582" spans="1:10" x14ac:dyDescent="0.25">
      <c r="A582" t="s">
        <v>6085</v>
      </c>
      <c r="B582">
        <v>1.08</v>
      </c>
      <c r="C582">
        <v>150.06</v>
      </c>
      <c r="D582" t="s">
        <v>10992</v>
      </c>
      <c r="E582">
        <v>2475865</v>
      </c>
      <c r="F582">
        <v>431</v>
      </c>
      <c r="G582">
        <v>1066</v>
      </c>
      <c r="H582" t="s">
        <v>12546</v>
      </c>
      <c r="I582">
        <v>0.14499999999999999</v>
      </c>
      <c r="J582">
        <v>713</v>
      </c>
    </row>
    <row r="583" spans="1:10" x14ac:dyDescent="0.25">
      <c r="A583" t="s">
        <v>1152</v>
      </c>
      <c r="B583">
        <v>1.28</v>
      </c>
      <c r="C583">
        <v>146.03</v>
      </c>
      <c r="D583" t="s">
        <v>1079</v>
      </c>
      <c r="E583">
        <v>1832009</v>
      </c>
      <c r="F583">
        <v>628</v>
      </c>
      <c r="G583">
        <v>524</v>
      </c>
      <c r="H583" t="s">
        <v>9376</v>
      </c>
      <c r="I583">
        <v>0.16</v>
      </c>
      <c r="J583">
        <v>738</v>
      </c>
    </row>
    <row r="584" spans="1:10" x14ac:dyDescent="0.25">
      <c r="A584" t="s">
        <v>3270</v>
      </c>
      <c r="B584">
        <v>1.07</v>
      </c>
      <c r="C584">
        <v>137.02000000000001</v>
      </c>
      <c r="D584" t="s">
        <v>4514</v>
      </c>
      <c r="E584">
        <v>4130788</v>
      </c>
      <c r="F584">
        <v>441</v>
      </c>
      <c r="G584">
        <v>984</v>
      </c>
      <c r="H584" t="s">
        <v>12547</v>
      </c>
      <c r="I584">
        <v>0.13100000000000001</v>
      </c>
      <c r="J584">
        <v>832</v>
      </c>
    </row>
    <row r="585" spans="1:10" x14ac:dyDescent="0.25">
      <c r="A585" t="s">
        <v>1083</v>
      </c>
      <c r="B585">
        <v>1.1399999999999999</v>
      </c>
      <c r="C585">
        <v>57.08</v>
      </c>
      <c r="D585" t="s">
        <v>67</v>
      </c>
      <c r="E585">
        <v>23049852</v>
      </c>
      <c r="F585">
        <v>2910</v>
      </c>
      <c r="G585">
        <v>2249</v>
      </c>
      <c r="H585" t="s">
        <v>12548</v>
      </c>
      <c r="I585">
        <v>8.1000000000000003E-2</v>
      </c>
      <c r="J585">
        <v>888</v>
      </c>
    </row>
    <row r="586" spans="1:10" x14ac:dyDescent="0.25">
      <c r="A586" t="s">
        <v>2077</v>
      </c>
      <c r="B586">
        <v>1.76</v>
      </c>
      <c r="C586">
        <v>143.08000000000001</v>
      </c>
      <c r="D586" t="s">
        <v>1097</v>
      </c>
      <c r="E586">
        <v>974849</v>
      </c>
      <c r="F586">
        <v>151</v>
      </c>
      <c r="G586">
        <v>338</v>
      </c>
      <c r="H586" t="s">
        <v>12549</v>
      </c>
      <c r="I586">
        <v>0.13900000000000001</v>
      </c>
      <c r="J586">
        <v>750</v>
      </c>
    </row>
    <row r="587" spans="1:10" x14ac:dyDescent="0.25">
      <c r="A587" t="s">
        <v>1085</v>
      </c>
      <c r="B587">
        <v>1.56</v>
      </c>
      <c r="C587">
        <v>104.06</v>
      </c>
      <c r="D587" t="s">
        <v>794</v>
      </c>
      <c r="E587">
        <v>8958431</v>
      </c>
      <c r="F587">
        <v>769</v>
      </c>
      <c r="G587">
        <v>983</v>
      </c>
      <c r="H587" t="s">
        <v>12550</v>
      </c>
      <c r="I587">
        <v>0.124</v>
      </c>
      <c r="J587">
        <v>866</v>
      </c>
    </row>
    <row r="588" spans="1:10" x14ac:dyDescent="0.25">
      <c r="A588" t="s">
        <v>10859</v>
      </c>
      <c r="B588">
        <v>1.42</v>
      </c>
      <c r="C588">
        <v>133.06</v>
      </c>
      <c r="D588" t="s">
        <v>777</v>
      </c>
      <c r="E588">
        <v>2359085</v>
      </c>
      <c r="F588">
        <v>462</v>
      </c>
      <c r="G588">
        <v>432</v>
      </c>
      <c r="H588" t="s">
        <v>12551</v>
      </c>
      <c r="I588">
        <v>0.14899999999999999</v>
      </c>
      <c r="J588">
        <v>731</v>
      </c>
    </row>
    <row r="589" spans="1:10" x14ac:dyDescent="0.25">
      <c r="A589" t="s">
        <v>1087</v>
      </c>
      <c r="B589">
        <v>1.54</v>
      </c>
      <c r="C589">
        <v>104.06</v>
      </c>
      <c r="D589" t="s">
        <v>794</v>
      </c>
      <c r="E589">
        <v>57923001</v>
      </c>
      <c r="F589">
        <v>3459</v>
      </c>
      <c r="G589">
        <v>3685</v>
      </c>
      <c r="H589" t="s">
        <v>12552</v>
      </c>
      <c r="I589">
        <v>0.191</v>
      </c>
      <c r="J589">
        <v>900</v>
      </c>
    </row>
    <row r="590" spans="1:10" x14ac:dyDescent="0.25">
      <c r="A590" t="s">
        <v>1094</v>
      </c>
      <c r="B590">
        <v>1.25</v>
      </c>
      <c r="C590">
        <v>43.03</v>
      </c>
      <c r="D590" t="s">
        <v>18</v>
      </c>
      <c r="E590">
        <v>19546520</v>
      </c>
      <c r="F590">
        <v>1660</v>
      </c>
      <c r="G590">
        <v>708</v>
      </c>
      <c r="H590" t="s">
        <v>12553</v>
      </c>
      <c r="I590">
        <v>0.19900000000000001</v>
      </c>
      <c r="J590">
        <v>785</v>
      </c>
    </row>
    <row r="591" spans="1:10" x14ac:dyDescent="0.25">
      <c r="A591" t="s">
        <v>9440</v>
      </c>
      <c r="B591">
        <v>3.18</v>
      </c>
      <c r="C591">
        <v>145.1</v>
      </c>
      <c r="D591" t="s">
        <v>999</v>
      </c>
      <c r="E591">
        <v>795490</v>
      </c>
      <c r="F591">
        <v>176</v>
      </c>
      <c r="G591">
        <v>223</v>
      </c>
      <c r="H591" t="s">
        <v>12554</v>
      </c>
      <c r="I591">
        <v>9.9000000000000005E-2</v>
      </c>
      <c r="J591">
        <v>762</v>
      </c>
    </row>
    <row r="592" spans="1:10" x14ac:dyDescent="0.25">
      <c r="A592" t="s">
        <v>5174</v>
      </c>
      <c r="B592">
        <v>0.39</v>
      </c>
      <c r="C592">
        <v>145.1</v>
      </c>
      <c r="D592" t="s">
        <v>999</v>
      </c>
      <c r="E592">
        <v>1292466</v>
      </c>
      <c r="F592">
        <v>185</v>
      </c>
      <c r="G592">
        <v>389</v>
      </c>
      <c r="H592" t="s">
        <v>12555</v>
      </c>
      <c r="I592">
        <v>0.107</v>
      </c>
      <c r="J592">
        <v>726</v>
      </c>
    </row>
    <row r="593" spans="1:10" x14ac:dyDescent="0.25">
      <c r="A593" t="s">
        <v>1091</v>
      </c>
      <c r="B593">
        <v>1.1599999999999999</v>
      </c>
      <c r="C593">
        <v>143.07</v>
      </c>
      <c r="D593" t="s">
        <v>1092</v>
      </c>
      <c r="E593">
        <v>2282825</v>
      </c>
      <c r="F593">
        <v>443</v>
      </c>
      <c r="G593">
        <v>464</v>
      </c>
      <c r="H593" t="s">
        <v>12556</v>
      </c>
      <c r="I593">
        <v>0.128</v>
      </c>
      <c r="J593">
        <v>875</v>
      </c>
    </row>
    <row r="594" spans="1:10" x14ac:dyDescent="0.25">
      <c r="A594" t="s">
        <v>1191</v>
      </c>
      <c r="B594">
        <v>1.03</v>
      </c>
      <c r="C594">
        <v>117.07</v>
      </c>
      <c r="D594" t="s">
        <v>287</v>
      </c>
      <c r="E594">
        <v>1135237</v>
      </c>
      <c r="F594">
        <v>256</v>
      </c>
      <c r="G594">
        <v>234</v>
      </c>
      <c r="H594" t="s">
        <v>12557</v>
      </c>
      <c r="I594">
        <v>0.106</v>
      </c>
      <c r="J594">
        <v>750</v>
      </c>
    </row>
    <row r="595" spans="1:10" x14ac:dyDescent="0.25">
      <c r="A595" t="s">
        <v>12558</v>
      </c>
      <c r="B595">
        <v>1.37</v>
      </c>
      <c r="C595">
        <v>119.05</v>
      </c>
      <c r="D595" t="s">
        <v>846</v>
      </c>
      <c r="E595">
        <v>2967809</v>
      </c>
      <c r="F595">
        <v>361</v>
      </c>
      <c r="G595">
        <v>472</v>
      </c>
      <c r="H595" t="s">
        <v>12559</v>
      </c>
      <c r="I595">
        <v>0.121</v>
      </c>
      <c r="J595">
        <v>859</v>
      </c>
    </row>
    <row r="596" spans="1:10" x14ac:dyDescent="0.25">
      <c r="A596" t="s">
        <v>1064</v>
      </c>
      <c r="B596">
        <v>1.17</v>
      </c>
      <c r="C596">
        <v>141.07</v>
      </c>
      <c r="D596" t="s">
        <v>1065</v>
      </c>
      <c r="E596">
        <v>6278230</v>
      </c>
      <c r="F596">
        <v>1338</v>
      </c>
      <c r="G596">
        <v>1503</v>
      </c>
      <c r="H596" t="s">
        <v>12560</v>
      </c>
      <c r="I596">
        <v>0.129</v>
      </c>
      <c r="J596">
        <v>745</v>
      </c>
    </row>
    <row r="597" spans="1:10" x14ac:dyDescent="0.25">
      <c r="A597" t="s">
        <v>12561</v>
      </c>
      <c r="B597">
        <v>0.97</v>
      </c>
      <c r="C597">
        <v>147.02000000000001</v>
      </c>
      <c r="D597" t="s">
        <v>12562</v>
      </c>
      <c r="E597">
        <v>3441746</v>
      </c>
      <c r="F597">
        <v>404</v>
      </c>
      <c r="G597">
        <v>938</v>
      </c>
      <c r="H597" t="s">
        <v>12563</v>
      </c>
      <c r="I597">
        <v>0.13500000000000001</v>
      </c>
      <c r="J597">
        <v>881</v>
      </c>
    </row>
    <row r="598" spans="1:10" x14ac:dyDescent="0.25">
      <c r="A598" t="s">
        <v>12564</v>
      </c>
      <c r="B598">
        <v>1.41</v>
      </c>
      <c r="C598">
        <v>41.05</v>
      </c>
      <c r="D598" t="s">
        <v>49</v>
      </c>
      <c r="E598">
        <v>501172</v>
      </c>
      <c r="F598">
        <v>138</v>
      </c>
      <c r="G598">
        <v>42</v>
      </c>
      <c r="H598" t="s">
        <v>12565</v>
      </c>
      <c r="I598">
        <v>0.107</v>
      </c>
      <c r="J598">
        <v>904</v>
      </c>
    </row>
    <row r="599" spans="1:10" x14ac:dyDescent="0.25">
      <c r="A599" t="s">
        <v>998</v>
      </c>
      <c r="B599">
        <v>1.1100000000000001</v>
      </c>
      <c r="C599">
        <v>145.1</v>
      </c>
      <c r="D599" t="s">
        <v>999</v>
      </c>
      <c r="E599">
        <v>1152381</v>
      </c>
      <c r="F599">
        <v>351</v>
      </c>
      <c r="G599">
        <v>363</v>
      </c>
      <c r="H599" t="s">
        <v>12566</v>
      </c>
      <c r="I599">
        <v>0.112</v>
      </c>
      <c r="J599">
        <v>780</v>
      </c>
    </row>
    <row r="600" spans="1:10" x14ac:dyDescent="0.25">
      <c r="A600" t="s">
        <v>1103</v>
      </c>
      <c r="B600">
        <v>1.07</v>
      </c>
      <c r="C600">
        <v>145.06</v>
      </c>
      <c r="D600" t="s">
        <v>1104</v>
      </c>
      <c r="E600">
        <v>13048770</v>
      </c>
      <c r="F600">
        <v>953</v>
      </c>
      <c r="G600">
        <v>1963</v>
      </c>
      <c r="H600" t="s">
        <v>12567</v>
      </c>
      <c r="I600">
        <v>0.12</v>
      </c>
      <c r="J600">
        <v>806</v>
      </c>
    </row>
    <row r="601" spans="1:10" x14ac:dyDescent="0.25">
      <c r="A601" t="s">
        <v>1106</v>
      </c>
      <c r="B601">
        <v>1.1499999999999999</v>
      </c>
      <c r="C601">
        <v>117.07</v>
      </c>
      <c r="D601" t="s">
        <v>287</v>
      </c>
      <c r="E601">
        <v>13139072</v>
      </c>
      <c r="F601">
        <v>3613</v>
      </c>
      <c r="G601">
        <v>1178</v>
      </c>
      <c r="H601" t="s">
        <v>12568</v>
      </c>
      <c r="I601">
        <v>0.17199999999999999</v>
      </c>
      <c r="J601">
        <v>841</v>
      </c>
    </row>
    <row r="602" spans="1:10" x14ac:dyDescent="0.25">
      <c r="A602" t="s">
        <v>12569</v>
      </c>
      <c r="B602">
        <v>1.66</v>
      </c>
      <c r="C602">
        <v>56.08</v>
      </c>
      <c r="D602" t="s">
        <v>1045</v>
      </c>
      <c r="E602">
        <v>1576840</v>
      </c>
      <c r="F602">
        <v>335</v>
      </c>
      <c r="G602">
        <v>306</v>
      </c>
      <c r="H602" t="s">
        <v>12570</v>
      </c>
      <c r="I602">
        <v>8.5000000000000006E-2</v>
      </c>
      <c r="J602">
        <v>725</v>
      </c>
    </row>
    <row r="603" spans="1:10" x14ac:dyDescent="0.25">
      <c r="A603" t="s">
        <v>1168</v>
      </c>
      <c r="B603">
        <v>4.29</v>
      </c>
      <c r="C603">
        <v>81.069999999999993</v>
      </c>
      <c r="D603" t="s">
        <v>348</v>
      </c>
      <c r="E603">
        <v>1071756</v>
      </c>
      <c r="F603">
        <v>213</v>
      </c>
      <c r="G603">
        <v>224</v>
      </c>
      <c r="H603" t="s">
        <v>12571</v>
      </c>
      <c r="I603">
        <v>0.11799999999999999</v>
      </c>
      <c r="J603">
        <v>733</v>
      </c>
    </row>
    <row r="604" spans="1:10" x14ac:dyDescent="0.25">
      <c r="A604" t="s">
        <v>8943</v>
      </c>
      <c r="B604">
        <v>1.88</v>
      </c>
      <c r="C604">
        <v>57.06</v>
      </c>
      <c r="D604" t="s">
        <v>463</v>
      </c>
      <c r="E604">
        <v>496741</v>
      </c>
      <c r="F604">
        <v>174</v>
      </c>
      <c r="G604">
        <v>88</v>
      </c>
      <c r="H604" t="s">
        <v>8944</v>
      </c>
      <c r="I604">
        <v>8.6999999999999994E-2</v>
      </c>
      <c r="J604">
        <v>857</v>
      </c>
    </row>
    <row r="605" spans="1:10" x14ac:dyDescent="0.25">
      <c r="A605" t="s">
        <v>12572</v>
      </c>
      <c r="B605">
        <v>1.4</v>
      </c>
      <c r="C605">
        <v>129.07</v>
      </c>
      <c r="D605" t="s">
        <v>606</v>
      </c>
      <c r="E605">
        <v>9551658</v>
      </c>
      <c r="F605">
        <v>516</v>
      </c>
      <c r="G605">
        <v>1212</v>
      </c>
      <c r="H605" t="s">
        <v>7563</v>
      </c>
      <c r="I605">
        <v>0.188</v>
      </c>
      <c r="J605">
        <v>720</v>
      </c>
    </row>
    <row r="606" spans="1:10" x14ac:dyDescent="0.25">
      <c r="A606" t="s">
        <v>12573</v>
      </c>
      <c r="B606">
        <v>2.63</v>
      </c>
      <c r="C606">
        <v>73.040000000000006</v>
      </c>
      <c r="D606" t="s">
        <v>1219</v>
      </c>
      <c r="E606">
        <v>1131913</v>
      </c>
      <c r="F606">
        <v>150</v>
      </c>
      <c r="G606">
        <v>456</v>
      </c>
      <c r="H606" t="s">
        <v>12574</v>
      </c>
      <c r="I606">
        <v>4.9000000000000002E-2</v>
      </c>
      <c r="J606">
        <v>706</v>
      </c>
    </row>
    <row r="607" spans="1:10" x14ac:dyDescent="0.25">
      <c r="A607" t="s">
        <v>1112</v>
      </c>
      <c r="B607">
        <v>1.1399999999999999</v>
      </c>
      <c r="C607">
        <v>131.05000000000001</v>
      </c>
      <c r="D607" t="s">
        <v>647</v>
      </c>
      <c r="E607">
        <v>6759927</v>
      </c>
      <c r="F607">
        <v>1179</v>
      </c>
      <c r="G607">
        <v>1560</v>
      </c>
      <c r="H607" t="s">
        <v>12575</v>
      </c>
      <c r="I607">
        <v>0.111</v>
      </c>
      <c r="J607">
        <v>863</v>
      </c>
    </row>
    <row r="608" spans="1:10" x14ac:dyDescent="0.25">
      <c r="A608" t="s">
        <v>5254</v>
      </c>
      <c r="B608">
        <v>1.46</v>
      </c>
      <c r="C608">
        <v>134.07</v>
      </c>
      <c r="D608" t="s">
        <v>808</v>
      </c>
      <c r="E608">
        <v>4288723</v>
      </c>
      <c r="F608">
        <v>350</v>
      </c>
      <c r="G608">
        <v>670</v>
      </c>
      <c r="H608" t="s">
        <v>12576</v>
      </c>
      <c r="I608">
        <v>0.122</v>
      </c>
      <c r="J608">
        <v>777</v>
      </c>
    </row>
    <row r="609" spans="1:10" x14ac:dyDescent="0.25">
      <c r="A609" t="s">
        <v>12577</v>
      </c>
      <c r="B609">
        <v>1.1000000000000001</v>
      </c>
      <c r="C609">
        <v>147.03</v>
      </c>
      <c r="D609" t="s">
        <v>12578</v>
      </c>
      <c r="E609">
        <v>3820570</v>
      </c>
      <c r="F609">
        <v>710</v>
      </c>
      <c r="G609">
        <v>1186</v>
      </c>
      <c r="H609" t="s">
        <v>12579</v>
      </c>
      <c r="I609">
        <v>0.127</v>
      </c>
      <c r="J609">
        <v>833</v>
      </c>
    </row>
    <row r="610" spans="1:10" x14ac:dyDescent="0.25">
      <c r="A610" t="s">
        <v>1118</v>
      </c>
      <c r="B610">
        <v>1.1100000000000001</v>
      </c>
      <c r="C610">
        <v>145.06</v>
      </c>
      <c r="D610" t="s">
        <v>1104</v>
      </c>
      <c r="E610">
        <v>10335759</v>
      </c>
      <c r="F610">
        <v>1213</v>
      </c>
      <c r="G610">
        <v>3363</v>
      </c>
      <c r="H610" t="s">
        <v>12580</v>
      </c>
      <c r="I610">
        <v>0.125</v>
      </c>
      <c r="J610">
        <v>806</v>
      </c>
    </row>
    <row r="611" spans="1:10" x14ac:dyDescent="0.25">
      <c r="A611" t="s">
        <v>2030</v>
      </c>
      <c r="B611">
        <v>1.1299999999999999</v>
      </c>
      <c r="C611">
        <v>117.05</v>
      </c>
      <c r="D611" t="s">
        <v>568</v>
      </c>
      <c r="E611">
        <v>16661499</v>
      </c>
      <c r="F611">
        <v>1727</v>
      </c>
      <c r="G611">
        <v>1869</v>
      </c>
      <c r="H611" t="s">
        <v>9387</v>
      </c>
      <c r="I611">
        <v>0.156</v>
      </c>
      <c r="J611">
        <v>915</v>
      </c>
    </row>
    <row r="612" spans="1:10" x14ac:dyDescent="0.25">
      <c r="A612" t="s">
        <v>6174</v>
      </c>
      <c r="B612">
        <v>1.19</v>
      </c>
      <c r="C612">
        <v>105.07</v>
      </c>
      <c r="D612" t="s">
        <v>548</v>
      </c>
      <c r="E612">
        <v>1174630</v>
      </c>
      <c r="F612">
        <v>230</v>
      </c>
      <c r="G612">
        <v>217</v>
      </c>
      <c r="H612" t="s">
        <v>12581</v>
      </c>
      <c r="I612">
        <v>0.105</v>
      </c>
      <c r="J612">
        <v>785</v>
      </c>
    </row>
    <row r="613" spans="1:10" x14ac:dyDescent="0.25">
      <c r="A613" t="s">
        <v>6095</v>
      </c>
      <c r="B613">
        <v>3.22</v>
      </c>
      <c r="C613">
        <v>129.07</v>
      </c>
      <c r="D613" t="s">
        <v>606</v>
      </c>
      <c r="E613">
        <v>671136</v>
      </c>
      <c r="F613">
        <v>123</v>
      </c>
      <c r="G613">
        <v>187</v>
      </c>
      <c r="H613" t="s">
        <v>12582</v>
      </c>
      <c r="I613">
        <v>0.108</v>
      </c>
      <c r="J613">
        <v>780</v>
      </c>
    </row>
    <row r="614" spans="1:10" x14ac:dyDescent="0.25">
      <c r="A614" t="s">
        <v>12583</v>
      </c>
      <c r="B614">
        <v>0.4</v>
      </c>
      <c r="C614">
        <v>129.07</v>
      </c>
      <c r="D614" t="s">
        <v>606</v>
      </c>
      <c r="E614">
        <v>690020</v>
      </c>
      <c r="F614">
        <v>149</v>
      </c>
      <c r="G614">
        <v>190</v>
      </c>
      <c r="H614" t="s">
        <v>12584</v>
      </c>
      <c r="I614">
        <v>0.111</v>
      </c>
      <c r="J614">
        <v>840</v>
      </c>
    </row>
    <row r="615" spans="1:10" x14ac:dyDescent="0.25">
      <c r="A615" t="s">
        <v>12585</v>
      </c>
      <c r="B615">
        <v>1.55</v>
      </c>
      <c r="C615">
        <v>136.04</v>
      </c>
      <c r="D615" t="s">
        <v>8816</v>
      </c>
      <c r="E615">
        <v>3162633</v>
      </c>
      <c r="F615">
        <v>1028</v>
      </c>
      <c r="G615">
        <v>588</v>
      </c>
      <c r="H615" t="s">
        <v>12586</v>
      </c>
      <c r="I615">
        <v>0.14699999999999999</v>
      </c>
      <c r="J615">
        <v>705</v>
      </c>
    </row>
    <row r="616" spans="1:10" x14ac:dyDescent="0.25">
      <c r="A616" t="s">
        <v>12587</v>
      </c>
      <c r="B616">
        <v>1.3</v>
      </c>
      <c r="C616">
        <v>56.08</v>
      </c>
      <c r="D616" t="s">
        <v>1045</v>
      </c>
      <c r="E616">
        <v>12610611</v>
      </c>
      <c r="F616">
        <v>2476</v>
      </c>
      <c r="G616">
        <v>1411</v>
      </c>
      <c r="H616" t="s">
        <v>12588</v>
      </c>
      <c r="I616">
        <v>8.3000000000000004E-2</v>
      </c>
      <c r="J616">
        <v>866</v>
      </c>
    </row>
    <row r="617" spans="1:10" x14ac:dyDescent="0.25">
      <c r="A617" t="s">
        <v>12589</v>
      </c>
      <c r="B617">
        <v>1.0900000000000001</v>
      </c>
      <c r="C617">
        <v>147.02000000000001</v>
      </c>
      <c r="D617" t="s">
        <v>12562</v>
      </c>
      <c r="E617">
        <v>4672317</v>
      </c>
      <c r="F617">
        <v>829</v>
      </c>
      <c r="G617">
        <v>1355</v>
      </c>
      <c r="H617" t="s">
        <v>12590</v>
      </c>
      <c r="I617">
        <v>0.13100000000000001</v>
      </c>
      <c r="J617">
        <v>868</v>
      </c>
    </row>
    <row r="618" spans="1:10" x14ac:dyDescent="0.25">
      <c r="A618" t="s">
        <v>3914</v>
      </c>
      <c r="B618">
        <v>1.19</v>
      </c>
      <c r="C618">
        <v>43.03</v>
      </c>
      <c r="D618" t="s">
        <v>18</v>
      </c>
      <c r="E618">
        <v>32690571</v>
      </c>
      <c r="F618">
        <v>2501</v>
      </c>
      <c r="G618">
        <v>1154</v>
      </c>
      <c r="H618" t="s">
        <v>12591</v>
      </c>
      <c r="I618">
        <v>0.155</v>
      </c>
      <c r="J618">
        <v>745</v>
      </c>
    </row>
    <row r="619" spans="1:10" x14ac:dyDescent="0.25">
      <c r="A619" t="s">
        <v>12592</v>
      </c>
      <c r="B619">
        <v>1.39</v>
      </c>
      <c r="C619">
        <v>82.08</v>
      </c>
      <c r="D619" t="s">
        <v>764</v>
      </c>
      <c r="E619">
        <v>795890</v>
      </c>
      <c r="F619">
        <v>231</v>
      </c>
      <c r="G619">
        <v>161</v>
      </c>
      <c r="H619" t="s">
        <v>12593</v>
      </c>
      <c r="I619">
        <v>0.249</v>
      </c>
      <c r="J619">
        <v>814</v>
      </c>
    </row>
    <row r="620" spans="1:10" x14ac:dyDescent="0.25">
      <c r="A620" t="s">
        <v>8195</v>
      </c>
      <c r="B620">
        <v>1.05</v>
      </c>
      <c r="C620">
        <v>157.1</v>
      </c>
      <c r="D620" t="s">
        <v>1208</v>
      </c>
      <c r="E620">
        <v>650575</v>
      </c>
      <c r="F620">
        <v>264</v>
      </c>
      <c r="G620">
        <v>453</v>
      </c>
      <c r="H620" t="s">
        <v>12594</v>
      </c>
      <c r="I620">
        <v>0.11700000000000001</v>
      </c>
      <c r="J620">
        <v>740</v>
      </c>
    </row>
    <row r="621" spans="1:10" x14ac:dyDescent="0.25">
      <c r="A621" t="s">
        <v>12595</v>
      </c>
      <c r="B621">
        <v>1.85</v>
      </c>
      <c r="C621">
        <v>161.08000000000001</v>
      </c>
      <c r="D621" t="s">
        <v>12596</v>
      </c>
      <c r="E621">
        <v>1212988</v>
      </c>
      <c r="F621">
        <v>250</v>
      </c>
      <c r="G621">
        <v>407</v>
      </c>
      <c r="H621" t="s">
        <v>12597</v>
      </c>
      <c r="I621">
        <v>0.14599999999999999</v>
      </c>
      <c r="J621">
        <v>722</v>
      </c>
    </row>
    <row r="622" spans="1:10" x14ac:dyDescent="0.25">
      <c r="A622" t="s">
        <v>7567</v>
      </c>
      <c r="B622">
        <v>1.1499999999999999</v>
      </c>
      <c r="C622">
        <v>131.05000000000001</v>
      </c>
      <c r="D622" t="s">
        <v>647</v>
      </c>
      <c r="E622">
        <v>14213158</v>
      </c>
      <c r="F622">
        <v>321</v>
      </c>
      <c r="G622">
        <v>1634</v>
      </c>
      <c r="H622" t="s">
        <v>12598</v>
      </c>
      <c r="I622">
        <v>0.155</v>
      </c>
      <c r="J622">
        <v>871</v>
      </c>
    </row>
    <row r="623" spans="1:10" x14ac:dyDescent="0.25">
      <c r="A623" t="s">
        <v>409</v>
      </c>
      <c r="B623">
        <v>0.99</v>
      </c>
      <c r="C623">
        <v>85.06</v>
      </c>
      <c r="D623" t="s">
        <v>202</v>
      </c>
      <c r="E623">
        <v>535317</v>
      </c>
      <c r="F623">
        <v>151</v>
      </c>
      <c r="G623">
        <v>186</v>
      </c>
      <c r="H623" t="s">
        <v>12599</v>
      </c>
      <c r="I623">
        <v>8.5999999999999993E-2</v>
      </c>
      <c r="J623">
        <v>744</v>
      </c>
    </row>
    <row r="624" spans="1:10" x14ac:dyDescent="0.25">
      <c r="A624" t="s">
        <v>3291</v>
      </c>
      <c r="B624">
        <v>1.32</v>
      </c>
      <c r="C624">
        <v>134.07</v>
      </c>
      <c r="D624" t="s">
        <v>808</v>
      </c>
      <c r="E624">
        <v>4162438</v>
      </c>
      <c r="F624">
        <v>1054</v>
      </c>
      <c r="G624">
        <v>813</v>
      </c>
      <c r="H624" t="s">
        <v>12600</v>
      </c>
      <c r="I624">
        <v>0.127</v>
      </c>
      <c r="J624">
        <v>767</v>
      </c>
    </row>
    <row r="625" spans="1:10" x14ac:dyDescent="0.25">
      <c r="A625" t="s">
        <v>1125</v>
      </c>
      <c r="B625">
        <v>1.02</v>
      </c>
      <c r="C625">
        <v>112.05</v>
      </c>
      <c r="D625" t="s">
        <v>1126</v>
      </c>
      <c r="E625">
        <v>730624</v>
      </c>
      <c r="F625">
        <v>263</v>
      </c>
      <c r="G625">
        <v>297</v>
      </c>
      <c r="H625" t="s">
        <v>12601</v>
      </c>
      <c r="I625">
        <v>0.11600000000000001</v>
      </c>
      <c r="J625">
        <v>811</v>
      </c>
    </row>
    <row r="626" spans="1:10" x14ac:dyDescent="0.25">
      <c r="A626" t="s">
        <v>1130</v>
      </c>
      <c r="B626">
        <v>1.17</v>
      </c>
      <c r="C626">
        <v>122.03</v>
      </c>
      <c r="D626" t="s">
        <v>504</v>
      </c>
      <c r="E626">
        <v>2506283</v>
      </c>
      <c r="F626">
        <v>447</v>
      </c>
      <c r="G626">
        <v>598</v>
      </c>
      <c r="H626" t="s">
        <v>12602</v>
      </c>
      <c r="I626">
        <v>0.13400000000000001</v>
      </c>
      <c r="J626">
        <v>886</v>
      </c>
    </row>
    <row r="627" spans="1:10" x14ac:dyDescent="0.25">
      <c r="A627" t="s">
        <v>1132</v>
      </c>
      <c r="B627">
        <v>1.08</v>
      </c>
      <c r="C627">
        <v>126.03</v>
      </c>
      <c r="D627" t="s">
        <v>1133</v>
      </c>
      <c r="E627">
        <v>6962455</v>
      </c>
      <c r="F627">
        <v>944</v>
      </c>
      <c r="G627">
        <v>2609</v>
      </c>
      <c r="H627" t="s">
        <v>12603</v>
      </c>
      <c r="I627">
        <v>0.13500000000000001</v>
      </c>
      <c r="J627">
        <v>876</v>
      </c>
    </row>
    <row r="628" spans="1:10" x14ac:dyDescent="0.25">
      <c r="A628" t="s">
        <v>12604</v>
      </c>
      <c r="B628">
        <v>2.06</v>
      </c>
      <c r="C628">
        <v>143.07</v>
      </c>
      <c r="D628" t="s">
        <v>1092</v>
      </c>
      <c r="E628">
        <v>4704912</v>
      </c>
      <c r="F628">
        <v>530</v>
      </c>
      <c r="G628">
        <v>821</v>
      </c>
      <c r="H628" t="s">
        <v>12605</v>
      </c>
      <c r="I628">
        <v>0.16300000000000001</v>
      </c>
      <c r="J628">
        <v>716</v>
      </c>
    </row>
    <row r="629" spans="1:10" x14ac:dyDescent="0.25">
      <c r="A629" t="s">
        <v>1078</v>
      </c>
      <c r="B629">
        <v>1.3</v>
      </c>
      <c r="C629">
        <v>145.03</v>
      </c>
      <c r="D629" t="s">
        <v>1153</v>
      </c>
      <c r="E629">
        <v>5373342</v>
      </c>
      <c r="F629">
        <v>884</v>
      </c>
      <c r="G629">
        <v>620</v>
      </c>
      <c r="H629" t="s">
        <v>12606</v>
      </c>
      <c r="I629">
        <v>0.161</v>
      </c>
      <c r="J629">
        <v>781</v>
      </c>
    </row>
    <row r="630" spans="1:10" x14ac:dyDescent="0.25">
      <c r="A630" t="s">
        <v>1243</v>
      </c>
      <c r="B630">
        <v>1.24</v>
      </c>
      <c r="C630">
        <v>135.08000000000001</v>
      </c>
      <c r="D630" t="s">
        <v>898</v>
      </c>
      <c r="E630">
        <v>4583609</v>
      </c>
      <c r="F630">
        <v>757</v>
      </c>
      <c r="G630">
        <v>773</v>
      </c>
      <c r="H630" t="s">
        <v>9395</v>
      </c>
      <c r="I630">
        <v>0.112</v>
      </c>
      <c r="J630">
        <v>814</v>
      </c>
    </row>
    <row r="631" spans="1:10" x14ac:dyDescent="0.25">
      <c r="A631" t="s">
        <v>3933</v>
      </c>
      <c r="B631">
        <v>1.17</v>
      </c>
      <c r="C631">
        <v>150.06</v>
      </c>
      <c r="D631" t="s">
        <v>10992</v>
      </c>
      <c r="E631">
        <v>21732888</v>
      </c>
      <c r="F631">
        <v>1563</v>
      </c>
      <c r="G631">
        <v>2429</v>
      </c>
      <c r="H631" t="s">
        <v>8957</v>
      </c>
      <c r="I631">
        <v>0.125</v>
      </c>
      <c r="J631">
        <v>910</v>
      </c>
    </row>
    <row r="632" spans="1:10" x14ac:dyDescent="0.25">
      <c r="A632" t="s">
        <v>2393</v>
      </c>
      <c r="B632">
        <v>1.7</v>
      </c>
      <c r="C632">
        <v>131.05000000000001</v>
      </c>
      <c r="D632" t="s">
        <v>647</v>
      </c>
      <c r="E632">
        <v>9296582</v>
      </c>
      <c r="F632">
        <v>1108</v>
      </c>
      <c r="G632">
        <v>1179</v>
      </c>
      <c r="H632" t="s">
        <v>12607</v>
      </c>
      <c r="I632">
        <v>0.187</v>
      </c>
      <c r="J632">
        <v>834</v>
      </c>
    </row>
    <row r="633" spans="1:10" x14ac:dyDescent="0.25">
      <c r="A633" t="s">
        <v>6593</v>
      </c>
      <c r="B633">
        <v>1.1100000000000001</v>
      </c>
      <c r="C633">
        <v>55.07</v>
      </c>
      <c r="D633" t="s">
        <v>104</v>
      </c>
      <c r="E633">
        <v>2802578</v>
      </c>
      <c r="F633">
        <v>431</v>
      </c>
      <c r="G633">
        <v>373</v>
      </c>
      <c r="H633" t="s">
        <v>12608</v>
      </c>
      <c r="I633">
        <v>7.1999999999999995E-2</v>
      </c>
      <c r="J633">
        <v>928</v>
      </c>
    </row>
    <row r="634" spans="1:10" x14ac:dyDescent="0.25">
      <c r="A634" t="s">
        <v>9418</v>
      </c>
      <c r="B634">
        <v>1.25</v>
      </c>
      <c r="C634">
        <v>121.06</v>
      </c>
      <c r="D634" t="s">
        <v>697</v>
      </c>
      <c r="E634">
        <v>1692777</v>
      </c>
      <c r="F634">
        <v>314</v>
      </c>
      <c r="G634">
        <v>318</v>
      </c>
      <c r="H634" t="s">
        <v>12609</v>
      </c>
      <c r="I634">
        <v>0.114</v>
      </c>
      <c r="J634">
        <v>730</v>
      </c>
    </row>
    <row r="635" spans="1:10" x14ac:dyDescent="0.25">
      <c r="A635" t="s">
        <v>1139</v>
      </c>
      <c r="B635">
        <v>1.71</v>
      </c>
      <c r="C635">
        <v>168.08</v>
      </c>
      <c r="D635" t="s">
        <v>1321</v>
      </c>
      <c r="E635">
        <v>2527579</v>
      </c>
      <c r="F635">
        <v>477</v>
      </c>
      <c r="G635">
        <v>967</v>
      </c>
      <c r="H635" t="s">
        <v>12610</v>
      </c>
      <c r="I635">
        <v>0.152</v>
      </c>
      <c r="J635">
        <v>825</v>
      </c>
    </row>
    <row r="636" spans="1:10" x14ac:dyDescent="0.25">
      <c r="A636" t="s">
        <v>12611</v>
      </c>
      <c r="B636">
        <v>1.24</v>
      </c>
      <c r="C636">
        <v>74.040000000000006</v>
      </c>
      <c r="D636" t="s">
        <v>119</v>
      </c>
      <c r="E636">
        <v>533093</v>
      </c>
      <c r="F636">
        <v>166</v>
      </c>
      <c r="G636">
        <v>127</v>
      </c>
      <c r="H636" t="s">
        <v>12612</v>
      </c>
      <c r="I636">
        <v>8.3000000000000004E-2</v>
      </c>
      <c r="J636">
        <v>730</v>
      </c>
    </row>
    <row r="637" spans="1:10" x14ac:dyDescent="0.25">
      <c r="A637" t="s">
        <v>1142</v>
      </c>
      <c r="B637">
        <v>1.06</v>
      </c>
      <c r="C637">
        <v>160.08000000000001</v>
      </c>
      <c r="D637" t="s">
        <v>1143</v>
      </c>
      <c r="E637">
        <v>4268015</v>
      </c>
      <c r="F637">
        <v>505</v>
      </c>
      <c r="G637">
        <v>1259</v>
      </c>
      <c r="H637" t="s">
        <v>12613</v>
      </c>
      <c r="I637">
        <v>0.115</v>
      </c>
      <c r="J637">
        <v>749</v>
      </c>
    </row>
    <row r="638" spans="1:10" x14ac:dyDescent="0.25">
      <c r="A638" t="s">
        <v>1147</v>
      </c>
      <c r="B638">
        <v>2.16</v>
      </c>
      <c r="C638">
        <v>134.07</v>
      </c>
      <c r="D638" t="s">
        <v>808</v>
      </c>
      <c r="E638">
        <v>4791258</v>
      </c>
      <c r="F638">
        <v>510</v>
      </c>
      <c r="G638">
        <v>736</v>
      </c>
      <c r="H638" t="s">
        <v>12614</v>
      </c>
      <c r="I638">
        <v>0.13800000000000001</v>
      </c>
      <c r="J638">
        <v>862</v>
      </c>
    </row>
    <row r="639" spans="1:10" x14ac:dyDescent="0.25">
      <c r="A639" t="s">
        <v>5225</v>
      </c>
      <c r="B639">
        <v>1.1100000000000001</v>
      </c>
      <c r="C639">
        <v>108.04</v>
      </c>
      <c r="D639" t="s">
        <v>1150</v>
      </c>
      <c r="E639">
        <v>9549445</v>
      </c>
      <c r="F639">
        <v>1317</v>
      </c>
      <c r="G639">
        <v>1316</v>
      </c>
      <c r="H639" t="s">
        <v>12615</v>
      </c>
      <c r="I639">
        <v>0.13200000000000001</v>
      </c>
      <c r="J639">
        <v>760</v>
      </c>
    </row>
    <row r="640" spans="1:10" x14ac:dyDescent="0.25">
      <c r="A640" t="s">
        <v>1155</v>
      </c>
      <c r="B640">
        <v>1.17</v>
      </c>
      <c r="C640">
        <v>105.07</v>
      </c>
      <c r="D640" t="s">
        <v>548</v>
      </c>
      <c r="E640">
        <v>5093246</v>
      </c>
      <c r="F640">
        <v>796</v>
      </c>
      <c r="G640">
        <v>521</v>
      </c>
      <c r="H640" t="s">
        <v>12616</v>
      </c>
      <c r="I640">
        <v>0.108</v>
      </c>
      <c r="J640">
        <v>792</v>
      </c>
    </row>
    <row r="641" spans="1:10" x14ac:dyDescent="0.25">
      <c r="A641" t="s">
        <v>12617</v>
      </c>
      <c r="B641">
        <v>2.83</v>
      </c>
      <c r="C641">
        <v>161.08000000000001</v>
      </c>
      <c r="D641" t="s">
        <v>12596</v>
      </c>
      <c r="E641">
        <v>3693048</v>
      </c>
      <c r="F641">
        <v>324</v>
      </c>
      <c r="G641">
        <v>668</v>
      </c>
      <c r="H641" t="s">
        <v>11004</v>
      </c>
      <c r="I641">
        <v>0.20100000000000001</v>
      </c>
      <c r="J641">
        <v>723</v>
      </c>
    </row>
    <row r="642" spans="1:10" x14ac:dyDescent="0.25">
      <c r="A642" t="s">
        <v>6187</v>
      </c>
      <c r="B642">
        <v>1.21</v>
      </c>
      <c r="C642">
        <v>107.05</v>
      </c>
      <c r="D642" t="s">
        <v>229</v>
      </c>
      <c r="E642">
        <v>1487605</v>
      </c>
      <c r="F642">
        <v>299</v>
      </c>
      <c r="G642">
        <v>255</v>
      </c>
      <c r="H642" t="s">
        <v>12618</v>
      </c>
      <c r="I642">
        <v>0.109</v>
      </c>
      <c r="J642">
        <v>737</v>
      </c>
    </row>
    <row r="643" spans="1:10" x14ac:dyDescent="0.25">
      <c r="A643" t="s">
        <v>1160</v>
      </c>
      <c r="B643">
        <v>1.25</v>
      </c>
      <c r="C643">
        <v>138.06</v>
      </c>
      <c r="D643" t="s">
        <v>789</v>
      </c>
      <c r="E643">
        <v>10353587</v>
      </c>
      <c r="F643">
        <v>1465</v>
      </c>
      <c r="G643">
        <v>1628</v>
      </c>
      <c r="H643" t="s">
        <v>11742</v>
      </c>
      <c r="I643">
        <v>0.13200000000000001</v>
      </c>
      <c r="J643">
        <v>906</v>
      </c>
    </row>
    <row r="644" spans="1:10" x14ac:dyDescent="0.25">
      <c r="A644" t="s">
        <v>12619</v>
      </c>
      <c r="B644">
        <v>1.04</v>
      </c>
      <c r="C644">
        <v>121.07</v>
      </c>
      <c r="D644" t="s">
        <v>395</v>
      </c>
      <c r="E644">
        <v>1174468</v>
      </c>
      <c r="F644">
        <v>124</v>
      </c>
      <c r="G644">
        <v>231</v>
      </c>
      <c r="H644" t="s">
        <v>12620</v>
      </c>
      <c r="I644">
        <v>0.13400000000000001</v>
      </c>
      <c r="J644">
        <v>817</v>
      </c>
    </row>
    <row r="645" spans="1:10" x14ac:dyDescent="0.25">
      <c r="A645" t="s">
        <v>1162</v>
      </c>
      <c r="B645">
        <v>1.1000000000000001</v>
      </c>
      <c r="C645">
        <v>158.03</v>
      </c>
      <c r="D645" t="s">
        <v>1163</v>
      </c>
      <c r="E645">
        <v>3541847</v>
      </c>
      <c r="F645">
        <v>707</v>
      </c>
      <c r="G645">
        <v>1300</v>
      </c>
      <c r="H645" t="s">
        <v>9406</v>
      </c>
      <c r="I645">
        <v>0.13100000000000001</v>
      </c>
      <c r="J645">
        <v>873</v>
      </c>
    </row>
    <row r="646" spans="1:10" x14ac:dyDescent="0.25">
      <c r="A646" t="s">
        <v>6142</v>
      </c>
      <c r="B646">
        <v>1.48</v>
      </c>
      <c r="C646">
        <v>110.07</v>
      </c>
      <c r="D646" t="s">
        <v>4695</v>
      </c>
      <c r="E646">
        <v>1915351</v>
      </c>
      <c r="F646">
        <v>432</v>
      </c>
      <c r="G646">
        <v>300</v>
      </c>
      <c r="H646" t="s">
        <v>12621</v>
      </c>
      <c r="I646">
        <v>0.17499999999999999</v>
      </c>
      <c r="J646">
        <v>783</v>
      </c>
    </row>
    <row r="647" spans="1:10" x14ac:dyDescent="0.25">
      <c r="A647" t="s">
        <v>6077</v>
      </c>
      <c r="B647">
        <v>1.57</v>
      </c>
      <c r="C647">
        <v>128.03</v>
      </c>
      <c r="D647" t="s">
        <v>1068</v>
      </c>
      <c r="E647">
        <v>6656094</v>
      </c>
      <c r="F647">
        <v>1650</v>
      </c>
      <c r="G647">
        <v>1092</v>
      </c>
      <c r="H647" t="s">
        <v>12622</v>
      </c>
      <c r="I647">
        <v>0.186</v>
      </c>
      <c r="J647">
        <v>940</v>
      </c>
    </row>
    <row r="648" spans="1:10" x14ac:dyDescent="0.25">
      <c r="A648" t="s">
        <v>6132</v>
      </c>
      <c r="B648">
        <v>3.5</v>
      </c>
      <c r="C648">
        <v>145.1</v>
      </c>
      <c r="D648" t="s">
        <v>999</v>
      </c>
      <c r="E648">
        <v>4714946</v>
      </c>
      <c r="F648">
        <v>546</v>
      </c>
      <c r="G648">
        <v>814</v>
      </c>
      <c r="H648" t="s">
        <v>12623</v>
      </c>
      <c r="I648">
        <v>0.12</v>
      </c>
      <c r="J648">
        <v>846</v>
      </c>
    </row>
    <row r="649" spans="1:10" x14ac:dyDescent="0.25">
      <c r="A649" t="s">
        <v>1165</v>
      </c>
      <c r="B649">
        <v>1.63</v>
      </c>
      <c r="C649">
        <v>151.07</v>
      </c>
      <c r="D649" t="s">
        <v>1166</v>
      </c>
      <c r="E649">
        <v>7877614</v>
      </c>
      <c r="F649">
        <v>1524</v>
      </c>
      <c r="G649">
        <v>1477</v>
      </c>
      <c r="H649" t="s">
        <v>9409</v>
      </c>
      <c r="I649">
        <v>0.13500000000000001</v>
      </c>
      <c r="J649">
        <v>844</v>
      </c>
    </row>
    <row r="650" spans="1:10" x14ac:dyDescent="0.25">
      <c r="A650" t="s">
        <v>5233</v>
      </c>
      <c r="B650">
        <v>1.33</v>
      </c>
      <c r="C650">
        <v>141.05000000000001</v>
      </c>
      <c r="D650" t="s">
        <v>12624</v>
      </c>
      <c r="E650">
        <v>1595578</v>
      </c>
      <c r="F650">
        <v>440</v>
      </c>
      <c r="G650">
        <v>417</v>
      </c>
      <c r="H650" t="s">
        <v>12625</v>
      </c>
      <c r="I650">
        <v>0.156</v>
      </c>
      <c r="J650">
        <v>732</v>
      </c>
    </row>
    <row r="651" spans="1:10" x14ac:dyDescent="0.25">
      <c r="A651" t="s">
        <v>1196</v>
      </c>
      <c r="B651">
        <v>1.04</v>
      </c>
      <c r="C651">
        <v>160.08000000000001</v>
      </c>
      <c r="D651" t="s">
        <v>1143</v>
      </c>
      <c r="E651">
        <v>17490937</v>
      </c>
      <c r="F651">
        <v>1685</v>
      </c>
      <c r="G651">
        <v>4690</v>
      </c>
      <c r="H651" t="s">
        <v>12626</v>
      </c>
      <c r="I651">
        <v>0.11799999999999999</v>
      </c>
      <c r="J651">
        <v>775</v>
      </c>
    </row>
    <row r="652" spans="1:10" x14ac:dyDescent="0.25">
      <c r="A652" t="s">
        <v>1170</v>
      </c>
      <c r="B652">
        <v>1.03</v>
      </c>
      <c r="C652">
        <v>117.07</v>
      </c>
      <c r="D652" t="s">
        <v>287</v>
      </c>
      <c r="E652">
        <v>3448048</v>
      </c>
      <c r="F652">
        <v>590</v>
      </c>
      <c r="G652">
        <v>531</v>
      </c>
      <c r="H652" t="s">
        <v>12627</v>
      </c>
      <c r="I652">
        <v>9.2999999999999999E-2</v>
      </c>
      <c r="J652">
        <v>897</v>
      </c>
    </row>
    <row r="653" spans="1:10" x14ac:dyDescent="0.25">
      <c r="A653" t="s">
        <v>1172</v>
      </c>
      <c r="B653">
        <v>1.21</v>
      </c>
      <c r="C653">
        <v>121.06</v>
      </c>
      <c r="D653" t="s">
        <v>697</v>
      </c>
      <c r="E653">
        <v>4021766</v>
      </c>
      <c r="F653">
        <v>815</v>
      </c>
      <c r="G653">
        <v>663</v>
      </c>
      <c r="H653" t="s">
        <v>12628</v>
      </c>
      <c r="I653">
        <v>0.112</v>
      </c>
      <c r="J653">
        <v>785</v>
      </c>
    </row>
    <row r="654" spans="1:10" x14ac:dyDescent="0.25">
      <c r="A654" t="s">
        <v>5265</v>
      </c>
      <c r="B654">
        <v>1.1100000000000001</v>
      </c>
      <c r="C654">
        <v>135.04</v>
      </c>
      <c r="D654" t="s">
        <v>715</v>
      </c>
      <c r="E654">
        <v>1011342</v>
      </c>
      <c r="F654">
        <v>187</v>
      </c>
      <c r="G654">
        <v>176</v>
      </c>
      <c r="H654" t="s">
        <v>12629</v>
      </c>
      <c r="I654">
        <v>0.11899999999999999</v>
      </c>
      <c r="J654">
        <v>778</v>
      </c>
    </row>
    <row r="655" spans="1:10" x14ac:dyDescent="0.25">
      <c r="A655" t="s">
        <v>12630</v>
      </c>
      <c r="B655">
        <v>1.81</v>
      </c>
      <c r="C655">
        <v>143.03</v>
      </c>
      <c r="D655" t="s">
        <v>1040</v>
      </c>
      <c r="E655">
        <v>1500579</v>
      </c>
      <c r="F655">
        <v>327</v>
      </c>
      <c r="G655">
        <v>384</v>
      </c>
      <c r="H655" t="s">
        <v>12631</v>
      </c>
      <c r="I655">
        <v>0.161</v>
      </c>
      <c r="J655">
        <v>772</v>
      </c>
    </row>
    <row r="656" spans="1:10" x14ac:dyDescent="0.25">
      <c r="A656" t="s">
        <v>12632</v>
      </c>
      <c r="B656">
        <v>1.52</v>
      </c>
      <c r="C656">
        <v>67.06</v>
      </c>
      <c r="D656" t="s">
        <v>195</v>
      </c>
      <c r="E656">
        <v>1512276</v>
      </c>
      <c r="F656">
        <v>226</v>
      </c>
      <c r="G656">
        <v>262</v>
      </c>
      <c r="H656" t="s">
        <v>12633</v>
      </c>
      <c r="I656">
        <v>7.3999999999999996E-2</v>
      </c>
      <c r="J656">
        <v>768</v>
      </c>
    </row>
    <row r="657" spans="1:10" x14ac:dyDescent="0.25">
      <c r="A657" t="s">
        <v>4545</v>
      </c>
      <c r="B657">
        <v>1.39</v>
      </c>
      <c r="C657">
        <v>151.07</v>
      </c>
      <c r="D657" t="s">
        <v>1166</v>
      </c>
      <c r="E657">
        <v>1533762</v>
      </c>
      <c r="F657">
        <v>420</v>
      </c>
      <c r="G657">
        <v>520</v>
      </c>
      <c r="H657" t="s">
        <v>9411</v>
      </c>
      <c r="I657">
        <v>0.11799999999999999</v>
      </c>
      <c r="J657">
        <v>731</v>
      </c>
    </row>
    <row r="658" spans="1:10" x14ac:dyDescent="0.25">
      <c r="A658" t="s">
        <v>12634</v>
      </c>
      <c r="B658">
        <v>0.74</v>
      </c>
      <c r="C658">
        <v>158.07</v>
      </c>
      <c r="D658" t="s">
        <v>1177</v>
      </c>
      <c r="E658">
        <v>5719187</v>
      </c>
      <c r="F658">
        <v>396</v>
      </c>
      <c r="G658">
        <v>1891</v>
      </c>
      <c r="H658" t="s">
        <v>12635</v>
      </c>
      <c r="I658">
        <v>0.13100000000000001</v>
      </c>
      <c r="J658">
        <v>708</v>
      </c>
    </row>
    <row r="659" spans="1:10" x14ac:dyDescent="0.25">
      <c r="A659" t="s">
        <v>907</v>
      </c>
      <c r="B659">
        <v>1.19</v>
      </c>
      <c r="C659">
        <v>132.05000000000001</v>
      </c>
      <c r="D659" t="s">
        <v>1180</v>
      </c>
      <c r="E659">
        <v>4627665</v>
      </c>
      <c r="F659">
        <v>695</v>
      </c>
      <c r="G659">
        <v>813</v>
      </c>
      <c r="H659" t="s">
        <v>12636</v>
      </c>
      <c r="I659">
        <v>0.14000000000000001</v>
      </c>
      <c r="J659">
        <v>859</v>
      </c>
    </row>
    <row r="660" spans="1:10" x14ac:dyDescent="0.25">
      <c r="A660" t="s">
        <v>6149</v>
      </c>
      <c r="B660">
        <v>1.31</v>
      </c>
      <c r="C660">
        <v>149.02000000000001</v>
      </c>
      <c r="D660" t="s">
        <v>1557</v>
      </c>
      <c r="E660">
        <v>3711632</v>
      </c>
      <c r="F660">
        <v>773</v>
      </c>
      <c r="G660">
        <v>1054</v>
      </c>
      <c r="H660" t="s">
        <v>12637</v>
      </c>
      <c r="I660">
        <v>0.157</v>
      </c>
      <c r="J660">
        <v>929</v>
      </c>
    </row>
    <row r="661" spans="1:10" x14ac:dyDescent="0.25">
      <c r="A661" t="s">
        <v>12638</v>
      </c>
      <c r="B661">
        <v>1.38</v>
      </c>
      <c r="C661">
        <v>55.07</v>
      </c>
      <c r="D661" t="s">
        <v>104</v>
      </c>
      <c r="E661">
        <v>866275</v>
      </c>
      <c r="F661">
        <v>138</v>
      </c>
      <c r="G661">
        <v>141</v>
      </c>
      <c r="H661" t="s">
        <v>12639</v>
      </c>
      <c r="I661">
        <v>8.3000000000000004E-2</v>
      </c>
      <c r="J661">
        <v>827</v>
      </c>
    </row>
    <row r="662" spans="1:10" x14ac:dyDescent="0.25">
      <c r="A662" t="s">
        <v>11067</v>
      </c>
      <c r="B662">
        <v>0.52</v>
      </c>
      <c r="C662">
        <v>105.07</v>
      </c>
      <c r="D662" t="s">
        <v>548</v>
      </c>
      <c r="E662">
        <v>1265326</v>
      </c>
      <c r="F662">
        <v>193</v>
      </c>
      <c r="G662">
        <v>190</v>
      </c>
      <c r="H662" t="s">
        <v>12640</v>
      </c>
      <c r="I662">
        <v>9.9000000000000005E-2</v>
      </c>
      <c r="J662">
        <v>732</v>
      </c>
    </row>
    <row r="663" spans="1:10" x14ac:dyDescent="0.25">
      <c r="A663" t="s">
        <v>3312</v>
      </c>
      <c r="B663">
        <v>3</v>
      </c>
      <c r="C663">
        <v>129.07</v>
      </c>
      <c r="D663" t="s">
        <v>606</v>
      </c>
      <c r="E663">
        <v>1217135</v>
      </c>
      <c r="F663">
        <v>229</v>
      </c>
      <c r="G663">
        <v>340</v>
      </c>
      <c r="H663" t="s">
        <v>12641</v>
      </c>
      <c r="I663">
        <v>0.112</v>
      </c>
      <c r="J663">
        <v>800</v>
      </c>
    </row>
    <row r="664" spans="1:10" x14ac:dyDescent="0.25">
      <c r="A664" t="s">
        <v>1176</v>
      </c>
      <c r="B664">
        <v>0.56000000000000005</v>
      </c>
      <c r="C664">
        <v>158.07</v>
      </c>
      <c r="D664" t="s">
        <v>1177</v>
      </c>
      <c r="E664">
        <v>2740373</v>
      </c>
      <c r="F664">
        <v>307</v>
      </c>
      <c r="G664">
        <v>1253</v>
      </c>
      <c r="H664" t="s">
        <v>12642</v>
      </c>
      <c r="I664">
        <v>0.12</v>
      </c>
      <c r="J664">
        <v>759</v>
      </c>
    </row>
    <row r="665" spans="1:10" x14ac:dyDescent="0.25">
      <c r="A665" t="s">
        <v>12643</v>
      </c>
      <c r="B665">
        <v>4.26</v>
      </c>
      <c r="C665">
        <v>67.06</v>
      </c>
      <c r="D665" t="s">
        <v>195</v>
      </c>
      <c r="E665">
        <v>984155</v>
      </c>
      <c r="F665">
        <v>198</v>
      </c>
      <c r="G665">
        <v>213</v>
      </c>
      <c r="H665" t="s">
        <v>12644</v>
      </c>
      <c r="I665">
        <v>9.0999999999999998E-2</v>
      </c>
      <c r="J665">
        <v>848</v>
      </c>
    </row>
    <row r="666" spans="1:10" x14ac:dyDescent="0.25">
      <c r="A666" t="s">
        <v>1182</v>
      </c>
      <c r="B666">
        <v>0.78</v>
      </c>
      <c r="C666">
        <v>158.07</v>
      </c>
      <c r="D666" t="s">
        <v>1177</v>
      </c>
      <c r="E666">
        <v>4969733</v>
      </c>
      <c r="F666">
        <v>379</v>
      </c>
      <c r="G666">
        <v>1917</v>
      </c>
      <c r="H666" t="s">
        <v>12645</v>
      </c>
      <c r="I666">
        <v>0.157</v>
      </c>
      <c r="J666">
        <v>803</v>
      </c>
    </row>
    <row r="667" spans="1:10" x14ac:dyDescent="0.25">
      <c r="A667" t="s">
        <v>11045</v>
      </c>
      <c r="B667">
        <v>1.1000000000000001</v>
      </c>
      <c r="C667">
        <v>146.03</v>
      </c>
      <c r="D667" t="s">
        <v>1079</v>
      </c>
      <c r="E667">
        <v>1606675</v>
      </c>
      <c r="F667">
        <v>249</v>
      </c>
      <c r="G667">
        <v>451</v>
      </c>
      <c r="H667" t="s">
        <v>12646</v>
      </c>
      <c r="I667">
        <v>0.14599999999999999</v>
      </c>
      <c r="J667">
        <v>889</v>
      </c>
    </row>
    <row r="668" spans="1:10" x14ac:dyDescent="0.25">
      <c r="A668" t="s">
        <v>6163</v>
      </c>
      <c r="B668">
        <v>1.44</v>
      </c>
      <c r="C668">
        <v>135.04</v>
      </c>
      <c r="D668" t="s">
        <v>715</v>
      </c>
      <c r="E668">
        <v>2210921</v>
      </c>
      <c r="F668">
        <v>389</v>
      </c>
      <c r="G668">
        <v>455</v>
      </c>
      <c r="H668" t="s">
        <v>12647</v>
      </c>
      <c r="I668">
        <v>0.14199999999999999</v>
      </c>
      <c r="J668">
        <v>826</v>
      </c>
    </row>
    <row r="669" spans="1:10" x14ac:dyDescent="0.25">
      <c r="A669" t="s">
        <v>10998</v>
      </c>
      <c r="B669">
        <v>1.0900000000000001</v>
      </c>
      <c r="C669">
        <v>145.1</v>
      </c>
      <c r="D669" t="s">
        <v>999</v>
      </c>
      <c r="E669">
        <v>812280</v>
      </c>
      <c r="F669">
        <v>125</v>
      </c>
      <c r="G669">
        <v>194</v>
      </c>
      <c r="H669" t="s">
        <v>12648</v>
      </c>
      <c r="I669">
        <v>0.127</v>
      </c>
      <c r="J669">
        <v>738</v>
      </c>
    </row>
    <row r="670" spans="1:10" x14ac:dyDescent="0.25">
      <c r="A670" t="s">
        <v>10925</v>
      </c>
      <c r="B670">
        <v>1.1499999999999999</v>
      </c>
      <c r="C670">
        <v>143.08000000000001</v>
      </c>
      <c r="D670" t="s">
        <v>1097</v>
      </c>
      <c r="E670">
        <v>1184474</v>
      </c>
      <c r="F670">
        <v>272</v>
      </c>
      <c r="G670">
        <v>339</v>
      </c>
      <c r="H670" t="s">
        <v>12649</v>
      </c>
      <c r="I670">
        <v>0.156</v>
      </c>
      <c r="J670">
        <v>746</v>
      </c>
    </row>
    <row r="671" spans="1:10" x14ac:dyDescent="0.25">
      <c r="A671" t="s">
        <v>12650</v>
      </c>
      <c r="B671">
        <v>1.06</v>
      </c>
      <c r="C671">
        <v>162.07</v>
      </c>
      <c r="D671" t="s">
        <v>1239</v>
      </c>
      <c r="E671">
        <v>936017</v>
      </c>
      <c r="F671">
        <v>187</v>
      </c>
      <c r="G671">
        <v>534</v>
      </c>
      <c r="H671" t="s">
        <v>12651</v>
      </c>
      <c r="I671">
        <v>0.113</v>
      </c>
      <c r="J671">
        <v>731</v>
      </c>
    </row>
    <row r="672" spans="1:10" x14ac:dyDescent="0.25">
      <c r="A672" t="s">
        <v>1845</v>
      </c>
      <c r="B672">
        <v>1.1399999999999999</v>
      </c>
      <c r="C672">
        <v>132.05000000000001</v>
      </c>
      <c r="D672" t="s">
        <v>1180</v>
      </c>
      <c r="E672">
        <v>744892</v>
      </c>
      <c r="F672">
        <v>273</v>
      </c>
      <c r="G672">
        <v>210</v>
      </c>
      <c r="H672" t="s">
        <v>12652</v>
      </c>
      <c r="I672">
        <v>0.14199999999999999</v>
      </c>
      <c r="J672">
        <v>827</v>
      </c>
    </row>
    <row r="673" spans="1:10" x14ac:dyDescent="0.25">
      <c r="A673" t="s">
        <v>1194</v>
      </c>
      <c r="B673">
        <v>1.38</v>
      </c>
      <c r="C673">
        <v>105.03</v>
      </c>
      <c r="D673" t="s">
        <v>560</v>
      </c>
      <c r="E673">
        <v>17421914</v>
      </c>
      <c r="F673">
        <v>1550</v>
      </c>
      <c r="G673">
        <v>2509</v>
      </c>
      <c r="H673" t="s">
        <v>12653</v>
      </c>
      <c r="I673">
        <v>0.187</v>
      </c>
      <c r="J673">
        <v>937</v>
      </c>
    </row>
    <row r="674" spans="1:10" x14ac:dyDescent="0.25">
      <c r="A674" t="s">
        <v>2038</v>
      </c>
      <c r="B674">
        <v>1.08</v>
      </c>
      <c r="C674">
        <v>160.08000000000001</v>
      </c>
      <c r="D674" t="s">
        <v>1143</v>
      </c>
      <c r="E674">
        <v>5854174</v>
      </c>
      <c r="F674">
        <v>797</v>
      </c>
      <c r="G674">
        <v>1906</v>
      </c>
      <c r="H674" t="s">
        <v>12654</v>
      </c>
      <c r="I674">
        <v>0.127</v>
      </c>
      <c r="J674">
        <v>761</v>
      </c>
    </row>
    <row r="675" spans="1:10" x14ac:dyDescent="0.25">
      <c r="A675" t="s">
        <v>5258</v>
      </c>
      <c r="B675">
        <v>1.28</v>
      </c>
      <c r="C675">
        <v>124.05</v>
      </c>
      <c r="D675" t="s">
        <v>575</v>
      </c>
      <c r="E675">
        <v>1206551</v>
      </c>
      <c r="F675">
        <v>338</v>
      </c>
      <c r="G675">
        <v>346</v>
      </c>
      <c r="H675" t="s">
        <v>12655</v>
      </c>
      <c r="I675">
        <v>0.14000000000000001</v>
      </c>
      <c r="J675">
        <v>767</v>
      </c>
    </row>
    <row r="676" spans="1:10" x14ac:dyDescent="0.25">
      <c r="A676" t="s">
        <v>1137</v>
      </c>
      <c r="B676">
        <v>2.57</v>
      </c>
      <c r="C676">
        <v>143.07</v>
      </c>
      <c r="D676" t="s">
        <v>1092</v>
      </c>
      <c r="E676">
        <v>4986321</v>
      </c>
      <c r="F676">
        <v>497</v>
      </c>
      <c r="G676">
        <v>729</v>
      </c>
      <c r="H676" t="s">
        <v>12656</v>
      </c>
      <c r="I676">
        <v>0.16900000000000001</v>
      </c>
      <c r="J676">
        <v>704</v>
      </c>
    </row>
    <row r="677" spans="1:10" x14ac:dyDescent="0.25">
      <c r="A677" t="s">
        <v>1198</v>
      </c>
      <c r="B677">
        <v>1.51</v>
      </c>
      <c r="C677">
        <v>146.07</v>
      </c>
      <c r="D677" t="s">
        <v>920</v>
      </c>
      <c r="E677">
        <v>10133650</v>
      </c>
      <c r="F677">
        <v>430</v>
      </c>
      <c r="G677">
        <v>1300</v>
      </c>
      <c r="H677" t="s">
        <v>12657</v>
      </c>
      <c r="I677">
        <v>0.16200000000000001</v>
      </c>
      <c r="J677">
        <v>843</v>
      </c>
    </row>
    <row r="678" spans="1:10" x14ac:dyDescent="0.25">
      <c r="A678" t="s">
        <v>12658</v>
      </c>
      <c r="B678">
        <v>3.81</v>
      </c>
      <c r="C678">
        <v>55.07</v>
      </c>
      <c r="D678" t="s">
        <v>104</v>
      </c>
      <c r="E678">
        <v>893085</v>
      </c>
      <c r="F678">
        <v>141</v>
      </c>
      <c r="G678">
        <v>92</v>
      </c>
      <c r="H678" t="s">
        <v>12659</v>
      </c>
      <c r="I678">
        <v>0.12</v>
      </c>
      <c r="J678">
        <v>782</v>
      </c>
    </row>
    <row r="679" spans="1:10" x14ac:dyDescent="0.25">
      <c r="A679" t="s">
        <v>5261</v>
      </c>
      <c r="B679">
        <v>2.38</v>
      </c>
      <c r="C679">
        <v>121.06</v>
      </c>
      <c r="D679" t="s">
        <v>697</v>
      </c>
      <c r="E679">
        <v>2317749</v>
      </c>
      <c r="F679">
        <v>552</v>
      </c>
      <c r="G679">
        <v>540</v>
      </c>
      <c r="H679" t="s">
        <v>12660</v>
      </c>
      <c r="I679">
        <v>0.13300000000000001</v>
      </c>
      <c r="J679">
        <v>788</v>
      </c>
    </row>
    <row r="680" spans="1:10" x14ac:dyDescent="0.25">
      <c r="A680" t="s">
        <v>1215</v>
      </c>
      <c r="B680">
        <v>1.18</v>
      </c>
      <c r="C680">
        <v>154.06</v>
      </c>
      <c r="D680" t="s">
        <v>1216</v>
      </c>
      <c r="E680">
        <v>160858865</v>
      </c>
      <c r="F680">
        <v>3183</v>
      </c>
      <c r="G680">
        <v>5698</v>
      </c>
      <c r="H680" t="s">
        <v>12661</v>
      </c>
      <c r="I680">
        <v>0.152</v>
      </c>
      <c r="J680">
        <v>886</v>
      </c>
    </row>
    <row r="681" spans="1:10" x14ac:dyDescent="0.25">
      <c r="A681" t="s">
        <v>1202</v>
      </c>
      <c r="B681">
        <v>1.03</v>
      </c>
      <c r="C681">
        <v>67.06</v>
      </c>
      <c r="D681" t="s">
        <v>195</v>
      </c>
      <c r="E681">
        <v>3357139</v>
      </c>
      <c r="F681">
        <v>426</v>
      </c>
      <c r="G681">
        <v>384</v>
      </c>
      <c r="H681" t="s">
        <v>12662</v>
      </c>
      <c r="I681">
        <v>7.6999999999999999E-2</v>
      </c>
      <c r="J681">
        <v>900</v>
      </c>
    </row>
    <row r="682" spans="1:10" x14ac:dyDescent="0.25">
      <c r="A682" t="s">
        <v>1207</v>
      </c>
      <c r="B682">
        <v>1.07</v>
      </c>
      <c r="C682">
        <v>157.1</v>
      </c>
      <c r="D682" t="s">
        <v>1208</v>
      </c>
      <c r="E682">
        <v>4453131</v>
      </c>
      <c r="F682">
        <v>660</v>
      </c>
      <c r="G682">
        <v>1504</v>
      </c>
      <c r="H682" t="s">
        <v>12663</v>
      </c>
      <c r="I682">
        <v>0.124</v>
      </c>
      <c r="J682">
        <v>775</v>
      </c>
    </row>
    <row r="683" spans="1:10" x14ac:dyDescent="0.25">
      <c r="A683" t="s">
        <v>2056</v>
      </c>
      <c r="B683">
        <v>2.72</v>
      </c>
      <c r="C683">
        <v>166.1</v>
      </c>
      <c r="D683" t="s">
        <v>1211</v>
      </c>
      <c r="E683">
        <v>3872227</v>
      </c>
      <c r="F683">
        <v>267</v>
      </c>
      <c r="G683">
        <v>1194</v>
      </c>
      <c r="H683" t="s">
        <v>2890</v>
      </c>
      <c r="I683">
        <v>0.11700000000000001</v>
      </c>
      <c r="J683">
        <v>750</v>
      </c>
    </row>
    <row r="684" spans="1:10" x14ac:dyDescent="0.25">
      <c r="A684" t="s">
        <v>1213</v>
      </c>
      <c r="B684">
        <v>0.56999999999999995</v>
      </c>
      <c r="C684">
        <v>166.1</v>
      </c>
      <c r="D684" t="s">
        <v>1211</v>
      </c>
      <c r="E684">
        <v>2485821</v>
      </c>
      <c r="F684">
        <v>184</v>
      </c>
      <c r="G684">
        <v>859</v>
      </c>
      <c r="H684" t="s">
        <v>6178</v>
      </c>
      <c r="I684">
        <v>0.11700000000000001</v>
      </c>
      <c r="J684">
        <v>713</v>
      </c>
    </row>
    <row r="685" spans="1:10" x14ac:dyDescent="0.25">
      <c r="A685" t="s">
        <v>1223</v>
      </c>
      <c r="B685">
        <v>0.96</v>
      </c>
      <c r="C685">
        <v>91.05</v>
      </c>
      <c r="D685" t="s">
        <v>507</v>
      </c>
      <c r="E685">
        <v>3434617</v>
      </c>
      <c r="F685">
        <v>323</v>
      </c>
      <c r="G685">
        <v>311</v>
      </c>
      <c r="H685" t="s">
        <v>12664</v>
      </c>
      <c r="I685">
        <v>9.0999999999999998E-2</v>
      </c>
      <c r="J685">
        <v>818</v>
      </c>
    </row>
    <row r="686" spans="1:10" x14ac:dyDescent="0.25">
      <c r="A686" t="s">
        <v>5243</v>
      </c>
      <c r="B686">
        <v>1.19</v>
      </c>
      <c r="C686">
        <v>132.05000000000001</v>
      </c>
      <c r="D686" t="s">
        <v>1180</v>
      </c>
      <c r="E686">
        <v>3084870</v>
      </c>
      <c r="F686">
        <v>585</v>
      </c>
      <c r="G686">
        <v>694</v>
      </c>
      <c r="H686" t="s">
        <v>12665</v>
      </c>
      <c r="I686">
        <v>0.13900000000000001</v>
      </c>
      <c r="J686">
        <v>762</v>
      </c>
    </row>
    <row r="687" spans="1:10" x14ac:dyDescent="0.25">
      <c r="A687" t="s">
        <v>2633</v>
      </c>
      <c r="B687">
        <v>1.1000000000000001</v>
      </c>
      <c r="C687">
        <v>97.03</v>
      </c>
      <c r="D687" t="s">
        <v>644</v>
      </c>
      <c r="E687">
        <v>518577</v>
      </c>
      <c r="F687">
        <v>181</v>
      </c>
      <c r="G687">
        <v>139</v>
      </c>
      <c r="H687" t="s">
        <v>12666</v>
      </c>
      <c r="I687">
        <v>0.17</v>
      </c>
      <c r="J687">
        <v>827</v>
      </c>
    </row>
    <row r="688" spans="1:10" x14ac:dyDescent="0.25">
      <c r="A688" t="s">
        <v>12667</v>
      </c>
      <c r="B688">
        <v>1.03</v>
      </c>
      <c r="C688">
        <v>117.07</v>
      </c>
      <c r="D688" t="s">
        <v>287</v>
      </c>
      <c r="E688">
        <v>1433235</v>
      </c>
      <c r="F688">
        <v>272</v>
      </c>
      <c r="G688">
        <v>301</v>
      </c>
      <c r="H688" t="s">
        <v>12668</v>
      </c>
      <c r="I688">
        <v>9.8000000000000004E-2</v>
      </c>
      <c r="J688">
        <v>757</v>
      </c>
    </row>
    <row r="689" spans="1:10" x14ac:dyDescent="0.25">
      <c r="A689" t="s">
        <v>1225</v>
      </c>
      <c r="B689">
        <v>1.05</v>
      </c>
      <c r="C689">
        <v>159.12</v>
      </c>
      <c r="D689" t="s">
        <v>3321</v>
      </c>
      <c r="E689">
        <v>6370370</v>
      </c>
      <c r="F689">
        <v>855</v>
      </c>
      <c r="G689">
        <v>1421</v>
      </c>
      <c r="H689" t="s">
        <v>12669</v>
      </c>
      <c r="I689">
        <v>0.11600000000000001</v>
      </c>
      <c r="J689">
        <v>855</v>
      </c>
    </row>
    <row r="690" spans="1:10" x14ac:dyDescent="0.25">
      <c r="A690" t="s">
        <v>11745</v>
      </c>
      <c r="B690">
        <v>1.1100000000000001</v>
      </c>
      <c r="C690">
        <v>177.16</v>
      </c>
      <c r="D690" t="s">
        <v>11724</v>
      </c>
      <c r="E690">
        <v>1097672</v>
      </c>
      <c r="F690">
        <v>582</v>
      </c>
      <c r="G690">
        <v>816</v>
      </c>
      <c r="H690" t="s">
        <v>12670</v>
      </c>
      <c r="I690">
        <v>0.107</v>
      </c>
      <c r="J690">
        <v>763</v>
      </c>
    </row>
    <row r="691" spans="1:10" x14ac:dyDescent="0.25">
      <c r="A691" t="s">
        <v>2062</v>
      </c>
      <c r="B691">
        <v>1.22</v>
      </c>
      <c r="C691">
        <v>164.08</v>
      </c>
      <c r="D691" t="s">
        <v>1229</v>
      </c>
      <c r="E691">
        <v>18726767</v>
      </c>
      <c r="F691">
        <v>11186</v>
      </c>
      <c r="G691">
        <v>3795</v>
      </c>
      <c r="H691" t="s">
        <v>12671</v>
      </c>
      <c r="I691">
        <v>0.124</v>
      </c>
      <c r="J691">
        <v>911</v>
      </c>
    </row>
    <row r="692" spans="1:10" x14ac:dyDescent="0.25">
      <c r="A692" t="s">
        <v>12672</v>
      </c>
      <c r="B692">
        <v>0.31</v>
      </c>
      <c r="C692">
        <v>105.07</v>
      </c>
      <c r="D692" t="s">
        <v>548</v>
      </c>
      <c r="E692">
        <v>1411342</v>
      </c>
      <c r="F692">
        <v>204</v>
      </c>
      <c r="G692">
        <v>223</v>
      </c>
      <c r="H692" t="s">
        <v>12673</v>
      </c>
      <c r="I692">
        <v>9.1999999999999998E-2</v>
      </c>
      <c r="J692">
        <v>717</v>
      </c>
    </row>
    <row r="693" spans="1:10" x14ac:dyDescent="0.25">
      <c r="A693" t="s">
        <v>4560</v>
      </c>
      <c r="B693">
        <v>1.61</v>
      </c>
      <c r="C693">
        <v>105.03</v>
      </c>
      <c r="D693" t="s">
        <v>641</v>
      </c>
      <c r="E693">
        <v>7694432</v>
      </c>
      <c r="F693">
        <v>617</v>
      </c>
      <c r="G693">
        <v>961</v>
      </c>
      <c r="H693" t="s">
        <v>11762</v>
      </c>
      <c r="I693">
        <v>0.182</v>
      </c>
      <c r="J693">
        <v>784</v>
      </c>
    </row>
    <row r="694" spans="1:10" x14ac:dyDescent="0.25">
      <c r="A694" t="s">
        <v>1233</v>
      </c>
      <c r="B694">
        <v>1.0900000000000001</v>
      </c>
      <c r="C694">
        <v>92.06</v>
      </c>
      <c r="D694" t="s">
        <v>1341</v>
      </c>
      <c r="E694">
        <v>25860893</v>
      </c>
      <c r="F694">
        <v>3199</v>
      </c>
      <c r="G694">
        <v>3143</v>
      </c>
      <c r="H694" t="s">
        <v>12674</v>
      </c>
      <c r="I694">
        <v>8.7999999999999995E-2</v>
      </c>
      <c r="J694">
        <v>910</v>
      </c>
    </row>
    <row r="695" spans="1:10" x14ac:dyDescent="0.25">
      <c r="A695" t="s">
        <v>1238</v>
      </c>
      <c r="B695">
        <v>1.06</v>
      </c>
      <c r="C695">
        <v>162.07</v>
      </c>
      <c r="D695" t="s">
        <v>1239</v>
      </c>
      <c r="E695">
        <v>11970089</v>
      </c>
      <c r="F695">
        <v>903</v>
      </c>
      <c r="G695">
        <v>2721</v>
      </c>
      <c r="H695" t="s">
        <v>12675</v>
      </c>
      <c r="I695">
        <v>0.129</v>
      </c>
      <c r="J695">
        <v>788</v>
      </c>
    </row>
    <row r="696" spans="1:10" x14ac:dyDescent="0.25">
      <c r="A696" t="s">
        <v>3326</v>
      </c>
      <c r="B696">
        <v>1.1299999999999999</v>
      </c>
      <c r="C696">
        <v>144.08000000000001</v>
      </c>
      <c r="D696" t="s">
        <v>3327</v>
      </c>
      <c r="E696">
        <v>2521519</v>
      </c>
      <c r="F696">
        <v>517</v>
      </c>
      <c r="G696">
        <v>659</v>
      </c>
      <c r="H696" t="s">
        <v>12676</v>
      </c>
      <c r="I696">
        <v>0.14000000000000001</v>
      </c>
      <c r="J696">
        <v>801</v>
      </c>
    </row>
    <row r="697" spans="1:10" x14ac:dyDescent="0.25">
      <c r="A697" t="s">
        <v>12677</v>
      </c>
      <c r="B697">
        <v>0.64</v>
      </c>
      <c r="C697">
        <v>70.08</v>
      </c>
      <c r="D697" t="s">
        <v>72</v>
      </c>
      <c r="E697">
        <v>3495561</v>
      </c>
      <c r="F697">
        <v>434</v>
      </c>
      <c r="G697">
        <v>634</v>
      </c>
      <c r="H697" t="s">
        <v>12678</v>
      </c>
      <c r="I697">
        <v>7.0999999999999994E-2</v>
      </c>
      <c r="J697">
        <v>857</v>
      </c>
    </row>
    <row r="698" spans="1:10" x14ac:dyDescent="0.25">
      <c r="A698" t="s">
        <v>12679</v>
      </c>
      <c r="B698">
        <v>0.28000000000000003</v>
      </c>
      <c r="C698">
        <v>81.069999999999993</v>
      </c>
      <c r="D698" t="s">
        <v>348</v>
      </c>
      <c r="E698">
        <v>1673270</v>
      </c>
      <c r="F698">
        <v>143</v>
      </c>
      <c r="G698">
        <v>325</v>
      </c>
      <c r="H698" t="s">
        <v>12680</v>
      </c>
      <c r="I698">
        <v>8.5000000000000006E-2</v>
      </c>
      <c r="J698">
        <v>779</v>
      </c>
    </row>
    <row r="699" spans="1:10" x14ac:dyDescent="0.25">
      <c r="A699" t="s">
        <v>12681</v>
      </c>
      <c r="B699">
        <v>4.0599999999999996</v>
      </c>
      <c r="C699">
        <v>67.06</v>
      </c>
      <c r="D699" t="s">
        <v>195</v>
      </c>
      <c r="E699">
        <v>362924</v>
      </c>
      <c r="F699">
        <v>128</v>
      </c>
      <c r="G699">
        <v>80</v>
      </c>
      <c r="H699" t="s">
        <v>12682</v>
      </c>
      <c r="I699">
        <v>0.18</v>
      </c>
      <c r="J699">
        <v>859</v>
      </c>
    </row>
    <row r="700" spans="1:10" x14ac:dyDescent="0.25">
      <c r="A700" t="s">
        <v>1311</v>
      </c>
      <c r="B700">
        <v>0.42</v>
      </c>
      <c r="C700">
        <v>104.06</v>
      </c>
      <c r="D700" t="s">
        <v>794</v>
      </c>
      <c r="E700">
        <v>900962</v>
      </c>
      <c r="F700">
        <v>177</v>
      </c>
      <c r="G700">
        <v>241</v>
      </c>
      <c r="H700" t="s">
        <v>12683</v>
      </c>
      <c r="I700">
        <v>9.4E-2</v>
      </c>
      <c r="J700">
        <v>783</v>
      </c>
    </row>
    <row r="701" spans="1:10" x14ac:dyDescent="0.25">
      <c r="A701" t="s">
        <v>1247</v>
      </c>
      <c r="B701">
        <v>1.18</v>
      </c>
      <c r="C701">
        <v>137.06</v>
      </c>
      <c r="D701" t="s">
        <v>1062</v>
      </c>
      <c r="E701">
        <v>37638943</v>
      </c>
      <c r="F701">
        <v>3771</v>
      </c>
      <c r="G701">
        <v>4130</v>
      </c>
      <c r="H701" t="s">
        <v>12684</v>
      </c>
      <c r="I701">
        <v>0.115</v>
      </c>
      <c r="J701">
        <v>891</v>
      </c>
    </row>
    <row r="702" spans="1:10" x14ac:dyDescent="0.25">
      <c r="A702" t="s">
        <v>1249</v>
      </c>
      <c r="B702">
        <v>2.4300000000000002</v>
      </c>
      <c r="C702">
        <v>164.08</v>
      </c>
      <c r="D702" t="s">
        <v>1229</v>
      </c>
      <c r="E702">
        <v>6501949</v>
      </c>
      <c r="F702">
        <v>906</v>
      </c>
      <c r="G702">
        <v>1471</v>
      </c>
      <c r="H702" t="s">
        <v>12685</v>
      </c>
      <c r="I702">
        <v>0.13600000000000001</v>
      </c>
      <c r="J702">
        <v>881</v>
      </c>
    </row>
    <row r="703" spans="1:10" x14ac:dyDescent="0.25">
      <c r="A703" t="s">
        <v>12686</v>
      </c>
      <c r="B703">
        <v>1.2</v>
      </c>
      <c r="C703">
        <v>162.07</v>
      </c>
      <c r="D703" t="s">
        <v>1239</v>
      </c>
      <c r="E703">
        <v>7324657</v>
      </c>
      <c r="F703">
        <v>1264</v>
      </c>
      <c r="G703">
        <v>1799</v>
      </c>
      <c r="H703" t="s">
        <v>12687</v>
      </c>
      <c r="I703">
        <v>0.13800000000000001</v>
      </c>
      <c r="J703">
        <v>722</v>
      </c>
    </row>
    <row r="704" spans="1:10" x14ac:dyDescent="0.25">
      <c r="A704" t="s">
        <v>12688</v>
      </c>
      <c r="B704">
        <v>7.29</v>
      </c>
      <c r="C704">
        <v>55.07</v>
      </c>
      <c r="D704" t="s">
        <v>104</v>
      </c>
      <c r="E704">
        <v>1079096</v>
      </c>
      <c r="F704">
        <v>155</v>
      </c>
      <c r="G704">
        <v>146</v>
      </c>
      <c r="H704" t="s">
        <v>12689</v>
      </c>
      <c r="I704">
        <v>0.108</v>
      </c>
      <c r="J704">
        <v>806</v>
      </c>
    </row>
    <row r="705" spans="1:10" x14ac:dyDescent="0.25">
      <c r="A705" t="s">
        <v>5283</v>
      </c>
      <c r="B705">
        <v>1.24</v>
      </c>
      <c r="C705">
        <v>118.04</v>
      </c>
      <c r="D705" t="s">
        <v>1278</v>
      </c>
      <c r="E705">
        <v>1134565</v>
      </c>
      <c r="F705">
        <v>373</v>
      </c>
      <c r="G705">
        <v>252</v>
      </c>
      <c r="H705" t="s">
        <v>12690</v>
      </c>
      <c r="I705">
        <v>0.158</v>
      </c>
      <c r="J705">
        <v>804</v>
      </c>
    </row>
    <row r="706" spans="1:10" x14ac:dyDescent="0.25">
      <c r="A706" t="s">
        <v>12691</v>
      </c>
      <c r="B706">
        <v>1.49</v>
      </c>
      <c r="C706">
        <v>57.08</v>
      </c>
      <c r="D706" t="s">
        <v>67</v>
      </c>
      <c r="E706">
        <v>476254</v>
      </c>
      <c r="F706">
        <v>124</v>
      </c>
      <c r="G706">
        <v>101</v>
      </c>
      <c r="H706" t="s">
        <v>12692</v>
      </c>
      <c r="I706">
        <v>8.5000000000000006E-2</v>
      </c>
      <c r="J706">
        <v>738</v>
      </c>
    </row>
    <row r="707" spans="1:10" x14ac:dyDescent="0.25">
      <c r="A707" t="s">
        <v>6203</v>
      </c>
      <c r="B707">
        <v>1.51</v>
      </c>
      <c r="C707">
        <v>157.09</v>
      </c>
      <c r="D707" t="s">
        <v>3334</v>
      </c>
      <c r="E707">
        <v>3482476</v>
      </c>
      <c r="F707">
        <v>833</v>
      </c>
      <c r="G707">
        <v>1080</v>
      </c>
      <c r="H707" t="s">
        <v>12693</v>
      </c>
      <c r="I707">
        <v>0.13600000000000001</v>
      </c>
      <c r="J707">
        <v>871</v>
      </c>
    </row>
    <row r="708" spans="1:10" x14ac:dyDescent="0.25">
      <c r="A708" t="s">
        <v>1255</v>
      </c>
      <c r="B708">
        <v>2.79</v>
      </c>
      <c r="C708">
        <v>152.08000000000001</v>
      </c>
      <c r="D708" t="s">
        <v>851</v>
      </c>
      <c r="E708">
        <v>744577</v>
      </c>
      <c r="F708">
        <v>109</v>
      </c>
      <c r="G708">
        <v>171</v>
      </c>
      <c r="H708" t="s">
        <v>12694</v>
      </c>
      <c r="I708">
        <v>0.13500000000000001</v>
      </c>
      <c r="J708">
        <v>727</v>
      </c>
    </row>
    <row r="709" spans="1:10" x14ac:dyDescent="0.25">
      <c r="A709" t="s">
        <v>6211</v>
      </c>
      <c r="B709">
        <v>1.25</v>
      </c>
      <c r="C709">
        <v>57.05</v>
      </c>
      <c r="D709" t="s">
        <v>617</v>
      </c>
      <c r="E709">
        <v>4737219</v>
      </c>
      <c r="F709">
        <v>1116</v>
      </c>
      <c r="G709">
        <v>703</v>
      </c>
      <c r="H709" t="s">
        <v>12695</v>
      </c>
      <c r="I709">
        <v>0.17299999999999999</v>
      </c>
      <c r="J709">
        <v>721</v>
      </c>
    </row>
    <row r="710" spans="1:10" x14ac:dyDescent="0.25">
      <c r="A710" t="s">
        <v>7600</v>
      </c>
      <c r="B710">
        <v>0.79</v>
      </c>
      <c r="C710">
        <v>131.05000000000001</v>
      </c>
      <c r="D710" t="s">
        <v>647</v>
      </c>
      <c r="E710">
        <v>2728145</v>
      </c>
      <c r="F710">
        <v>143</v>
      </c>
      <c r="G710">
        <v>319</v>
      </c>
      <c r="H710" t="s">
        <v>12696</v>
      </c>
      <c r="I710">
        <v>0.12</v>
      </c>
      <c r="J710">
        <v>711</v>
      </c>
    </row>
    <row r="711" spans="1:10" x14ac:dyDescent="0.25">
      <c r="A711" t="s">
        <v>1259</v>
      </c>
      <c r="B711">
        <v>1.24</v>
      </c>
      <c r="C711">
        <v>148.05000000000001</v>
      </c>
      <c r="D711" t="s">
        <v>1004</v>
      </c>
      <c r="E711">
        <v>2182689</v>
      </c>
      <c r="F711">
        <v>347</v>
      </c>
      <c r="G711">
        <v>611</v>
      </c>
      <c r="H711" t="s">
        <v>12697</v>
      </c>
      <c r="I711">
        <v>0.154</v>
      </c>
      <c r="J711">
        <v>890</v>
      </c>
    </row>
    <row r="712" spans="1:10" x14ac:dyDescent="0.25">
      <c r="A712" t="s">
        <v>1286</v>
      </c>
      <c r="B712">
        <v>1.1499999999999999</v>
      </c>
      <c r="C712">
        <v>145.06</v>
      </c>
      <c r="D712" t="s">
        <v>1104</v>
      </c>
      <c r="E712">
        <v>3082470</v>
      </c>
      <c r="F712">
        <v>474</v>
      </c>
      <c r="G712">
        <v>553</v>
      </c>
      <c r="H712" t="s">
        <v>12698</v>
      </c>
      <c r="I712">
        <v>0.11600000000000001</v>
      </c>
      <c r="J712">
        <v>747</v>
      </c>
    </row>
    <row r="713" spans="1:10" x14ac:dyDescent="0.25">
      <c r="A713" t="s">
        <v>2106</v>
      </c>
      <c r="B713">
        <v>0.99</v>
      </c>
      <c r="C713">
        <v>156.09</v>
      </c>
      <c r="D713" t="s">
        <v>1281</v>
      </c>
      <c r="E713">
        <v>1221800</v>
      </c>
      <c r="F713">
        <v>347</v>
      </c>
      <c r="G713">
        <v>591</v>
      </c>
      <c r="H713" t="s">
        <v>12699</v>
      </c>
      <c r="I713">
        <v>0.14699999999999999</v>
      </c>
      <c r="J713">
        <v>758</v>
      </c>
    </row>
    <row r="714" spans="1:10" x14ac:dyDescent="0.25">
      <c r="A714" t="s">
        <v>1261</v>
      </c>
      <c r="B714">
        <v>1.1299999999999999</v>
      </c>
      <c r="C714">
        <v>130.06</v>
      </c>
      <c r="D714" t="s">
        <v>1262</v>
      </c>
      <c r="E714">
        <v>27158597</v>
      </c>
      <c r="F714">
        <v>1382</v>
      </c>
      <c r="G714">
        <v>2960</v>
      </c>
      <c r="H714" t="s">
        <v>12700</v>
      </c>
      <c r="I714">
        <v>0.14299999999999999</v>
      </c>
      <c r="J714">
        <v>927</v>
      </c>
    </row>
    <row r="715" spans="1:10" x14ac:dyDescent="0.25">
      <c r="A715" t="s">
        <v>5290</v>
      </c>
      <c r="B715">
        <v>0.85</v>
      </c>
      <c r="C715">
        <v>55.07</v>
      </c>
      <c r="D715" t="s">
        <v>104</v>
      </c>
      <c r="E715">
        <v>5011511</v>
      </c>
      <c r="F715">
        <v>553</v>
      </c>
      <c r="G715">
        <v>467</v>
      </c>
      <c r="H715" t="s">
        <v>12701</v>
      </c>
      <c r="I715">
        <v>7.9000000000000001E-2</v>
      </c>
      <c r="J715">
        <v>889</v>
      </c>
    </row>
    <row r="716" spans="1:10" x14ac:dyDescent="0.25">
      <c r="A716" t="s">
        <v>12702</v>
      </c>
      <c r="B716">
        <v>3.88</v>
      </c>
      <c r="C716">
        <v>145.08000000000001</v>
      </c>
      <c r="D716" t="s">
        <v>5286</v>
      </c>
      <c r="E716">
        <v>1236154</v>
      </c>
      <c r="F716">
        <v>357</v>
      </c>
      <c r="G716">
        <v>320</v>
      </c>
      <c r="H716" t="s">
        <v>12703</v>
      </c>
      <c r="I716">
        <v>0.13300000000000001</v>
      </c>
      <c r="J716">
        <v>714</v>
      </c>
    </row>
    <row r="717" spans="1:10" x14ac:dyDescent="0.25">
      <c r="A717" t="s">
        <v>12704</v>
      </c>
      <c r="B717">
        <v>1.91</v>
      </c>
      <c r="C717">
        <v>55.07</v>
      </c>
      <c r="D717" t="s">
        <v>104</v>
      </c>
      <c r="E717">
        <v>5379201</v>
      </c>
      <c r="F717">
        <v>1005</v>
      </c>
      <c r="G717">
        <v>515</v>
      </c>
      <c r="H717" t="s">
        <v>12705</v>
      </c>
      <c r="I717">
        <v>8.5999999999999993E-2</v>
      </c>
      <c r="J717">
        <v>866</v>
      </c>
    </row>
    <row r="718" spans="1:10" x14ac:dyDescent="0.25">
      <c r="A718" t="s">
        <v>12706</v>
      </c>
      <c r="B718">
        <v>1.01</v>
      </c>
      <c r="C718">
        <v>119.08</v>
      </c>
      <c r="D718" t="s">
        <v>996</v>
      </c>
      <c r="E718">
        <v>718414</v>
      </c>
      <c r="F718">
        <v>158</v>
      </c>
      <c r="G718">
        <v>185</v>
      </c>
      <c r="H718" t="s">
        <v>12707</v>
      </c>
      <c r="I718">
        <v>0.115</v>
      </c>
      <c r="J718">
        <v>732</v>
      </c>
    </row>
    <row r="719" spans="1:10" x14ac:dyDescent="0.25">
      <c r="A719" t="s">
        <v>11148</v>
      </c>
      <c r="B719">
        <v>4.83</v>
      </c>
      <c r="C719">
        <v>93.07</v>
      </c>
      <c r="D719" t="s">
        <v>563</v>
      </c>
      <c r="E719">
        <v>486172</v>
      </c>
      <c r="F719">
        <v>110</v>
      </c>
      <c r="G719">
        <v>115</v>
      </c>
      <c r="H719" t="s">
        <v>12708</v>
      </c>
      <c r="I719">
        <v>0.114</v>
      </c>
      <c r="J719">
        <v>708</v>
      </c>
    </row>
    <row r="720" spans="1:10" x14ac:dyDescent="0.25">
      <c r="A720" t="s">
        <v>1269</v>
      </c>
      <c r="B720">
        <v>1.04</v>
      </c>
      <c r="C720">
        <v>141.07</v>
      </c>
      <c r="D720" t="s">
        <v>1065</v>
      </c>
      <c r="E720">
        <v>36641537</v>
      </c>
      <c r="F720">
        <v>2357</v>
      </c>
      <c r="G720">
        <v>5556</v>
      </c>
      <c r="H720" t="s">
        <v>9432</v>
      </c>
      <c r="I720">
        <v>0.11899999999999999</v>
      </c>
      <c r="J720">
        <v>910</v>
      </c>
    </row>
    <row r="721" spans="1:10" x14ac:dyDescent="0.25">
      <c r="A721" t="s">
        <v>1264</v>
      </c>
      <c r="B721">
        <v>1.17</v>
      </c>
      <c r="C721">
        <v>159.08000000000001</v>
      </c>
      <c r="D721" t="s">
        <v>1265</v>
      </c>
      <c r="E721">
        <v>3201154</v>
      </c>
      <c r="F721">
        <v>739</v>
      </c>
      <c r="G721">
        <v>1039</v>
      </c>
      <c r="H721" t="s">
        <v>12709</v>
      </c>
      <c r="I721">
        <v>0.115</v>
      </c>
      <c r="J721">
        <v>822</v>
      </c>
    </row>
    <row r="722" spans="1:10" x14ac:dyDescent="0.25">
      <c r="A722" t="s">
        <v>1271</v>
      </c>
      <c r="B722">
        <v>1.0900000000000001</v>
      </c>
      <c r="C722">
        <v>168.09</v>
      </c>
      <c r="D722" t="s">
        <v>1272</v>
      </c>
      <c r="E722">
        <v>8306659</v>
      </c>
      <c r="F722">
        <v>2172</v>
      </c>
      <c r="G722">
        <v>3569</v>
      </c>
      <c r="H722" t="s">
        <v>12710</v>
      </c>
      <c r="I722">
        <v>0.122</v>
      </c>
      <c r="J722">
        <v>931</v>
      </c>
    </row>
    <row r="723" spans="1:10" x14ac:dyDescent="0.25">
      <c r="A723" t="s">
        <v>1274</v>
      </c>
      <c r="B723">
        <v>1.17</v>
      </c>
      <c r="C723">
        <v>151.04</v>
      </c>
      <c r="D723" t="s">
        <v>1275</v>
      </c>
      <c r="E723">
        <v>59167714</v>
      </c>
      <c r="F723">
        <v>1790</v>
      </c>
      <c r="G723">
        <v>3844</v>
      </c>
      <c r="H723" t="s">
        <v>12711</v>
      </c>
      <c r="I723">
        <v>0.15</v>
      </c>
      <c r="J723">
        <v>928</v>
      </c>
    </row>
    <row r="724" spans="1:10" x14ac:dyDescent="0.25">
      <c r="A724" t="s">
        <v>1277</v>
      </c>
      <c r="B724">
        <v>1.55</v>
      </c>
      <c r="C724">
        <v>118.04</v>
      </c>
      <c r="D724" t="s">
        <v>1278</v>
      </c>
      <c r="E724">
        <v>3768018</v>
      </c>
      <c r="F724">
        <v>416</v>
      </c>
      <c r="G724">
        <v>526</v>
      </c>
      <c r="H724" t="s">
        <v>12712</v>
      </c>
      <c r="I724">
        <v>0.17599999999999999</v>
      </c>
      <c r="J724">
        <v>831</v>
      </c>
    </row>
    <row r="725" spans="1:10" x14ac:dyDescent="0.25">
      <c r="A725" t="s">
        <v>1280</v>
      </c>
      <c r="B725">
        <v>1.1000000000000001</v>
      </c>
      <c r="C725">
        <v>156.09</v>
      </c>
      <c r="D725" t="s">
        <v>1281</v>
      </c>
      <c r="E725">
        <v>45616753</v>
      </c>
      <c r="F725">
        <v>3303</v>
      </c>
      <c r="G725">
        <v>7603</v>
      </c>
      <c r="H725" t="s">
        <v>9020</v>
      </c>
      <c r="I725">
        <v>0.125</v>
      </c>
      <c r="J725">
        <v>925</v>
      </c>
    </row>
    <row r="726" spans="1:10" x14ac:dyDescent="0.25">
      <c r="A726" t="s">
        <v>1318</v>
      </c>
      <c r="B726">
        <v>1.17</v>
      </c>
      <c r="C726">
        <v>152.06</v>
      </c>
      <c r="D726" t="s">
        <v>1284</v>
      </c>
      <c r="E726">
        <v>6632457</v>
      </c>
      <c r="F726">
        <v>697</v>
      </c>
      <c r="G726">
        <v>862</v>
      </c>
      <c r="H726" t="s">
        <v>12713</v>
      </c>
      <c r="I726">
        <v>0.13</v>
      </c>
      <c r="J726">
        <v>921</v>
      </c>
    </row>
    <row r="727" spans="1:10" x14ac:dyDescent="0.25">
      <c r="A727" t="s">
        <v>12714</v>
      </c>
      <c r="B727">
        <v>0.21</v>
      </c>
      <c r="C727">
        <v>81.069999999999993</v>
      </c>
      <c r="D727" t="s">
        <v>348</v>
      </c>
      <c r="E727">
        <v>1529075</v>
      </c>
      <c r="F727">
        <v>148</v>
      </c>
      <c r="G727">
        <v>165</v>
      </c>
      <c r="H727" t="s">
        <v>12715</v>
      </c>
      <c r="I727">
        <v>0.11600000000000001</v>
      </c>
      <c r="J727">
        <v>732</v>
      </c>
    </row>
    <row r="728" spans="1:10" x14ac:dyDescent="0.25">
      <c r="A728" t="s">
        <v>10934</v>
      </c>
      <c r="B728">
        <v>1.74</v>
      </c>
      <c r="C728">
        <v>157.1</v>
      </c>
      <c r="D728" t="s">
        <v>1208</v>
      </c>
      <c r="E728">
        <v>1074240</v>
      </c>
      <c r="F728">
        <v>587</v>
      </c>
      <c r="G728">
        <v>440</v>
      </c>
      <c r="H728" t="s">
        <v>12716</v>
      </c>
      <c r="I728">
        <v>0.14399999999999999</v>
      </c>
      <c r="J728">
        <v>776</v>
      </c>
    </row>
    <row r="729" spans="1:10" x14ac:dyDescent="0.25">
      <c r="A729" t="s">
        <v>4576</v>
      </c>
      <c r="B729">
        <v>2.4500000000000002</v>
      </c>
      <c r="C729">
        <v>55.07</v>
      </c>
      <c r="D729" t="s">
        <v>104</v>
      </c>
      <c r="E729">
        <v>4162903</v>
      </c>
      <c r="F729">
        <v>532</v>
      </c>
      <c r="G729">
        <v>436</v>
      </c>
      <c r="H729" t="s">
        <v>12717</v>
      </c>
      <c r="I729">
        <v>6.5000000000000002E-2</v>
      </c>
      <c r="J729">
        <v>939</v>
      </c>
    </row>
    <row r="730" spans="1:10" x14ac:dyDescent="0.25">
      <c r="A730" t="s">
        <v>1292</v>
      </c>
      <c r="B730">
        <v>1.63</v>
      </c>
      <c r="C730">
        <v>167.07</v>
      </c>
      <c r="D730" t="s">
        <v>1293</v>
      </c>
      <c r="E730">
        <v>5774897</v>
      </c>
      <c r="F730">
        <v>854</v>
      </c>
      <c r="G730">
        <v>1371</v>
      </c>
      <c r="H730" t="s">
        <v>12718</v>
      </c>
      <c r="I730">
        <v>0.14199999999999999</v>
      </c>
      <c r="J730">
        <v>868</v>
      </c>
    </row>
    <row r="731" spans="1:10" x14ac:dyDescent="0.25">
      <c r="A731" t="s">
        <v>12719</v>
      </c>
      <c r="B731">
        <v>0.97</v>
      </c>
      <c r="C731">
        <v>175.15</v>
      </c>
      <c r="D731" t="s">
        <v>11791</v>
      </c>
      <c r="E731">
        <v>972696</v>
      </c>
      <c r="F731">
        <v>391</v>
      </c>
      <c r="G731">
        <v>379</v>
      </c>
      <c r="H731" t="s">
        <v>12720</v>
      </c>
      <c r="I731">
        <v>0.109</v>
      </c>
      <c r="J731">
        <v>706</v>
      </c>
    </row>
    <row r="732" spans="1:10" x14ac:dyDescent="0.25">
      <c r="A732" t="s">
        <v>6236</v>
      </c>
      <c r="B732">
        <v>0.74</v>
      </c>
      <c r="C732">
        <v>151.07</v>
      </c>
      <c r="D732" t="s">
        <v>1166</v>
      </c>
      <c r="E732">
        <v>1750493</v>
      </c>
      <c r="F732">
        <v>246</v>
      </c>
      <c r="G732">
        <v>465</v>
      </c>
      <c r="H732" t="s">
        <v>11181</v>
      </c>
      <c r="I732">
        <v>0.11600000000000001</v>
      </c>
      <c r="J732">
        <v>815</v>
      </c>
    </row>
    <row r="733" spans="1:10" x14ac:dyDescent="0.25">
      <c r="A733" t="s">
        <v>6760</v>
      </c>
      <c r="B733">
        <v>1.24</v>
      </c>
      <c r="C733">
        <v>152.08000000000001</v>
      </c>
      <c r="D733" t="s">
        <v>851</v>
      </c>
      <c r="E733">
        <v>2202864</v>
      </c>
      <c r="F733">
        <v>452</v>
      </c>
      <c r="G733">
        <v>479</v>
      </c>
      <c r="H733" t="s">
        <v>11182</v>
      </c>
      <c r="I733">
        <v>0.123</v>
      </c>
      <c r="J733">
        <v>763</v>
      </c>
    </row>
    <row r="734" spans="1:10" x14ac:dyDescent="0.25">
      <c r="A734" t="s">
        <v>5306</v>
      </c>
      <c r="B734">
        <v>0.52</v>
      </c>
      <c r="C734">
        <v>133.06</v>
      </c>
      <c r="D734" t="s">
        <v>777</v>
      </c>
      <c r="E734">
        <v>1106538</v>
      </c>
      <c r="F734">
        <v>159</v>
      </c>
      <c r="G734">
        <v>293</v>
      </c>
      <c r="H734" t="s">
        <v>12721</v>
      </c>
      <c r="I734">
        <v>0.123</v>
      </c>
      <c r="J734">
        <v>787</v>
      </c>
    </row>
    <row r="735" spans="1:10" x14ac:dyDescent="0.25">
      <c r="A735" t="s">
        <v>2108</v>
      </c>
      <c r="B735">
        <v>2.2799999999999998</v>
      </c>
      <c r="C735">
        <v>145.06</v>
      </c>
      <c r="D735" t="s">
        <v>1104</v>
      </c>
      <c r="E735">
        <v>1658104</v>
      </c>
      <c r="F735">
        <v>208</v>
      </c>
      <c r="G735">
        <v>479</v>
      </c>
      <c r="H735" t="s">
        <v>12722</v>
      </c>
      <c r="I735">
        <v>0.129</v>
      </c>
      <c r="J735">
        <v>775</v>
      </c>
    </row>
    <row r="736" spans="1:10" x14ac:dyDescent="0.25">
      <c r="A736" t="s">
        <v>1299</v>
      </c>
      <c r="B736">
        <v>1.62</v>
      </c>
      <c r="C736">
        <v>148.05000000000001</v>
      </c>
      <c r="D736" t="s">
        <v>1004</v>
      </c>
      <c r="E736">
        <v>2138819</v>
      </c>
      <c r="F736">
        <v>729</v>
      </c>
      <c r="G736">
        <v>396</v>
      </c>
      <c r="H736" t="s">
        <v>12723</v>
      </c>
      <c r="I736">
        <v>0.16200000000000001</v>
      </c>
      <c r="J736">
        <v>738</v>
      </c>
    </row>
    <row r="737" spans="1:10" x14ac:dyDescent="0.25">
      <c r="A737" t="s">
        <v>12724</v>
      </c>
      <c r="B737">
        <v>1.51</v>
      </c>
      <c r="C737">
        <v>175.15</v>
      </c>
      <c r="D737" t="s">
        <v>11791</v>
      </c>
      <c r="E737">
        <v>799444</v>
      </c>
      <c r="F737">
        <v>170</v>
      </c>
      <c r="G737">
        <v>373</v>
      </c>
      <c r="H737" t="s">
        <v>12725</v>
      </c>
      <c r="I737">
        <v>0.105</v>
      </c>
      <c r="J737">
        <v>721</v>
      </c>
    </row>
    <row r="738" spans="1:10" x14ac:dyDescent="0.25">
      <c r="A738" t="s">
        <v>1348</v>
      </c>
      <c r="B738">
        <v>1.02</v>
      </c>
      <c r="C738">
        <v>105.07</v>
      </c>
      <c r="D738" t="s">
        <v>548</v>
      </c>
      <c r="E738">
        <v>4926091</v>
      </c>
      <c r="F738">
        <v>315</v>
      </c>
      <c r="G738">
        <v>531</v>
      </c>
      <c r="H738" t="s">
        <v>12726</v>
      </c>
      <c r="I738">
        <v>9.6000000000000002E-2</v>
      </c>
      <c r="J738">
        <v>740</v>
      </c>
    </row>
    <row r="739" spans="1:10" x14ac:dyDescent="0.25">
      <c r="A739" t="s">
        <v>1184</v>
      </c>
      <c r="B739">
        <v>0.57999999999999996</v>
      </c>
      <c r="C739">
        <v>158.07</v>
      </c>
      <c r="D739" t="s">
        <v>1177</v>
      </c>
      <c r="E739">
        <v>1566750</v>
      </c>
      <c r="F739">
        <v>101</v>
      </c>
      <c r="G739">
        <v>499</v>
      </c>
      <c r="H739" t="s">
        <v>12727</v>
      </c>
      <c r="I739">
        <v>0.13800000000000001</v>
      </c>
      <c r="J739">
        <v>797</v>
      </c>
    </row>
    <row r="740" spans="1:10" x14ac:dyDescent="0.25">
      <c r="A740" t="s">
        <v>1360</v>
      </c>
      <c r="B740">
        <v>2.0299999999999998</v>
      </c>
      <c r="C740">
        <v>160.08000000000001</v>
      </c>
      <c r="D740" t="s">
        <v>1143</v>
      </c>
      <c r="E740">
        <v>1050399</v>
      </c>
      <c r="F740">
        <v>236</v>
      </c>
      <c r="G740">
        <v>328</v>
      </c>
      <c r="H740" t="s">
        <v>12728</v>
      </c>
      <c r="I740">
        <v>0.20899999999999999</v>
      </c>
      <c r="J740">
        <v>746</v>
      </c>
    </row>
    <row r="741" spans="1:10" x14ac:dyDescent="0.25">
      <c r="A741" t="s">
        <v>1305</v>
      </c>
      <c r="B741">
        <v>1.73</v>
      </c>
      <c r="C741">
        <v>161.04</v>
      </c>
      <c r="D741" t="s">
        <v>1306</v>
      </c>
      <c r="E741">
        <v>17674577</v>
      </c>
      <c r="F741">
        <v>1608</v>
      </c>
      <c r="G741">
        <v>1938</v>
      </c>
      <c r="H741" t="s">
        <v>12729</v>
      </c>
      <c r="I741">
        <v>0.17199999999999999</v>
      </c>
      <c r="J741">
        <v>949</v>
      </c>
    </row>
    <row r="742" spans="1:10" x14ac:dyDescent="0.25">
      <c r="A742" t="s">
        <v>12730</v>
      </c>
      <c r="B742">
        <v>0.18</v>
      </c>
      <c r="C742">
        <v>41.05</v>
      </c>
      <c r="D742" t="s">
        <v>49</v>
      </c>
      <c r="E742">
        <v>268151</v>
      </c>
      <c r="F742">
        <v>240</v>
      </c>
      <c r="G742">
        <v>27</v>
      </c>
      <c r="H742" t="s">
        <v>12731</v>
      </c>
      <c r="I742">
        <v>0.114</v>
      </c>
      <c r="J742">
        <v>792</v>
      </c>
    </row>
    <row r="743" spans="1:10" x14ac:dyDescent="0.25">
      <c r="A743" t="s">
        <v>6354</v>
      </c>
      <c r="B743">
        <v>1.1000000000000001</v>
      </c>
      <c r="C743">
        <v>167.09</v>
      </c>
      <c r="D743" t="s">
        <v>1391</v>
      </c>
      <c r="E743">
        <v>701929</v>
      </c>
      <c r="F743">
        <v>316</v>
      </c>
      <c r="G743">
        <v>385</v>
      </c>
      <c r="H743" t="s">
        <v>12732</v>
      </c>
      <c r="I743">
        <v>0.121</v>
      </c>
      <c r="J743">
        <v>773</v>
      </c>
    </row>
    <row r="744" spans="1:10" x14ac:dyDescent="0.25">
      <c r="A744" t="s">
        <v>4553</v>
      </c>
      <c r="B744">
        <v>1.01</v>
      </c>
      <c r="C744">
        <v>61.03</v>
      </c>
      <c r="D744" t="s">
        <v>4584</v>
      </c>
      <c r="E744">
        <v>1273233</v>
      </c>
      <c r="F744">
        <v>128</v>
      </c>
      <c r="G744">
        <v>544</v>
      </c>
      <c r="H744" t="s">
        <v>12733</v>
      </c>
      <c r="I744">
        <v>4.2999999999999997E-2</v>
      </c>
      <c r="J744">
        <v>703</v>
      </c>
    </row>
    <row r="745" spans="1:10" x14ac:dyDescent="0.25">
      <c r="A745" t="s">
        <v>12734</v>
      </c>
      <c r="B745">
        <v>2.2999999999999998</v>
      </c>
      <c r="C745">
        <v>55.07</v>
      </c>
      <c r="D745" t="s">
        <v>104</v>
      </c>
      <c r="E745">
        <v>462632</v>
      </c>
      <c r="F745">
        <v>237</v>
      </c>
      <c r="G745">
        <v>75</v>
      </c>
      <c r="H745" t="s">
        <v>12735</v>
      </c>
      <c r="I745">
        <v>0.17100000000000001</v>
      </c>
      <c r="J745">
        <v>777</v>
      </c>
    </row>
    <row r="746" spans="1:10" x14ac:dyDescent="0.25">
      <c r="A746" t="s">
        <v>12736</v>
      </c>
      <c r="B746">
        <v>1.1399999999999999</v>
      </c>
      <c r="C746">
        <v>54.06</v>
      </c>
      <c r="D746" t="s">
        <v>727</v>
      </c>
      <c r="E746">
        <v>487558</v>
      </c>
      <c r="F746">
        <v>141</v>
      </c>
      <c r="G746">
        <v>120</v>
      </c>
      <c r="H746" t="s">
        <v>12737</v>
      </c>
      <c r="I746">
        <v>6.5000000000000002E-2</v>
      </c>
      <c r="J746">
        <v>820</v>
      </c>
    </row>
    <row r="747" spans="1:10" x14ac:dyDescent="0.25">
      <c r="A747" t="s">
        <v>12738</v>
      </c>
      <c r="B747">
        <v>1.25</v>
      </c>
      <c r="C747">
        <v>91.05</v>
      </c>
      <c r="D747" t="s">
        <v>507</v>
      </c>
      <c r="E747">
        <v>1379654</v>
      </c>
      <c r="F747">
        <v>280</v>
      </c>
      <c r="G747">
        <v>149</v>
      </c>
      <c r="H747" t="s">
        <v>12739</v>
      </c>
      <c r="I747">
        <v>8.8999999999999996E-2</v>
      </c>
      <c r="J747">
        <v>788</v>
      </c>
    </row>
    <row r="748" spans="1:10" x14ac:dyDescent="0.25">
      <c r="A748" t="s">
        <v>11188</v>
      </c>
      <c r="B748">
        <v>3.58</v>
      </c>
      <c r="C748">
        <v>81.069999999999993</v>
      </c>
      <c r="D748" t="s">
        <v>348</v>
      </c>
      <c r="E748">
        <v>709631</v>
      </c>
      <c r="F748">
        <v>140</v>
      </c>
      <c r="G748">
        <v>142</v>
      </c>
      <c r="H748" t="s">
        <v>11809</v>
      </c>
      <c r="I748">
        <v>7.9000000000000001E-2</v>
      </c>
      <c r="J748">
        <v>749</v>
      </c>
    </row>
    <row r="749" spans="1:10" x14ac:dyDescent="0.25">
      <c r="A749" t="s">
        <v>11790</v>
      </c>
      <c r="B749">
        <v>0.9</v>
      </c>
      <c r="C749">
        <v>105.07</v>
      </c>
      <c r="D749" t="s">
        <v>548</v>
      </c>
      <c r="E749">
        <v>1118921</v>
      </c>
      <c r="F749">
        <v>337</v>
      </c>
      <c r="G749">
        <v>211</v>
      </c>
      <c r="H749" t="s">
        <v>12740</v>
      </c>
      <c r="I749">
        <v>0.114</v>
      </c>
      <c r="J749">
        <v>749</v>
      </c>
    </row>
    <row r="750" spans="1:10" x14ac:dyDescent="0.25">
      <c r="A750" t="s">
        <v>12741</v>
      </c>
      <c r="B750">
        <v>1.41</v>
      </c>
      <c r="C750">
        <v>43.03</v>
      </c>
      <c r="D750" t="s">
        <v>18</v>
      </c>
      <c r="E750">
        <v>18285599</v>
      </c>
      <c r="F750">
        <v>1380</v>
      </c>
      <c r="G750">
        <v>987</v>
      </c>
      <c r="H750" t="s">
        <v>12742</v>
      </c>
      <c r="I750">
        <v>0.14399999999999999</v>
      </c>
      <c r="J750">
        <v>731</v>
      </c>
    </row>
    <row r="751" spans="1:10" x14ac:dyDescent="0.25">
      <c r="A751" t="s">
        <v>5312</v>
      </c>
      <c r="B751">
        <v>1.01</v>
      </c>
      <c r="C751">
        <v>131.05000000000001</v>
      </c>
      <c r="D751" t="s">
        <v>647</v>
      </c>
      <c r="E751">
        <v>1086440</v>
      </c>
      <c r="F751">
        <v>165</v>
      </c>
      <c r="G751">
        <v>271</v>
      </c>
      <c r="H751" t="s">
        <v>12743</v>
      </c>
      <c r="I751">
        <v>0.127</v>
      </c>
      <c r="J751">
        <v>733</v>
      </c>
    </row>
    <row r="752" spans="1:10" x14ac:dyDescent="0.25">
      <c r="A752" t="s">
        <v>11239</v>
      </c>
      <c r="B752">
        <v>1.64</v>
      </c>
      <c r="C752">
        <v>118.07</v>
      </c>
      <c r="D752" t="s">
        <v>378</v>
      </c>
      <c r="E752">
        <v>873039</v>
      </c>
      <c r="F752">
        <v>214</v>
      </c>
      <c r="G752">
        <v>203</v>
      </c>
      <c r="H752" t="s">
        <v>12744</v>
      </c>
      <c r="I752">
        <v>0.17199999999999999</v>
      </c>
      <c r="J752">
        <v>755</v>
      </c>
    </row>
    <row r="753" spans="1:10" x14ac:dyDescent="0.25">
      <c r="A753" t="s">
        <v>12745</v>
      </c>
      <c r="B753">
        <v>2.4700000000000002</v>
      </c>
      <c r="C753">
        <v>67.06</v>
      </c>
      <c r="D753" t="s">
        <v>195</v>
      </c>
      <c r="E753">
        <v>714475</v>
      </c>
      <c r="F753">
        <v>160</v>
      </c>
      <c r="G753">
        <v>144</v>
      </c>
      <c r="H753" t="s">
        <v>12746</v>
      </c>
      <c r="I753">
        <v>7.2999999999999995E-2</v>
      </c>
      <c r="J753">
        <v>807</v>
      </c>
    </row>
    <row r="754" spans="1:10" x14ac:dyDescent="0.25">
      <c r="A754" t="s">
        <v>2117</v>
      </c>
      <c r="B754">
        <v>1.1599999999999999</v>
      </c>
      <c r="C754">
        <v>43.03</v>
      </c>
      <c r="D754" t="s">
        <v>18</v>
      </c>
      <c r="E754">
        <v>1150553</v>
      </c>
      <c r="F754">
        <v>176</v>
      </c>
      <c r="G754">
        <v>117</v>
      </c>
      <c r="H754" t="s">
        <v>12747</v>
      </c>
      <c r="I754">
        <v>9.8000000000000004E-2</v>
      </c>
      <c r="J754">
        <v>828</v>
      </c>
    </row>
    <row r="755" spans="1:10" x14ac:dyDescent="0.25">
      <c r="A755" t="s">
        <v>12748</v>
      </c>
      <c r="B755">
        <v>1.5</v>
      </c>
      <c r="C755">
        <v>57.08</v>
      </c>
      <c r="D755" t="s">
        <v>67</v>
      </c>
      <c r="E755">
        <v>360156</v>
      </c>
      <c r="F755">
        <v>143</v>
      </c>
      <c r="G755">
        <v>83</v>
      </c>
      <c r="H755" t="s">
        <v>12749</v>
      </c>
      <c r="I755">
        <v>8.3000000000000004E-2</v>
      </c>
      <c r="J755">
        <v>783</v>
      </c>
    </row>
    <row r="756" spans="1:10" x14ac:dyDescent="0.25">
      <c r="A756" t="s">
        <v>1313</v>
      </c>
      <c r="B756">
        <v>1.1200000000000001</v>
      </c>
      <c r="C756">
        <v>119.08</v>
      </c>
      <c r="D756" t="s">
        <v>996</v>
      </c>
      <c r="E756">
        <v>1959320</v>
      </c>
      <c r="F756">
        <v>522</v>
      </c>
      <c r="G756">
        <v>492</v>
      </c>
      <c r="H756" t="s">
        <v>12750</v>
      </c>
      <c r="I756">
        <v>9.4E-2</v>
      </c>
      <c r="J756">
        <v>728</v>
      </c>
    </row>
    <row r="757" spans="1:10" x14ac:dyDescent="0.25">
      <c r="A757" t="s">
        <v>1315</v>
      </c>
      <c r="B757">
        <v>1.05</v>
      </c>
      <c r="C757">
        <v>171.04</v>
      </c>
      <c r="D757" t="s">
        <v>1316</v>
      </c>
      <c r="E757">
        <v>2071969</v>
      </c>
      <c r="F757">
        <v>555</v>
      </c>
      <c r="G757">
        <v>1414</v>
      </c>
      <c r="H757" t="s">
        <v>12751</v>
      </c>
      <c r="I757">
        <v>0.13</v>
      </c>
      <c r="J757">
        <v>826</v>
      </c>
    </row>
    <row r="758" spans="1:10" x14ac:dyDescent="0.25">
      <c r="A758" t="s">
        <v>12752</v>
      </c>
      <c r="B758">
        <v>1.1499999999999999</v>
      </c>
      <c r="C758">
        <v>43.03</v>
      </c>
      <c r="D758" t="s">
        <v>18</v>
      </c>
      <c r="E758">
        <v>1279433</v>
      </c>
      <c r="F758">
        <v>117</v>
      </c>
      <c r="G758">
        <v>111</v>
      </c>
      <c r="H758" t="s">
        <v>12753</v>
      </c>
      <c r="I758">
        <v>0.158</v>
      </c>
      <c r="J758">
        <v>767</v>
      </c>
    </row>
    <row r="759" spans="1:10" x14ac:dyDescent="0.25">
      <c r="A759" t="s">
        <v>5321</v>
      </c>
      <c r="B759">
        <v>0.83</v>
      </c>
      <c r="C759">
        <v>115.06</v>
      </c>
      <c r="D759" t="s">
        <v>2009</v>
      </c>
      <c r="E759">
        <v>1619704</v>
      </c>
      <c r="F759">
        <v>275</v>
      </c>
      <c r="G759">
        <v>273</v>
      </c>
      <c r="H759" t="s">
        <v>12754</v>
      </c>
      <c r="I759">
        <v>0.13500000000000001</v>
      </c>
      <c r="J759">
        <v>813</v>
      </c>
    </row>
    <row r="760" spans="1:10" x14ac:dyDescent="0.25">
      <c r="A760" t="s">
        <v>10880</v>
      </c>
      <c r="B760">
        <v>1.26</v>
      </c>
      <c r="C760">
        <v>119.08</v>
      </c>
      <c r="D760" t="s">
        <v>996</v>
      </c>
      <c r="E760">
        <v>2660666</v>
      </c>
      <c r="F760">
        <v>858</v>
      </c>
      <c r="G760">
        <v>900</v>
      </c>
      <c r="H760" t="s">
        <v>12755</v>
      </c>
      <c r="I760">
        <v>8.8999999999999996E-2</v>
      </c>
      <c r="J760">
        <v>880</v>
      </c>
    </row>
    <row r="761" spans="1:10" x14ac:dyDescent="0.25">
      <c r="A761" t="s">
        <v>12756</v>
      </c>
      <c r="B761">
        <v>2.56</v>
      </c>
      <c r="C761">
        <v>143.08000000000001</v>
      </c>
      <c r="D761" t="s">
        <v>1097</v>
      </c>
      <c r="E761">
        <v>518277</v>
      </c>
      <c r="F761">
        <v>118</v>
      </c>
      <c r="G761">
        <v>189</v>
      </c>
      <c r="H761" t="s">
        <v>12757</v>
      </c>
      <c r="I761">
        <v>0.13500000000000001</v>
      </c>
      <c r="J761">
        <v>706</v>
      </c>
    </row>
    <row r="762" spans="1:10" x14ac:dyDescent="0.25">
      <c r="A762" t="s">
        <v>1320</v>
      </c>
      <c r="B762">
        <v>1.1499999999999999</v>
      </c>
      <c r="C762">
        <v>168.08</v>
      </c>
      <c r="D762" t="s">
        <v>1321</v>
      </c>
      <c r="E762">
        <v>54108776</v>
      </c>
      <c r="F762">
        <v>2787</v>
      </c>
      <c r="G762">
        <v>5441</v>
      </c>
      <c r="H762" t="s">
        <v>12758</v>
      </c>
      <c r="I762">
        <v>0.14099999999999999</v>
      </c>
      <c r="J762">
        <v>765</v>
      </c>
    </row>
    <row r="763" spans="1:10" x14ac:dyDescent="0.25">
      <c r="A763" t="s">
        <v>12759</v>
      </c>
      <c r="B763">
        <v>7.34</v>
      </c>
      <c r="C763">
        <v>69.08</v>
      </c>
      <c r="D763" t="s">
        <v>591</v>
      </c>
      <c r="E763">
        <v>477948</v>
      </c>
      <c r="F763">
        <v>231</v>
      </c>
      <c r="G763">
        <v>134</v>
      </c>
      <c r="H763" t="s">
        <v>12760</v>
      </c>
      <c r="I763">
        <v>0.104</v>
      </c>
      <c r="J763">
        <v>808</v>
      </c>
    </row>
    <row r="764" spans="1:10" x14ac:dyDescent="0.25">
      <c r="A764" t="s">
        <v>4601</v>
      </c>
      <c r="B764">
        <v>1.1299999999999999</v>
      </c>
      <c r="C764">
        <v>164.08</v>
      </c>
      <c r="D764" t="s">
        <v>1229</v>
      </c>
      <c r="E764">
        <v>2083765</v>
      </c>
      <c r="F764">
        <v>566</v>
      </c>
      <c r="G764">
        <v>859</v>
      </c>
      <c r="H764" t="s">
        <v>12761</v>
      </c>
      <c r="I764">
        <v>0.11700000000000001</v>
      </c>
      <c r="J764">
        <v>859</v>
      </c>
    </row>
    <row r="765" spans="1:10" x14ac:dyDescent="0.25">
      <c r="A765" t="s">
        <v>2908</v>
      </c>
      <c r="B765">
        <v>1.1499999999999999</v>
      </c>
      <c r="C765">
        <v>161.06</v>
      </c>
      <c r="D765" t="s">
        <v>1324</v>
      </c>
      <c r="E765">
        <v>5134005</v>
      </c>
      <c r="F765">
        <v>760</v>
      </c>
      <c r="G765">
        <v>1532</v>
      </c>
      <c r="H765" t="s">
        <v>12762</v>
      </c>
      <c r="I765">
        <v>0.128</v>
      </c>
      <c r="J765">
        <v>761</v>
      </c>
    </row>
    <row r="766" spans="1:10" x14ac:dyDescent="0.25">
      <c r="A766" t="s">
        <v>2427</v>
      </c>
      <c r="B766">
        <v>2.23</v>
      </c>
      <c r="C766">
        <v>57.08</v>
      </c>
      <c r="D766" t="s">
        <v>67</v>
      </c>
      <c r="E766">
        <v>2009873</v>
      </c>
      <c r="F766">
        <v>353</v>
      </c>
      <c r="G766">
        <v>276</v>
      </c>
      <c r="H766" t="s">
        <v>12763</v>
      </c>
      <c r="I766">
        <v>7.0000000000000007E-2</v>
      </c>
      <c r="J766">
        <v>876</v>
      </c>
    </row>
    <row r="767" spans="1:10" x14ac:dyDescent="0.25">
      <c r="A767" t="s">
        <v>12764</v>
      </c>
      <c r="B767">
        <v>1.74</v>
      </c>
      <c r="C767">
        <v>119.08</v>
      </c>
      <c r="D767" t="s">
        <v>996</v>
      </c>
      <c r="E767">
        <v>1015521</v>
      </c>
      <c r="F767">
        <v>332</v>
      </c>
      <c r="G767">
        <v>209</v>
      </c>
      <c r="H767" t="s">
        <v>12765</v>
      </c>
      <c r="I767">
        <v>0.13300000000000001</v>
      </c>
      <c r="J767">
        <v>778</v>
      </c>
    </row>
    <row r="768" spans="1:10" x14ac:dyDescent="0.25">
      <c r="A768" t="s">
        <v>1401</v>
      </c>
      <c r="B768">
        <v>1.1000000000000001</v>
      </c>
      <c r="C768">
        <v>155.08000000000001</v>
      </c>
      <c r="D768" t="s">
        <v>1396</v>
      </c>
      <c r="E768">
        <v>1525614</v>
      </c>
      <c r="F768">
        <v>472</v>
      </c>
      <c r="G768">
        <v>492</v>
      </c>
      <c r="H768" t="s">
        <v>12766</v>
      </c>
      <c r="I768">
        <v>0.112</v>
      </c>
      <c r="J768">
        <v>879</v>
      </c>
    </row>
    <row r="769" spans="1:10" x14ac:dyDescent="0.25">
      <c r="A769" t="s">
        <v>6272</v>
      </c>
      <c r="B769">
        <v>2.4700000000000002</v>
      </c>
      <c r="C769">
        <v>155.07</v>
      </c>
      <c r="D769" t="s">
        <v>12767</v>
      </c>
      <c r="E769">
        <v>2517863</v>
      </c>
      <c r="F769">
        <v>587</v>
      </c>
      <c r="G769">
        <v>555</v>
      </c>
      <c r="H769" t="s">
        <v>12768</v>
      </c>
      <c r="I769">
        <v>0.16700000000000001</v>
      </c>
      <c r="J769">
        <v>879</v>
      </c>
    </row>
    <row r="770" spans="1:10" x14ac:dyDescent="0.25">
      <c r="A770" t="s">
        <v>11427</v>
      </c>
      <c r="B770">
        <v>1.1000000000000001</v>
      </c>
      <c r="C770">
        <v>69.08</v>
      </c>
      <c r="D770" t="s">
        <v>591</v>
      </c>
      <c r="E770">
        <v>1143292</v>
      </c>
      <c r="F770">
        <v>236</v>
      </c>
      <c r="G770">
        <v>210</v>
      </c>
      <c r="H770" t="s">
        <v>11819</v>
      </c>
      <c r="I770">
        <v>7.9000000000000001E-2</v>
      </c>
      <c r="J770">
        <v>739</v>
      </c>
    </row>
    <row r="771" spans="1:10" x14ac:dyDescent="0.25">
      <c r="A771" t="s">
        <v>10839</v>
      </c>
      <c r="B771">
        <v>1.17</v>
      </c>
      <c r="C771">
        <v>106.07</v>
      </c>
      <c r="D771" t="s">
        <v>1205</v>
      </c>
      <c r="E771">
        <v>1220908</v>
      </c>
      <c r="F771">
        <v>433</v>
      </c>
      <c r="G771">
        <v>414</v>
      </c>
      <c r="H771" t="s">
        <v>12769</v>
      </c>
      <c r="I771">
        <v>8.3000000000000004E-2</v>
      </c>
      <c r="J771">
        <v>738</v>
      </c>
    </row>
    <row r="772" spans="1:10" x14ac:dyDescent="0.25">
      <c r="A772" t="s">
        <v>12770</v>
      </c>
      <c r="B772">
        <v>0.49</v>
      </c>
      <c r="C772">
        <v>161.06</v>
      </c>
      <c r="D772" t="s">
        <v>1324</v>
      </c>
      <c r="E772">
        <v>1210168</v>
      </c>
      <c r="F772">
        <v>225</v>
      </c>
      <c r="G772">
        <v>450</v>
      </c>
      <c r="H772" t="s">
        <v>12771</v>
      </c>
      <c r="I772">
        <v>0.13400000000000001</v>
      </c>
      <c r="J772">
        <v>726</v>
      </c>
    </row>
    <row r="773" spans="1:10" x14ac:dyDescent="0.25">
      <c r="A773" t="s">
        <v>3896</v>
      </c>
      <c r="B773">
        <v>0.8</v>
      </c>
      <c r="C773">
        <v>67.06</v>
      </c>
      <c r="D773" t="s">
        <v>195</v>
      </c>
      <c r="E773">
        <v>1469822</v>
      </c>
      <c r="F773">
        <v>292</v>
      </c>
      <c r="G773">
        <v>312</v>
      </c>
      <c r="H773" t="s">
        <v>12772</v>
      </c>
      <c r="I773">
        <v>7.9000000000000001E-2</v>
      </c>
      <c r="J773">
        <v>706</v>
      </c>
    </row>
    <row r="774" spans="1:10" x14ac:dyDescent="0.25">
      <c r="A774" t="s">
        <v>12773</v>
      </c>
      <c r="B774">
        <v>0.85</v>
      </c>
      <c r="C774">
        <v>56.08</v>
      </c>
      <c r="D774" t="s">
        <v>1045</v>
      </c>
      <c r="E774">
        <v>3136580</v>
      </c>
      <c r="F774">
        <v>254</v>
      </c>
      <c r="G774">
        <v>476</v>
      </c>
      <c r="H774" t="s">
        <v>12774</v>
      </c>
      <c r="I774">
        <v>8.3000000000000004E-2</v>
      </c>
      <c r="J774">
        <v>755</v>
      </c>
    </row>
    <row r="775" spans="1:10" x14ac:dyDescent="0.25">
      <c r="A775" t="s">
        <v>1334</v>
      </c>
      <c r="B775">
        <v>2.14</v>
      </c>
      <c r="C775">
        <v>91.05</v>
      </c>
      <c r="D775" t="s">
        <v>507</v>
      </c>
      <c r="E775">
        <v>1521991</v>
      </c>
      <c r="F775">
        <v>327</v>
      </c>
      <c r="G775">
        <v>220</v>
      </c>
      <c r="H775" t="s">
        <v>12775</v>
      </c>
      <c r="I775">
        <v>8.8999999999999996E-2</v>
      </c>
      <c r="J775">
        <v>773</v>
      </c>
    </row>
    <row r="776" spans="1:10" x14ac:dyDescent="0.25">
      <c r="A776" t="s">
        <v>12776</v>
      </c>
      <c r="B776">
        <v>1.04</v>
      </c>
      <c r="C776">
        <v>175.15</v>
      </c>
      <c r="D776" t="s">
        <v>11791</v>
      </c>
      <c r="E776">
        <v>2069784</v>
      </c>
      <c r="F776">
        <v>640</v>
      </c>
      <c r="G776">
        <v>753</v>
      </c>
      <c r="H776" t="s">
        <v>12777</v>
      </c>
      <c r="I776">
        <v>0.104</v>
      </c>
      <c r="J776">
        <v>746</v>
      </c>
    </row>
    <row r="777" spans="1:10" x14ac:dyDescent="0.25">
      <c r="A777" t="s">
        <v>11331</v>
      </c>
      <c r="B777">
        <v>2.69</v>
      </c>
      <c r="C777">
        <v>119.08</v>
      </c>
      <c r="D777" t="s">
        <v>996</v>
      </c>
      <c r="E777">
        <v>2080531</v>
      </c>
      <c r="F777">
        <v>427</v>
      </c>
      <c r="G777">
        <v>315</v>
      </c>
      <c r="H777" t="s">
        <v>12778</v>
      </c>
      <c r="I777">
        <v>0.13700000000000001</v>
      </c>
      <c r="J777">
        <v>855</v>
      </c>
    </row>
    <row r="778" spans="1:10" x14ac:dyDescent="0.25">
      <c r="A778" t="s">
        <v>11417</v>
      </c>
      <c r="B778">
        <v>1.03</v>
      </c>
      <c r="C778">
        <v>167.08</v>
      </c>
      <c r="D778" t="s">
        <v>2421</v>
      </c>
      <c r="E778">
        <v>843014</v>
      </c>
      <c r="F778">
        <v>261</v>
      </c>
      <c r="G778">
        <v>427</v>
      </c>
      <c r="H778" t="s">
        <v>12779</v>
      </c>
      <c r="I778">
        <v>0.123</v>
      </c>
      <c r="J778">
        <v>812</v>
      </c>
    </row>
    <row r="779" spans="1:10" x14ac:dyDescent="0.25">
      <c r="A779" t="s">
        <v>12780</v>
      </c>
      <c r="B779">
        <v>1.1200000000000001</v>
      </c>
      <c r="C779">
        <v>69.08</v>
      </c>
      <c r="D779" t="s">
        <v>591</v>
      </c>
      <c r="E779">
        <v>2445609</v>
      </c>
      <c r="F779">
        <v>399</v>
      </c>
      <c r="G779">
        <v>585</v>
      </c>
      <c r="H779" t="s">
        <v>12781</v>
      </c>
      <c r="I779">
        <v>7.5999999999999998E-2</v>
      </c>
      <c r="J779">
        <v>704</v>
      </c>
    </row>
    <row r="780" spans="1:10" x14ac:dyDescent="0.25">
      <c r="A780" t="s">
        <v>1340</v>
      </c>
      <c r="B780">
        <v>1.1100000000000001</v>
      </c>
      <c r="C780">
        <v>92.06</v>
      </c>
      <c r="D780" t="s">
        <v>1341</v>
      </c>
      <c r="E780">
        <v>14535519</v>
      </c>
      <c r="F780">
        <v>1755</v>
      </c>
      <c r="G780">
        <v>2051</v>
      </c>
      <c r="H780" t="s">
        <v>12782</v>
      </c>
      <c r="I780">
        <v>8.3000000000000004E-2</v>
      </c>
      <c r="J780">
        <v>927</v>
      </c>
    </row>
    <row r="781" spans="1:10" x14ac:dyDescent="0.25">
      <c r="A781" t="s">
        <v>6286</v>
      </c>
      <c r="B781">
        <v>1.29</v>
      </c>
      <c r="C781">
        <v>164.08</v>
      </c>
      <c r="D781" t="s">
        <v>1229</v>
      </c>
      <c r="E781">
        <v>435462</v>
      </c>
      <c r="F781">
        <v>162</v>
      </c>
      <c r="G781">
        <v>219</v>
      </c>
      <c r="H781" t="s">
        <v>12783</v>
      </c>
      <c r="I781">
        <v>0.12</v>
      </c>
      <c r="J781">
        <v>719</v>
      </c>
    </row>
    <row r="782" spans="1:10" x14ac:dyDescent="0.25">
      <c r="A782" t="s">
        <v>3359</v>
      </c>
      <c r="B782">
        <v>3.67</v>
      </c>
      <c r="C782">
        <v>160.08000000000001</v>
      </c>
      <c r="D782" t="s">
        <v>1143</v>
      </c>
      <c r="E782">
        <v>1010483</v>
      </c>
      <c r="F782">
        <v>236</v>
      </c>
      <c r="G782">
        <v>394</v>
      </c>
      <c r="H782" t="s">
        <v>11828</v>
      </c>
      <c r="I782">
        <v>0.151</v>
      </c>
      <c r="J782">
        <v>776</v>
      </c>
    </row>
    <row r="783" spans="1:10" x14ac:dyDescent="0.25">
      <c r="A783" t="s">
        <v>12784</v>
      </c>
      <c r="B783">
        <v>1.21</v>
      </c>
      <c r="C783">
        <v>104.06</v>
      </c>
      <c r="D783" t="s">
        <v>794</v>
      </c>
      <c r="E783">
        <v>373330</v>
      </c>
      <c r="F783">
        <v>113</v>
      </c>
      <c r="G783">
        <v>105</v>
      </c>
      <c r="H783" t="s">
        <v>12785</v>
      </c>
      <c r="I783">
        <v>8.4000000000000005E-2</v>
      </c>
      <c r="J783">
        <v>779</v>
      </c>
    </row>
    <row r="784" spans="1:10" x14ac:dyDescent="0.25">
      <c r="A784" t="s">
        <v>4071</v>
      </c>
      <c r="B784">
        <v>1.29</v>
      </c>
      <c r="C784">
        <v>176.08</v>
      </c>
      <c r="D784" t="s">
        <v>1346</v>
      </c>
      <c r="E784">
        <v>4895338</v>
      </c>
      <c r="F784">
        <v>1586</v>
      </c>
      <c r="G784">
        <v>1599</v>
      </c>
      <c r="H784" t="s">
        <v>12786</v>
      </c>
      <c r="I784">
        <v>0.13300000000000001</v>
      </c>
      <c r="J784">
        <v>781</v>
      </c>
    </row>
    <row r="785" spans="1:10" x14ac:dyDescent="0.25">
      <c r="A785" t="s">
        <v>12787</v>
      </c>
      <c r="B785">
        <v>1.24</v>
      </c>
      <c r="C785">
        <v>84.04</v>
      </c>
      <c r="D785" t="s">
        <v>513</v>
      </c>
      <c r="E785">
        <v>1976862</v>
      </c>
      <c r="F785">
        <v>637</v>
      </c>
      <c r="G785">
        <v>591</v>
      </c>
      <c r="H785" t="s">
        <v>12788</v>
      </c>
      <c r="I785">
        <v>8.5999999999999993E-2</v>
      </c>
      <c r="J785">
        <v>735</v>
      </c>
    </row>
    <row r="786" spans="1:10" x14ac:dyDescent="0.25">
      <c r="A786" t="s">
        <v>11310</v>
      </c>
      <c r="B786">
        <v>5.0199999999999996</v>
      </c>
      <c r="C786">
        <v>157.1</v>
      </c>
      <c r="D786" t="s">
        <v>1208</v>
      </c>
      <c r="E786">
        <v>434104</v>
      </c>
      <c r="F786">
        <v>355</v>
      </c>
      <c r="G786">
        <v>175</v>
      </c>
      <c r="H786" t="s">
        <v>12789</v>
      </c>
      <c r="I786">
        <v>0.23100000000000001</v>
      </c>
      <c r="J786">
        <v>719</v>
      </c>
    </row>
    <row r="787" spans="1:10" x14ac:dyDescent="0.25">
      <c r="A787" t="s">
        <v>1345</v>
      </c>
      <c r="B787">
        <v>1.29</v>
      </c>
      <c r="C787">
        <v>176.08</v>
      </c>
      <c r="D787" t="s">
        <v>1346</v>
      </c>
      <c r="E787">
        <v>2117724</v>
      </c>
      <c r="F787">
        <v>574</v>
      </c>
      <c r="G787">
        <v>914</v>
      </c>
      <c r="H787" t="s">
        <v>12790</v>
      </c>
      <c r="I787">
        <v>0.126</v>
      </c>
      <c r="J787">
        <v>768</v>
      </c>
    </row>
    <row r="788" spans="1:10" x14ac:dyDescent="0.25">
      <c r="A788" t="s">
        <v>12791</v>
      </c>
      <c r="B788">
        <v>1.41</v>
      </c>
      <c r="C788">
        <v>162.03</v>
      </c>
      <c r="D788" t="s">
        <v>12792</v>
      </c>
      <c r="E788">
        <v>1727185</v>
      </c>
      <c r="F788">
        <v>288</v>
      </c>
      <c r="G788">
        <v>382</v>
      </c>
      <c r="H788" t="s">
        <v>12793</v>
      </c>
      <c r="I788">
        <v>0.14699999999999999</v>
      </c>
      <c r="J788">
        <v>710</v>
      </c>
    </row>
    <row r="789" spans="1:10" x14ac:dyDescent="0.25">
      <c r="A789" t="s">
        <v>11845</v>
      </c>
      <c r="B789">
        <v>1.25</v>
      </c>
      <c r="C789">
        <v>119.08</v>
      </c>
      <c r="D789" t="s">
        <v>996</v>
      </c>
      <c r="E789">
        <v>1282551</v>
      </c>
      <c r="F789">
        <v>232</v>
      </c>
      <c r="G789">
        <v>249</v>
      </c>
      <c r="H789" t="s">
        <v>12794</v>
      </c>
      <c r="I789">
        <v>9.7000000000000003E-2</v>
      </c>
      <c r="J789">
        <v>835</v>
      </c>
    </row>
    <row r="790" spans="1:10" x14ac:dyDescent="0.25">
      <c r="A790" t="s">
        <v>6296</v>
      </c>
      <c r="B790">
        <v>1.1599999999999999</v>
      </c>
      <c r="C790">
        <v>131.05000000000001</v>
      </c>
      <c r="D790" t="s">
        <v>647</v>
      </c>
      <c r="E790">
        <v>410286</v>
      </c>
      <c r="F790">
        <v>125</v>
      </c>
      <c r="G790">
        <v>110</v>
      </c>
      <c r="H790" t="s">
        <v>12795</v>
      </c>
      <c r="I790">
        <v>0.104</v>
      </c>
      <c r="J790">
        <v>820</v>
      </c>
    </row>
    <row r="791" spans="1:10" x14ac:dyDescent="0.25">
      <c r="A791" t="s">
        <v>1365</v>
      </c>
      <c r="B791">
        <v>1.0900000000000001</v>
      </c>
      <c r="C791">
        <v>153.07</v>
      </c>
      <c r="D791" t="s">
        <v>1366</v>
      </c>
      <c r="E791">
        <v>12591914</v>
      </c>
      <c r="F791">
        <v>1324</v>
      </c>
      <c r="G791">
        <v>2497</v>
      </c>
      <c r="H791" t="s">
        <v>12796</v>
      </c>
      <c r="I791">
        <v>0.13700000000000001</v>
      </c>
      <c r="J791">
        <v>955</v>
      </c>
    </row>
    <row r="792" spans="1:10" x14ac:dyDescent="0.25">
      <c r="A792" t="s">
        <v>12797</v>
      </c>
      <c r="B792">
        <v>1.56</v>
      </c>
      <c r="C792">
        <v>67.06</v>
      </c>
      <c r="D792" t="s">
        <v>195</v>
      </c>
      <c r="E792">
        <v>1238059</v>
      </c>
      <c r="F792">
        <v>167</v>
      </c>
      <c r="G792">
        <v>199</v>
      </c>
      <c r="H792" t="s">
        <v>12798</v>
      </c>
      <c r="I792">
        <v>8.5000000000000006E-2</v>
      </c>
      <c r="J792">
        <v>744</v>
      </c>
    </row>
    <row r="793" spans="1:10" x14ac:dyDescent="0.25">
      <c r="A793" t="s">
        <v>12799</v>
      </c>
      <c r="B793">
        <v>0.7</v>
      </c>
      <c r="C793">
        <v>141.07</v>
      </c>
      <c r="D793" t="s">
        <v>1065</v>
      </c>
      <c r="E793">
        <v>2724960</v>
      </c>
      <c r="F793">
        <v>200</v>
      </c>
      <c r="G793">
        <v>910</v>
      </c>
      <c r="H793" t="s">
        <v>12800</v>
      </c>
      <c r="I793">
        <v>0.14099999999999999</v>
      </c>
      <c r="J793">
        <v>727</v>
      </c>
    </row>
    <row r="794" spans="1:10" x14ac:dyDescent="0.25">
      <c r="A794" t="s">
        <v>2126</v>
      </c>
      <c r="B794">
        <v>1.06</v>
      </c>
      <c r="C794">
        <v>130.06</v>
      </c>
      <c r="D794" t="s">
        <v>1262</v>
      </c>
      <c r="E794">
        <v>4788625</v>
      </c>
      <c r="F794">
        <v>559</v>
      </c>
      <c r="G794">
        <v>858</v>
      </c>
      <c r="H794" t="s">
        <v>12801</v>
      </c>
      <c r="I794">
        <v>0.13400000000000001</v>
      </c>
      <c r="J794">
        <v>812</v>
      </c>
    </row>
    <row r="795" spans="1:10" x14ac:dyDescent="0.25">
      <c r="A795" t="s">
        <v>1372</v>
      </c>
      <c r="B795">
        <v>1.23</v>
      </c>
      <c r="C795">
        <v>119.08</v>
      </c>
      <c r="D795" t="s">
        <v>996</v>
      </c>
      <c r="E795">
        <v>3414472</v>
      </c>
      <c r="F795">
        <v>532</v>
      </c>
      <c r="G795">
        <v>567</v>
      </c>
      <c r="H795" t="s">
        <v>12802</v>
      </c>
      <c r="I795">
        <v>9.0999999999999998E-2</v>
      </c>
      <c r="J795">
        <v>927</v>
      </c>
    </row>
    <row r="796" spans="1:10" x14ac:dyDescent="0.25">
      <c r="A796" t="s">
        <v>1374</v>
      </c>
      <c r="B796">
        <v>1.0900000000000001</v>
      </c>
      <c r="C796">
        <v>141.07</v>
      </c>
      <c r="D796" t="s">
        <v>1065</v>
      </c>
      <c r="E796">
        <v>4548087</v>
      </c>
      <c r="F796">
        <v>777</v>
      </c>
      <c r="G796">
        <v>1106</v>
      </c>
      <c r="H796" t="s">
        <v>12803</v>
      </c>
      <c r="I796">
        <v>0.112</v>
      </c>
      <c r="J796">
        <v>811</v>
      </c>
    </row>
    <row r="797" spans="1:10" x14ac:dyDescent="0.25">
      <c r="A797" t="s">
        <v>6306</v>
      </c>
      <c r="B797">
        <v>1.1299999999999999</v>
      </c>
      <c r="C797">
        <v>174.07</v>
      </c>
      <c r="D797" t="s">
        <v>4614</v>
      </c>
      <c r="E797">
        <v>1477717</v>
      </c>
      <c r="F797">
        <v>330</v>
      </c>
      <c r="G797">
        <v>431</v>
      </c>
      <c r="H797" t="s">
        <v>11304</v>
      </c>
      <c r="I797">
        <v>0.13200000000000001</v>
      </c>
      <c r="J797">
        <v>838</v>
      </c>
    </row>
    <row r="798" spans="1:10" x14ac:dyDescent="0.25">
      <c r="A798" t="s">
        <v>1376</v>
      </c>
      <c r="B798">
        <v>1.1399999999999999</v>
      </c>
      <c r="C798">
        <v>151.04</v>
      </c>
      <c r="D798" t="s">
        <v>1275</v>
      </c>
      <c r="E798">
        <v>17129958</v>
      </c>
      <c r="F798">
        <v>3417</v>
      </c>
      <c r="G798">
        <v>2435</v>
      </c>
      <c r="H798" t="s">
        <v>12804</v>
      </c>
      <c r="I798">
        <v>0.14499999999999999</v>
      </c>
      <c r="J798">
        <v>862</v>
      </c>
    </row>
    <row r="799" spans="1:10" x14ac:dyDescent="0.25">
      <c r="A799" t="s">
        <v>12805</v>
      </c>
      <c r="B799">
        <v>1.35</v>
      </c>
      <c r="C799">
        <v>67.06</v>
      </c>
      <c r="D799" t="s">
        <v>195</v>
      </c>
      <c r="E799">
        <v>2583796</v>
      </c>
      <c r="F799">
        <v>331</v>
      </c>
      <c r="G799">
        <v>304</v>
      </c>
      <c r="H799" t="s">
        <v>12806</v>
      </c>
      <c r="I799">
        <v>0.11600000000000001</v>
      </c>
      <c r="J799">
        <v>729</v>
      </c>
    </row>
    <row r="800" spans="1:10" x14ac:dyDescent="0.25">
      <c r="A800" t="s">
        <v>1380</v>
      </c>
      <c r="B800">
        <v>0.46</v>
      </c>
      <c r="C800">
        <v>93.07</v>
      </c>
      <c r="D800" t="s">
        <v>563</v>
      </c>
      <c r="E800">
        <v>438552</v>
      </c>
      <c r="F800">
        <v>119</v>
      </c>
      <c r="G800">
        <v>110</v>
      </c>
      <c r="H800" t="s">
        <v>12807</v>
      </c>
      <c r="I800">
        <v>0.16500000000000001</v>
      </c>
      <c r="J800">
        <v>894</v>
      </c>
    </row>
    <row r="801" spans="1:10" x14ac:dyDescent="0.25">
      <c r="A801" t="s">
        <v>8233</v>
      </c>
      <c r="B801">
        <v>1.1499999999999999</v>
      </c>
      <c r="C801">
        <v>132.09</v>
      </c>
      <c r="D801" t="s">
        <v>614</v>
      </c>
      <c r="E801">
        <v>1117594</v>
      </c>
      <c r="F801">
        <v>367</v>
      </c>
      <c r="G801">
        <v>331</v>
      </c>
      <c r="H801" t="s">
        <v>12808</v>
      </c>
      <c r="I801">
        <v>0.107</v>
      </c>
      <c r="J801">
        <v>743</v>
      </c>
    </row>
    <row r="802" spans="1:10" x14ac:dyDescent="0.25">
      <c r="A802" t="s">
        <v>12809</v>
      </c>
      <c r="B802">
        <v>1.58</v>
      </c>
      <c r="C802">
        <v>94.07</v>
      </c>
      <c r="D802" t="s">
        <v>10765</v>
      </c>
      <c r="E802">
        <v>2481293</v>
      </c>
      <c r="F802">
        <v>550</v>
      </c>
      <c r="G802">
        <v>390</v>
      </c>
      <c r="H802" t="s">
        <v>12810</v>
      </c>
      <c r="I802">
        <v>0.16400000000000001</v>
      </c>
      <c r="J802">
        <v>723</v>
      </c>
    </row>
    <row r="803" spans="1:10" x14ac:dyDescent="0.25">
      <c r="A803" t="s">
        <v>12811</v>
      </c>
      <c r="B803">
        <v>1.1399999999999999</v>
      </c>
      <c r="C803">
        <v>144.08000000000001</v>
      </c>
      <c r="D803" t="s">
        <v>3327</v>
      </c>
      <c r="E803">
        <v>636643</v>
      </c>
      <c r="F803">
        <v>168</v>
      </c>
      <c r="G803">
        <v>220</v>
      </c>
      <c r="H803" t="s">
        <v>12812</v>
      </c>
      <c r="I803">
        <v>0.13300000000000001</v>
      </c>
      <c r="J803">
        <v>735</v>
      </c>
    </row>
    <row r="804" spans="1:10" x14ac:dyDescent="0.25">
      <c r="A804" t="s">
        <v>1387</v>
      </c>
      <c r="B804">
        <v>2.2400000000000002</v>
      </c>
      <c r="C804">
        <v>153.05000000000001</v>
      </c>
      <c r="D804" t="s">
        <v>1388</v>
      </c>
      <c r="E804">
        <v>25822883</v>
      </c>
      <c r="F804">
        <v>3275</v>
      </c>
      <c r="G804">
        <v>1799</v>
      </c>
      <c r="H804" t="s">
        <v>12813</v>
      </c>
      <c r="I804">
        <v>0.17699999999999999</v>
      </c>
      <c r="J804">
        <v>920</v>
      </c>
    </row>
    <row r="805" spans="1:10" x14ac:dyDescent="0.25">
      <c r="A805" t="s">
        <v>2133</v>
      </c>
      <c r="B805">
        <v>1.1200000000000001</v>
      </c>
      <c r="C805">
        <v>168.09</v>
      </c>
      <c r="D805" t="s">
        <v>1272</v>
      </c>
      <c r="E805">
        <v>9467778</v>
      </c>
      <c r="F805">
        <v>1099</v>
      </c>
      <c r="G805">
        <v>2729</v>
      </c>
      <c r="H805" t="s">
        <v>12814</v>
      </c>
      <c r="I805">
        <v>0.11700000000000001</v>
      </c>
      <c r="J805">
        <v>918</v>
      </c>
    </row>
    <row r="806" spans="1:10" x14ac:dyDescent="0.25">
      <c r="A806" t="s">
        <v>1395</v>
      </c>
      <c r="B806">
        <v>1.1000000000000001</v>
      </c>
      <c r="C806">
        <v>155.08000000000001</v>
      </c>
      <c r="D806" t="s">
        <v>1396</v>
      </c>
      <c r="E806">
        <v>9444391</v>
      </c>
      <c r="F806">
        <v>1425</v>
      </c>
      <c r="G806">
        <v>1709</v>
      </c>
      <c r="H806" t="s">
        <v>12815</v>
      </c>
      <c r="I806">
        <v>0.11700000000000001</v>
      </c>
      <c r="J806">
        <v>862</v>
      </c>
    </row>
    <row r="807" spans="1:10" x14ac:dyDescent="0.25">
      <c r="A807" t="s">
        <v>4605</v>
      </c>
      <c r="B807">
        <v>1.44</v>
      </c>
      <c r="C807">
        <v>178.1</v>
      </c>
      <c r="D807" t="s">
        <v>4606</v>
      </c>
      <c r="E807">
        <v>951982</v>
      </c>
      <c r="F807">
        <v>232</v>
      </c>
      <c r="G807">
        <v>512</v>
      </c>
      <c r="H807" t="s">
        <v>11852</v>
      </c>
      <c r="I807">
        <v>0.114</v>
      </c>
      <c r="J807">
        <v>745</v>
      </c>
    </row>
    <row r="808" spans="1:10" x14ac:dyDescent="0.25">
      <c r="A808" t="s">
        <v>1398</v>
      </c>
      <c r="B808">
        <v>1.43</v>
      </c>
      <c r="C808">
        <v>127.05</v>
      </c>
      <c r="D808" t="s">
        <v>1399</v>
      </c>
      <c r="E808">
        <v>5627111</v>
      </c>
      <c r="F808">
        <v>885</v>
      </c>
      <c r="G808">
        <v>806</v>
      </c>
      <c r="H808" t="s">
        <v>12816</v>
      </c>
      <c r="I808">
        <v>0.153</v>
      </c>
      <c r="J808">
        <v>717</v>
      </c>
    </row>
    <row r="809" spans="1:10" x14ac:dyDescent="0.25">
      <c r="A809" t="s">
        <v>12817</v>
      </c>
      <c r="B809">
        <v>1.0900000000000001</v>
      </c>
      <c r="C809">
        <v>105.07</v>
      </c>
      <c r="D809" t="s">
        <v>548</v>
      </c>
      <c r="E809">
        <v>1835997</v>
      </c>
      <c r="F809">
        <v>352</v>
      </c>
      <c r="G809">
        <v>334</v>
      </c>
      <c r="H809" t="s">
        <v>12818</v>
      </c>
      <c r="I809">
        <v>0.10199999999999999</v>
      </c>
      <c r="J809">
        <v>795</v>
      </c>
    </row>
    <row r="810" spans="1:10" x14ac:dyDescent="0.25">
      <c r="A810" t="s">
        <v>1403</v>
      </c>
      <c r="B810">
        <v>1.55</v>
      </c>
      <c r="C810">
        <v>175.06</v>
      </c>
      <c r="D810" t="s">
        <v>1404</v>
      </c>
      <c r="E810">
        <v>4381887</v>
      </c>
      <c r="F810">
        <v>795</v>
      </c>
      <c r="G810">
        <v>901</v>
      </c>
      <c r="H810" t="s">
        <v>12819</v>
      </c>
      <c r="I810">
        <v>0.16200000000000001</v>
      </c>
      <c r="J810">
        <v>729</v>
      </c>
    </row>
    <row r="811" spans="1:10" x14ac:dyDescent="0.25">
      <c r="A811" t="s">
        <v>8207</v>
      </c>
      <c r="B811">
        <v>2.5499999999999998</v>
      </c>
      <c r="C811">
        <v>171.12</v>
      </c>
      <c r="D811" t="s">
        <v>8208</v>
      </c>
      <c r="E811">
        <v>632401</v>
      </c>
      <c r="F811">
        <v>144</v>
      </c>
      <c r="G811">
        <v>379</v>
      </c>
      <c r="H811" t="s">
        <v>12820</v>
      </c>
      <c r="I811">
        <v>0.115</v>
      </c>
      <c r="J811">
        <v>704</v>
      </c>
    </row>
    <row r="812" spans="1:10" x14ac:dyDescent="0.25">
      <c r="A812" t="s">
        <v>1462</v>
      </c>
      <c r="B812">
        <v>1.04</v>
      </c>
      <c r="C812">
        <v>153.07</v>
      </c>
      <c r="D812" t="s">
        <v>1366</v>
      </c>
      <c r="E812">
        <v>3553336</v>
      </c>
      <c r="F812">
        <v>530</v>
      </c>
      <c r="G812">
        <v>764</v>
      </c>
      <c r="H812" t="s">
        <v>12821</v>
      </c>
      <c r="I812">
        <v>0.13100000000000001</v>
      </c>
      <c r="J812">
        <v>759</v>
      </c>
    </row>
    <row r="813" spans="1:10" x14ac:dyDescent="0.25">
      <c r="A813" t="s">
        <v>3141</v>
      </c>
      <c r="B813">
        <v>1.52</v>
      </c>
      <c r="C813">
        <v>105.07</v>
      </c>
      <c r="D813" t="s">
        <v>548</v>
      </c>
      <c r="E813">
        <v>2431406</v>
      </c>
      <c r="F813">
        <v>524</v>
      </c>
      <c r="G813">
        <v>510</v>
      </c>
      <c r="H813" t="s">
        <v>12822</v>
      </c>
      <c r="I813">
        <v>9.2999999999999999E-2</v>
      </c>
      <c r="J813">
        <v>705</v>
      </c>
    </row>
    <row r="814" spans="1:10" x14ac:dyDescent="0.25">
      <c r="A814" t="s">
        <v>1408</v>
      </c>
      <c r="B814">
        <v>1.1399999999999999</v>
      </c>
      <c r="C814">
        <v>172.05</v>
      </c>
      <c r="D814" t="s">
        <v>1409</v>
      </c>
      <c r="E814">
        <v>3409497</v>
      </c>
      <c r="F814">
        <v>791</v>
      </c>
      <c r="G814">
        <v>746</v>
      </c>
      <c r="H814" t="s">
        <v>12823</v>
      </c>
      <c r="I814">
        <v>0.155</v>
      </c>
      <c r="J814">
        <v>902</v>
      </c>
    </row>
    <row r="815" spans="1:10" x14ac:dyDescent="0.25">
      <c r="A815" t="s">
        <v>4090</v>
      </c>
      <c r="B815">
        <v>1.1100000000000001</v>
      </c>
      <c r="C815">
        <v>122.03</v>
      </c>
      <c r="D815" t="s">
        <v>504</v>
      </c>
      <c r="E815">
        <v>712661</v>
      </c>
      <c r="F815">
        <v>165</v>
      </c>
      <c r="G815">
        <v>221</v>
      </c>
      <c r="H815" t="s">
        <v>12824</v>
      </c>
      <c r="I815">
        <v>0.151</v>
      </c>
      <c r="J815">
        <v>770</v>
      </c>
    </row>
    <row r="816" spans="1:10" x14ac:dyDescent="0.25">
      <c r="A816" t="s">
        <v>11266</v>
      </c>
      <c r="B816">
        <v>1.1100000000000001</v>
      </c>
      <c r="C816">
        <v>121.1</v>
      </c>
      <c r="D816" t="s">
        <v>8191</v>
      </c>
      <c r="E816">
        <v>770466</v>
      </c>
      <c r="F816">
        <v>171</v>
      </c>
      <c r="G816">
        <v>219</v>
      </c>
      <c r="H816" t="s">
        <v>12825</v>
      </c>
      <c r="I816">
        <v>8.3000000000000004E-2</v>
      </c>
      <c r="J816">
        <v>762</v>
      </c>
    </row>
    <row r="817" spans="1:10" x14ac:dyDescent="0.25">
      <c r="A817" t="s">
        <v>12826</v>
      </c>
      <c r="B817">
        <v>1.28</v>
      </c>
      <c r="C817">
        <v>105.07</v>
      </c>
      <c r="D817" t="s">
        <v>548</v>
      </c>
      <c r="E817">
        <v>1779109</v>
      </c>
      <c r="F817">
        <v>295</v>
      </c>
      <c r="G817">
        <v>300</v>
      </c>
      <c r="H817" t="s">
        <v>12827</v>
      </c>
      <c r="I817">
        <v>9.1999999999999998E-2</v>
      </c>
      <c r="J817">
        <v>723</v>
      </c>
    </row>
    <row r="818" spans="1:10" x14ac:dyDescent="0.25">
      <c r="A818" t="s">
        <v>12828</v>
      </c>
      <c r="B818">
        <v>1.04</v>
      </c>
      <c r="C818">
        <v>161.13</v>
      </c>
      <c r="D818" t="s">
        <v>1363</v>
      </c>
      <c r="E818">
        <v>410678</v>
      </c>
      <c r="F818">
        <v>159</v>
      </c>
      <c r="G818">
        <v>182</v>
      </c>
      <c r="H818" t="s">
        <v>12829</v>
      </c>
      <c r="I818">
        <v>9.7000000000000003E-2</v>
      </c>
      <c r="J818">
        <v>776</v>
      </c>
    </row>
    <row r="819" spans="1:10" x14ac:dyDescent="0.25">
      <c r="A819" t="s">
        <v>6327</v>
      </c>
      <c r="B819">
        <v>1.1100000000000001</v>
      </c>
      <c r="C819">
        <v>151.04</v>
      </c>
      <c r="D819" t="s">
        <v>1275</v>
      </c>
      <c r="E819">
        <v>6447013</v>
      </c>
      <c r="F819">
        <v>427</v>
      </c>
      <c r="G819">
        <v>1333</v>
      </c>
      <c r="H819" t="s">
        <v>12830</v>
      </c>
      <c r="I819">
        <v>0.13</v>
      </c>
      <c r="J819">
        <v>890</v>
      </c>
    </row>
    <row r="820" spans="1:10" x14ac:dyDescent="0.25">
      <c r="A820" t="s">
        <v>1417</v>
      </c>
      <c r="B820">
        <v>2.31</v>
      </c>
      <c r="C820">
        <v>153.05000000000001</v>
      </c>
      <c r="D820" t="s">
        <v>1388</v>
      </c>
      <c r="E820">
        <v>16009298</v>
      </c>
      <c r="F820">
        <v>2415</v>
      </c>
      <c r="G820">
        <v>1655</v>
      </c>
      <c r="H820" t="s">
        <v>12831</v>
      </c>
      <c r="I820">
        <v>0.17599999999999999</v>
      </c>
      <c r="J820">
        <v>924</v>
      </c>
    </row>
    <row r="821" spans="1:10" x14ac:dyDescent="0.25">
      <c r="A821" t="s">
        <v>1354</v>
      </c>
      <c r="B821">
        <v>1.1000000000000001</v>
      </c>
      <c r="C821">
        <v>173.13</v>
      </c>
      <c r="D821" t="s">
        <v>2141</v>
      </c>
      <c r="E821">
        <v>8843273</v>
      </c>
      <c r="F821">
        <v>2248</v>
      </c>
      <c r="G821">
        <v>3153</v>
      </c>
      <c r="H821" t="s">
        <v>12832</v>
      </c>
      <c r="I821">
        <v>0.11600000000000001</v>
      </c>
      <c r="J821">
        <v>905</v>
      </c>
    </row>
    <row r="822" spans="1:10" x14ac:dyDescent="0.25">
      <c r="A822" t="s">
        <v>1421</v>
      </c>
      <c r="B822">
        <v>2.37</v>
      </c>
      <c r="C822">
        <v>44</v>
      </c>
      <c r="D822" t="s">
        <v>338</v>
      </c>
      <c r="E822">
        <v>4830116</v>
      </c>
      <c r="F822">
        <v>2863</v>
      </c>
      <c r="G822">
        <v>67</v>
      </c>
      <c r="H822" t="s">
        <v>12833</v>
      </c>
      <c r="I822">
        <v>0.11600000000000001</v>
      </c>
      <c r="J822">
        <v>860</v>
      </c>
    </row>
    <row r="823" spans="1:10" x14ac:dyDescent="0.25">
      <c r="A823" t="s">
        <v>11053</v>
      </c>
      <c r="B823">
        <v>1.44</v>
      </c>
      <c r="C823">
        <v>146.07</v>
      </c>
      <c r="D823" t="s">
        <v>920</v>
      </c>
      <c r="E823">
        <v>665239</v>
      </c>
      <c r="F823">
        <v>179</v>
      </c>
      <c r="G823">
        <v>238</v>
      </c>
      <c r="H823" t="s">
        <v>12834</v>
      </c>
      <c r="I823">
        <v>0.13400000000000001</v>
      </c>
      <c r="J823">
        <v>703</v>
      </c>
    </row>
    <row r="824" spans="1:10" x14ac:dyDescent="0.25">
      <c r="A824" t="s">
        <v>12835</v>
      </c>
      <c r="B824">
        <v>1.63</v>
      </c>
      <c r="C824">
        <v>94.07</v>
      </c>
      <c r="D824" t="s">
        <v>10765</v>
      </c>
      <c r="E824">
        <v>2622803</v>
      </c>
      <c r="F824">
        <v>540</v>
      </c>
      <c r="G824">
        <v>461</v>
      </c>
      <c r="H824" t="s">
        <v>12836</v>
      </c>
      <c r="I824">
        <v>0.17</v>
      </c>
      <c r="J824">
        <v>745</v>
      </c>
    </row>
    <row r="825" spans="1:10" x14ac:dyDescent="0.25">
      <c r="A825" t="s">
        <v>4095</v>
      </c>
      <c r="B825">
        <v>1.0900000000000001</v>
      </c>
      <c r="C825">
        <v>161.13</v>
      </c>
      <c r="D825" t="s">
        <v>1363</v>
      </c>
      <c r="E825">
        <v>1316210</v>
      </c>
      <c r="F825">
        <v>509</v>
      </c>
      <c r="G825">
        <v>706</v>
      </c>
      <c r="H825" t="s">
        <v>11869</v>
      </c>
      <c r="I825">
        <v>9.8000000000000004E-2</v>
      </c>
      <c r="J825">
        <v>868</v>
      </c>
    </row>
    <row r="826" spans="1:10" x14ac:dyDescent="0.25">
      <c r="A826" t="s">
        <v>11128</v>
      </c>
      <c r="B826">
        <v>1.1200000000000001</v>
      </c>
      <c r="C826">
        <v>159.11000000000001</v>
      </c>
      <c r="D826" t="s">
        <v>1226</v>
      </c>
      <c r="E826">
        <v>3008597</v>
      </c>
      <c r="F826">
        <v>444</v>
      </c>
      <c r="G826">
        <v>868</v>
      </c>
      <c r="H826" t="s">
        <v>12837</v>
      </c>
      <c r="I826">
        <v>0.108</v>
      </c>
      <c r="J826">
        <v>839</v>
      </c>
    </row>
    <row r="827" spans="1:10" x14ac:dyDescent="0.25">
      <c r="A827" t="s">
        <v>1437</v>
      </c>
      <c r="B827">
        <v>1.1599999999999999</v>
      </c>
      <c r="C827">
        <v>170.11</v>
      </c>
      <c r="D827" t="s">
        <v>1422</v>
      </c>
      <c r="E827">
        <v>16906251</v>
      </c>
      <c r="F827">
        <v>1014</v>
      </c>
      <c r="G827">
        <v>4304</v>
      </c>
      <c r="H827" t="s">
        <v>12838</v>
      </c>
      <c r="I827">
        <v>0.121</v>
      </c>
      <c r="J827">
        <v>881</v>
      </c>
    </row>
    <row r="828" spans="1:10" x14ac:dyDescent="0.25">
      <c r="A828" t="s">
        <v>1426</v>
      </c>
      <c r="B828">
        <v>1.2</v>
      </c>
      <c r="C828">
        <v>74.040000000000006</v>
      </c>
      <c r="D828" t="s">
        <v>119</v>
      </c>
      <c r="E828">
        <v>1030370</v>
      </c>
      <c r="F828">
        <v>380</v>
      </c>
      <c r="G828">
        <v>300</v>
      </c>
      <c r="H828" t="s">
        <v>12839</v>
      </c>
      <c r="I828">
        <v>7.1999999999999995E-2</v>
      </c>
      <c r="J828">
        <v>905</v>
      </c>
    </row>
    <row r="829" spans="1:10" x14ac:dyDescent="0.25">
      <c r="A829" t="s">
        <v>1447</v>
      </c>
      <c r="B829">
        <v>1.1499999999999999</v>
      </c>
      <c r="C829">
        <v>92.06</v>
      </c>
      <c r="D829" t="s">
        <v>1341</v>
      </c>
      <c r="E829">
        <v>761450</v>
      </c>
      <c r="F829">
        <v>228</v>
      </c>
      <c r="G829">
        <v>218</v>
      </c>
      <c r="H829" t="s">
        <v>12840</v>
      </c>
      <c r="I829">
        <v>8.3000000000000004E-2</v>
      </c>
      <c r="J829">
        <v>843</v>
      </c>
    </row>
    <row r="830" spans="1:10" x14ac:dyDescent="0.25">
      <c r="A830" t="s">
        <v>1430</v>
      </c>
      <c r="B830">
        <v>1.0900000000000001</v>
      </c>
      <c r="C830">
        <v>137.06</v>
      </c>
      <c r="D830" t="s">
        <v>1062</v>
      </c>
      <c r="E830">
        <v>34941692</v>
      </c>
      <c r="F830">
        <v>2176</v>
      </c>
      <c r="G830">
        <v>5148</v>
      </c>
      <c r="H830" t="s">
        <v>12841</v>
      </c>
      <c r="I830">
        <v>0.13900000000000001</v>
      </c>
      <c r="J830">
        <v>795</v>
      </c>
    </row>
    <row r="831" spans="1:10" x14ac:dyDescent="0.25">
      <c r="A831" t="s">
        <v>1434</v>
      </c>
      <c r="B831">
        <v>1.07</v>
      </c>
      <c r="C831">
        <v>168.05</v>
      </c>
      <c r="D831" t="s">
        <v>1435</v>
      </c>
      <c r="E831">
        <v>6751699</v>
      </c>
      <c r="F831">
        <v>685</v>
      </c>
      <c r="G831">
        <v>1932</v>
      </c>
      <c r="H831" t="s">
        <v>12842</v>
      </c>
      <c r="I831">
        <v>0.13700000000000001</v>
      </c>
      <c r="J831">
        <v>859</v>
      </c>
    </row>
    <row r="832" spans="1:10" x14ac:dyDescent="0.25">
      <c r="A832" t="s">
        <v>1439</v>
      </c>
      <c r="B832">
        <v>0.56000000000000005</v>
      </c>
      <c r="C832">
        <v>169.03</v>
      </c>
      <c r="D832" t="s">
        <v>1440</v>
      </c>
      <c r="E832">
        <v>3977871</v>
      </c>
      <c r="F832">
        <v>436</v>
      </c>
      <c r="G832">
        <v>883</v>
      </c>
      <c r="H832" t="s">
        <v>12843</v>
      </c>
      <c r="I832">
        <v>0.13900000000000001</v>
      </c>
      <c r="J832">
        <v>897</v>
      </c>
    </row>
    <row r="833" spans="1:10" x14ac:dyDescent="0.25">
      <c r="A833" t="s">
        <v>11383</v>
      </c>
      <c r="B833">
        <v>1.1200000000000001</v>
      </c>
      <c r="C833">
        <v>157.1</v>
      </c>
      <c r="D833" t="s">
        <v>1208</v>
      </c>
      <c r="E833">
        <v>694331</v>
      </c>
      <c r="F833">
        <v>239</v>
      </c>
      <c r="G833">
        <v>267</v>
      </c>
      <c r="H833" t="s">
        <v>11880</v>
      </c>
      <c r="I833">
        <v>0.113</v>
      </c>
      <c r="J833">
        <v>772</v>
      </c>
    </row>
    <row r="834" spans="1:10" x14ac:dyDescent="0.25">
      <c r="A834" t="s">
        <v>2920</v>
      </c>
      <c r="B834">
        <v>0.92</v>
      </c>
      <c r="C834">
        <v>83.08</v>
      </c>
      <c r="D834" t="s">
        <v>7935</v>
      </c>
      <c r="E834">
        <v>2244213</v>
      </c>
      <c r="F834">
        <v>698</v>
      </c>
      <c r="G834">
        <v>627</v>
      </c>
      <c r="H834" t="s">
        <v>12844</v>
      </c>
      <c r="I834">
        <v>7.4999999999999997E-2</v>
      </c>
      <c r="J834">
        <v>834</v>
      </c>
    </row>
    <row r="835" spans="1:10" x14ac:dyDescent="0.25">
      <c r="A835" t="s">
        <v>9071</v>
      </c>
      <c r="B835">
        <v>0.64</v>
      </c>
      <c r="C835">
        <v>175.07</v>
      </c>
      <c r="D835" t="s">
        <v>3375</v>
      </c>
      <c r="E835">
        <v>739834</v>
      </c>
      <c r="F835">
        <v>162</v>
      </c>
      <c r="G835">
        <v>375</v>
      </c>
      <c r="H835" t="s">
        <v>12845</v>
      </c>
      <c r="I835">
        <v>0.122</v>
      </c>
      <c r="J835">
        <v>797</v>
      </c>
    </row>
    <row r="836" spans="1:10" x14ac:dyDescent="0.25">
      <c r="A836" t="s">
        <v>12846</v>
      </c>
      <c r="B836">
        <v>1.1000000000000001</v>
      </c>
      <c r="C836">
        <v>56.08</v>
      </c>
      <c r="D836" t="s">
        <v>1045</v>
      </c>
      <c r="E836">
        <v>1425965</v>
      </c>
      <c r="F836">
        <v>386</v>
      </c>
      <c r="G836">
        <v>390</v>
      </c>
      <c r="H836" t="s">
        <v>12847</v>
      </c>
      <c r="I836">
        <v>6.0999999999999999E-2</v>
      </c>
      <c r="J836">
        <v>899</v>
      </c>
    </row>
    <row r="837" spans="1:10" x14ac:dyDescent="0.25">
      <c r="A837" t="s">
        <v>12848</v>
      </c>
      <c r="B837">
        <v>0.99</v>
      </c>
      <c r="C837">
        <v>67.06</v>
      </c>
      <c r="D837" t="s">
        <v>195</v>
      </c>
      <c r="E837">
        <v>654586</v>
      </c>
      <c r="F837">
        <v>137</v>
      </c>
      <c r="G837">
        <v>170</v>
      </c>
      <c r="H837" t="s">
        <v>12849</v>
      </c>
      <c r="I837">
        <v>8.8999999999999996E-2</v>
      </c>
      <c r="J837">
        <v>730</v>
      </c>
    </row>
    <row r="838" spans="1:10" x14ac:dyDescent="0.25">
      <c r="A838" t="s">
        <v>1449</v>
      </c>
      <c r="B838">
        <v>1.1399999999999999</v>
      </c>
      <c r="C838">
        <v>165.07</v>
      </c>
      <c r="D838" t="s">
        <v>1445</v>
      </c>
      <c r="E838">
        <v>7938219</v>
      </c>
      <c r="F838">
        <v>2294</v>
      </c>
      <c r="G838">
        <v>2203</v>
      </c>
      <c r="H838" t="s">
        <v>12850</v>
      </c>
      <c r="I838">
        <v>0.13800000000000001</v>
      </c>
      <c r="J838">
        <v>904</v>
      </c>
    </row>
    <row r="839" spans="1:10" x14ac:dyDescent="0.25">
      <c r="A839" t="s">
        <v>6394</v>
      </c>
      <c r="B839">
        <v>1.96</v>
      </c>
      <c r="C839">
        <v>43.04</v>
      </c>
      <c r="D839" t="s">
        <v>32</v>
      </c>
      <c r="E839">
        <v>282309</v>
      </c>
      <c r="F839">
        <v>120</v>
      </c>
      <c r="G839">
        <v>37</v>
      </c>
      <c r="H839" t="s">
        <v>12851</v>
      </c>
      <c r="I839">
        <v>7.8E-2</v>
      </c>
      <c r="J839">
        <v>745</v>
      </c>
    </row>
    <row r="840" spans="1:10" x14ac:dyDescent="0.25">
      <c r="A840" t="s">
        <v>12852</v>
      </c>
      <c r="B840">
        <v>2.23</v>
      </c>
      <c r="C840">
        <v>91.05</v>
      </c>
      <c r="D840" t="s">
        <v>507</v>
      </c>
      <c r="E840">
        <v>619163</v>
      </c>
      <c r="F840">
        <v>192</v>
      </c>
      <c r="G840">
        <v>125</v>
      </c>
      <c r="H840" t="s">
        <v>12853</v>
      </c>
      <c r="I840">
        <v>8.4000000000000005E-2</v>
      </c>
      <c r="J840">
        <v>796</v>
      </c>
    </row>
    <row r="841" spans="1:10" x14ac:dyDescent="0.25">
      <c r="A841" t="s">
        <v>3808</v>
      </c>
      <c r="B841">
        <v>1.51</v>
      </c>
      <c r="C841">
        <v>55.07</v>
      </c>
      <c r="D841" t="s">
        <v>104</v>
      </c>
      <c r="E841">
        <v>490563</v>
      </c>
      <c r="F841">
        <v>139</v>
      </c>
      <c r="G841">
        <v>108</v>
      </c>
      <c r="H841" t="s">
        <v>12854</v>
      </c>
      <c r="I841">
        <v>7.8E-2</v>
      </c>
      <c r="J841">
        <v>794</v>
      </c>
    </row>
    <row r="842" spans="1:10" x14ac:dyDescent="0.25">
      <c r="A842" t="s">
        <v>2152</v>
      </c>
      <c r="B842">
        <v>2.31</v>
      </c>
      <c r="C842">
        <v>57.08</v>
      </c>
      <c r="D842" t="s">
        <v>67</v>
      </c>
      <c r="E842">
        <v>1636549</v>
      </c>
      <c r="F842">
        <v>337</v>
      </c>
      <c r="G842">
        <v>381</v>
      </c>
      <c r="H842" t="s">
        <v>12855</v>
      </c>
      <c r="I842">
        <v>6.2E-2</v>
      </c>
      <c r="J842">
        <v>911</v>
      </c>
    </row>
    <row r="843" spans="1:10" x14ac:dyDescent="0.25">
      <c r="A843" t="s">
        <v>4119</v>
      </c>
      <c r="B843">
        <v>1.0900000000000001</v>
      </c>
      <c r="C843">
        <v>180.08</v>
      </c>
      <c r="D843" t="s">
        <v>4120</v>
      </c>
      <c r="E843">
        <v>850522</v>
      </c>
      <c r="F843">
        <v>319</v>
      </c>
      <c r="G843">
        <v>325</v>
      </c>
      <c r="H843" t="s">
        <v>12856</v>
      </c>
      <c r="I843">
        <v>0.127</v>
      </c>
      <c r="J843">
        <v>716</v>
      </c>
    </row>
    <row r="844" spans="1:10" x14ac:dyDescent="0.25">
      <c r="A844" t="s">
        <v>6343</v>
      </c>
      <c r="B844">
        <v>1.49</v>
      </c>
      <c r="C844">
        <v>165.06</v>
      </c>
      <c r="D844" t="s">
        <v>6253</v>
      </c>
      <c r="E844">
        <v>1264718</v>
      </c>
      <c r="F844">
        <v>267</v>
      </c>
      <c r="G844">
        <v>334</v>
      </c>
      <c r="H844" t="s">
        <v>12857</v>
      </c>
      <c r="I844">
        <v>0.15</v>
      </c>
      <c r="J844">
        <v>849</v>
      </c>
    </row>
    <row r="845" spans="1:10" x14ac:dyDescent="0.25">
      <c r="A845" t="s">
        <v>12858</v>
      </c>
      <c r="B845">
        <v>1.05</v>
      </c>
      <c r="C845">
        <v>81.069999999999993</v>
      </c>
      <c r="D845" t="s">
        <v>348</v>
      </c>
      <c r="E845">
        <v>863980</v>
      </c>
      <c r="F845">
        <v>197</v>
      </c>
      <c r="G845">
        <v>215</v>
      </c>
      <c r="H845" t="s">
        <v>12859</v>
      </c>
      <c r="I845">
        <v>7.8E-2</v>
      </c>
      <c r="J845">
        <v>856</v>
      </c>
    </row>
    <row r="846" spans="1:10" x14ac:dyDescent="0.25">
      <c r="A846" t="s">
        <v>5372</v>
      </c>
      <c r="B846">
        <v>1.1499999999999999</v>
      </c>
      <c r="C846">
        <v>105.07</v>
      </c>
      <c r="D846" t="s">
        <v>548</v>
      </c>
      <c r="E846">
        <v>4032001</v>
      </c>
      <c r="F846">
        <v>1163</v>
      </c>
      <c r="G846">
        <v>979</v>
      </c>
      <c r="H846" t="s">
        <v>12860</v>
      </c>
      <c r="I846">
        <v>8.4000000000000005E-2</v>
      </c>
      <c r="J846">
        <v>811</v>
      </c>
    </row>
    <row r="847" spans="1:10" x14ac:dyDescent="0.25">
      <c r="A847" t="s">
        <v>1444</v>
      </c>
      <c r="B847">
        <v>0.82</v>
      </c>
      <c r="C847">
        <v>165.07</v>
      </c>
      <c r="D847" t="s">
        <v>1445</v>
      </c>
      <c r="E847">
        <v>4192008</v>
      </c>
      <c r="F847">
        <v>541</v>
      </c>
      <c r="G847">
        <v>1189</v>
      </c>
      <c r="H847" t="s">
        <v>12861</v>
      </c>
      <c r="I847">
        <v>0.13900000000000001</v>
      </c>
      <c r="J847">
        <v>901</v>
      </c>
    </row>
    <row r="848" spans="1:10" x14ac:dyDescent="0.25">
      <c r="A848" t="s">
        <v>3391</v>
      </c>
      <c r="B848">
        <v>1.25</v>
      </c>
      <c r="C848">
        <v>151.04</v>
      </c>
      <c r="D848" t="s">
        <v>1275</v>
      </c>
      <c r="E848">
        <v>4555789</v>
      </c>
      <c r="F848">
        <v>514</v>
      </c>
      <c r="G848">
        <v>1247</v>
      </c>
      <c r="H848" t="s">
        <v>12862</v>
      </c>
      <c r="I848">
        <v>0.13600000000000001</v>
      </c>
      <c r="J848">
        <v>862</v>
      </c>
    </row>
    <row r="849" spans="1:10" x14ac:dyDescent="0.25">
      <c r="A849" t="s">
        <v>12863</v>
      </c>
      <c r="B849">
        <v>1.0900000000000001</v>
      </c>
      <c r="C849">
        <v>141.07</v>
      </c>
      <c r="D849" t="s">
        <v>1065</v>
      </c>
      <c r="E849">
        <v>836228</v>
      </c>
      <c r="F849">
        <v>265</v>
      </c>
      <c r="G849">
        <v>307</v>
      </c>
      <c r="H849" t="s">
        <v>12864</v>
      </c>
      <c r="I849">
        <v>0.113</v>
      </c>
      <c r="J849">
        <v>788</v>
      </c>
    </row>
    <row r="850" spans="1:10" x14ac:dyDescent="0.25">
      <c r="A850" t="s">
        <v>1472</v>
      </c>
      <c r="B850">
        <v>1.69</v>
      </c>
      <c r="C850">
        <v>55.07</v>
      </c>
      <c r="D850" t="s">
        <v>104</v>
      </c>
      <c r="E850">
        <v>2772525</v>
      </c>
      <c r="F850">
        <v>280</v>
      </c>
      <c r="G850">
        <v>333</v>
      </c>
      <c r="H850" t="s">
        <v>12865</v>
      </c>
      <c r="I850">
        <v>0.106</v>
      </c>
      <c r="J850">
        <v>876</v>
      </c>
    </row>
    <row r="851" spans="1:10" x14ac:dyDescent="0.25">
      <c r="A851" t="s">
        <v>4638</v>
      </c>
      <c r="B851">
        <v>0.64</v>
      </c>
      <c r="C851">
        <v>44</v>
      </c>
      <c r="D851" t="s">
        <v>338</v>
      </c>
      <c r="E851">
        <v>2383480</v>
      </c>
      <c r="F851">
        <v>560</v>
      </c>
      <c r="G851">
        <v>48</v>
      </c>
      <c r="H851" t="s">
        <v>12866</v>
      </c>
      <c r="I851">
        <v>0.113</v>
      </c>
      <c r="J851">
        <v>819</v>
      </c>
    </row>
    <row r="852" spans="1:10" x14ac:dyDescent="0.25">
      <c r="A852" t="s">
        <v>6349</v>
      </c>
      <c r="B852">
        <v>1.0900000000000001</v>
      </c>
      <c r="C852">
        <v>151.04</v>
      </c>
      <c r="D852" t="s">
        <v>1275</v>
      </c>
      <c r="E852">
        <v>2642052</v>
      </c>
      <c r="F852">
        <v>590</v>
      </c>
      <c r="G852">
        <v>939</v>
      </c>
      <c r="H852" t="s">
        <v>12867</v>
      </c>
      <c r="I852">
        <v>0.129</v>
      </c>
      <c r="J852">
        <v>883</v>
      </c>
    </row>
    <row r="853" spans="1:10" x14ac:dyDescent="0.25">
      <c r="A853" t="s">
        <v>12868</v>
      </c>
      <c r="B853">
        <v>1.0900000000000001</v>
      </c>
      <c r="C853">
        <v>141.07</v>
      </c>
      <c r="D853" t="s">
        <v>1065</v>
      </c>
      <c r="E853">
        <v>548184</v>
      </c>
      <c r="F853">
        <v>188</v>
      </c>
      <c r="G853">
        <v>242</v>
      </c>
      <c r="H853" t="s">
        <v>12869</v>
      </c>
      <c r="I853">
        <v>0.10100000000000001</v>
      </c>
      <c r="J853">
        <v>750</v>
      </c>
    </row>
    <row r="854" spans="1:10" x14ac:dyDescent="0.25">
      <c r="A854" t="s">
        <v>1464</v>
      </c>
      <c r="B854">
        <v>2.36</v>
      </c>
      <c r="C854">
        <v>44</v>
      </c>
      <c r="D854" t="s">
        <v>338</v>
      </c>
      <c r="E854">
        <v>4428678</v>
      </c>
      <c r="F854">
        <v>562</v>
      </c>
      <c r="G854">
        <v>73</v>
      </c>
      <c r="H854" t="s">
        <v>12870</v>
      </c>
      <c r="I854">
        <v>0.11899999999999999</v>
      </c>
      <c r="J854">
        <v>843</v>
      </c>
    </row>
    <row r="855" spans="1:10" x14ac:dyDescent="0.25">
      <c r="A855" t="s">
        <v>1467</v>
      </c>
      <c r="B855">
        <v>1.1000000000000001</v>
      </c>
      <c r="C855">
        <v>165.07</v>
      </c>
      <c r="D855" t="s">
        <v>1445</v>
      </c>
      <c r="E855">
        <v>4049992</v>
      </c>
      <c r="F855">
        <v>698</v>
      </c>
      <c r="G855">
        <v>1461</v>
      </c>
      <c r="H855" t="s">
        <v>12871</v>
      </c>
      <c r="I855">
        <v>0.129</v>
      </c>
      <c r="J855">
        <v>895</v>
      </c>
    </row>
    <row r="856" spans="1:10" x14ac:dyDescent="0.25">
      <c r="A856" t="s">
        <v>11365</v>
      </c>
      <c r="B856">
        <v>1.54</v>
      </c>
      <c r="C856">
        <v>181.1</v>
      </c>
      <c r="D856" t="s">
        <v>11366</v>
      </c>
      <c r="E856">
        <v>370342</v>
      </c>
      <c r="F856">
        <v>315</v>
      </c>
      <c r="G856">
        <v>202</v>
      </c>
      <c r="H856" t="s">
        <v>12872</v>
      </c>
      <c r="I856">
        <v>0.115</v>
      </c>
      <c r="J856">
        <v>786</v>
      </c>
    </row>
    <row r="857" spans="1:10" x14ac:dyDescent="0.25">
      <c r="A857" t="s">
        <v>1460</v>
      </c>
      <c r="B857">
        <v>1.02</v>
      </c>
      <c r="C857">
        <v>168.09</v>
      </c>
      <c r="D857" t="s">
        <v>1272</v>
      </c>
      <c r="E857">
        <v>1569836</v>
      </c>
      <c r="F857">
        <v>302</v>
      </c>
      <c r="G857">
        <v>623</v>
      </c>
      <c r="H857" t="s">
        <v>12873</v>
      </c>
      <c r="I857">
        <v>0.125</v>
      </c>
      <c r="J857">
        <v>809</v>
      </c>
    </row>
    <row r="858" spans="1:10" x14ac:dyDescent="0.25">
      <c r="A858" t="s">
        <v>6357</v>
      </c>
      <c r="B858">
        <v>2.41</v>
      </c>
      <c r="C858">
        <v>169.1</v>
      </c>
      <c r="D858" t="s">
        <v>3404</v>
      </c>
      <c r="E858">
        <v>835511</v>
      </c>
      <c r="F858">
        <v>345</v>
      </c>
      <c r="G858">
        <v>438</v>
      </c>
      <c r="H858" t="s">
        <v>12874</v>
      </c>
      <c r="I858">
        <v>0.13200000000000001</v>
      </c>
      <c r="J858">
        <v>774</v>
      </c>
    </row>
    <row r="859" spans="1:10" x14ac:dyDescent="0.25">
      <c r="A859" t="s">
        <v>1469</v>
      </c>
      <c r="B859">
        <v>1.1200000000000001</v>
      </c>
      <c r="C859">
        <v>194.09</v>
      </c>
      <c r="D859" t="s">
        <v>4627</v>
      </c>
      <c r="E859">
        <v>4564765</v>
      </c>
      <c r="F859">
        <v>984</v>
      </c>
      <c r="G859">
        <v>1993</v>
      </c>
      <c r="H859" t="s">
        <v>12875</v>
      </c>
      <c r="I859">
        <v>0.123</v>
      </c>
      <c r="J859">
        <v>887</v>
      </c>
    </row>
    <row r="860" spans="1:10" x14ac:dyDescent="0.25">
      <c r="A860" t="s">
        <v>6361</v>
      </c>
      <c r="B860">
        <v>1.28</v>
      </c>
      <c r="C860">
        <v>196.07</v>
      </c>
      <c r="D860" t="s">
        <v>11449</v>
      </c>
      <c r="E860">
        <v>350799</v>
      </c>
      <c r="F860">
        <v>226</v>
      </c>
      <c r="G860">
        <v>221</v>
      </c>
      <c r="H860" t="s">
        <v>12876</v>
      </c>
      <c r="I860">
        <v>0.14499999999999999</v>
      </c>
      <c r="J860">
        <v>745</v>
      </c>
    </row>
    <row r="861" spans="1:10" x14ac:dyDescent="0.25">
      <c r="A861" t="s">
        <v>12877</v>
      </c>
      <c r="B861">
        <v>1.31</v>
      </c>
      <c r="C861">
        <v>105.07</v>
      </c>
      <c r="D861" t="s">
        <v>548</v>
      </c>
      <c r="E861">
        <v>924893</v>
      </c>
      <c r="F861">
        <v>275</v>
      </c>
      <c r="G861">
        <v>224</v>
      </c>
      <c r="H861" t="s">
        <v>12878</v>
      </c>
      <c r="I861">
        <v>8.6999999999999994E-2</v>
      </c>
      <c r="J861">
        <v>785</v>
      </c>
    </row>
    <row r="862" spans="1:10" x14ac:dyDescent="0.25">
      <c r="A862" t="s">
        <v>1507</v>
      </c>
      <c r="B862">
        <v>1.22</v>
      </c>
      <c r="C862">
        <v>180.09</v>
      </c>
      <c r="D862" t="s">
        <v>1475</v>
      </c>
      <c r="E862">
        <v>386238</v>
      </c>
      <c r="F862">
        <v>180</v>
      </c>
      <c r="G862">
        <v>257</v>
      </c>
      <c r="H862" t="s">
        <v>12879</v>
      </c>
      <c r="I862">
        <v>0.107</v>
      </c>
      <c r="J862">
        <v>735</v>
      </c>
    </row>
    <row r="863" spans="1:10" x14ac:dyDescent="0.25">
      <c r="A863" t="s">
        <v>9711</v>
      </c>
      <c r="B863">
        <v>2.44</v>
      </c>
      <c r="C863">
        <v>57.08</v>
      </c>
      <c r="D863" t="s">
        <v>67</v>
      </c>
      <c r="E863">
        <v>280622</v>
      </c>
      <c r="F863">
        <v>176</v>
      </c>
      <c r="G863">
        <v>75</v>
      </c>
      <c r="H863" t="s">
        <v>12880</v>
      </c>
      <c r="I863">
        <v>8.7999999999999995E-2</v>
      </c>
      <c r="J863">
        <v>779</v>
      </c>
    </row>
    <row r="864" spans="1:10" x14ac:dyDescent="0.25">
      <c r="A864" t="s">
        <v>6364</v>
      </c>
      <c r="B864">
        <v>1.05</v>
      </c>
      <c r="C864">
        <v>77.040000000000006</v>
      </c>
      <c r="D864" t="s">
        <v>7501</v>
      </c>
      <c r="E864">
        <v>3750075</v>
      </c>
      <c r="F864">
        <v>913</v>
      </c>
      <c r="G864">
        <v>377</v>
      </c>
      <c r="H864" t="s">
        <v>8454</v>
      </c>
      <c r="I864">
        <v>0.121</v>
      </c>
      <c r="J864">
        <v>737</v>
      </c>
    </row>
    <row r="865" spans="1:10" x14ac:dyDescent="0.25">
      <c r="A865" t="s">
        <v>2925</v>
      </c>
      <c r="B865">
        <v>1.0900000000000001</v>
      </c>
      <c r="C865">
        <v>167.07</v>
      </c>
      <c r="D865" t="s">
        <v>1293</v>
      </c>
      <c r="E865">
        <v>9949472</v>
      </c>
      <c r="F865">
        <v>2036</v>
      </c>
      <c r="G865">
        <v>2488</v>
      </c>
      <c r="H865" t="s">
        <v>9759</v>
      </c>
      <c r="I865">
        <v>0.11700000000000001</v>
      </c>
      <c r="J865">
        <v>787</v>
      </c>
    </row>
    <row r="866" spans="1:10" x14ac:dyDescent="0.25">
      <c r="A866" t="s">
        <v>11394</v>
      </c>
      <c r="B866">
        <v>6.02</v>
      </c>
      <c r="C866">
        <v>44</v>
      </c>
      <c r="D866" t="s">
        <v>338</v>
      </c>
      <c r="E866">
        <v>2222036</v>
      </c>
      <c r="F866">
        <v>274</v>
      </c>
      <c r="G866">
        <v>42</v>
      </c>
      <c r="H866" t="s">
        <v>12881</v>
      </c>
      <c r="I866">
        <v>0.122</v>
      </c>
      <c r="J866">
        <v>737</v>
      </c>
    </row>
    <row r="867" spans="1:10" x14ac:dyDescent="0.25">
      <c r="A867" t="s">
        <v>1479</v>
      </c>
      <c r="B867">
        <v>1.04</v>
      </c>
      <c r="C867">
        <v>182.07</v>
      </c>
      <c r="D867" t="s">
        <v>1480</v>
      </c>
      <c r="E867">
        <v>8085216</v>
      </c>
      <c r="F867">
        <v>691</v>
      </c>
      <c r="G867">
        <v>2899</v>
      </c>
      <c r="H867" t="s">
        <v>11901</v>
      </c>
      <c r="I867">
        <v>0.122</v>
      </c>
      <c r="J867">
        <v>884</v>
      </c>
    </row>
    <row r="868" spans="1:10" x14ac:dyDescent="0.25">
      <c r="A868" t="s">
        <v>6370</v>
      </c>
      <c r="B868">
        <v>1.1200000000000001</v>
      </c>
      <c r="C868">
        <v>145.07</v>
      </c>
      <c r="D868" t="s">
        <v>2020</v>
      </c>
      <c r="E868">
        <v>354357</v>
      </c>
      <c r="F868">
        <v>134</v>
      </c>
      <c r="G868">
        <v>120</v>
      </c>
      <c r="H868" t="s">
        <v>12882</v>
      </c>
      <c r="I868">
        <v>0.153</v>
      </c>
      <c r="J868">
        <v>741</v>
      </c>
    </row>
    <row r="869" spans="1:10" x14ac:dyDescent="0.25">
      <c r="A869" t="s">
        <v>3403</v>
      </c>
      <c r="B869">
        <v>1.85</v>
      </c>
      <c r="C869">
        <v>169.1</v>
      </c>
      <c r="D869" t="s">
        <v>3404</v>
      </c>
      <c r="E869">
        <v>759332</v>
      </c>
      <c r="F869">
        <v>394</v>
      </c>
      <c r="G869">
        <v>319</v>
      </c>
      <c r="H869" t="s">
        <v>12883</v>
      </c>
      <c r="I869">
        <v>0.121</v>
      </c>
      <c r="J869">
        <v>804</v>
      </c>
    </row>
    <row r="870" spans="1:10" x14ac:dyDescent="0.25">
      <c r="A870" t="s">
        <v>11465</v>
      </c>
      <c r="B870">
        <v>1.27</v>
      </c>
      <c r="C870">
        <v>186.06</v>
      </c>
      <c r="D870" t="s">
        <v>11466</v>
      </c>
      <c r="E870">
        <v>976766</v>
      </c>
      <c r="F870">
        <v>278</v>
      </c>
      <c r="G870">
        <v>551</v>
      </c>
      <c r="H870" t="s">
        <v>12884</v>
      </c>
      <c r="I870">
        <v>0.14000000000000001</v>
      </c>
      <c r="J870">
        <v>869</v>
      </c>
    </row>
    <row r="871" spans="1:10" x14ac:dyDescent="0.25">
      <c r="A871" t="s">
        <v>9089</v>
      </c>
      <c r="B871">
        <v>1.83</v>
      </c>
      <c r="C871">
        <v>181.1</v>
      </c>
      <c r="D871" t="s">
        <v>11366</v>
      </c>
      <c r="E871">
        <v>413532</v>
      </c>
      <c r="F871">
        <v>238</v>
      </c>
      <c r="G871">
        <v>265</v>
      </c>
      <c r="H871" t="s">
        <v>12885</v>
      </c>
      <c r="I871">
        <v>0.13400000000000001</v>
      </c>
      <c r="J871">
        <v>758</v>
      </c>
    </row>
    <row r="872" spans="1:10" x14ac:dyDescent="0.25">
      <c r="A872" t="s">
        <v>12886</v>
      </c>
      <c r="B872">
        <v>0.71</v>
      </c>
      <c r="C872">
        <v>129.07</v>
      </c>
      <c r="D872" t="s">
        <v>606</v>
      </c>
      <c r="E872">
        <v>474839</v>
      </c>
      <c r="F872">
        <v>155</v>
      </c>
      <c r="G872">
        <v>161</v>
      </c>
      <c r="H872" t="s">
        <v>12887</v>
      </c>
      <c r="I872">
        <v>0.13300000000000001</v>
      </c>
      <c r="J872">
        <v>708</v>
      </c>
    </row>
    <row r="873" spans="1:10" x14ac:dyDescent="0.25">
      <c r="A873" t="s">
        <v>11469</v>
      </c>
      <c r="B873">
        <v>1.1599999999999999</v>
      </c>
      <c r="C873">
        <v>43.04</v>
      </c>
      <c r="D873" t="s">
        <v>32</v>
      </c>
      <c r="E873">
        <v>1212606</v>
      </c>
      <c r="F873">
        <v>231</v>
      </c>
      <c r="G873">
        <v>89</v>
      </c>
      <c r="H873" t="s">
        <v>12888</v>
      </c>
      <c r="I873">
        <v>0.114</v>
      </c>
      <c r="J873">
        <v>847</v>
      </c>
    </row>
    <row r="874" spans="1:10" x14ac:dyDescent="0.25">
      <c r="A874" t="s">
        <v>11475</v>
      </c>
      <c r="B874">
        <v>1.56</v>
      </c>
      <c r="C874">
        <v>43.04</v>
      </c>
      <c r="D874" t="s">
        <v>32</v>
      </c>
      <c r="E874">
        <v>227453</v>
      </c>
      <c r="F874">
        <v>133</v>
      </c>
      <c r="G874">
        <v>26</v>
      </c>
      <c r="H874" t="s">
        <v>12889</v>
      </c>
      <c r="I874">
        <v>0.112</v>
      </c>
      <c r="J874">
        <v>800</v>
      </c>
    </row>
    <row r="875" spans="1:10" x14ac:dyDescent="0.25">
      <c r="A875" t="s">
        <v>2706</v>
      </c>
      <c r="B875">
        <v>1.18</v>
      </c>
      <c r="C875">
        <v>182.07</v>
      </c>
      <c r="D875" t="s">
        <v>1480</v>
      </c>
      <c r="E875">
        <v>5124415</v>
      </c>
      <c r="F875">
        <v>761</v>
      </c>
      <c r="G875">
        <v>1807</v>
      </c>
      <c r="H875" t="s">
        <v>12890</v>
      </c>
      <c r="I875">
        <v>0.14599999999999999</v>
      </c>
      <c r="J875">
        <v>836</v>
      </c>
    </row>
    <row r="876" spans="1:10" x14ac:dyDescent="0.25">
      <c r="A876" t="s">
        <v>11478</v>
      </c>
      <c r="B876">
        <v>1.01</v>
      </c>
      <c r="C876">
        <v>43.04</v>
      </c>
      <c r="D876" t="s">
        <v>32</v>
      </c>
      <c r="E876">
        <v>1176674</v>
      </c>
      <c r="F876">
        <v>244</v>
      </c>
      <c r="G876">
        <v>94</v>
      </c>
      <c r="H876" t="s">
        <v>12891</v>
      </c>
      <c r="I876">
        <v>0.109</v>
      </c>
      <c r="J876">
        <v>868</v>
      </c>
    </row>
    <row r="877" spans="1:10" x14ac:dyDescent="0.25">
      <c r="A877" t="s">
        <v>1488</v>
      </c>
      <c r="B877">
        <v>1.07</v>
      </c>
      <c r="C877">
        <v>182.07</v>
      </c>
      <c r="D877" t="s">
        <v>1480</v>
      </c>
      <c r="E877">
        <v>901278</v>
      </c>
      <c r="F877">
        <v>218</v>
      </c>
      <c r="G877">
        <v>472</v>
      </c>
      <c r="H877" t="s">
        <v>12892</v>
      </c>
      <c r="I877">
        <v>0.13800000000000001</v>
      </c>
      <c r="J877">
        <v>835</v>
      </c>
    </row>
    <row r="878" spans="1:10" x14ac:dyDescent="0.25">
      <c r="A878" t="s">
        <v>1494</v>
      </c>
      <c r="B878">
        <v>1.08</v>
      </c>
      <c r="C878">
        <v>182.06</v>
      </c>
      <c r="D878" t="s">
        <v>1495</v>
      </c>
      <c r="E878">
        <v>1581188</v>
      </c>
      <c r="F878">
        <v>417</v>
      </c>
      <c r="G878">
        <v>591</v>
      </c>
      <c r="H878" t="s">
        <v>12893</v>
      </c>
      <c r="I878">
        <v>0.152</v>
      </c>
      <c r="J878">
        <v>852</v>
      </c>
    </row>
    <row r="879" spans="1:10" x14ac:dyDescent="0.25">
      <c r="A879" t="s">
        <v>12894</v>
      </c>
      <c r="B879">
        <v>1.42</v>
      </c>
      <c r="C879">
        <v>55.07</v>
      </c>
      <c r="D879" t="s">
        <v>104</v>
      </c>
      <c r="E879">
        <v>549333</v>
      </c>
      <c r="F879">
        <v>137</v>
      </c>
      <c r="G879">
        <v>117</v>
      </c>
      <c r="H879" t="s">
        <v>12895</v>
      </c>
      <c r="I879">
        <v>7.0999999999999994E-2</v>
      </c>
      <c r="J879">
        <v>898</v>
      </c>
    </row>
    <row r="880" spans="1:10" x14ac:dyDescent="0.25">
      <c r="A880" t="s">
        <v>1499</v>
      </c>
      <c r="B880">
        <v>1.02</v>
      </c>
      <c r="C880">
        <v>57.08</v>
      </c>
      <c r="D880" t="s">
        <v>67</v>
      </c>
      <c r="E880">
        <v>366746</v>
      </c>
      <c r="F880">
        <v>103</v>
      </c>
      <c r="G880">
        <v>112</v>
      </c>
      <c r="H880" t="s">
        <v>12896</v>
      </c>
      <c r="I880">
        <v>0.06</v>
      </c>
      <c r="J880">
        <v>855</v>
      </c>
    </row>
    <row r="881" spans="1:10" x14ac:dyDescent="0.25">
      <c r="A881" t="s">
        <v>1501</v>
      </c>
      <c r="B881">
        <v>1.1399999999999999</v>
      </c>
      <c r="C881">
        <v>92.06</v>
      </c>
      <c r="D881" t="s">
        <v>1341</v>
      </c>
      <c r="E881">
        <v>3534705</v>
      </c>
      <c r="F881">
        <v>723</v>
      </c>
      <c r="G881">
        <v>720</v>
      </c>
      <c r="H881" t="s">
        <v>9477</v>
      </c>
      <c r="I881">
        <v>7.6999999999999999E-2</v>
      </c>
      <c r="J881">
        <v>871</v>
      </c>
    </row>
    <row r="882" spans="1:10" x14ac:dyDescent="0.25">
      <c r="A882" t="s">
        <v>12897</v>
      </c>
      <c r="B882">
        <v>1.47</v>
      </c>
      <c r="C882">
        <v>43.07</v>
      </c>
      <c r="D882" t="s">
        <v>24</v>
      </c>
      <c r="E882">
        <v>392043</v>
      </c>
      <c r="F882">
        <v>127</v>
      </c>
      <c r="G882">
        <v>58</v>
      </c>
      <c r="H882" t="s">
        <v>12898</v>
      </c>
      <c r="I882">
        <v>0.14599999999999999</v>
      </c>
      <c r="J882">
        <v>777</v>
      </c>
    </row>
    <row r="883" spans="1:10" x14ac:dyDescent="0.25">
      <c r="A883" t="s">
        <v>11268</v>
      </c>
      <c r="B883">
        <v>1.07</v>
      </c>
      <c r="C883">
        <v>183.12</v>
      </c>
      <c r="D883" t="s">
        <v>11269</v>
      </c>
      <c r="E883">
        <v>1179368</v>
      </c>
      <c r="F883">
        <v>453</v>
      </c>
      <c r="G883">
        <v>629</v>
      </c>
      <c r="H883" t="s">
        <v>12899</v>
      </c>
      <c r="I883">
        <v>0.111</v>
      </c>
      <c r="J883">
        <v>883</v>
      </c>
    </row>
    <row r="884" spans="1:10" x14ac:dyDescent="0.25">
      <c r="A884" t="s">
        <v>1503</v>
      </c>
      <c r="B884">
        <v>2.64</v>
      </c>
      <c r="C884">
        <v>55.07</v>
      </c>
      <c r="D884" t="s">
        <v>104</v>
      </c>
      <c r="E884">
        <v>2866847</v>
      </c>
      <c r="F884">
        <v>308</v>
      </c>
      <c r="G884">
        <v>365</v>
      </c>
      <c r="H884" t="s">
        <v>12900</v>
      </c>
      <c r="I884">
        <v>7.5999999999999998E-2</v>
      </c>
      <c r="J884">
        <v>918</v>
      </c>
    </row>
    <row r="885" spans="1:10" x14ac:dyDescent="0.25">
      <c r="A885" t="s">
        <v>12901</v>
      </c>
      <c r="B885">
        <v>1.1100000000000001</v>
      </c>
      <c r="C885">
        <v>137.06</v>
      </c>
      <c r="D885" t="s">
        <v>1062</v>
      </c>
      <c r="E885">
        <v>838208</v>
      </c>
      <c r="F885">
        <v>359</v>
      </c>
      <c r="G885">
        <v>497</v>
      </c>
      <c r="H885" t="s">
        <v>12902</v>
      </c>
      <c r="I885">
        <v>0.121</v>
      </c>
      <c r="J885">
        <v>808</v>
      </c>
    </row>
    <row r="886" spans="1:10" x14ac:dyDescent="0.25">
      <c r="A886" t="s">
        <v>6386</v>
      </c>
      <c r="B886">
        <v>0.36</v>
      </c>
      <c r="C886">
        <v>180.09</v>
      </c>
      <c r="D886" t="s">
        <v>1475</v>
      </c>
      <c r="E886">
        <v>394609</v>
      </c>
      <c r="F886">
        <v>163</v>
      </c>
      <c r="G886">
        <v>242</v>
      </c>
      <c r="H886" t="s">
        <v>12903</v>
      </c>
      <c r="I886">
        <v>0.122</v>
      </c>
      <c r="J886">
        <v>794</v>
      </c>
    </row>
    <row r="887" spans="1:10" x14ac:dyDescent="0.25">
      <c r="A887" t="s">
        <v>1509</v>
      </c>
      <c r="B887">
        <v>1</v>
      </c>
      <c r="C887">
        <v>165.07</v>
      </c>
      <c r="D887" t="s">
        <v>1445</v>
      </c>
      <c r="E887">
        <v>6137674</v>
      </c>
      <c r="F887">
        <v>468</v>
      </c>
      <c r="G887">
        <v>1693</v>
      </c>
      <c r="H887" t="s">
        <v>12904</v>
      </c>
      <c r="I887">
        <v>0.151</v>
      </c>
      <c r="J887">
        <v>897</v>
      </c>
    </row>
    <row r="888" spans="1:10" x14ac:dyDescent="0.25">
      <c r="A888" t="s">
        <v>2454</v>
      </c>
      <c r="B888">
        <v>2.06</v>
      </c>
      <c r="C888">
        <v>105.07</v>
      </c>
      <c r="D888" t="s">
        <v>548</v>
      </c>
      <c r="E888">
        <v>2835576</v>
      </c>
      <c r="F888">
        <v>408</v>
      </c>
      <c r="G888">
        <v>551</v>
      </c>
      <c r="H888" t="s">
        <v>12905</v>
      </c>
      <c r="I888">
        <v>8.5000000000000006E-2</v>
      </c>
      <c r="J888">
        <v>798</v>
      </c>
    </row>
    <row r="889" spans="1:10" x14ac:dyDescent="0.25">
      <c r="A889" t="s">
        <v>1529</v>
      </c>
      <c r="B889">
        <v>0.99</v>
      </c>
      <c r="C889">
        <v>178.07</v>
      </c>
      <c r="D889" t="s">
        <v>9100</v>
      </c>
      <c r="E889">
        <v>356373</v>
      </c>
      <c r="F889">
        <v>141</v>
      </c>
      <c r="G889">
        <v>203</v>
      </c>
      <c r="H889" t="s">
        <v>12906</v>
      </c>
      <c r="I889">
        <v>0.127</v>
      </c>
      <c r="J889">
        <v>811</v>
      </c>
    </row>
    <row r="890" spans="1:10" x14ac:dyDescent="0.25">
      <c r="A890" t="s">
        <v>12907</v>
      </c>
      <c r="B890">
        <v>1.62</v>
      </c>
      <c r="C890">
        <v>180.09</v>
      </c>
      <c r="D890" t="s">
        <v>1475</v>
      </c>
      <c r="E890">
        <v>357483</v>
      </c>
      <c r="F890">
        <v>131</v>
      </c>
      <c r="G890">
        <v>227</v>
      </c>
      <c r="H890" t="s">
        <v>12908</v>
      </c>
      <c r="I890">
        <v>0.129</v>
      </c>
      <c r="J890">
        <v>816</v>
      </c>
    </row>
    <row r="891" spans="1:10" x14ac:dyDescent="0.25">
      <c r="A891" t="s">
        <v>1513</v>
      </c>
      <c r="B891">
        <v>1.1299999999999999</v>
      </c>
      <c r="C891">
        <v>179.08</v>
      </c>
      <c r="D891" t="s">
        <v>1514</v>
      </c>
      <c r="E891">
        <v>743818</v>
      </c>
      <c r="F891">
        <v>224</v>
      </c>
      <c r="G891">
        <v>440</v>
      </c>
      <c r="H891" t="s">
        <v>12909</v>
      </c>
      <c r="I891">
        <v>0.13700000000000001</v>
      </c>
      <c r="J891">
        <v>843</v>
      </c>
    </row>
    <row r="892" spans="1:10" x14ac:dyDescent="0.25">
      <c r="A892" t="s">
        <v>6318</v>
      </c>
      <c r="B892">
        <v>1.1299999999999999</v>
      </c>
      <c r="C892">
        <v>167.08</v>
      </c>
      <c r="D892" t="s">
        <v>2421</v>
      </c>
      <c r="E892">
        <v>320966</v>
      </c>
      <c r="F892">
        <v>123</v>
      </c>
      <c r="G892">
        <v>215</v>
      </c>
      <c r="H892" t="s">
        <v>12910</v>
      </c>
      <c r="I892">
        <v>0.11899999999999999</v>
      </c>
      <c r="J892">
        <v>785</v>
      </c>
    </row>
    <row r="893" spans="1:10" x14ac:dyDescent="0.25">
      <c r="A893" t="s">
        <v>11916</v>
      </c>
      <c r="B893">
        <v>1.05</v>
      </c>
      <c r="C893">
        <v>191.18</v>
      </c>
      <c r="D893" t="s">
        <v>11917</v>
      </c>
      <c r="E893">
        <v>1286784</v>
      </c>
      <c r="F893">
        <v>820</v>
      </c>
      <c r="G893">
        <v>773</v>
      </c>
      <c r="H893" t="s">
        <v>12911</v>
      </c>
      <c r="I893">
        <v>9.2999999999999999E-2</v>
      </c>
      <c r="J893">
        <v>759</v>
      </c>
    </row>
    <row r="894" spans="1:10" x14ac:dyDescent="0.25">
      <c r="A894" t="s">
        <v>1518</v>
      </c>
      <c r="B894">
        <v>1.18</v>
      </c>
      <c r="C894">
        <v>181.07</v>
      </c>
      <c r="D894" t="s">
        <v>1519</v>
      </c>
      <c r="E894">
        <v>964241</v>
      </c>
      <c r="F894">
        <v>345</v>
      </c>
      <c r="G894">
        <v>489</v>
      </c>
      <c r="H894" t="s">
        <v>4151</v>
      </c>
      <c r="I894">
        <v>0.11799999999999999</v>
      </c>
      <c r="J894">
        <v>791</v>
      </c>
    </row>
    <row r="895" spans="1:10" x14ac:dyDescent="0.25">
      <c r="A895" t="s">
        <v>1521</v>
      </c>
      <c r="B895">
        <v>1.55</v>
      </c>
      <c r="C895">
        <v>180.06</v>
      </c>
      <c r="D895" t="s">
        <v>1522</v>
      </c>
      <c r="E895">
        <v>3439305</v>
      </c>
      <c r="F895">
        <v>619</v>
      </c>
      <c r="G895">
        <v>1107</v>
      </c>
      <c r="H895" t="s">
        <v>12912</v>
      </c>
      <c r="I895">
        <v>0.16500000000000001</v>
      </c>
      <c r="J895">
        <v>944</v>
      </c>
    </row>
    <row r="896" spans="1:10" x14ac:dyDescent="0.25">
      <c r="A896" t="s">
        <v>1221</v>
      </c>
      <c r="B896">
        <v>1.05</v>
      </c>
      <c r="C896">
        <v>56.08</v>
      </c>
      <c r="D896" t="s">
        <v>1045</v>
      </c>
      <c r="E896">
        <v>7814631</v>
      </c>
      <c r="F896">
        <v>1747</v>
      </c>
      <c r="G896">
        <v>1375</v>
      </c>
      <c r="H896" t="s">
        <v>12913</v>
      </c>
      <c r="I896">
        <v>6.2E-2</v>
      </c>
      <c r="J896">
        <v>865</v>
      </c>
    </row>
    <row r="897" spans="1:10" x14ac:dyDescent="0.25">
      <c r="A897" t="s">
        <v>6301</v>
      </c>
      <c r="B897">
        <v>1.17</v>
      </c>
      <c r="C897">
        <v>181.05</v>
      </c>
      <c r="D897" t="s">
        <v>8269</v>
      </c>
      <c r="E897">
        <v>476956</v>
      </c>
      <c r="F897">
        <v>231</v>
      </c>
      <c r="G897">
        <v>243</v>
      </c>
      <c r="H897" t="s">
        <v>12914</v>
      </c>
      <c r="I897">
        <v>0.152</v>
      </c>
      <c r="J897">
        <v>765</v>
      </c>
    </row>
    <row r="898" spans="1:10" x14ac:dyDescent="0.25">
      <c r="A898" t="s">
        <v>1524</v>
      </c>
      <c r="B898">
        <v>1.28</v>
      </c>
      <c r="C898">
        <v>57.08</v>
      </c>
      <c r="D898" t="s">
        <v>67</v>
      </c>
      <c r="E898">
        <v>1093427</v>
      </c>
      <c r="F898">
        <v>237</v>
      </c>
      <c r="G898">
        <v>204</v>
      </c>
      <c r="H898" t="s">
        <v>12915</v>
      </c>
      <c r="I898">
        <v>7.3999999999999996E-2</v>
      </c>
      <c r="J898">
        <v>831</v>
      </c>
    </row>
    <row r="899" spans="1:10" x14ac:dyDescent="0.25">
      <c r="A899" t="s">
        <v>1526</v>
      </c>
      <c r="B899">
        <v>1.83</v>
      </c>
      <c r="C899">
        <v>196.09</v>
      </c>
      <c r="D899" t="s">
        <v>1527</v>
      </c>
      <c r="E899">
        <v>1094851</v>
      </c>
      <c r="F899">
        <v>548</v>
      </c>
      <c r="G899">
        <v>618</v>
      </c>
      <c r="H899" t="s">
        <v>12916</v>
      </c>
      <c r="I899">
        <v>0.16</v>
      </c>
      <c r="J899">
        <v>716</v>
      </c>
    </row>
    <row r="900" spans="1:10" x14ac:dyDescent="0.25">
      <c r="A900" t="s">
        <v>12917</v>
      </c>
      <c r="B900">
        <v>1.05</v>
      </c>
      <c r="C900">
        <v>119.08</v>
      </c>
      <c r="D900" t="s">
        <v>996</v>
      </c>
      <c r="E900">
        <v>367014</v>
      </c>
      <c r="F900">
        <v>159</v>
      </c>
      <c r="G900">
        <v>164</v>
      </c>
      <c r="H900" t="s">
        <v>12918</v>
      </c>
      <c r="I900">
        <v>8.3000000000000004E-2</v>
      </c>
      <c r="J900">
        <v>748</v>
      </c>
    </row>
    <row r="901" spans="1:10" x14ac:dyDescent="0.25">
      <c r="A901" t="s">
        <v>2188</v>
      </c>
      <c r="B901">
        <v>1</v>
      </c>
      <c r="C901">
        <v>91.06</v>
      </c>
      <c r="D901" t="s">
        <v>813</v>
      </c>
      <c r="E901">
        <v>3019955</v>
      </c>
      <c r="F901">
        <v>900</v>
      </c>
      <c r="G901">
        <v>360</v>
      </c>
      <c r="H901" t="s">
        <v>9488</v>
      </c>
      <c r="I901">
        <v>0.11600000000000001</v>
      </c>
      <c r="J901">
        <v>752</v>
      </c>
    </row>
    <row r="902" spans="1:10" x14ac:dyDescent="0.25">
      <c r="A902" t="s">
        <v>12919</v>
      </c>
      <c r="B902">
        <v>1.07</v>
      </c>
      <c r="C902">
        <v>191.18</v>
      </c>
      <c r="D902" t="s">
        <v>11917</v>
      </c>
      <c r="E902">
        <v>673707</v>
      </c>
      <c r="F902">
        <v>530</v>
      </c>
      <c r="G902">
        <v>426</v>
      </c>
      <c r="H902" t="s">
        <v>12920</v>
      </c>
      <c r="I902">
        <v>9.9000000000000005E-2</v>
      </c>
      <c r="J902">
        <v>781</v>
      </c>
    </row>
    <row r="903" spans="1:10" x14ac:dyDescent="0.25">
      <c r="A903" t="s">
        <v>1532</v>
      </c>
      <c r="B903">
        <v>1.19</v>
      </c>
      <c r="C903">
        <v>92.06</v>
      </c>
      <c r="D903" t="s">
        <v>1341</v>
      </c>
      <c r="E903">
        <v>1085899</v>
      </c>
      <c r="F903">
        <v>397</v>
      </c>
      <c r="G903">
        <v>330</v>
      </c>
      <c r="H903" t="s">
        <v>12921</v>
      </c>
      <c r="I903">
        <v>7.5999999999999998E-2</v>
      </c>
      <c r="J903">
        <v>889</v>
      </c>
    </row>
    <row r="904" spans="1:10" x14ac:dyDescent="0.25">
      <c r="A904" t="s">
        <v>2192</v>
      </c>
      <c r="B904">
        <v>1.21</v>
      </c>
      <c r="C904">
        <v>178.08</v>
      </c>
      <c r="D904" t="s">
        <v>1530</v>
      </c>
      <c r="E904">
        <v>5500955</v>
      </c>
      <c r="F904">
        <v>2319</v>
      </c>
      <c r="G904">
        <v>1794</v>
      </c>
      <c r="H904" t="s">
        <v>12922</v>
      </c>
      <c r="I904">
        <v>0.154</v>
      </c>
      <c r="J904">
        <v>949</v>
      </c>
    </row>
    <row r="905" spans="1:10" x14ac:dyDescent="0.25">
      <c r="A905" t="s">
        <v>12923</v>
      </c>
      <c r="B905">
        <v>0.61</v>
      </c>
      <c r="C905">
        <v>196.09</v>
      </c>
      <c r="D905" t="s">
        <v>1527</v>
      </c>
      <c r="E905">
        <v>400112</v>
      </c>
      <c r="F905">
        <v>115</v>
      </c>
      <c r="G905">
        <v>267</v>
      </c>
      <c r="H905" t="s">
        <v>12924</v>
      </c>
      <c r="I905">
        <v>0.13300000000000001</v>
      </c>
      <c r="J905">
        <v>717</v>
      </c>
    </row>
    <row r="906" spans="1:10" x14ac:dyDescent="0.25">
      <c r="A906" t="s">
        <v>12925</v>
      </c>
      <c r="B906">
        <v>1.1399999999999999</v>
      </c>
      <c r="C906">
        <v>74.040000000000006</v>
      </c>
      <c r="D906" t="s">
        <v>119</v>
      </c>
      <c r="E906">
        <v>353622</v>
      </c>
      <c r="F906">
        <v>178</v>
      </c>
      <c r="G906">
        <v>120</v>
      </c>
      <c r="H906" t="s">
        <v>12926</v>
      </c>
      <c r="I906">
        <v>7.0000000000000007E-2</v>
      </c>
      <c r="J906">
        <v>801</v>
      </c>
    </row>
    <row r="907" spans="1:10" x14ac:dyDescent="0.25">
      <c r="A907" t="s">
        <v>12927</v>
      </c>
      <c r="B907">
        <v>1.1299999999999999</v>
      </c>
      <c r="C907">
        <v>74.040000000000006</v>
      </c>
      <c r="D907" t="s">
        <v>119</v>
      </c>
      <c r="E907">
        <v>508286</v>
      </c>
      <c r="F907">
        <v>194</v>
      </c>
      <c r="G907">
        <v>174</v>
      </c>
      <c r="H907" t="s">
        <v>12928</v>
      </c>
      <c r="I907">
        <v>6.7000000000000004E-2</v>
      </c>
      <c r="J907">
        <v>855</v>
      </c>
    </row>
    <row r="908" spans="1:10" x14ac:dyDescent="0.25">
      <c r="A908" t="s">
        <v>1536</v>
      </c>
      <c r="B908">
        <v>1.94</v>
      </c>
      <c r="C908">
        <v>57.08</v>
      </c>
      <c r="D908" t="s">
        <v>67</v>
      </c>
      <c r="E908">
        <v>1491050</v>
      </c>
      <c r="F908">
        <v>326</v>
      </c>
      <c r="G908">
        <v>305</v>
      </c>
      <c r="H908" t="s">
        <v>8275</v>
      </c>
      <c r="I908">
        <v>7.5999999999999998E-2</v>
      </c>
      <c r="J908">
        <v>894</v>
      </c>
    </row>
    <row r="909" spans="1:10" x14ac:dyDescent="0.25">
      <c r="A909" t="s">
        <v>1538</v>
      </c>
      <c r="B909">
        <v>1.0900000000000001</v>
      </c>
      <c r="C909">
        <v>68.069999999999993</v>
      </c>
      <c r="D909" t="s">
        <v>1539</v>
      </c>
      <c r="E909">
        <v>726522</v>
      </c>
      <c r="F909">
        <v>305</v>
      </c>
      <c r="G909">
        <v>276</v>
      </c>
      <c r="H909" t="s">
        <v>12929</v>
      </c>
      <c r="I909">
        <v>6.4000000000000001E-2</v>
      </c>
      <c r="J909">
        <v>908</v>
      </c>
    </row>
    <row r="910" spans="1:10" x14ac:dyDescent="0.25">
      <c r="A910" t="s">
        <v>1541</v>
      </c>
      <c r="B910">
        <v>1.03</v>
      </c>
      <c r="C910">
        <v>43.04</v>
      </c>
      <c r="D910" t="s">
        <v>32</v>
      </c>
      <c r="E910">
        <v>1084545</v>
      </c>
      <c r="F910">
        <v>267</v>
      </c>
      <c r="G910">
        <v>100</v>
      </c>
      <c r="H910" t="s">
        <v>12930</v>
      </c>
      <c r="I910">
        <v>7.0000000000000007E-2</v>
      </c>
      <c r="J910">
        <v>879</v>
      </c>
    </row>
    <row r="911" spans="1:10" x14ac:dyDescent="0.25">
      <c r="A911" t="s">
        <v>11931</v>
      </c>
      <c r="B911">
        <v>1.46</v>
      </c>
      <c r="C911">
        <v>95.08</v>
      </c>
      <c r="D911" t="s">
        <v>738</v>
      </c>
      <c r="E911">
        <v>3075538</v>
      </c>
      <c r="F911">
        <v>1347</v>
      </c>
      <c r="G911">
        <v>777</v>
      </c>
      <c r="H911" t="s">
        <v>12931</v>
      </c>
      <c r="I911">
        <v>9.7000000000000003E-2</v>
      </c>
      <c r="J911">
        <v>803</v>
      </c>
    </row>
    <row r="912" spans="1:10" x14ac:dyDescent="0.25">
      <c r="A912" t="s">
        <v>12932</v>
      </c>
      <c r="B912">
        <v>1.71</v>
      </c>
      <c r="C912">
        <v>210.11</v>
      </c>
      <c r="D912" t="s">
        <v>6410</v>
      </c>
      <c r="E912">
        <v>276967</v>
      </c>
      <c r="F912">
        <v>137</v>
      </c>
      <c r="G912">
        <v>266</v>
      </c>
      <c r="H912" t="s">
        <v>6411</v>
      </c>
      <c r="I912">
        <v>0.129</v>
      </c>
      <c r="J912">
        <v>730</v>
      </c>
    </row>
    <row r="913" spans="1:10" x14ac:dyDescent="0.25">
      <c r="A913" t="s">
        <v>1543</v>
      </c>
      <c r="B913">
        <v>1.1499999999999999</v>
      </c>
      <c r="C913">
        <v>204.09</v>
      </c>
      <c r="D913" t="s">
        <v>1544</v>
      </c>
      <c r="E913">
        <v>711750</v>
      </c>
      <c r="F913">
        <v>321</v>
      </c>
      <c r="G913">
        <v>873</v>
      </c>
      <c r="H913" t="s">
        <v>12933</v>
      </c>
      <c r="I913">
        <v>0.13600000000000001</v>
      </c>
      <c r="J913">
        <v>900</v>
      </c>
    </row>
    <row r="914" spans="1:10" x14ac:dyDescent="0.25">
      <c r="A914" t="s">
        <v>11527</v>
      </c>
      <c r="B914">
        <v>1.1200000000000001</v>
      </c>
      <c r="C914">
        <v>81.069999999999993</v>
      </c>
      <c r="D914" t="s">
        <v>348</v>
      </c>
      <c r="E914">
        <v>706395</v>
      </c>
      <c r="F914">
        <v>186</v>
      </c>
      <c r="G914">
        <v>245</v>
      </c>
      <c r="H914" t="s">
        <v>11518</v>
      </c>
      <c r="I914">
        <v>7.1999999999999995E-2</v>
      </c>
      <c r="J914">
        <v>767</v>
      </c>
    </row>
    <row r="915" spans="1:10" x14ac:dyDescent="0.25">
      <c r="A915" t="s">
        <v>12934</v>
      </c>
      <c r="B915">
        <v>1.1399999999999999</v>
      </c>
      <c r="C915">
        <v>92.06</v>
      </c>
      <c r="D915" t="s">
        <v>1341</v>
      </c>
      <c r="E915">
        <v>634618</v>
      </c>
      <c r="F915">
        <v>219</v>
      </c>
      <c r="G915">
        <v>197</v>
      </c>
      <c r="H915" t="s">
        <v>12935</v>
      </c>
      <c r="I915">
        <v>7.2999999999999995E-2</v>
      </c>
      <c r="J915">
        <v>831</v>
      </c>
    </row>
    <row r="916" spans="1:10" x14ac:dyDescent="0.25">
      <c r="A916" t="s">
        <v>1554</v>
      </c>
      <c r="B916">
        <v>1.31</v>
      </c>
      <c r="C916">
        <v>192.09</v>
      </c>
      <c r="D916" t="s">
        <v>1547</v>
      </c>
      <c r="E916">
        <v>958870</v>
      </c>
      <c r="F916">
        <v>769</v>
      </c>
      <c r="G916">
        <v>627</v>
      </c>
      <c r="H916" t="s">
        <v>12936</v>
      </c>
      <c r="I916">
        <v>0.14399999999999999</v>
      </c>
      <c r="J916">
        <v>898</v>
      </c>
    </row>
    <row r="917" spans="1:10" x14ac:dyDescent="0.25">
      <c r="A917" t="s">
        <v>2167</v>
      </c>
      <c r="B917">
        <v>1.06</v>
      </c>
      <c r="C917">
        <v>148.05000000000001</v>
      </c>
      <c r="D917" t="s">
        <v>1004</v>
      </c>
      <c r="E917">
        <v>842335</v>
      </c>
      <c r="F917">
        <v>301</v>
      </c>
      <c r="G917">
        <v>584</v>
      </c>
      <c r="H917" t="s">
        <v>9493</v>
      </c>
      <c r="I917">
        <v>0.13400000000000001</v>
      </c>
      <c r="J917">
        <v>864</v>
      </c>
    </row>
    <row r="918" spans="1:10" x14ac:dyDescent="0.25">
      <c r="A918" t="s">
        <v>1549</v>
      </c>
      <c r="B918">
        <v>1</v>
      </c>
      <c r="C918">
        <v>43.07</v>
      </c>
      <c r="D918" t="s">
        <v>24</v>
      </c>
      <c r="E918">
        <v>1145702</v>
      </c>
      <c r="F918">
        <v>288</v>
      </c>
      <c r="G918">
        <v>139</v>
      </c>
      <c r="H918" t="s">
        <v>12937</v>
      </c>
      <c r="I918">
        <v>5.8000000000000003E-2</v>
      </c>
      <c r="J918">
        <v>937</v>
      </c>
    </row>
    <row r="919" spans="1:10" x14ac:dyDescent="0.25">
      <c r="A919" t="s">
        <v>1546</v>
      </c>
      <c r="B919">
        <v>1.27</v>
      </c>
      <c r="C919">
        <v>192.09</v>
      </c>
      <c r="D919" t="s">
        <v>1547</v>
      </c>
      <c r="E919">
        <v>640688</v>
      </c>
      <c r="F919">
        <v>482</v>
      </c>
      <c r="G919">
        <v>446</v>
      </c>
      <c r="H919" t="s">
        <v>12938</v>
      </c>
      <c r="I919">
        <v>0.13100000000000001</v>
      </c>
      <c r="J919">
        <v>900</v>
      </c>
    </row>
    <row r="920" spans="1:10" x14ac:dyDescent="0.25">
      <c r="A920" t="s">
        <v>12939</v>
      </c>
      <c r="B920">
        <v>1.18</v>
      </c>
      <c r="C920">
        <v>43.07</v>
      </c>
      <c r="D920" t="s">
        <v>24</v>
      </c>
      <c r="E920">
        <v>334849</v>
      </c>
      <c r="F920">
        <v>104</v>
      </c>
      <c r="G920">
        <v>55</v>
      </c>
      <c r="H920" t="s">
        <v>12940</v>
      </c>
      <c r="I920">
        <v>7.6999999999999999E-2</v>
      </c>
      <c r="J920">
        <v>887</v>
      </c>
    </row>
    <row r="921" spans="1:10" x14ac:dyDescent="0.25">
      <c r="A921" t="s">
        <v>5417</v>
      </c>
      <c r="B921">
        <v>1.04</v>
      </c>
      <c r="C921">
        <v>81.040000000000006</v>
      </c>
      <c r="D921" t="s">
        <v>1665</v>
      </c>
      <c r="E921">
        <v>764668</v>
      </c>
      <c r="F921">
        <v>194</v>
      </c>
      <c r="G921">
        <v>272</v>
      </c>
      <c r="H921" t="s">
        <v>12941</v>
      </c>
      <c r="I921">
        <v>7.1999999999999995E-2</v>
      </c>
      <c r="J921">
        <v>758</v>
      </c>
    </row>
    <row r="922" spans="1:10" x14ac:dyDescent="0.25">
      <c r="A922" t="s">
        <v>1551</v>
      </c>
      <c r="B922">
        <v>1.1399999999999999</v>
      </c>
      <c r="C922">
        <v>190.08</v>
      </c>
      <c r="D922" t="s">
        <v>1552</v>
      </c>
      <c r="E922">
        <v>1016424</v>
      </c>
      <c r="F922">
        <v>530</v>
      </c>
      <c r="G922">
        <v>590</v>
      </c>
      <c r="H922" t="s">
        <v>11526</v>
      </c>
      <c r="I922">
        <v>0.158</v>
      </c>
      <c r="J922">
        <v>899</v>
      </c>
    </row>
    <row r="923" spans="1:10" x14ac:dyDescent="0.25">
      <c r="A923" t="s">
        <v>11529</v>
      </c>
      <c r="B923">
        <v>1</v>
      </c>
      <c r="C923">
        <v>93.07</v>
      </c>
      <c r="D923" t="s">
        <v>563</v>
      </c>
      <c r="E923">
        <v>886153</v>
      </c>
      <c r="F923">
        <v>384</v>
      </c>
      <c r="G923">
        <v>329</v>
      </c>
      <c r="H923" t="s">
        <v>12942</v>
      </c>
      <c r="I923">
        <v>8.1000000000000003E-2</v>
      </c>
      <c r="J923">
        <v>803</v>
      </c>
    </row>
    <row r="924" spans="1:10" x14ac:dyDescent="0.25">
      <c r="A924" t="s">
        <v>1556</v>
      </c>
      <c r="B924">
        <v>1.1399999999999999</v>
      </c>
      <c r="C924">
        <v>149.02000000000001</v>
      </c>
      <c r="D924" t="s">
        <v>1557</v>
      </c>
      <c r="E924">
        <v>10676517</v>
      </c>
      <c r="F924">
        <v>3157</v>
      </c>
      <c r="G924">
        <v>2913</v>
      </c>
      <c r="H924" t="s">
        <v>12943</v>
      </c>
      <c r="I924">
        <v>0.109</v>
      </c>
      <c r="J924">
        <v>911</v>
      </c>
    </row>
    <row r="925" spans="1:10" x14ac:dyDescent="0.25">
      <c r="A925" t="s">
        <v>2178</v>
      </c>
      <c r="B925">
        <v>1.51</v>
      </c>
      <c r="C925">
        <v>41.06</v>
      </c>
      <c r="D925" t="s">
        <v>294</v>
      </c>
      <c r="E925">
        <v>410094</v>
      </c>
      <c r="F925">
        <v>127</v>
      </c>
      <c r="G925">
        <v>50</v>
      </c>
      <c r="H925" t="s">
        <v>12944</v>
      </c>
      <c r="I925">
        <v>7.1999999999999995E-2</v>
      </c>
      <c r="J925">
        <v>875</v>
      </c>
    </row>
    <row r="926" spans="1:10" x14ac:dyDescent="0.25">
      <c r="A926" t="s">
        <v>1562</v>
      </c>
      <c r="B926">
        <v>2.38</v>
      </c>
      <c r="C926">
        <v>41.04</v>
      </c>
      <c r="D926" t="s">
        <v>75</v>
      </c>
      <c r="E926">
        <v>7131351</v>
      </c>
      <c r="F926">
        <v>474</v>
      </c>
      <c r="G926">
        <v>320</v>
      </c>
      <c r="H926" t="s">
        <v>12945</v>
      </c>
      <c r="I926">
        <v>0.17799999999999999</v>
      </c>
      <c r="J926">
        <v>863</v>
      </c>
    </row>
    <row r="927" spans="1:10" x14ac:dyDescent="0.25">
      <c r="A927" t="s">
        <v>12946</v>
      </c>
      <c r="B927">
        <v>1.1499999999999999</v>
      </c>
      <c r="C927">
        <v>41.06</v>
      </c>
      <c r="D927" t="s">
        <v>294</v>
      </c>
      <c r="E927">
        <v>286191</v>
      </c>
      <c r="F927">
        <v>105</v>
      </c>
      <c r="G927">
        <v>31</v>
      </c>
      <c r="H927" t="s">
        <v>12947</v>
      </c>
      <c r="I927">
        <v>0.108</v>
      </c>
      <c r="J927">
        <v>820</v>
      </c>
    </row>
    <row r="928" spans="1:10" x14ac:dyDescent="0.25">
      <c r="A928" t="s">
        <v>1566</v>
      </c>
      <c r="B928">
        <v>1.1599999999999999</v>
      </c>
      <c r="C928">
        <v>149.02000000000001</v>
      </c>
      <c r="D928" t="s">
        <v>1557</v>
      </c>
      <c r="E928">
        <v>4019112</v>
      </c>
      <c r="F928">
        <v>1300</v>
      </c>
      <c r="G928">
        <v>1778</v>
      </c>
      <c r="H928" t="s">
        <v>12948</v>
      </c>
      <c r="I928">
        <v>0.108</v>
      </c>
      <c r="J928">
        <v>861</v>
      </c>
    </row>
    <row r="929" spans="1:10" x14ac:dyDescent="0.25">
      <c r="A929" t="s">
        <v>1568</v>
      </c>
      <c r="B929">
        <v>1.04</v>
      </c>
      <c r="C929">
        <v>43.07</v>
      </c>
      <c r="D929" t="s">
        <v>24</v>
      </c>
      <c r="E929">
        <v>609017</v>
      </c>
      <c r="F929">
        <v>311</v>
      </c>
      <c r="G929">
        <v>108</v>
      </c>
      <c r="H929" t="s">
        <v>12949</v>
      </c>
      <c r="I929">
        <v>5.6000000000000001E-2</v>
      </c>
      <c r="J929">
        <v>934</v>
      </c>
    </row>
    <row r="930" spans="1:10" x14ac:dyDescent="0.25">
      <c r="A930" t="s">
        <v>12950</v>
      </c>
      <c r="B930">
        <v>1.08</v>
      </c>
      <c r="C930">
        <v>149.02000000000001</v>
      </c>
      <c r="D930" t="s">
        <v>1557</v>
      </c>
      <c r="E930">
        <v>346075</v>
      </c>
      <c r="F930">
        <v>178</v>
      </c>
      <c r="G930">
        <v>243</v>
      </c>
      <c r="H930" t="s">
        <v>12951</v>
      </c>
      <c r="I930">
        <v>0.106</v>
      </c>
      <c r="J930">
        <v>727</v>
      </c>
    </row>
    <row r="931" spans="1:10" x14ac:dyDescent="0.25">
      <c r="A931" t="s">
        <v>7665</v>
      </c>
      <c r="B931">
        <v>1.1299999999999999</v>
      </c>
      <c r="C931">
        <v>149.02000000000001</v>
      </c>
      <c r="D931" t="s">
        <v>1557</v>
      </c>
      <c r="E931">
        <v>483690</v>
      </c>
      <c r="F931">
        <v>251</v>
      </c>
      <c r="G931">
        <v>296</v>
      </c>
      <c r="H931" t="s">
        <v>12952</v>
      </c>
      <c r="I931">
        <v>0.106</v>
      </c>
      <c r="J931">
        <v>806</v>
      </c>
    </row>
    <row r="932" spans="1:10" x14ac:dyDescent="0.25">
      <c r="A932" t="s">
        <v>1570</v>
      </c>
      <c r="B932">
        <v>1.37</v>
      </c>
      <c r="C932">
        <v>202.08</v>
      </c>
      <c r="D932" t="s">
        <v>1571</v>
      </c>
      <c r="E932">
        <v>1274594</v>
      </c>
      <c r="F932">
        <v>599</v>
      </c>
      <c r="G932">
        <v>660</v>
      </c>
      <c r="H932" t="s">
        <v>12953</v>
      </c>
      <c r="I932">
        <v>0.16500000000000001</v>
      </c>
      <c r="J932">
        <v>934</v>
      </c>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99C8F5-58E9-4A75-8BE6-0D5015BA6BBC}">
  <sheetPr>
    <tabColor theme="2" tint="-9.9978637043366805E-2"/>
  </sheetPr>
  <dimension ref="A1:P1298"/>
  <sheetViews>
    <sheetView workbookViewId="0">
      <pane xSplit="1" ySplit="1" topLeftCell="B2" activePane="bottomRight" state="frozen"/>
      <selection pane="topRight" activeCell="B1" sqref="B1"/>
      <selection pane="bottomLeft" activeCell="A2" sqref="A2"/>
      <selection pane="bottomRight" activeCell="P12" sqref="P12"/>
    </sheetView>
  </sheetViews>
  <sheetFormatPr defaultRowHeight="15" x14ac:dyDescent="0.25"/>
  <cols>
    <col min="1" max="1" width="38.7109375" customWidth="1"/>
  </cols>
  <sheetData>
    <row r="1" spans="1:16" s="5" customFormat="1" x14ac:dyDescent="0.25">
      <c r="A1" s="5" t="s">
        <v>0</v>
      </c>
      <c r="D1" s="5" t="s">
        <v>4</v>
      </c>
      <c r="E1" s="5" t="s">
        <v>5</v>
      </c>
      <c r="F1" s="5" t="s">
        <v>6</v>
      </c>
      <c r="G1" s="5" t="s">
        <v>7</v>
      </c>
      <c r="H1" s="5" t="s">
        <v>8</v>
      </c>
      <c r="I1" s="5" t="s">
        <v>9</v>
      </c>
      <c r="J1" s="5" t="s">
        <v>10</v>
      </c>
      <c r="K1" s="5" t="s">
        <v>11</v>
      </c>
      <c r="L1" s="5" t="s">
        <v>12</v>
      </c>
      <c r="N1" s="9" t="s">
        <v>18377</v>
      </c>
      <c r="O1" s="9" t="s">
        <v>19526</v>
      </c>
      <c r="P1" s="9"/>
    </row>
    <row r="2" spans="1:16" x14ac:dyDescent="0.25">
      <c r="A2" t="s">
        <v>12954</v>
      </c>
      <c r="B2" t="s">
        <v>12954</v>
      </c>
      <c r="C2" t="s">
        <v>19507</v>
      </c>
      <c r="D2">
        <v>0.11</v>
      </c>
      <c r="E2">
        <v>42.7</v>
      </c>
      <c r="F2" t="s">
        <v>12955</v>
      </c>
      <c r="G2">
        <v>63683544</v>
      </c>
      <c r="H2">
        <v>20745</v>
      </c>
      <c r="I2">
        <v>2243</v>
      </c>
      <c r="J2" t="s">
        <v>12956</v>
      </c>
      <c r="K2">
        <v>0.26600000000000001</v>
      </c>
      <c r="L2">
        <v>615</v>
      </c>
      <c r="N2" s="10"/>
      <c r="O2" s="10"/>
      <c r="P2" s="11"/>
    </row>
    <row r="3" spans="1:16" x14ac:dyDescent="0.25">
      <c r="A3" t="s">
        <v>8533</v>
      </c>
      <c r="B3" t="s">
        <v>8533</v>
      </c>
      <c r="C3" t="s">
        <v>19508</v>
      </c>
      <c r="D3">
        <v>0.05</v>
      </c>
      <c r="E3">
        <v>44</v>
      </c>
      <c r="F3" t="s">
        <v>12957</v>
      </c>
      <c r="G3">
        <v>42945046</v>
      </c>
      <c r="H3">
        <v>1008</v>
      </c>
      <c r="I3">
        <v>1177</v>
      </c>
      <c r="J3" t="s">
        <v>12958</v>
      </c>
      <c r="K3">
        <v>0.52300000000000002</v>
      </c>
      <c r="L3">
        <v>894</v>
      </c>
      <c r="N3" s="10" t="s">
        <v>19522</v>
      </c>
      <c r="O3" s="10" t="s">
        <v>19541</v>
      </c>
      <c r="P3" s="10">
        <f>COUNTIF(C2:C1298,"ST")</f>
        <v>7</v>
      </c>
    </row>
    <row r="4" spans="1:16" x14ac:dyDescent="0.25">
      <c r="A4" t="s">
        <v>12959</v>
      </c>
      <c r="B4" t="s">
        <v>12959</v>
      </c>
      <c r="C4" t="s">
        <v>19507</v>
      </c>
      <c r="D4">
        <v>2.71</v>
      </c>
      <c r="E4">
        <v>89.4</v>
      </c>
      <c r="F4" t="s">
        <v>12960</v>
      </c>
      <c r="G4">
        <v>14884937</v>
      </c>
      <c r="H4">
        <v>1277</v>
      </c>
      <c r="I4">
        <v>1196</v>
      </c>
      <c r="J4" t="s">
        <v>12961</v>
      </c>
      <c r="K4">
        <v>0.03</v>
      </c>
      <c r="L4">
        <v>711</v>
      </c>
      <c r="N4" s="10" t="s">
        <v>19521</v>
      </c>
      <c r="O4" s="10" t="s">
        <v>19527</v>
      </c>
      <c r="P4" s="10">
        <f>COUNTIF(C2:C1298,"SBA")</f>
        <v>15</v>
      </c>
    </row>
    <row r="5" spans="1:16" x14ac:dyDescent="0.25">
      <c r="A5" t="s">
        <v>12962</v>
      </c>
      <c r="B5" t="s">
        <v>12962</v>
      </c>
      <c r="C5" t="s">
        <v>19508</v>
      </c>
      <c r="D5">
        <v>16.239999999999998</v>
      </c>
      <c r="E5">
        <v>44.98</v>
      </c>
      <c r="F5" t="s">
        <v>12963</v>
      </c>
      <c r="G5">
        <v>1539854191</v>
      </c>
      <c r="H5">
        <v>1174</v>
      </c>
      <c r="I5">
        <v>9231</v>
      </c>
      <c r="J5" t="s">
        <v>12964</v>
      </c>
      <c r="K5">
        <v>0.52500000000000002</v>
      </c>
      <c r="L5">
        <v>831</v>
      </c>
      <c r="N5" s="10" t="s">
        <v>19516</v>
      </c>
      <c r="O5" s="10" t="s">
        <v>19528</v>
      </c>
      <c r="P5" s="10">
        <f>COUNTIF(C2:C1298,"S")</f>
        <v>13</v>
      </c>
    </row>
    <row r="6" spans="1:16" x14ac:dyDescent="0.25">
      <c r="A6" t="s">
        <v>12965</v>
      </c>
      <c r="B6" t="s">
        <v>12965</v>
      </c>
      <c r="C6" t="s">
        <v>19507</v>
      </c>
      <c r="D6">
        <v>10.15</v>
      </c>
      <c r="E6">
        <v>44.99</v>
      </c>
      <c r="F6" t="s">
        <v>12966</v>
      </c>
      <c r="G6">
        <v>2286286699</v>
      </c>
      <c r="H6">
        <v>8142</v>
      </c>
      <c r="I6">
        <v>12099</v>
      </c>
      <c r="J6" t="s">
        <v>12967</v>
      </c>
      <c r="K6">
        <v>0.96599999999999997</v>
      </c>
      <c r="L6">
        <v>749</v>
      </c>
      <c r="N6" s="10" t="s">
        <v>19519</v>
      </c>
      <c r="O6" s="10" t="s">
        <v>19529</v>
      </c>
      <c r="P6" s="10">
        <f>COUNTIF(C2:C1298,"PH")</f>
        <v>54</v>
      </c>
    </row>
    <row r="7" spans="1:16" x14ac:dyDescent="0.25">
      <c r="A7" t="s">
        <v>9804</v>
      </c>
      <c r="B7" t="s">
        <v>9804</v>
      </c>
      <c r="C7" t="s">
        <v>19507</v>
      </c>
      <c r="D7">
        <v>15.89</v>
      </c>
      <c r="E7">
        <v>60.01</v>
      </c>
      <c r="F7" t="s">
        <v>12968</v>
      </c>
      <c r="G7">
        <v>859256855</v>
      </c>
      <c r="H7">
        <v>1294</v>
      </c>
      <c r="I7">
        <v>6725</v>
      </c>
      <c r="J7" t="s">
        <v>12969</v>
      </c>
      <c r="K7">
        <v>0.20200000000000001</v>
      </c>
      <c r="L7">
        <v>704</v>
      </c>
      <c r="N7" s="10" t="s">
        <v>19518</v>
      </c>
      <c r="O7" s="10" t="s">
        <v>19530</v>
      </c>
      <c r="P7" s="10">
        <f>COUNTIF(C2:C1298,"PAH")</f>
        <v>119</v>
      </c>
    </row>
    <row r="8" spans="1:16" x14ac:dyDescent="0.25">
      <c r="A8" t="s">
        <v>7785</v>
      </c>
      <c r="B8" t="s">
        <v>7785</v>
      </c>
      <c r="C8" t="s">
        <v>19508</v>
      </c>
      <c r="D8">
        <v>1.43</v>
      </c>
      <c r="E8">
        <v>69.040000000000006</v>
      </c>
      <c r="F8" t="s">
        <v>12970</v>
      </c>
      <c r="G8">
        <v>29546485</v>
      </c>
      <c r="H8">
        <v>1889</v>
      </c>
      <c r="I8">
        <v>1558</v>
      </c>
      <c r="J8" t="s">
        <v>12971</v>
      </c>
      <c r="K8">
        <v>0.182</v>
      </c>
      <c r="L8">
        <v>591</v>
      </c>
      <c r="N8" s="10" t="s">
        <v>19520</v>
      </c>
      <c r="O8" s="10" t="s">
        <v>19531</v>
      </c>
      <c r="P8" s="10">
        <f>COUNTIF(C2:C1298,"OAR")</f>
        <v>106</v>
      </c>
    </row>
    <row r="9" spans="1:16" x14ac:dyDescent="0.25">
      <c r="A9" t="s">
        <v>7300</v>
      </c>
      <c r="B9" t="s">
        <v>7300</v>
      </c>
      <c r="C9" t="s">
        <v>19509</v>
      </c>
      <c r="D9">
        <v>0.65</v>
      </c>
      <c r="E9">
        <v>55.02</v>
      </c>
      <c r="F9" t="s">
        <v>12972</v>
      </c>
      <c r="G9">
        <v>27968187</v>
      </c>
      <c r="H9">
        <v>1277</v>
      </c>
      <c r="I9">
        <v>1248</v>
      </c>
      <c r="J9" t="s">
        <v>12973</v>
      </c>
      <c r="K9">
        <v>0.14699999999999999</v>
      </c>
      <c r="L9">
        <v>692</v>
      </c>
      <c r="N9" s="10" t="s">
        <v>19508</v>
      </c>
      <c r="O9" s="10" t="s">
        <v>19532</v>
      </c>
      <c r="P9" s="10">
        <f>COUNTIF(C3:C1299,"OA")</f>
        <v>229</v>
      </c>
    </row>
    <row r="10" spans="1:16" x14ac:dyDescent="0.25">
      <c r="A10" t="s">
        <v>12974</v>
      </c>
      <c r="B10" t="s">
        <v>12974</v>
      </c>
      <c r="C10" t="s">
        <v>19507</v>
      </c>
      <c r="D10">
        <v>0.47</v>
      </c>
      <c r="E10">
        <v>41.03</v>
      </c>
      <c r="F10" t="s">
        <v>12975</v>
      </c>
      <c r="G10">
        <v>235519653</v>
      </c>
      <c r="H10">
        <v>1538</v>
      </c>
      <c r="I10">
        <v>3760</v>
      </c>
      <c r="J10" t="s">
        <v>7270</v>
      </c>
      <c r="K10">
        <v>0.13</v>
      </c>
      <c r="L10">
        <v>782</v>
      </c>
      <c r="N10" s="10" t="s">
        <v>19512</v>
      </c>
      <c r="O10" s="10" t="s">
        <v>19540</v>
      </c>
      <c r="P10" s="10">
        <f>COUNTIF(C2:C1298,"NC")</f>
        <v>23</v>
      </c>
    </row>
    <row r="11" spans="1:16" x14ac:dyDescent="0.25">
      <c r="A11" t="s">
        <v>3447</v>
      </c>
      <c r="B11" t="s">
        <v>3447</v>
      </c>
      <c r="C11" t="s">
        <v>19508</v>
      </c>
      <c r="D11">
        <v>0.81</v>
      </c>
      <c r="E11">
        <v>55.02</v>
      </c>
      <c r="F11" t="s">
        <v>12972</v>
      </c>
      <c r="G11">
        <v>120867365</v>
      </c>
      <c r="H11">
        <v>2800</v>
      </c>
      <c r="I11">
        <v>5100</v>
      </c>
      <c r="J11" t="s">
        <v>12976</v>
      </c>
      <c r="K11">
        <v>0.11</v>
      </c>
      <c r="L11">
        <v>804</v>
      </c>
      <c r="N11" s="10"/>
      <c r="O11" s="10"/>
      <c r="P11" s="10"/>
    </row>
    <row r="12" spans="1:16" x14ac:dyDescent="0.25">
      <c r="A12" t="s">
        <v>28</v>
      </c>
      <c r="B12" t="s">
        <v>28</v>
      </c>
      <c r="C12" t="s">
        <v>19508</v>
      </c>
      <c r="D12">
        <v>0.85</v>
      </c>
      <c r="E12">
        <v>42.98</v>
      </c>
      <c r="F12" t="s">
        <v>12977</v>
      </c>
      <c r="G12">
        <v>1159190390</v>
      </c>
      <c r="H12">
        <v>3488</v>
      </c>
      <c r="I12">
        <v>7507</v>
      </c>
      <c r="J12" t="s">
        <v>12978</v>
      </c>
      <c r="K12">
        <v>0.109</v>
      </c>
      <c r="L12">
        <v>752</v>
      </c>
      <c r="N12" s="10" t="s">
        <v>19507</v>
      </c>
      <c r="O12" s="10" t="s">
        <v>19533</v>
      </c>
      <c r="P12" s="10">
        <f>COUNTIF(C2:C1298,"N")</f>
        <v>376</v>
      </c>
    </row>
    <row r="13" spans="1:16" x14ac:dyDescent="0.25">
      <c r="A13" t="s">
        <v>6517</v>
      </c>
      <c r="B13" t="s">
        <v>6517</v>
      </c>
      <c r="C13" t="s">
        <v>19510</v>
      </c>
      <c r="D13">
        <v>0.45</v>
      </c>
      <c r="E13">
        <v>57.03</v>
      </c>
      <c r="F13" t="s">
        <v>12979</v>
      </c>
      <c r="G13">
        <v>119105871</v>
      </c>
      <c r="H13">
        <v>2936</v>
      </c>
      <c r="I13">
        <v>9424</v>
      </c>
      <c r="J13" t="s">
        <v>12980</v>
      </c>
      <c r="K13">
        <v>0.106</v>
      </c>
      <c r="L13">
        <v>672</v>
      </c>
      <c r="N13" s="10" t="s">
        <v>19517</v>
      </c>
      <c r="O13" s="10" t="s">
        <v>19534</v>
      </c>
      <c r="P13" s="10">
        <f>COUNTIF(C2:C1298,"M")</f>
        <v>2</v>
      </c>
    </row>
    <row r="14" spans="1:16" x14ac:dyDescent="0.25">
      <c r="A14" t="s">
        <v>12981</v>
      </c>
      <c r="B14" t="s">
        <v>12981</v>
      </c>
      <c r="C14" t="s">
        <v>19510</v>
      </c>
      <c r="D14">
        <v>0.38</v>
      </c>
      <c r="E14">
        <v>59.02</v>
      </c>
      <c r="F14" t="s">
        <v>12982</v>
      </c>
      <c r="G14">
        <v>64622111</v>
      </c>
      <c r="H14">
        <v>1268</v>
      </c>
      <c r="I14">
        <v>4124</v>
      </c>
      <c r="J14" t="s">
        <v>12983</v>
      </c>
      <c r="K14">
        <v>9.5000000000000001E-2</v>
      </c>
      <c r="L14">
        <v>675</v>
      </c>
      <c r="N14" s="10" t="s">
        <v>19511</v>
      </c>
      <c r="O14" s="10" t="s">
        <v>19535</v>
      </c>
      <c r="P14" s="10">
        <f>COUNTIF(C2:C1298,"F")</f>
        <v>72</v>
      </c>
    </row>
    <row r="15" spans="1:16" x14ac:dyDescent="0.25">
      <c r="A15" t="s">
        <v>12984</v>
      </c>
      <c r="B15" t="s">
        <v>12984</v>
      </c>
      <c r="C15" t="s">
        <v>19508</v>
      </c>
      <c r="D15">
        <v>2.5499999999999998</v>
      </c>
      <c r="E15">
        <v>42.03</v>
      </c>
      <c r="F15" t="s">
        <v>12985</v>
      </c>
      <c r="G15">
        <v>102918202</v>
      </c>
      <c r="H15">
        <v>1154</v>
      </c>
      <c r="I15">
        <v>1601</v>
      </c>
      <c r="J15" t="s">
        <v>12986</v>
      </c>
      <c r="K15">
        <v>0.128</v>
      </c>
      <c r="L15">
        <v>537</v>
      </c>
      <c r="N15" s="10" t="s">
        <v>19509</v>
      </c>
      <c r="O15" s="10" t="s">
        <v>19536</v>
      </c>
      <c r="P15" s="10">
        <f>COUNTIF(C2:C1298,"CYA")</f>
        <v>25</v>
      </c>
    </row>
    <row r="16" spans="1:16" x14ac:dyDescent="0.25">
      <c r="A16" t="s">
        <v>6422</v>
      </c>
      <c r="B16" t="s">
        <v>6422</v>
      </c>
      <c r="C16" t="s">
        <v>19507</v>
      </c>
      <c r="D16">
        <v>0.7</v>
      </c>
      <c r="E16">
        <v>45.02</v>
      </c>
      <c r="F16" t="s">
        <v>12987</v>
      </c>
      <c r="G16">
        <v>325919931</v>
      </c>
      <c r="H16">
        <v>1846</v>
      </c>
      <c r="I16">
        <v>2354</v>
      </c>
      <c r="J16" t="s">
        <v>12988</v>
      </c>
      <c r="K16">
        <v>0.121</v>
      </c>
      <c r="L16">
        <v>934</v>
      </c>
      <c r="N16" s="10" t="s">
        <v>19510</v>
      </c>
      <c r="O16" s="10" t="s">
        <v>19537</v>
      </c>
      <c r="P16" s="10">
        <f>COUNTIF(C2:C1298,"CA")</f>
        <v>68</v>
      </c>
    </row>
    <row r="17" spans="1:16" x14ac:dyDescent="0.25">
      <c r="A17" t="s">
        <v>12989</v>
      </c>
      <c r="B17" t="s">
        <v>12989</v>
      </c>
      <c r="C17" t="s">
        <v>19510</v>
      </c>
      <c r="D17">
        <v>2.14</v>
      </c>
      <c r="E17">
        <v>45</v>
      </c>
      <c r="F17" t="s">
        <v>12990</v>
      </c>
      <c r="G17">
        <v>630630977</v>
      </c>
      <c r="H17">
        <v>4719</v>
      </c>
      <c r="I17">
        <v>5429</v>
      </c>
      <c r="J17" t="s">
        <v>12991</v>
      </c>
      <c r="K17">
        <v>0.107</v>
      </c>
      <c r="L17">
        <v>846</v>
      </c>
      <c r="N17" s="10" t="s">
        <v>19515</v>
      </c>
      <c r="O17" s="10" t="s">
        <v>19538</v>
      </c>
      <c r="P17" s="10">
        <f>COUNTIF(C2:C1298,"AR")</f>
        <v>103</v>
      </c>
    </row>
    <row r="18" spans="1:16" x14ac:dyDescent="0.25">
      <c r="A18" t="s">
        <v>12992</v>
      </c>
      <c r="B18" t="s">
        <v>12992</v>
      </c>
      <c r="C18" t="s">
        <v>19507</v>
      </c>
      <c r="D18">
        <v>1.37</v>
      </c>
      <c r="E18">
        <v>86.02</v>
      </c>
      <c r="F18" t="s">
        <v>12993</v>
      </c>
      <c r="G18">
        <v>36555611</v>
      </c>
      <c r="H18">
        <v>3217</v>
      </c>
      <c r="I18">
        <v>3709</v>
      </c>
      <c r="J18" t="s">
        <v>12994</v>
      </c>
      <c r="K18">
        <v>8.4000000000000005E-2</v>
      </c>
      <c r="L18">
        <v>738</v>
      </c>
      <c r="N18" s="10" t="s">
        <v>19514</v>
      </c>
      <c r="O18" s="10" t="s">
        <v>19539</v>
      </c>
      <c r="P18" s="10">
        <f>COUNTIF(C2:C1298,"AL")</f>
        <v>84</v>
      </c>
    </row>
    <row r="19" spans="1:16" x14ac:dyDescent="0.25">
      <c r="A19" t="s">
        <v>7717</v>
      </c>
      <c r="B19" t="s">
        <v>7717</v>
      </c>
      <c r="C19" t="s">
        <v>19508</v>
      </c>
      <c r="D19">
        <v>0.75</v>
      </c>
      <c r="E19">
        <v>45.04</v>
      </c>
      <c r="F19" t="s">
        <v>12995</v>
      </c>
      <c r="G19">
        <v>367388545</v>
      </c>
      <c r="H19">
        <v>3145</v>
      </c>
      <c r="I19">
        <v>5004</v>
      </c>
      <c r="J19" t="s">
        <v>12996</v>
      </c>
      <c r="K19">
        <v>0.20599999999999999</v>
      </c>
      <c r="L19">
        <v>885</v>
      </c>
      <c r="N19" s="10" t="s">
        <v>19542</v>
      </c>
      <c r="O19" s="10" t="s">
        <v>19543</v>
      </c>
      <c r="P19" s="10">
        <f>COUNTIF(C3:C1299,"STE")</f>
        <v>1</v>
      </c>
    </row>
    <row r="20" spans="1:16" x14ac:dyDescent="0.25">
      <c r="A20" t="s">
        <v>12998</v>
      </c>
      <c r="B20" t="s">
        <v>13000</v>
      </c>
      <c r="C20" t="s">
        <v>19510</v>
      </c>
      <c r="D20">
        <v>1.76</v>
      </c>
      <c r="E20">
        <v>57.03</v>
      </c>
      <c r="F20" t="s">
        <v>12979</v>
      </c>
      <c r="G20">
        <v>384254963</v>
      </c>
      <c r="H20">
        <v>2569</v>
      </c>
      <c r="I20">
        <v>9040</v>
      </c>
      <c r="J20" t="s">
        <v>12999</v>
      </c>
      <c r="K20">
        <v>0.13400000000000001</v>
      </c>
      <c r="L20">
        <v>725</v>
      </c>
    </row>
    <row r="21" spans="1:16" x14ac:dyDescent="0.25">
      <c r="A21" t="s">
        <v>13000</v>
      </c>
      <c r="B21" t="s">
        <v>13003</v>
      </c>
      <c r="C21" t="s">
        <v>19508</v>
      </c>
      <c r="D21">
        <v>1.17</v>
      </c>
      <c r="E21">
        <v>72.989999999999995</v>
      </c>
      <c r="F21" t="s">
        <v>13001</v>
      </c>
      <c r="G21">
        <v>36251094</v>
      </c>
      <c r="H21">
        <v>2025</v>
      </c>
      <c r="I21">
        <v>930</v>
      </c>
      <c r="J21" t="s">
        <v>13002</v>
      </c>
      <c r="K21">
        <v>9.9000000000000005E-2</v>
      </c>
      <c r="L21">
        <v>898</v>
      </c>
    </row>
    <row r="22" spans="1:16" x14ac:dyDescent="0.25">
      <c r="A22" t="s">
        <v>13003</v>
      </c>
      <c r="B22" t="s">
        <v>10071</v>
      </c>
      <c r="C22" t="s">
        <v>19510</v>
      </c>
      <c r="D22">
        <v>1.67</v>
      </c>
      <c r="E22">
        <v>45.04</v>
      </c>
      <c r="F22" t="s">
        <v>12995</v>
      </c>
      <c r="G22">
        <v>1159623945</v>
      </c>
      <c r="H22">
        <v>2527</v>
      </c>
      <c r="I22">
        <v>8908</v>
      </c>
      <c r="J22" t="s">
        <v>13004</v>
      </c>
      <c r="K22">
        <v>0.13</v>
      </c>
      <c r="L22">
        <v>736</v>
      </c>
      <c r="N22" s="5" t="s">
        <v>19544</v>
      </c>
    </row>
    <row r="23" spans="1:16" x14ac:dyDescent="0.25">
      <c r="A23" t="s">
        <v>10071</v>
      </c>
      <c r="C23" t="s">
        <v>19510</v>
      </c>
      <c r="D23">
        <v>0.92</v>
      </c>
      <c r="E23">
        <v>55.02</v>
      </c>
      <c r="F23" t="s">
        <v>12972</v>
      </c>
      <c r="G23">
        <v>95629225</v>
      </c>
      <c r="H23">
        <v>1169</v>
      </c>
      <c r="I23">
        <v>4096</v>
      </c>
      <c r="J23" t="s">
        <v>13005</v>
      </c>
      <c r="K23">
        <v>7.8E-2</v>
      </c>
      <c r="L23">
        <v>906</v>
      </c>
      <c r="N23" t="s">
        <v>19545</v>
      </c>
    </row>
    <row r="24" spans="1:16" x14ac:dyDescent="0.25">
      <c r="A24" t="s">
        <v>7319</v>
      </c>
      <c r="B24" t="s">
        <v>7319</v>
      </c>
      <c r="C24" t="s">
        <v>19511</v>
      </c>
      <c r="D24">
        <v>1.04</v>
      </c>
      <c r="E24">
        <v>94.03</v>
      </c>
      <c r="F24" t="s">
        <v>13006</v>
      </c>
      <c r="G24">
        <v>8674752</v>
      </c>
      <c r="H24">
        <v>1442</v>
      </c>
      <c r="I24">
        <v>1797</v>
      </c>
      <c r="J24" t="s">
        <v>13007</v>
      </c>
      <c r="K24">
        <v>8.8999999999999996E-2</v>
      </c>
      <c r="L24">
        <v>797</v>
      </c>
    </row>
    <row r="25" spans="1:16" x14ac:dyDescent="0.25">
      <c r="A25" t="s">
        <v>10203</v>
      </c>
      <c r="B25" t="s">
        <v>10203</v>
      </c>
      <c r="C25" t="s">
        <v>19507</v>
      </c>
      <c r="D25">
        <v>1.54</v>
      </c>
      <c r="E25">
        <v>55.04</v>
      </c>
      <c r="F25" t="s">
        <v>13008</v>
      </c>
      <c r="G25">
        <v>406363212</v>
      </c>
      <c r="H25">
        <v>6376</v>
      </c>
      <c r="I25">
        <v>7806</v>
      </c>
      <c r="J25" t="s">
        <v>13009</v>
      </c>
      <c r="K25">
        <v>0.13600000000000001</v>
      </c>
      <c r="L25">
        <v>880</v>
      </c>
    </row>
    <row r="26" spans="1:16" x14ac:dyDescent="0.25">
      <c r="A26" t="s">
        <v>13011</v>
      </c>
      <c r="B26" t="s">
        <v>13011</v>
      </c>
      <c r="C26" t="s">
        <v>19508</v>
      </c>
      <c r="D26">
        <v>1.71</v>
      </c>
      <c r="E26">
        <v>42.04</v>
      </c>
      <c r="F26" t="s">
        <v>13012</v>
      </c>
      <c r="G26">
        <v>108912721</v>
      </c>
      <c r="H26">
        <v>4023</v>
      </c>
      <c r="I26">
        <v>2286</v>
      </c>
      <c r="J26" t="s">
        <v>13013</v>
      </c>
      <c r="K26">
        <v>0.105</v>
      </c>
      <c r="L26">
        <v>820</v>
      </c>
    </row>
    <row r="27" spans="1:16" x14ac:dyDescent="0.25">
      <c r="A27" t="s">
        <v>13014</v>
      </c>
      <c r="B27" t="s">
        <v>13014</v>
      </c>
      <c r="C27" t="s">
        <v>19507</v>
      </c>
      <c r="D27">
        <v>0.96</v>
      </c>
      <c r="E27">
        <v>43.05</v>
      </c>
      <c r="F27" t="s">
        <v>13015</v>
      </c>
      <c r="G27">
        <v>297379782</v>
      </c>
      <c r="H27">
        <v>3463</v>
      </c>
      <c r="I27">
        <v>4449</v>
      </c>
      <c r="J27" t="s">
        <v>13016</v>
      </c>
      <c r="K27">
        <v>0.19500000000000001</v>
      </c>
      <c r="L27">
        <v>871</v>
      </c>
    </row>
    <row r="28" spans="1:16" x14ac:dyDescent="0.25">
      <c r="A28" t="s">
        <v>1580</v>
      </c>
      <c r="B28" t="s">
        <v>1580</v>
      </c>
      <c r="C28" t="s">
        <v>19507</v>
      </c>
      <c r="D28">
        <v>1.55</v>
      </c>
      <c r="E28">
        <v>80.02</v>
      </c>
      <c r="F28" t="s">
        <v>13017</v>
      </c>
      <c r="G28">
        <v>546750675</v>
      </c>
      <c r="H28">
        <v>5172</v>
      </c>
      <c r="I28">
        <v>20545</v>
      </c>
      <c r="J28" t="s">
        <v>13018</v>
      </c>
      <c r="K28">
        <v>0.188</v>
      </c>
      <c r="L28">
        <v>871</v>
      </c>
    </row>
    <row r="29" spans="1:16" x14ac:dyDescent="0.25">
      <c r="A29" t="s">
        <v>34</v>
      </c>
      <c r="B29" t="s">
        <v>34</v>
      </c>
      <c r="C29" t="s">
        <v>19507</v>
      </c>
      <c r="D29">
        <v>1.1100000000000001</v>
      </c>
      <c r="E29">
        <v>84.98</v>
      </c>
      <c r="F29" t="s">
        <v>13019</v>
      </c>
      <c r="G29">
        <v>81047547</v>
      </c>
      <c r="H29">
        <v>3133</v>
      </c>
      <c r="I29">
        <v>8259</v>
      </c>
      <c r="J29" t="s">
        <v>13020</v>
      </c>
      <c r="K29">
        <v>0.11899999999999999</v>
      </c>
      <c r="L29">
        <v>948</v>
      </c>
    </row>
    <row r="30" spans="1:16" x14ac:dyDescent="0.25">
      <c r="A30" t="s">
        <v>13021</v>
      </c>
      <c r="B30" t="s">
        <v>13021</v>
      </c>
      <c r="C30" t="s">
        <v>19507</v>
      </c>
      <c r="D30">
        <v>7.34</v>
      </c>
      <c r="E30">
        <v>41.04</v>
      </c>
      <c r="F30" t="s">
        <v>13010</v>
      </c>
      <c r="G30">
        <v>85535878</v>
      </c>
      <c r="H30">
        <v>2923</v>
      </c>
      <c r="I30">
        <v>2426</v>
      </c>
      <c r="J30" t="s">
        <v>13022</v>
      </c>
      <c r="K30">
        <v>0.14099999999999999</v>
      </c>
      <c r="L30">
        <v>830</v>
      </c>
    </row>
    <row r="31" spans="1:16" x14ac:dyDescent="0.25">
      <c r="A31" t="s">
        <v>13023</v>
      </c>
      <c r="B31" t="s">
        <v>13023</v>
      </c>
      <c r="C31" t="s">
        <v>19507</v>
      </c>
      <c r="D31">
        <v>1.05</v>
      </c>
      <c r="E31">
        <v>42.05</v>
      </c>
      <c r="F31" t="s">
        <v>13024</v>
      </c>
      <c r="G31">
        <v>41650240</v>
      </c>
      <c r="H31">
        <v>1551</v>
      </c>
      <c r="I31">
        <v>1160</v>
      </c>
      <c r="J31" t="s">
        <v>13025</v>
      </c>
      <c r="K31">
        <v>0.187</v>
      </c>
      <c r="L31">
        <v>831</v>
      </c>
    </row>
    <row r="32" spans="1:16" x14ac:dyDescent="0.25">
      <c r="A32" t="s">
        <v>13026</v>
      </c>
      <c r="B32" t="s">
        <v>13026</v>
      </c>
      <c r="C32" t="s">
        <v>19507</v>
      </c>
      <c r="D32">
        <v>1.18</v>
      </c>
      <c r="E32">
        <v>97.04</v>
      </c>
      <c r="F32" t="s">
        <v>13027</v>
      </c>
      <c r="G32">
        <v>19547046</v>
      </c>
      <c r="H32">
        <v>1564</v>
      </c>
      <c r="I32">
        <v>3133</v>
      </c>
      <c r="J32" t="s">
        <v>13028</v>
      </c>
      <c r="K32">
        <v>0.104</v>
      </c>
      <c r="L32">
        <v>646</v>
      </c>
    </row>
    <row r="33" spans="1:12" x14ac:dyDescent="0.25">
      <c r="A33" t="s">
        <v>13029</v>
      </c>
      <c r="B33" t="s">
        <v>5435</v>
      </c>
      <c r="C33" t="s">
        <v>19510</v>
      </c>
      <c r="D33">
        <v>1.56</v>
      </c>
      <c r="E33">
        <v>45.04</v>
      </c>
      <c r="F33" t="s">
        <v>12995</v>
      </c>
      <c r="G33">
        <v>210503179</v>
      </c>
      <c r="H33">
        <v>2842</v>
      </c>
      <c r="I33">
        <v>3672</v>
      </c>
      <c r="J33" t="s">
        <v>13030</v>
      </c>
      <c r="K33">
        <v>0.108</v>
      </c>
      <c r="L33">
        <v>860</v>
      </c>
    </row>
    <row r="34" spans="1:12" x14ac:dyDescent="0.25">
      <c r="A34" t="s">
        <v>1590</v>
      </c>
      <c r="B34" t="s">
        <v>1590</v>
      </c>
      <c r="C34" t="s">
        <v>19508</v>
      </c>
      <c r="D34">
        <v>1.41</v>
      </c>
      <c r="E34">
        <v>69.03</v>
      </c>
      <c r="F34" t="s">
        <v>13031</v>
      </c>
      <c r="G34">
        <v>330523386</v>
      </c>
      <c r="H34">
        <v>23837</v>
      </c>
      <c r="I34">
        <v>13364</v>
      </c>
      <c r="J34" t="s">
        <v>13032</v>
      </c>
      <c r="K34">
        <v>0.151</v>
      </c>
      <c r="L34">
        <v>932</v>
      </c>
    </row>
    <row r="35" spans="1:12" x14ac:dyDescent="0.25">
      <c r="A35" t="s">
        <v>13033</v>
      </c>
      <c r="B35" t="s">
        <v>13033</v>
      </c>
      <c r="C35" t="s">
        <v>19507</v>
      </c>
      <c r="D35">
        <v>1.32</v>
      </c>
      <c r="E35">
        <v>44.03</v>
      </c>
      <c r="F35" t="s">
        <v>13034</v>
      </c>
      <c r="G35">
        <v>181527748</v>
      </c>
      <c r="H35">
        <v>2095</v>
      </c>
      <c r="I35">
        <v>1695</v>
      </c>
      <c r="J35" t="s">
        <v>13035</v>
      </c>
      <c r="K35">
        <v>0.108</v>
      </c>
      <c r="L35">
        <v>679</v>
      </c>
    </row>
    <row r="36" spans="1:12" x14ac:dyDescent="0.25">
      <c r="A36" t="s">
        <v>13036</v>
      </c>
      <c r="B36" t="s">
        <v>13036</v>
      </c>
      <c r="C36" t="s">
        <v>19508</v>
      </c>
      <c r="D36">
        <v>2.16</v>
      </c>
      <c r="E36">
        <v>57.07</v>
      </c>
      <c r="F36" t="s">
        <v>13037</v>
      </c>
      <c r="G36">
        <v>94627359</v>
      </c>
      <c r="H36">
        <v>1088</v>
      </c>
      <c r="I36">
        <v>5754</v>
      </c>
      <c r="J36" t="s">
        <v>13038</v>
      </c>
      <c r="K36">
        <v>0.159</v>
      </c>
      <c r="L36">
        <v>827</v>
      </c>
    </row>
    <row r="37" spans="1:12" x14ac:dyDescent="0.25">
      <c r="A37" t="s">
        <v>13039</v>
      </c>
      <c r="B37" t="s">
        <v>13039</v>
      </c>
      <c r="C37" t="s">
        <v>19508</v>
      </c>
      <c r="D37">
        <v>0.87</v>
      </c>
      <c r="E37">
        <v>45.03</v>
      </c>
      <c r="F37" t="s">
        <v>13040</v>
      </c>
      <c r="G37">
        <v>366282521</v>
      </c>
      <c r="H37">
        <v>1143</v>
      </c>
      <c r="I37">
        <v>5893</v>
      </c>
      <c r="J37" t="s">
        <v>13041</v>
      </c>
      <c r="K37">
        <v>8.5999999999999993E-2</v>
      </c>
      <c r="L37">
        <v>763</v>
      </c>
    </row>
    <row r="38" spans="1:12" x14ac:dyDescent="0.25">
      <c r="A38" t="s">
        <v>8294</v>
      </c>
      <c r="B38" t="s">
        <v>8294</v>
      </c>
      <c r="C38" t="s">
        <v>19509</v>
      </c>
      <c r="D38">
        <v>1.32</v>
      </c>
      <c r="E38">
        <v>79.040000000000006</v>
      </c>
      <c r="F38" t="s">
        <v>13042</v>
      </c>
      <c r="G38">
        <v>238657100</v>
      </c>
      <c r="H38">
        <v>5838</v>
      </c>
      <c r="I38">
        <v>7327</v>
      </c>
      <c r="J38" t="s">
        <v>13043</v>
      </c>
      <c r="K38">
        <v>9.8000000000000004E-2</v>
      </c>
      <c r="L38">
        <v>898</v>
      </c>
    </row>
    <row r="39" spans="1:12" x14ac:dyDescent="0.25">
      <c r="A39" t="s">
        <v>45</v>
      </c>
      <c r="B39" t="s">
        <v>45</v>
      </c>
      <c r="C39" t="s">
        <v>19508</v>
      </c>
      <c r="D39">
        <v>1.1100000000000001</v>
      </c>
      <c r="E39">
        <v>55.05</v>
      </c>
      <c r="F39" t="s">
        <v>13044</v>
      </c>
      <c r="G39">
        <v>127795666</v>
      </c>
      <c r="H39">
        <v>5028</v>
      </c>
      <c r="I39">
        <v>4059</v>
      </c>
      <c r="J39" t="s">
        <v>13045</v>
      </c>
      <c r="K39">
        <v>0.127</v>
      </c>
      <c r="L39">
        <v>783</v>
      </c>
    </row>
    <row r="40" spans="1:12" x14ac:dyDescent="0.25">
      <c r="A40" t="s">
        <v>13046</v>
      </c>
      <c r="B40" t="s">
        <v>13046</v>
      </c>
      <c r="C40" t="s">
        <v>19507</v>
      </c>
      <c r="D40">
        <v>4.5999999999999996</v>
      </c>
      <c r="E40">
        <v>52.02</v>
      </c>
      <c r="F40" t="s">
        <v>13047</v>
      </c>
      <c r="G40">
        <v>656274723</v>
      </c>
      <c r="H40">
        <v>2321</v>
      </c>
      <c r="I40">
        <v>16875</v>
      </c>
      <c r="J40" t="s">
        <v>13048</v>
      </c>
      <c r="K40">
        <v>0.33500000000000002</v>
      </c>
      <c r="L40">
        <v>735</v>
      </c>
    </row>
    <row r="41" spans="1:12" x14ac:dyDescent="0.25">
      <c r="A41" t="s">
        <v>1594</v>
      </c>
      <c r="B41" t="s">
        <v>1594</v>
      </c>
      <c r="C41" t="s">
        <v>19507</v>
      </c>
      <c r="D41">
        <v>2.6</v>
      </c>
      <c r="E41">
        <v>79</v>
      </c>
      <c r="F41" t="s">
        <v>13049</v>
      </c>
      <c r="G41">
        <v>1335365482</v>
      </c>
      <c r="H41">
        <v>23602</v>
      </c>
      <c r="I41">
        <v>23290</v>
      </c>
      <c r="J41" t="s">
        <v>13050</v>
      </c>
      <c r="K41">
        <v>0.24299999999999999</v>
      </c>
      <c r="L41">
        <v>941</v>
      </c>
    </row>
    <row r="42" spans="1:12" x14ac:dyDescent="0.25">
      <c r="A42" t="s">
        <v>2473</v>
      </c>
      <c r="B42" t="s">
        <v>2473</v>
      </c>
      <c r="C42" t="s">
        <v>19508</v>
      </c>
      <c r="D42">
        <v>0.32</v>
      </c>
      <c r="E42">
        <v>43.02</v>
      </c>
      <c r="F42" t="s">
        <v>13051</v>
      </c>
      <c r="G42">
        <v>262883245</v>
      </c>
      <c r="H42">
        <v>1417</v>
      </c>
      <c r="I42">
        <v>3086</v>
      </c>
      <c r="J42" t="s">
        <v>13052</v>
      </c>
      <c r="K42">
        <v>0.157</v>
      </c>
      <c r="L42">
        <v>907</v>
      </c>
    </row>
    <row r="43" spans="1:12" x14ac:dyDescent="0.25">
      <c r="A43" t="s">
        <v>9120</v>
      </c>
      <c r="B43" t="s">
        <v>9120</v>
      </c>
      <c r="C43" t="s">
        <v>19510</v>
      </c>
      <c r="D43">
        <v>0.6</v>
      </c>
      <c r="E43">
        <v>55.02</v>
      </c>
      <c r="F43" t="s">
        <v>12972</v>
      </c>
      <c r="G43">
        <v>78411135</v>
      </c>
      <c r="H43">
        <v>1475</v>
      </c>
      <c r="I43">
        <v>4479</v>
      </c>
      <c r="J43" t="s">
        <v>13053</v>
      </c>
      <c r="K43">
        <v>9.9000000000000005E-2</v>
      </c>
      <c r="L43">
        <v>775</v>
      </c>
    </row>
    <row r="44" spans="1:12" x14ac:dyDescent="0.25">
      <c r="A44" t="s">
        <v>13054</v>
      </c>
      <c r="B44" t="s">
        <v>13054</v>
      </c>
      <c r="C44" t="s">
        <v>19507</v>
      </c>
      <c r="D44">
        <v>1.31</v>
      </c>
      <c r="E44">
        <v>58.06</v>
      </c>
      <c r="F44" t="s">
        <v>13055</v>
      </c>
      <c r="G44">
        <v>33211225</v>
      </c>
      <c r="H44">
        <v>1995</v>
      </c>
      <c r="I44">
        <v>2706</v>
      </c>
      <c r="J44" t="s">
        <v>13056</v>
      </c>
      <c r="K44">
        <v>0.11600000000000001</v>
      </c>
      <c r="L44">
        <v>819</v>
      </c>
    </row>
    <row r="45" spans="1:12" x14ac:dyDescent="0.25">
      <c r="A45" t="s">
        <v>13057</v>
      </c>
      <c r="B45" t="s">
        <v>13057</v>
      </c>
      <c r="C45" t="s">
        <v>19507</v>
      </c>
      <c r="D45">
        <v>4.09</v>
      </c>
      <c r="E45">
        <v>68.05</v>
      </c>
      <c r="F45" t="s">
        <v>13058</v>
      </c>
      <c r="G45">
        <v>25280044</v>
      </c>
      <c r="H45">
        <v>1603</v>
      </c>
      <c r="I45">
        <v>2890</v>
      </c>
      <c r="J45" t="s">
        <v>13059</v>
      </c>
      <c r="K45">
        <v>0.115</v>
      </c>
      <c r="L45">
        <v>692</v>
      </c>
    </row>
    <row r="46" spans="1:12" x14ac:dyDescent="0.25">
      <c r="A46" t="s">
        <v>1600</v>
      </c>
      <c r="B46" t="s">
        <v>1600</v>
      </c>
      <c r="C46" t="s">
        <v>19507</v>
      </c>
      <c r="D46">
        <v>1.1299999999999999</v>
      </c>
      <c r="E46">
        <v>67.03</v>
      </c>
      <c r="F46" t="s">
        <v>13060</v>
      </c>
      <c r="G46">
        <v>131192278</v>
      </c>
      <c r="H46">
        <v>5560</v>
      </c>
      <c r="I46">
        <v>9327</v>
      </c>
      <c r="J46" t="s">
        <v>13061</v>
      </c>
      <c r="K46">
        <v>0.113</v>
      </c>
      <c r="L46">
        <v>953</v>
      </c>
    </row>
    <row r="47" spans="1:12" x14ac:dyDescent="0.25">
      <c r="A47" t="s">
        <v>13062</v>
      </c>
      <c r="B47" t="s">
        <v>13062</v>
      </c>
      <c r="C47" t="s">
        <v>19508</v>
      </c>
      <c r="D47">
        <v>2.14</v>
      </c>
      <c r="E47">
        <v>57.07</v>
      </c>
      <c r="F47" t="s">
        <v>13037</v>
      </c>
      <c r="G47">
        <v>31423033</v>
      </c>
      <c r="H47">
        <v>2002</v>
      </c>
      <c r="I47">
        <v>2470</v>
      </c>
      <c r="J47" t="s">
        <v>13063</v>
      </c>
      <c r="K47">
        <v>0.10100000000000001</v>
      </c>
      <c r="L47">
        <v>712</v>
      </c>
    </row>
    <row r="48" spans="1:12" x14ac:dyDescent="0.25">
      <c r="A48" t="s">
        <v>59</v>
      </c>
      <c r="B48" t="s">
        <v>59</v>
      </c>
      <c r="C48" t="s">
        <v>19510</v>
      </c>
      <c r="D48">
        <v>1.1200000000000001</v>
      </c>
      <c r="E48">
        <v>69.02</v>
      </c>
      <c r="F48" t="s">
        <v>13064</v>
      </c>
      <c r="G48">
        <v>92452529</v>
      </c>
      <c r="H48">
        <v>3731</v>
      </c>
      <c r="I48">
        <v>9399</v>
      </c>
      <c r="J48" t="s">
        <v>13065</v>
      </c>
      <c r="K48">
        <v>0.105</v>
      </c>
      <c r="L48">
        <v>827</v>
      </c>
    </row>
    <row r="49" spans="1:12" x14ac:dyDescent="0.25">
      <c r="A49" t="s">
        <v>61</v>
      </c>
      <c r="B49" t="s">
        <v>61</v>
      </c>
      <c r="C49" t="s">
        <v>19507</v>
      </c>
      <c r="D49">
        <v>0.98</v>
      </c>
      <c r="E49">
        <v>41.04</v>
      </c>
      <c r="F49" t="s">
        <v>13010</v>
      </c>
      <c r="G49">
        <v>98202071</v>
      </c>
      <c r="H49">
        <v>2875</v>
      </c>
      <c r="I49">
        <v>2820</v>
      </c>
      <c r="J49" t="s">
        <v>13066</v>
      </c>
      <c r="K49">
        <v>0.106</v>
      </c>
      <c r="L49">
        <v>896</v>
      </c>
    </row>
    <row r="50" spans="1:12" x14ac:dyDescent="0.25">
      <c r="A50" t="s">
        <v>63</v>
      </c>
      <c r="B50" t="s">
        <v>63</v>
      </c>
      <c r="C50" t="s">
        <v>19507</v>
      </c>
      <c r="D50">
        <v>1.24</v>
      </c>
      <c r="E50">
        <v>86.02</v>
      </c>
      <c r="F50" t="s">
        <v>12993</v>
      </c>
      <c r="G50">
        <v>379482748</v>
      </c>
      <c r="H50">
        <v>25442</v>
      </c>
      <c r="I50">
        <v>22325</v>
      </c>
      <c r="J50" t="s">
        <v>13067</v>
      </c>
      <c r="K50">
        <v>0.156</v>
      </c>
      <c r="L50">
        <v>836</v>
      </c>
    </row>
    <row r="51" spans="1:12" x14ac:dyDescent="0.25">
      <c r="A51" t="s">
        <v>11953</v>
      </c>
      <c r="B51" t="s">
        <v>11953</v>
      </c>
      <c r="C51" t="s">
        <v>19507</v>
      </c>
      <c r="D51">
        <v>1.32</v>
      </c>
      <c r="E51">
        <v>54.04</v>
      </c>
      <c r="F51" t="s">
        <v>13068</v>
      </c>
      <c r="G51">
        <v>85179178</v>
      </c>
      <c r="H51">
        <v>4403</v>
      </c>
      <c r="I51">
        <v>5896</v>
      </c>
      <c r="J51" t="s">
        <v>13069</v>
      </c>
      <c r="K51">
        <v>0.123</v>
      </c>
      <c r="L51">
        <v>825</v>
      </c>
    </row>
    <row r="52" spans="1:12" x14ac:dyDescent="0.25">
      <c r="A52" t="s">
        <v>1608</v>
      </c>
      <c r="B52" t="s">
        <v>1608</v>
      </c>
      <c r="C52" t="s">
        <v>19508</v>
      </c>
      <c r="D52">
        <v>2.88</v>
      </c>
      <c r="E52">
        <v>57.03</v>
      </c>
      <c r="F52" t="s">
        <v>12979</v>
      </c>
      <c r="G52">
        <v>627588573</v>
      </c>
      <c r="H52">
        <v>20861</v>
      </c>
      <c r="I52">
        <v>13624</v>
      </c>
      <c r="J52" t="s">
        <v>13070</v>
      </c>
      <c r="K52">
        <v>0.20499999999999999</v>
      </c>
      <c r="L52">
        <v>842</v>
      </c>
    </row>
    <row r="53" spans="1:12" x14ac:dyDescent="0.25">
      <c r="A53" t="s">
        <v>13071</v>
      </c>
      <c r="B53" t="s">
        <v>13071</v>
      </c>
      <c r="C53" t="s">
        <v>19508</v>
      </c>
      <c r="D53">
        <v>0.78</v>
      </c>
      <c r="E53">
        <v>44.02</v>
      </c>
      <c r="F53" t="s">
        <v>13072</v>
      </c>
      <c r="G53">
        <v>101314947</v>
      </c>
      <c r="H53">
        <v>1034</v>
      </c>
      <c r="I53">
        <v>1079</v>
      </c>
      <c r="J53" t="s">
        <v>13073</v>
      </c>
      <c r="K53">
        <v>0.115</v>
      </c>
      <c r="L53">
        <v>854</v>
      </c>
    </row>
    <row r="54" spans="1:12" x14ac:dyDescent="0.25">
      <c r="A54" t="s">
        <v>6459</v>
      </c>
      <c r="B54" t="s">
        <v>6459</v>
      </c>
      <c r="C54" t="s">
        <v>19507</v>
      </c>
      <c r="D54">
        <v>1.65</v>
      </c>
      <c r="E54">
        <v>59.03</v>
      </c>
      <c r="F54" t="s">
        <v>13074</v>
      </c>
      <c r="G54">
        <v>160002167</v>
      </c>
      <c r="H54">
        <v>5767</v>
      </c>
      <c r="I54">
        <v>4909</v>
      </c>
      <c r="J54" t="s">
        <v>13075</v>
      </c>
      <c r="K54">
        <v>0.156</v>
      </c>
      <c r="L54">
        <v>921</v>
      </c>
    </row>
    <row r="55" spans="1:12" x14ac:dyDescent="0.25">
      <c r="A55" t="s">
        <v>66</v>
      </c>
      <c r="B55" t="s">
        <v>66</v>
      </c>
      <c r="C55" t="s">
        <v>19512</v>
      </c>
      <c r="D55">
        <v>3.37</v>
      </c>
      <c r="E55">
        <v>43.06</v>
      </c>
      <c r="F55" t="s">
        <v>13076</v>
      </c>
      <c r="G55">
        <v>64105527</v>
      </c>
      <c r="H55">
        <v>1080</v>
      </c>
      <c r="I55">
        <v>2023</v>
      </c>
      <c r="J55" t="s">
        <v>13077</v>
      </c>
      <c r="K55">
        <v>8.7999999999999995E-2</v>
      </c>
      <c r="L55">
        <v>847</v>
      </c>
    </row>
    <row r="56" spans="1:12" x14ac:dyDescent="0.25">
      <c r="A56" t="s">
        <v>1611</v>
      </c>
      <c r="B56" t="s">
        <v>1611</v>
      </c>
      <c r="C56" t="s">
        <v>19508</v>
      </c>
      <c r="D56">
        <v>0.96</v>
      </c>
      <c r="E56">
        <v>41.04</v>
      </c>
      <c r="F56" t="s">
        <v>13010</v>
      </c>
      <c r="G56">
        <v>116419869</v>
      </c>
      <c r="H56">
        <v>2078</v>
      </c>
      <c r="I56">
        <v>3726</v>
      </c>
      <c r="J56" t="s">
        <v>13078</v>
      </c>
      <c r="K56">
        <v>0.11600000000000001</v>
      </c>
      <c r="L56">
        <v>888</v>
      </c>
    </row>
    <row r="57" spans="1:12" x14ac:dyDescent="0.25">
      <c r="A57" t="s">
        <v>13079</v>
      </c>
      <c r="B57" t="s">
        <v>13079</v>
      </c>
      <c r="C57" t="s">
        <v>19507</v>
      </c>
      <c r="D57">
        <v>1.1399999999999999</v>
      </c>
      <c r="E57">
        <v>84.02</v>
      </c>
      <c r="F57" t="s">
        <v>13080</v>
      </c>
      <c r="G57">
        <v>75225733</v>
      </c>
      <c r="H57">
        <v>1630</v>
      </c>
      <c r="I57">
        <v>10241</v>
      </c>
      <c r="J57" t="s">
        <v>13081</v>
      </c>
      <c r="K57">
        <v>0.13800000000000001</v>
      </c>
      <c r="L57">
        <v>717</v>
      </c>
    </row>
    <row r="58" spans="1:12" x14ac:dyDescent="0.25">
      <c r="A58" t="s">
        <v>7719</v>
      </c>
      <c r="B58" t="s">
        <v>7719</v>
      </c>
      <c r="C58" t="s">
        <v>19508</v>
      </c>
      <c r="D58">
        <v>2.14</v>
      </c>
      <c r="E58">
        <v>60.02</v>
      </c>
      <c r="F58" t="s">
        <v>13082</v>
      </c>
      <c r="G58">
        <v>25957003</v>
      </c>
      <c r="H58">
        <v>1126</v>
      </c>
      <c r="I58">
        <v>670</v>
      </c>
      <c r="J58" t="s">
        <v>13083</v>
      </c>
      <c r="K58">
        <v>0.114</v>
      </c>
      <c r="L58">
        <v>929</v>
      </c>
    </row>
    <row r="59" spans="1:12" x14ac:dyDescent="0.25">
      <c r="A59" t="s">
        <v>2935</v>
      </c>
      <c r="B59" t="s">
        <v>2935</v>
      </c>
      <c r="C59" t="s">
        <v>19507</v>
      </c>
      <c r="D59">
        <v>1.3</v>
      </c>
      <c r="E59">
        <v>43.03</v>
      </c>
      <c r="F59" t="s">
        <v>13084</v>
      </c>
      <c r="G59">
        <v>440351071</v>
      </c>
      <c r="H59">
        <v>2292</v>
      </c>
      <c r="I59">
        <v>6666</v>
      </c>
      <c r="J59" t="s">
        <v>13085</v>
      </c>
      <c r="K59">
        <v>0.22800000000000001</v>
      </c>
      <c r="L59">
        <v>857</v>
      </c>
    </row>
    <row r="60" spans="1:12" x14ac:dyDescent="0.25">
      <c r="A60" t="s">
        <v>3455</v>
      </c>
      <c r="B60" t="s">
        <v>3455</v>
      </c>
      <c r="C60" t="s">
        <v>19507</v>
      </c>
      <c r="D60">
        <v>2.84</v>
      </c>
      <c r="E60">
        <v>44.02</v>
      </c>
      <c r="F60" t="s">
        <v>13072</v>
      </c>
      <c r="G60">
        <v>1326721512</v>
      </c>
      <c r="H60">
        <v>14272</v>
      </c>
      <c r="I60">
        <v>6192</v>
      </c>
      <c r="J60" t="s">
        <v>13086</v>
      </c>
      <c r="K60">
        <v>0.28299999999999997</v>
      </c>
      <c r="L60">
        <v>949</v>
      </c>
    </row>
    <row r="61" spans="1:12" x14ac:dyDescent="0.25">
      <c r="A61" t="s">
        <v>13087</v>
      </c>
      <c r="B61" t="s">
        <v>13087</v>
      </c>
      <c r="C61" t="s">
        <v>19507</v>
      </c>
      <c r="D61">
        <v>2.9</v>
      </c>
      <c r="E61">
        <v>42.06</v>
      </c>
      <c r="F61" t="s">
        <v>13088</v>
      </c>
      <c r="G61">
        <v>27401377</v>
      </c>
      <c r="H61">
        <v>3969</v>
      </c>
      <c r="I61">
        <v>893</v>
      </c>
      <c r="J61" t="s">
        <v>13089</v>
      </c>
      <c r="K61">
        <v>0.14299999999999999</v>
      </c>
      <c r="L61">
        <v>632</v>
      </c>
    </row>
    <row r="62" spans="1:12" x14ac:dyDescent="0.25">
      <c r="A62" t="s">
        <v>2954</v>
      </c>
      <c r="B62" t="s">
        <v>2954</v>
      </c>
      <c r="C62" t="s">
        <v>19508</v>
      </c>
      <c r="D62">
        <v>1.17</v>
      </c>
      <c r="E62">
        <v>74.02</v>
      </c>
      <c r="F62" t="s">
        <v>13090</v>
      </c>
      <c r="G62">
        <v>44029512</v>
      </c>
      <c r="H62">
        <v>1832</v>
      </c>
      <c r="I62">
        <v>3235</v>
      </c>
      <c r="J62" t="s">
        <v>13091</v>
      </c>
      <c r="K62">
        <v>0.125</v>
      </c>
      <c r="L62">
        <v>821</v>
      </c>
    </row>
    <row r="63" spans="1:12" x14ac:dyDescent="0.25">
      <c r="A63" t="s">
        <v>1631</v>
      </c>
      <c r="B63" t="s">
        <v>1631</v>
      </c>
      <c r="C63" t="s">
        <v>19507</v>
      </c>
      <c r="D63">
        <v>2.68</v>
      </c>
      <c r="E63">
        <v>55.02</v>
      </c>
      <c r="F63" t="s">
        <v>12972</v>
      </c>
      <c r="G63">
        <v>66777891</v>
      </c>
      <c r="H63">
        <v>1662</v>
      </c>
      <c r="I63">
        <v>3916</v>
      </c>
      <c r="J63" t="s">
        <v>13092</v>
      </c>
      <c r="K63">
        <v>0.127</v>
      </c>
      <c r="L63">
        <v>781</v>
      </c>
    </row>
    <row r="64" spans="1:12" x14ac:dyDescent="0.25">
      <c r="A64" t="s">
        <v>13093</v>
      </c>
      <c r="B64" t="s">
        <v>13093</v>
      </c>
      <c r="C64" t="s">
        <v>19507</v>
      </c>
      <c r="D64">
        <v>1.1000000000000001</v>
      </c>
      <c r="E64">
        <v>41.03</v>
      </c>
      <c r="F64" t="s">
        <v>12975</v>
      </c>
      <c r="G64">
        <v>225864366</v>
      </c>
      <c r="H64">
        <v>3379</v>
      </c>
      <c r="I64">
        <v>3775</v>
      </c>
      <c r="J64" t="s">
        <v>13094</v>
      </c>
      <c r="K64">
        <v>0.126</v>
      </c>
      <c r="L64">
        <v>758</v>
      </c>
    </row>
    <row r="65" spans="1:12" x14ac:dyDescent="0.25">
      <c r="A65" t="s">
        <v>13095</v>
      </c>
      <c r="B65" t="s">
        <v>13095</v>
      </c>
      <c r="C65" t="s">
        <v>19507</v>
      </c>
      <c r="D65">
        <v>1.68</v>
      </c>
      <c r="E65">
        <v>86.02</v>
      </c>
      <c r="F65" t="s">
        <v>12993</v>
      </c>
      <c r="G65">
        <v>9624227</v>
      </c>
      <c r="H65">
        <v>1065</v>
      </c>
      <c r="I65">
        <v>1338</v>
      </c>
      <c r="J65" t="s">
        <v>13096</v>
      </c>
      <c r="K65">
        <v>0.121</v>
      </c>
      <c r="L65">
        <v>849</v>
      </c>
    </row>
    <row r="66" spans="1:12" x14ac:dyDescent="0.25">
      <c r="A66" t="s">
        <v>77</v>
      </c>
      <c r="B66" t="s">
        <v>77</v>
      </c>
      <c r="C66" t="s">
        <v>19511</v>
      </c>
      <c r="D66">
        <v>1.1200000000000001</v>
      </c>
      <c r="E66">
        <v>55.02</v>
      </c>
      <c r="F66" t="s">
        <v>12972</v>
      </c>
      <c r="G66">
        <v>208425598</v>
      </c>
      <c r="H66">
        <v>15152</v>
      </c>
      <c r="I66">
        <v>5121</v>
      </c>
      <c r="J66" t="s">
        <v>13097</v>
      </c>
      <c r="K66">
        <v>0.127</v>
      </c>
      <c r="L66">
        <v>804</v>
      </c>
    </row>
    <row r="67" spans="1:12" x14ac:dyDescent="0.25">
      <c r="A67" t="s">
        <v>13098</v>
      </c>
      <c r="B67" t="s">
        <v>19513</v>
      </c>
      <c r="C67" t="s">
        <v>19507</v>
      </c>
      <c r="D67">
        <v>3.08</v>
      </c>
      <c r="E67">
        <v>43.99</v>
      </c>
      <c r="F67" t="s">
        <v>13099</v>
      </c>
      <c r="G67">
        <v>154530315</v>
      </c>
      <c r="H67">
        <v>1182</v>
      </c>
      <c r="I67">
        <v>1522</v>
      </c>
      <c r="J67" t="s">
        <v>13100</v>
      </c>
      <c r="K67">
        <v>0.17100000000000001</v>
      </c>
      <c r="L67">
        <v>911</v>
      </c>
    </row>
    <row r="68" spans="1:12" x14ac:dyDescent="0.25">
      <c r="A68" t="s">
        <v>88</v>
      </c>
      <c r="B68" t="s">
        <v>88</v>
      </c>
      <c r="C68" t="s">
        <v>19508</v>
      </c>
      <c r="D68">
        <v>4.07</v>
      </c>
      <c r="E68">
        <v>43.05</v>
      </c>
      <c r="F68" t="s">
        <v>13015</v>
      </c>
      <c r="G68">
        <v>101241330</v>
      </c>
      <c r="H68">
        <v>2050</v>
      </c>
      <c r="I68">
        <v>2164</v>
      </c>
      <c r="J68" t="s">
        <v>13101</v>
      </c>
      <c r="K68">
        <v>0.114</v>
      </c>
      <c r="L68">
        <v>917</v>
      </c>
    </row>
    <row r="69" spans="1:12" x14ac:dyDescent="0.25">
      <c r="A69" t="s">
        <v>13102</v>
      </c>
      <c r="B69" t="s">
        <v>13102</v>
      </c>
      <c r="C69" t="s">
        <v>19509</v>
      </c>
      <c r="D69">
        <v>1.32</v>
      </c>
      <c r="E69">
        <v>58.04</v>
      </c>
      <c r="F69" t="s">
        <v>13103</v>
      </c>
      <c r="G69">
        <v>93042045</v>
      </c>
      <c r="H69">
        <v>3810</v>
      </c>
      <c r="I69">
        <v>5101</v>
      </c>
      <c r="J69" t="s">
        <v>13104</v>
      </c>
      <c r="K69">
        <v>0.154</v>
      </c>
      <c r="L69">
        <v>644</v>
      </c>
    </row>
    <row r="70" spans="1:12" x14ac:dyDescent="0.25">
      <c r="A70" t="s">
        <v>82</v>
      </c>
      <c r="B70" t="s">
        <v>82</v>
      </c>
      <c r="C70" t="s">
        <v>19511</v>
      </c>
      <c r="D70">
        <v>1.19</v>
      </c>
      <c r="E70">
        <v>42.05</v>
      </c>
      <c r="F70" t="s">
        <v>13024</v>
      </c>
      <c r="G70">
        <v>234956935</v>
      </c>
      <c r="H70">
        <v>2211</v>
      </c>
      <c r="I70">
        <v>3553</v>
      </c>
      <c r="J70" t="s">
        <v>13105</v>
      </c>
      <c r="K70">
        <v>0.14199999999999999</v>
      </c>
      <c r="L70">
        <v>617</v>
      </c>
    </row>
    <row r="71" spans="1:12" x14ac:dyDescent="0.25">
      <c r="A71" t="s">
        <v>93</v>
      </c>
      <c r="B71" t="s">
        <v>93</v>
      </c>
      <c r="C71" t="s">
        <v>19508</v>
      </c>
      <c r="D71">
        <v>0.76</v>
      </c>
      <c r="E71">
        <v>84.04</v>
      </c>
      <c r="F71" t="s">
        <v>13106</v>
      </c>
      <c r="G71">
        <v>80696679</v>
      </c>
      <c r="H71">
        <v>1265</v>
      </c>
      <c r="I71">
        <v>11040</v>
      </c>
      <c r="J71" t="s">
        <v>13107</v>
      </c>
      <c r="K71">
        <v>0.21</v>
      </c>
      <c r="L71">
        <v>796</v>
      </c>
    </row>
    <row r="72" spans="1:12" x14ac:dyDescent="0.25">
      <c r="A72" t="s">
        <v>13108</v>
      </c>
      <c r="B72" t="s">
        <v>13108</v>
      </c>
      <c r="C72" t="s">
        <v>19507</v>
      </c>
      <c r="D72">
        <v>1.72</v>
      </c>
      <c r="E72">
        <v>73.040000000000006</v>
      </c>
      <c r="F72" t="s">
        <v>13109</v>
      </c>
      <c r="G72">
        <v>120115120</v>
      </c>
      <c r="H72">
        <v>3982</v>
      </c>
      <c r="I72">
        <v>4033</v>
      </c>
      <c r="J72" t="s">
        <v>13110</v>
      </c>
      <c r="K72">
        <v>0.14899999999999999</v>
      </c>
      <c r="L72">
        <v>925</v>
      </c>
    </row>
    <row r="73" spans="1:12" x14ac:dyDescent="0.25">
      <c r="A73" t="s">
        <v>13111</v>
      </c>
      <c r="B73" t="s">
        <v>13111</v>
      </c>
      <c r="C73" t="s">
        <v>19509</v>
      </c>
      <c r="D73">
        <v>1.44</v>
      </c>
      <c r="E73">
        <v>55.05</v>
      </c>
      <c r="F73" t="s">
        <v>13044</v>
      </c>
      <c r="G73">
        <v>356488579</v>
      </c>
      <c r="H73">
        <v>13547</v>
      </c>
      <c r="I73">
        <v>10234</v>
      </c>
      <c r="J73" t="s">
        <v>13112</v>
      </c>
      <c r="K73">
        <v>0.14699999999999999</v>
      </c>
      <c r="L73">
        <v>933</v>
      </c>
    </row>
    <row r="74" spans="1:12" x14ac:dyDescent="0.25">
      <c r="A74" t="s">
        <v>5469</v>
      </c>
      <c r="B74" t="s">
        <v>5469</v>
      </c>
      <c r="C74" t="s">
        <v>19509</v>
      </c>
      <c r="D74">
        <v>1.23</v>
      </c>
      <c r="E74">
        <v>93.06</v>
      </c>
      <c r="F74" t="s">
        <v>13113</v>
      </c>
      <c r="G74">
        <v>6883161</v>
      </c>
      <c r="H74">
        <v>1177</v>
      </c>
      <c r="I74">
        <v>1661</v>
      </c>
      <c r="J74" t="s">
        <v>13114</v>
      </c>
      <c r="K74">
        <v>0.114</v>
      </c>
      <c r="L74">
        <v>837</v>
      </c>
    </row>
    <row r="75" spans="1:12" x14ac:dyDescent="0.25">
      <c r="A75" t="s">
        <v>133</v>
      </c>
      <c r="B75" t="s">
        <v>133</v>
      </c>
      <c r="C75" t="s">
        <v>19510</v>
      </c>
      <c r="D75">
        <v>1.1599999999999999</v>
      </c>
      <c r="E75">
        <v>55.02</v>
      </c>
      <c r="F75" t="s">
        <v>12972</v>
      </c>
      <c r="G75">
        <v>375699950</v>
      </c>
      <c r="H75">
        <v>2860</v>
      </c>
      <c r="I75">
        <v>13368</v>
      </c>
      <c r="J75" t="s">
        <v>13115</v>
      </c>
      <c r="K75">
        <v>0.20100000000000001</v>
      </c>
      <c r="L75">
        <v>898</v>
      </c>
    </row>
    <row r="76" spans="1:12" x14ac:dyDescent="0.25">
      <c r="A76" t="s">
        <v>85</v>
      </c>
      <c r="B76" t="s">
        <v>85</v>
      </c>
      <c r="C76" t="s">
        <v>19510</v>
      </c>
      <c r="D76">
        <v>1.0900000000000001</v>
      </c>
      <c r="E76">
        <v>60.02</v>
      </c>
      <c r="F76" t="s">
        <v>13082</v>
      </c>
      <c r="G76">
        <v>345362693</v>
      </c>
      <c r="H76">
        <v>2606</v>
      </c>
      <c r="I76">
        <v>6751</v>
      </c>
      <c r="J76" t="s">
        <v>13116</v>
      </c>
      <c r="K76">
        <v>0.124</v>
      </c>
      <c r="L76">
        <v>920</v>
      </c>
    </row>
    <row r="77" spans="1:12" x14ac:dyDescent="0.25">
      <c r="A77" t="s">
        <v>13117</v>
      </c>
      <c r="B77" t="s">
        <v>13117</v>
      </c>
      <c r="C77" t="s">
        <v>19510</v>
      </c>
      <c r="D77">
        <v>3.28</v>
      </c>
      <c r="E77">
        <v>45</v>
      </c>
      <c r="F77" t="s">
        <v>12990</v>
      </c>
      <c r="G77">
        <v>44509121</v>
      </c>
      <c r="H77">
        <v>1712</v>
      </c>
      <c r="I77">
        <v>1258</v>
      </c>
      <c r="J77" t="s">
        <v>13118</v>
      </c>
      <c r="K77">
        <v>0.122</v>
      </c>
      <c r="L77">
        <v>738</v>
      </c>
    </row>
    <row r="78" spans="1:12" x14ac:dyDescent="0.25">
      <c r="A78" t="s">
        <v>13119</v>
      </c>
      <c r="B78" t="s">
        <v>13119</v>
      </c>
      <c r="C78" t="s">
        <v>19508</v>
      </c>
      <c r="D78">
        <v>0.38</v>
      </c>
      <c r="E78">
        <v>45.03</v>
      </c>
      <c r="F78" t="s">
        <v>13040</v>
      </c>
      <c r="G78">
        <v>56436600</v>
      </c>
      <c r="H78">
        <v>1146</v>
      </c>
      <c r="I78">
        <v>1316</v>
      </c>
      <c r="J78" t="s">
        <v>13120</v>
      </c>
      <c r="K78">
        <v>0.13800000000000001</v>
      </c>
      <c r="L78">
        <v>676</v>
      </c>
    </row>
    <row r="79" spans="1:12" x14ac:dyDescent="0.25">
      <c r="A79" t="s">
        <v>13121</v>
      </c>
      <c r="B79" t="s">
        <v>13121</v>
      </c>
      <c r="C79" t="s">
        <v>19508</v>
      </c>
      <c r="D79">
        <v>1.1599999999999999</v>
      </c>
      <c r="E79">
        <v>86.99</v>
      </c>
      <c r="F79" t="s">
        <v>13122</v>
      </c>
      <c r="G79">
        <v>39460384</v>
      </c>
      <c r="H79">
        <v>3220</v>
      </c>
      <c r="I79">
        <v>3797</v>
      </c>
      <c r="J79" t="s">
        <v>13123</v>
      </c>
      <c r="K79">
        <v>0.124</v>
      </c>
      <c r="L79">
        <v>718</v>
      </c>
    </row>
    <row r="80" spans="1:12" x14ac:dyDescent="0.25">
      <c r="A80" t="s">
        <v>2245</v>
      </c>
      <c r="B80" t="s">
        <v>2245</v>
      </c>
      <c r="C80" t="s">
        <v>19507</v>
      </c>
      <c r="D80">
        <v>1.23</v>
      </c>
      <c r="E80">
        <v>84</v>
      </c>
      <c r="F80" t="s">
        <v>13124</v>
      </c>
      <c r="G80">
        <v>545201185</v>
      </c>
      <c r="H80">
        <v>25285</v>
      </c>
      <c r="I80">
        <v>20541</v>
      </c>
      <c r="J80" t="s">
        <v>13125</v>
      </c>
      <c r="K80">
        <v>0.19700000000000001</v>
      </c>
      <c r="L80">
        <v>748</v>
      </c>
    </row>
    <row r="81" spans="1:12" x14ac:dyDescent="0.25">
      <c r="A81" t="s">
        <v>156</v>
      </c>
      <c r="B81" t="s">
        <v>156</v>
      </c>
      <c r="C81" t="s">
        <v>19509</v>
      </c>
      <c r="D81">
        <v>1.46</v>
      </c>
      <c r="E81">
        <v>93.06</v>
      </c>
      <c r="F81" t="s">
        <v>13113</v>
      </c>
      <c r="G81">
        <v>10882161</v>
      </c>
      <c r="H81">
        <v>2378</v>
      </c>
      <c r="I81">
        <v>2039</v>
      </c>
      <c r="J81" t="s">
        <v>13126</v>
      </c>
      <c r="K81">
        <v>0.13500000000000001</v>
      </c>
      <c r="L81">
        <v>871</v>
      </c>
    </row>
    <row r="82" spans="1:12" x14ac:dyDescent="0.25">
      <c r="A82" t="s">
        <v>9122</v>
      </c>
      <c r="B82" t="s">
        <v>9122</v>
      </c>
      <c r="C82" t="s">
        <v>19508</v>
      </c>
      <c r="D82">
        <v>1.2</v>
      </c>
      <c r="E82">
        <v>59.05</v>
      </c>
      <c r="F82" t="s">
        <v>12997</v>
      </c>
      <c r="G82">
        <v>60164911</v>
      </c>
      <c r="H82">
        <v>4726</v>
      </c>
      <c r="I82">
        <v>4524</v>
      </c>
      <c r="J82" t="s">
        <v>13127</v>
      </c>
      <c r="K82">
        <v>0.14099999999999999</v>
      </c>
      <c r="L82">
        <v>672</v>
      </c>
    </row>
    <row r="83" spans="1:12" x14ac:dyDescent="0.25">
      <c r="A83" t="s">
        <v>2493</v>
      </c>
      <c r="B83" t="s">
        <v>2493</v>
      </c>
      <c r="C83" t="s">
        <v>19511</v>
      </c>
      <c r="D83">
        <v>1.18</v>
      </c>
      <c r="E83">
        <v>93</v>
      </c>
      <c r="F83" t="s">
        <v>13128</v>
      </c>
      <c r="G83">
        <v>63855046</v>
      </c>
      <c r="H83">
        <v>5618</v>
      </c>
      <c r="I83">
        <v>14871</v>
      </c>
      <c r="J83" t="s">
        <v>13129</v>
      </c>
      <c r="K83">
        <v>0.113</v>
      </c>
      <c r="L83">
        <v>960</v>
      </c>
    </row>
    <row r="84" spans="1:12" x14ac:dyDescent="0.25">
      <c r="A84" t="s">
        <v>182</v>
      </c>
      <c r="B84" t="s">
        <v>182</v>
      </c>
      <c r="C84" t="s">
        <v>19510</v>
      </c>
      <c r="D84">
        <v>8.2799999999999994</v>
      </c>
      <c r="E84">
        <v>60.02</v>
      </c>
      <c r="F84" t="s">
        <v>13082</v>
      </c>
      <c r="G84">
        <v>34041567</v>
      </c>
      <c r="H84">
        <v>1894</v>
      </c>
      <c r="I84">
        <v>921</v>
      </c>
      <c r="J84" t="s">
        <v>13130</v>
      </c>
      <c r="K84">
        <v>0.214</v>
      </c>
      <c r="L84">
        <v>629</v>
      </c>
    </row>
    <row r="85" spans="1:12" x14ac:dyDescent="0.25">
      <c r="A85" t="s">
        <v>13131</v>
      </c>
      <c r="B85" t="s">
        <v>13131</v>
      </c>
      <c r="C85" t="s">
        <v>19510</v>
      </c>
      <c r="D85">
        <v>6.42</v>
      </c>
      <c r="E85">
        <v>41.04</v>
      </c>
      <c r="F85" t="s">
        <v>13010</v>
      </c>
      <c r="G85">
        <v>70387230</v>
      </c>
      <c r="H85">
        <v>1129</v>
      </c>
      <c r="I85">
        <v>2356</v>
      </c>
      <c r="J85" t="s">
        <v>13132</v>
      </c>
      <c r="K85">
        <v>0.13800000000000001</v>
      </c>
      <c r="L85">
        <v>628</v>
      </c>
    </row>
    <row r="86" spans="1:12" x14ac:dyDescent="0.25">
      <c r="A86" t="s">
        <v>113</v>
      </c>
      <c r="B86" t="s">
        <v>113</v>
      </c>
      <c r="C86" t="s">
        <v>19510</v>
      </c>
      <c r="D86">
        <v>0.74</v>
      </c>
      <c r="E86">
        <v>86.02</v>
      </c>
      <c r="F86" t="s">
        <v>12993</v>
      </c>
      <c r="G86">
        <v>67954448</v>
      </c>
      <c r="H86">
        <v>2586</v>
      </c>
      <c r="I86">
        <v>4432</v>
      </c>
      <c r="J86" t="s">
        <v>13133</v>
      </c>
      <c r="K86">
        <v>0.105</v>
      </c>
      <c r="L86">
        <v>907</v>
      </c>
    </row>
    <row r="87" spans="1:12" x14ac:dyDescent="0.25">
      <c r="A87" t="s">
        <v>8509</v>
      </c>
      <c r="B87" t="s">
        <v>8509</v>
      </c>
      <c r="C87" t="s">
        <v>19511</v>
      </c>
      <c r="D87">
        <v>1.73</v>
      </c>
      <c r="E87">
        <v>42.05</v>
      </c>
      <c r="F87" t="s">
        <v>13024</v>
      </c>
      <c r="G87">
        <v>66517819</v>
      </c>
      <c r="H87">
        <v>1361</v>
      </c>
      <c r="I87">
        <v>1391</v>
      </c>
      <c r="J87" t="s">
        <v>13134</v>
      </c>
      <c r="K87">
        <v>0.14599999999999999</v>
      </c>
      <c r="L87">
        <v>666</v>
      </c>
    </row>
    <row r="88" spans="1:12" x14ac:dyDescent="0.25">
      <c r="A88" t="s">
        <v>100</v>
      </c>
      <c r="B88" t="s">
        <v>100</v>
      </c>
      <c r="C88" t="s">
        <v>19507</v>
      </c>
      <c r="D88">
        <v>1.29</v>
      </c>
      <c r="E88">
        <v>57.99</v>
      </c>
      <c r="F88" t="s">
        <v>13135</v>
      </c>
      <c r="G88">
        <v>108104030</v>
      </c>
      <c r="H88">
        <v>3349</v>
      </c>
      <c r="I88">
        <v>8593</v>
      </c>
      <c r="J88" t="s">
        <v>13136</v>
      </c>
      <c r="K88">
        <v>0.14000000000000001</v>
      </c>
      <c r="L88">
        <v>867</v>
      </c>
    </row>
    <row r="89" spans="1:12" x14ac:dyDescent="0.25">
      <c r="A89" t="s">
        <v>5475</v>
      </c>
      <c r="B89" t="s">
        <v>5475</v>
      </c>
      <c r="C89" t="s">
        <v>19508</v>
      </c>
      <c r="D89">
        <v>1.32</v>
      </c>
      <c r="E89">
        <v>45.04</v>
      </c>
      <c r="F89" t="s">
        <v>12995</v>
      </c>
      <c r="G89">
        <v>79748300</v>
      </c>
      <c r="H89">
        <v>1661</v>
      </c>
      <c r="I89">
        <v>1390</v>
      </c>
      <c r="J89" t="s">
        <v>13137</v>
      </c>
      <c r="K89">
        <v>0.127</v>
      </c>
      <c r="L89">
        <v>885</v>
      </c>
    </row>
    <row r="90" spans="1:12" x14ac:dyDescent="0.25">
      <c r="A90" t="s">
        <v>9499</v>
      </c>
      <c r="B90" t="s">
        <v>9499</v>
      </c>
      <c r="C90" t="s">
        <v>19510</v>
      </c>
      <c r="D90">
        <v>2.17</v>
      </c>
      <c r="E90">
        <v>55.06</v>
      </c>
      <c r="F90" t="s">
        <v>13138</v>
      </c>
      <c r="G90">
        <v>53991940</v>
      </c>
      <c r="H90">
        <v>1044</v>
      </c>
      <c r="I90">
        <v>1895</v>
      </c>
      <c r="J90" t="s">
        <v>13139</v>
      </c>
      <c r="K90">
        <v>0.15</v>
      </c>
      <c r="L90">
        <v>803</v>
      </c>
    </row>
    <row r="91" spans="1:12" x14ac:dyDescent="0.25">
      <c r="A91" t="s">
        <v>13140</v>
      </c>
      <c r="B91" t="s">
        <v>13140</v>
      </c>
      <c r="C91" t="s">
        <v>19507</v>
      </c>
      <c r="D91">
        <v>0.25</v>
      </c>
      <c r="E91">
        <v>44.03</v>
      </c>
      <c r="F91" t="s">
        <v>13034</v>
      </c>
      <c r="G91">
        <v>39106229</v>
      </c>
      <c r="H91">
        <v>1427</v>
      </c>
      <c r="I91">
        <v>589</v>
      </c>
      <c r="J91" t="s">
        <v>13141</v>
      </c>
      <c r="K91">
        <v>0.193</v>
      </c>
      <c r="L91">
        <v>607</v>
      </c>
    </row>
    <row r="92" spans="1:12" x14ac:dyDescent="0.25">
      <c r="A92" t="s">
        <v>7302</v>
      </c>
      <c r="B92" t="s">
        <v>7302</v>
      </c>
      <c r="C92" t="s">
        <v>19507</v>
      </c>
      <c r="D92">
        <v>1.08</v>
      </c>
      <c r="E92">
        <v>94.03</v>
      </c>
      <c r="F92" t="s">
        <v>13006</v>
      </c>
      <c r="G92">
        <v>443517555</v>
      </c>
      <c r="H92">
        <v>16789</v>
      </c>
      <c r="I92">
        <v>15998</v>
      </c>
      <c r="J92" t="s">
        <v>13142</v>
      </c>
      <c r="K92">
        <v>0.185</v>
      </c>
      <c r="L92">
        <v>893</v>
      </c>
    </row>
    <row r="93" spans="1:12" x14ac:dyDescent="0.25">
      <c r="A93" t="s">
        <v>13143</v>
      </c>
      <c r="B93" t="s">
        <v>13143</v>
      </c>
      <c r="C93" t="s">
        <v>19507</v>
      </c>
      <c r="D93">
        <v>1.43</v>
      </c>
      <c r="E93">
        <v>92.04</v>
      </c>
      <c r="F93" t="s">
        <v>13144</v>
      </c>
      <c r="G93">
        <v>107129530</v>
      </c>
      <c r="H93">
        <v>2700</v>
      </c>
      <c r="I93">
        <v>8245</v>
      </c>
      <c r="J93" t="s">
        <v>13145</v>
      </c>
      <c r="K93">
        <v>0.128</v>
      </c>
      <c r="L93">
        <v>581</v>
      </c>
    </row>
    <row r="94" spans="1:12" x14ac:dyDescent="0.25">
      <c r="A94" t="s">
        <v>108</v>
      </c>
      <c r="B94" t="s">
        <v>108</v>
      </c>
      <c r="C94" t="s">
        <v>19507</v>
      </c>
      <c r="D94">
        <v>2.0299999999999998</v>
      </c>
      <c r="E94">
        <v>93.04</v>
      </c>
      <c r="F94" t="s">
        <v>13146</v>
      </c>
      <c r="G94">
        <v>852457591</v>
      </c>
      <c r="H94">
        <v>5126</v>
      </c>
      <c r="I94">
        <v>24914</v>
      </c>
      <c r="J94" t="s">
        <v>13147</v>
      </c>
      <c r="K94">
        <v>0.20499999999999999</v>
      </c>
      <c r="L94">
        <v>796</v>
      </c>
    </row>
    <row r="95" spans="1:12" x14ac:dyDescent="0.25">
      <c r="A95" t="s">
        <v>115</v>
      </c>
      <c r="B95" t="s">
        <v>115</v>
      </c>
      <c r="C95" t="s">
        <v>19507</v>
      </c>
      <c r="D95">
        <v>1.95</v>
      </c>
      <c r="E95">
        <v>94.02</v>
      </c>
      <c r="F95" t="s">
        <v>13148</v>
      </c>
      <c r="G95">
        <v>921680143</v>
      </c>
      <c r="H95">
        <v>1774</v>
      </c>
      <c r="I95">
        <v>33249</v>
      </c>
      <c r="J95" t="s">
        <v>13149</v>
      </c>
      <c r="K95">
        <v>0.312</v>
      </c>
      <c r="L95">
        <v>768</v>
      </c>
    </row>
    <row r="96" spans="1:12" x14ac:dyDescent="0.25">
      <c r="A96" t="s">
        <v>7085</v>
      </c>
      <c r="B96" t="s">
        <v>7085</v>
      </c>
      <c r="C96" t="s">
        <v>19507</v>
      </c>
      <c r="D96">
        <v>1.96</v>
      </c>
      <c r="E96">
        <v>43.02</v>
      </c>
      <c r="F96" t="s">
        <v>13051</v>
      </c>
      <c r="G96">
        <v>137705858</v>
      </c>
      <c r="H96">
        <v>5638</v>
      </c>
      <c r="I96">
        <v>2424</v>
      </c>
      <c r="J96" t="s">
        <v>13150</v>
      </c>
      <c r="K96">
        <v>0.13500000000000001</v>
      </c>
      <c r="L96">
        <v>739</v>
      </c>
    </row>
    <row r="97" spans="1:12" x14ac:dyDescent="0.25">
      <c r="A97" t="s">
        <v>221</v>
      </c>
      <c r="B97" t="s">
        <v>221</v>
      </c>
      <c r="C97" t="s">
        <v>19507</v>
      </c>
      <c r="D97">
        <v>1.1200000000000001</v>
      </c>
      <c r="E97">
        <v>78.010000000000005</v>
      </c>
      <c r="F97" t="s">
        <v>13151</v>
      </c>
      <c r="G97">
        <v>82240861</v>
      </c>
      <c r="H97">
        <v>3000</v>
      </c>
      <c r="I97">
        <v>2501</v>
      </c>
      <c r="J97" t="s">
        <v>13152</v>
      </c>
      <c r="K97">
        <v>0.13</v>
      </c>
      <c r="L97">
        <v>962</v>
      </c>
    </row>
    <row r="98" spans="1:12" x14ac:dyDescent="0.25">
      <c r="A98" t="s">
        <v>118</v>
      </c>
      <c r="B98" t="s">
        <v>118</v>
      </c>
      <c r="C98" t="s">
        <v>19508</v>
      </c>
      <c r="D98">
        <v>1.19</v>
      </c>
      <c r="E98">
        <v>74.02</v>
      </c>
      <c r="F98" t="s">
        <v>13090</v>
      </c>
      <c r="G98">
        <v>26469455</v>
      </c>
      <c r="H98">
        <v>2724</v>
      </c>
      <c r="I98">
        <v>2750</v>
      </c>
      <c r="J98" t="s">
        <v>13153</v>
      </c>
      <c r="K98">
        <v>0.114</v>
      </c>
      <c r="L98">
        <v>894</v>
      </c>
    </row>
    <row r="99" spans="1:12" x14ac:dyDescent="0.25">
      <c r="A99" t="s">
        <v>13154</v>
      </c>
      <c r="B99" t="s">
        <v>13154</v>
      </c>
      <c r="C99" t="s">
        <v>19507</v>
      </c>
      <c r="D99">
        <v>4.04</v>
      </c>
      <c r="E99">
        <v>68.05</v>
      </c>
      <c r="F99" t="s">
        <v>13058</v>
      </c>
      <c r="G99">
        <v>53610603</v>
      </c>
      <c r="H99">
        <v>2707</v>
      </c>
      <c r="I99">
        <v>5029</v>
      </c>
      <c r="J99" t="s">
        <v>13155</v>
      </c>
      <c r="K99">
        <v>0.127</v>
      </c>
      <c r="L99">
        <v>691</v>
      </c>
    </row>
    <row r="100" spans="1:12" x14ac:dyDescent="0.25">
      <c r="A100" t="s">
        <v>13156</v>
      </c>
      <c r="B100" t="s">
        <v>13156</v>
      </c>
      <c r="C100" t="s">
        <v>19507</v>
      </c>
      <c r="D100">
        <v>1.28</v>
      </c>
      <c r="E100">
        <v>85.04</v>
      </c>
      <c r="F100" t="s">
        <v>13157</v>
      </c>
      <c r="G100">
        <v>34112874</v>
      </c>
      <c r="H100">
        <v>1941</v>
      </c>
      <c r="I100">
        <v>3312</v>
      </c>
      <c r="J100" t="s">
        <v>13158</v>
      </c>
      <c r="K100">
        <v>0.12</v>
      </c>
      <c r="L100">
        <v>722</v>
      </c>
    </row>
    <row r="101" spans="1:12" x14ac:dyDescent="0.25">
      <c r="A101" t="s">
        <v>13159</v>
      </c>
      <c r="B101" t="s">
        <v>13159</v>
      </c>
      <c r="C101" t="s">
        <v>19507</v>
      </c>
      <c r="D101">
        <v>1.17</v>
      </c>
      <c r="E101">
        <v>59.04</v>
      </c>
      <c r="F101" t="s">
        <v>13160</v>
      </c>
      <c r="G101">
        <v>9685929</v>
      </c>
      <c r="H101">
        <v>1739</v>
      </c>
      <c r="I101">
        <v>820</v>
      </c>
      <c r="J101" t="s">
        <v>13161</v>
      </c>
      <c r="K101">
        <v>0.14799999999999999</v>
      </c>
      <c r="L101">
        <v>871</v>
      </c>
    </row>
    <row r="102" spans="1:12" x14ac:dyDescent="0.25">
      <c r="A102" t="s">
        <v>13162</v>
      </c>
      <c r="B102" t="s">
        <v>13162</v>
      </c>
      <c r="C102" t="s">
        <v>19507</v>
      </c>
      <c r="D102">
        <v>0.39</v>
      </c>
      <c r="E102">
        <v>42.04</v>
      </c>
      <c r="F102" t="s">
        <v>13012</v>
      </c>
      <c r="G102">
        <v>15333060</v>
      </c>
      <c r="H102">
        <v>1271</v>
      </c>
      <c r="I102">
        <v>342</v>
      </c>
      <c r="J102" t="s">
        <v>13163</v>
      </c>
      <c r="K102">
        <v>0.123</v>
      </c>
      <c r="L102">
        <v>678</v>
      </c>
    </row>
    <row r="103" spans="1:12" x14ac:dyDescent="0.25">
      <c r="A103" t="s">
        <v>121</v>
      </c>
      <c r="B103" t="s">
        <v>121</v>
      </c>
      <c r="C103" t="s">
        <v>19507</v>
      </c>
      <c r="D103">
        <v>3.17</v>
      </c>
      <c r="E103">
        <v>54.01</v>
      </c>
      <c r="F103" t="s">
        <v>13164</v>
      </c>
      <c r="G103">
        <v>293070047</v>
      </c>
      <c r="H103">
        <v>3227</v>
      </c>
      <c r="I103">
        <v>14557</v>
      </c>
      <c r="J103" t="s">
        <v>13165</v>
      </c>
      <c r="K103">
        <v>0.154</v>
      </c>
      <c r="L103">
        <v>722</v>
      </c>
    </row>
    <row r="104" spans="1:12" x14ac:dyDescent="0.25">
      <c r="A104" t="s">
        <v>334</v>
      </c>
      <c r="B104" t="s">
        <v>334</v>
      </c>
      <c r="C104" t="s">
        <v>19511</v>
      </c>
      <c r="D104">
        <v>1.67</v>
      </c>
      <c r="E104">
        <v>82.02</v>
      </c>
      <c r="F104" t="s">
        <v>13166</v>
      </c>
      <c r="G104">
        <v>665089343</v>
      </c>
      <c r="H104">
        <v>8681</v>
      </c>
      <c r="I104">
        <v>25314</v>
      </c>
      <c r="J104" t="s">
        <v>13167</v>
      </c>
      <c r="K104">
        <v>0.30499999999999999</v>
      </c>
      <c r="L104">
        <v>802</v>
      </c>
    </row>
    <row r="105" spans="1:12" x14ac:dyDescent="0.25">
      <c r="A105" t="s">
        <v>6514</v>
      </c>
      <c r="B105" t="s">
        <v>6514</v>
      </c>
      <c r="C105" t="s">
        <v>19507</v>
      </c>
      <c r="D105">
        <v>2.77</v>
      </c>
      <c r="E105">
        <v>43.02</v>
      </c>
      <c r="F105" t="s">
        <v>13051</v>
      </c>
      <c r="G105">
        <v>265361081</v>
      </c>
      <c r="H105">
        <v>1949</v>
      </c>
      <c r="I105">
        <v>1640</v>
      </c>
      <c r="J105" t="s">
        <v>13168</v>
      </c>
      <c r="K105">
        <v>0.182</v>
      </c>
      <c r="L105">
        <v>923</v>
      </c>
    </row>
    <row r="106" spans="1:12" x14ac:dyDescent="0.25">
      <c r="A106" t="s">
        <v>2249</v>
      </c>
      <c r="B106" t="s">
        <v>2249</v>
      </c>
      <c r="C106" t="s">
        <v>19510</v>
      </c>
      <c r="D106">
        <v>1.2</v>
      </c>
      <c r="E106">
        <v>59.05</v>
      </c>
      <c r="F106" t="s">
        <v>12997</v>
      </c>
      <c r="G106">
        <v>91674489</v>
      </c>
      <c r="H106">
        <v>7910</v>
      </c>
      <c r="I106">
        <v>9872</v>
      </c>
      <c r="J106" t="s">
        <v>13169</v>
      </c>
      <c r="K106">
        <v>0.13300000000000001</v>
      </c>
      <c r="L106">
        <v>805</v>
      </c>
    </row>
    <row r="107" spans="1:12" x14ac:dyDescent="0.25">
      <c r="A107" t="s">
        <v>69</v>
      </c>
      <c r="B107" t="s">
        <v>69</v>
      </c>
      <c r="C107" t="s">
        <v>19508</v>
      </c>
      <c r="D107">
        <v>1.19</v>
      </c>
      <c r="E107">
        <v>69.02</v>
      </c>
      <c r="F107" t="s">
        <v>13064</v>
      </c>
      <c r="G107">
        <v>278334068</v>
      </c>
      <c r="H107">
        <v>3572</v>
      </c>
      <c r="I107">
        <v>17065</v>
      </c>
      <c r="J107" t="s">
        <v>13170</v>
      </c>
      <c r="K107">
        <v>0.14000000000000001</v>
      </c>
      <c r="L107">
        <v>918</v>
      </c>
    </row>
    <row r="108" spans="1:12" x14ac:dyDescent="0.25">
      <c r="A108" t="s">
        <v>1643</v>
      </c>
      <c r="B108" t="s">
        <v>1643</v>
      </c>
      <c r="C108" t="s">
        <v>19508</v>
      </c>
      <c r="D108">
        <v>1.56</v>
      </c>
      <c r="E108">
        <v>82.02</v>
      </c>
      <c r="F108" t="s">
        <v>13166</v>
      </c>
      <c r="G108">
        <v>1654727404</v>
      </c>
      <c r="H108">
        <v>1988</v>
      </c>
      <c r="I108">
        <v>31051</v>
      </c>
      <c r="J108" t="s">
        <v>13171</v>
      </c>
      <c r="K108">
        <v>0.217</v>
      </c>
      <c r="L108">
        <v>844</v>
      </c>
    </row>
    <row r="109" spans="1:12" x14ac:dyDescent="0.25">
      <c r="A109" t="s">
        <v>13172</v>
      </c>
      <c r="B109" t="s">
        <v>13172</v>
      </c>
      <c r="C109" t="s">
        <v>19514</v>
      </c>
      <c r="D109">
        <v>1.1499999999999999</v>
      </c>
      <c r="E109">
        <v>93.06</v>
      </c>
      <c r="F109" t="s">
        <v>13113</v>
      </c>
      <c r="G109">
        <v>37522051</v>
      </c>
      <c r="H109">
        <v>2478</v>
      </c>
      <c r="I109">
        <v>4595</v>
      </c>
      <c r="J109" t="s">
        <v>13173</v>
      </c>
      <c r="K109">
        <v>0.128</v>
      </c>
      <c r="L109">
        <v>861</v>
      </c>
    </row>
    <row r="110" spans="1:12" x14ac:dyDescent="0.25">
      <c r="A110" t="s">
        <v>13174</v>
      </c>
      <c r="B110" t="s">
        <v>13174</v>
      </c>
      <c r="C110" t="s">
        <v>19507</v>
      </c>
      <c r="D110">
        <v>1.93</v>
      </c>
      <c r="E110">
        <v>58.07</v>
      </c>
      <c r="F110" t="s">
        <v>13175</v>
      </c>
      <c r="G110">
        <v>62547294</v>
      </c>
      <c r="H110">
        <v>1836</v>
      </c>
      <c r="I110">
        <v>2629</v>
      </c>
      <c r="J110" t="s">
        <v>13176</v>
      </c>
      <c r="K110">
        <v>0.17599999999999999</v>
      </c>
      <c r="L110">
        <v>849</v>
      </c>
    </row>
    <row r="111" spans="1:12" x14ac:dyDescent="0.25">
      <c r="A111" t="s">
        <v>13177</v>
      </c>
      <c r="B111" t="s">
        <v>13177</v>
      </c>
      <c r="C111" t="s">
        <v>19508</v>
      </c>
      <c r="D111">
        <v>6.3</v>
      </c>
      <c r="E111">
        <v>57.05</v>
      </c>
      <c r="F111" t="s">
        <v>13178</v>
      </c>
      <c r="G111">
        <v>22407052</v>
      </c>
      <c r="H111">
        <v>2621</v>
      </c>
      <c r="I111">
        <v>1633</v>
      </c>
      <c r="J111" t="s">
        <v>13179</v>
      </c>
      <c r="K111">
        <v>0.16200000000000001</v>
      </c>
      <c r="L111">
        <v>749</v>
      </c>
    </row>
    <row r="112" spans="1:12" x14ac:dyDescent="0.25">
      <c r="A112" t="s">
        <v>4676</v>
      </c>
      <c r="B112" t="s">
        <v>4676</v>
      </c>
      <c r="C112" t="s">
        <v>19508</v>
      </c>
      <c r="D112">
        <v>3.28</v>
      </c>
      <c r="E112">
        <v>55.06</v>
      </c>
      <c r="F112" t="s">
        <v>13138</v>
      </c>
      <c r="G112">
        <v>103547368</v>
      </c>
      <c r="H112">
        <v>1543</v>
      </c>
      <c r="I112">
        <v>6429</v>
      </c>
      <c r="J112" t="s">
        <v>13180</v>
      </c>
      <c r="K112">
        <v>0.13900000000000001</v>
      </c>
      <c r="L112">
        <v>787</v>
      </c>
    </row>
    <row r="113" spans="1:12" x14ac:dyDescent="0.25">
      <c r="A113" t="s">
        <v>136</v>
      </c>
      <c r="B113" t="s">
        <v>136</v>
      </c>
      <c r="C113" t="s">
        <v>19508</v>
      </c>
      <c r="D113">
        <v>0.76</v>
      </c>
      <c r="E113">
        <v>42.05</v>
      </c>
      <c r="F113" t="s">
        <v>13024</v>
      </c>
      <c r="G113">
        <v>159376611</v>
      </c>
      <c r="H113">
        <v>1082</v>
      </c>
      <c r="I113">
        <v>4049</v>
      </c>
      <c r="J113" t="s">
        <v>13181</v>
      </c>
      <c r="K113">
        <v>0.16200000000000001</v>
      </c>
      <c r="L113">
        <v>770</v>
      </c>
    </row>
    <row r="114" spans="1:12" x14ac:dyDescent="0.25">
      <c r="A114" t="s">
        <v>13182</v>
      </c>
      <c r="B114" t="s">
        <v>13182</v>
      </c>
      <c r="C114" t="s">
        <v>19508</v>
      </c>
      <c r="D114">
        <v>1.76</v>
      </c>
      <c r="E114">
        <v>83.03</v>
      </c>
      <c r="F114" t="s">
        <v>13183</v>
      </c>
      <c r="G114">
        <v>69840270</v>
      </c>
      <c r="H114">
        <v>3081</v>
      </c>
      <c r="I114">
        <v>6237</v>
      </c>
      <c r="J114" t="s">
        <v>13184</v>
      </c>
      <c r="K114">
        <v>0.123</v>
      </c>
      <c r="L114">
        <v>719</v>
      </c>
    </row>
    <row r="115" spans="1:12" x14ac:dyDescent="0.25">
      <c r="A115" t="s">
        <v>13185</v>
      </c>
      <c r="B115" t="s">
        <v>13185</v>
      </c>
      <c r="C115" t="s">
        <v>19507</v>
      </c>
      <c r="D115">
        <v>0.8</v>
      </c>
      <c r="E115">
        <v>80.040000000000006</v>
      </c>
      <c r="F115" t="s">
        <v>13186</v>
      </c>
      <c r="G115">
        <v>37023730</v>
      </c>
      <c r="H115">
        <v>1864</v>
      </c>
      <c r="I115">
        <v>3915</v>
      </c>
      <c r="J115" t="s">
        <v>13187</v>
      </c>
      <c r="K115">
        <v>0.11899999999999999</v>
      </c>
      <c r="L115">
        <v>841</v>
      </c>
    </row>
    <row r="116" spans="1:12" x14ac:dyDescent="0.25">
      <c r="A116" t="s">
        <v>13188</v>
      </c>
      <c r="B116" t="s">
        <v>13188</v>
      </c>
      <c r="C116" t="s">
        <v>19507</v>
      </c>
      <c r="D116">
        <v>1.1200000000000001</v>
      </c>
      <c r="E116">
        <v>65.02</v>
      </c>
      <c r="F116" t="s">
        <v>13189</v>
      </c>
      <c r="G116">
        <v>5777496</v>
      </c>
      <c r="H116">
        <v>1711</v>
      </c>
      <c r="I116">
        <v>577</v>
      </c>
      <c r="J116" t="s">
        <v>13190</v>
      </c>
      <c r="K116">
        <v>0.157</v>
      </c>
      <c r="L116">
        <v>793</v>
      </c>
    </row>
    <row r="117" spans="1:12" x14ac:dyDescent="0.25">
      <c r="A117" t="s">
        <v>140</v>
      </c>
      <c r="B117" t="s">
        <v>140</v>
      </c>
      <c r="C117" t="s">
        <v>19514</v>
      </c>
      <c r="D117">
        <v>1.1000000000000001</v>
      </c>
      <c r="E117">
        <v>93.05</v>
      </c>
      <c r="F117" t="s">
        <v>13191</v>
      </c>
      <c r="G117">
        <v>92213242</v>
      </c>
      <c r="H117">
        <v>6261</v>
      </c>
      <c r="I117">
        <v>11406</v>
      </c>
      <c r="J117" t="s">
        <v>13192</v>
      </c>
      <c r="K117">
        <v>0.124</v>
      </c>
      <c r="L117">
        <v>916</v>
      </c>
    </row>
    <row r="118" spans="1:12" x14ac:dyDescent="0.25">
      <c r="A118" t="s">
        <v>1659</v>
      </c>
      <c r="B118" t="s">
        <v>1659</v>
      </c>
      <c r="C118" t="s">
        <v>19508</v>
      </c>
      <c r="D118">
        <v>4.3600000000000003</v>
      </c>
      <c r="E118">
        <v>43.03</v>
      </c>
      <c r="F118" t="s">
        <v>13084</v>
      </c>
      <c r="G118">
        <v>28909507</v>
      </c>
      <c r="H118">
        <v>1079</v>
      </c>
      <c r="I118">
        <v>835</v>
      </c>
      <c r="J118" t="s">
        <v>13193</v>
      </c>
      <c r="K118">
        <v>0.183</v>
      </c>
      <c r="L118">
        <v>819</v>
      </c>
    </row>
    <row r="119" spans="1:12" x14ac:dyDescent="0.25">
      <c r="A119" t="s">
        <v>13194</v>
      </c>
      <c r="B119" t="s">
        <v>13194</v>
      </c>
      <c r="C119" t="s">
        <v>19507</v>
      </c>
      <c r="D119">
        <v>0.61</v>
      </c>
      <c r="E119">
        <v>43.06</v>
      </c>
      <c r="F119" t="s">
        <v>13076</v>
      </c>
      <c r="G119">
        <v>94917376</v>
      </c>
      <c r="H119">
        <v>1752</v>
      </c>
      <c r="I119">
        <v>2438</v>
      </c>
      <c r="J119" t="s">
        <v>13195</v>
      </c>
      <c r="K119">
        <v>0.24399999999999999</v>
      </c>
      <c r="L119">
        <v>606</v>
      </c>
    </row>
    <row r="120" spans="1:12" x14ac:dyDescent="0.25">
      <c r="A120" t="s">
        <v>13196</v>
      </c>
      <c r="B120" t="s">
        <v>13196</v>
      </c>
      <c r="C120" t="s">
        <v>19507</v>
      </c>
      <c r="D120">
        <v>0.87</v>
      </c>
      <c r="E120">
        <v>55.04</v>
      </c>
      <c r="F120" t="s">
        <v>13008</v>
      </c>
      <c r="G120">
        <v>109491964</v>
      </c>
      <c r="H120">
        <v>2052</v>
      </c>
      <c r="I120">
        <v>5504</v>
      </c>
      <c r="J120" t="s">
        <v>13197</v>
      </c>
      <c r="K120">
        <v>0.25</v>
      </c>
      <c r="L120">
        <v>683</v>
      </c>
    </row>
    <row r="121" spans="1:12" x14ac:dyDescent="0.25">
      <c r="A121" t="s">
        <v>13198</v>
      </c>
      <c r="B121" t="s">
        <v>13198</v>
      </c>
      <c r="C121" t="s">
        <v>19507</v>
      </c>
      <c r="D121">
        <v>1.17</v>
      </c>
      <c r="E121">
        <v>100.04</v>
      </c>
      <c r="F121" t="s">
        <v>13199</v>
      </c>
      <c r="G121">
        <v>4828143</v>
      </c>
      <c r="H121">
        <v>1062</v>
      </c>
      <c r="I121">
        <v>821</v>
      </c>
      <c r="J121" t="s">
        <v>13200</v>
      </c>
      <c r="K121">
        <v>0.33</v>
      </c>
      <c r="L121">
        <v>636</v>
      </c>
    </row>
    <row r="122" spans="1:12" x14ac:dyDescent="0.25">
      <c r="A122" t="s">
        <v>3486</v>
      </c>
      <c r="B122" t="s">
        <v>3486</v>
      </c>
      <c r="C122" t="s">
        <v>19508</v>
      </c>
      <c r="D122">
        <v>0.34</v>
      </c>
      <c r="E122">
        <v>69.03</v>
      </c>
      <c r="F122" t="s">
        <v>13031</v>
      </c>
      <c r="G122">
        <v>113691726</v>
      </c>
      <c r="H122">
        <v>1294</v>
      </c>
      <c r="I122">
        <v>6023</v>
      </c>
      <c r="J122" t="s">
        <v>13201</v>
      </c>
      <c r="K122">
        <v>0.153</v>
      </c>
      <c r="L122">
        <v>805</v>
      </c>
    </row>
    <row r="123" spans="1:12" x14ac:dyDescent="0.25">
      <c r="A123" t="s">
        <v>12001</v>
      </c>
      <c r="B123" t="s">
        <v>12001</v>
      </c>
      <c r="C123" t="s">
        <v>19507</v>
      </c>
      <c r="D123">
        <v>2.1</v>
      </c>
      <c r="E123">
        <v>55.03</v>
      </c>
      <c r="F123" t="s">
        <v>13202</v>
      </c>
      <c r="G123">
        <v>57994183</v>
      </c>
      <c r="H123">
        <v>2424</v>
      </c>
      <c r="I123">
        <v>2927</v>
      </c>
      <c r="J123" t="s">
        <v>13203</v>
      </c>
      <c r="K123">
        <v>0.16</v>
      </c>
      <c r="L123">
        <v>879</v>
      </c>
    </row>
    <row r="124" spans="1:12" x14ac:dyDescent="0.25">
      <c r="A124" t="s">
        <v>149</v>
      </c>
      <c r="B124" t="s">
        <v>149</v>
      </c>
      <c r="C124" t="s">
        <v>19508</v>
      </c>
      <c r="D124">
        <v>2.3199999999999998</v>
      </c>
      <c r="E124">
        <v>43.02</v>
      </c>
      <c r="F124" t="s">
        <v>13051</v>
      </c>
      <c r="G124">
        <v>282153759</v>
      </c>
      <c r="H124">
        <v>4685</v>
      </c>
      <c r="I124">
        <v>3627</v>
      </c>
      <c r="J124" t="s">
        <v>13204</v>
      </c>
      <c r="K124">
        <v>0.182</v>
      </c>
      <c r="L124">
        <v>963</v>
      </c>
    </row>
    <row r="125" spans="1:12" x14ac:dyDescent="0.25">
      <c r="A125" t="s">
        <v>153</v>
      </c>
      <c r="B125" t="s">
        <v>153</v>
      </c>
      <c r="C125" t="s">
        <v>19511</v>
      </c>
      <c r="D125">
        <v>1.43</v>
      </c>
      <c r="E125">
        <v>98.02</v>
      </c>
      <c r="F125" t="s">
        <v>13205</v>
      </c>
      <c r="G125">
        <v>836949247</v>
      </c>
      <c r="H125">
        <v>8002</v>
      </c>
      <c r="I125">
        <v>18300</v>
      </c>
      <c r="J125" t="s">
        <v>13206</v>
      </c>
      <c r="K125">
        <v>0.19700000000000001</v>
      </c>
      <c r="L125">
        <v>944</v>
      </c>
    </row>
    <row r="126" spans="1:12" x14ac:dyDescent="0.25">
      <c r="A126" t="s">
        <v>2502</v>
      </c>
      <c r="B126" t="s">
        <v>2502</v>
      </c>
      <c r="C126" t="s">
        <v>19508</v>
      </c>
      <c r="D126">
        <v>1.1100000000000001</v>
      </c>
      <c r="E126">
        <v>54.02</v>
      </c>
      <c r="F126" t="s">
        <v>13207</v>
      </c>
      <c r="G126">
        <v>54649752</v>
      </c>
      <c r="H126">
        <v>7907</v>
      </c>
      <c r="I126">
        <v>3082</v>
      </c>
      <c r="J126" t="s">
        <v>13208</v>
      </c>
      <c r="K126">
        <v>0.151</v>
      </c>
      <c r="L126">
        <v>983</v>
      </c>
    </row>
    <row r="127" spans="1:12" x14ac:dyDescent="0.25">
      <c r="A127" t="s">
        <v>158</v>
      </c>
      <c r="B127" t="s">
        <v>158</v>
      </c>
      <c r="C127" t="s">
        <v>19508</v>
      </c>
      <c r="D127">
        <v>2.02</v>
      </c>
      <c r="E127">
        <v>43.02</v>
      </c>
      <c r="F127" t="s">
        <v>13051</v>
      </c>
      <c r="G127">
        <v>83162133</v>
      </c>
      <c r="H127">
        <v>1400</v>
      </c>
      <c r="I127">
        <v>1543</v>
      </c>
      <c r="J127" t="s">
        <v>13209</v>
      </c>
      <c r="K127">
        <v>0.14000000000000001</v>
      </c>
      <c r="L127">
        <v>850</v>
      </c>
    </row>
    <row r="128" spans="1:12" x14ac:dyDescent="0.25">
      <c r="A128" t="s">
        <v>13210</v>
      </c>
      <c r="B128" t="s">
        <v>13210</v>
      </c>
      <c r="C128" t="s">
        <v>19507</v>
      </c>
      <c r="D128">
        <v>1.1200000000000001</v>
      </c>
      <c r="E128">
        <v>100</v>
      </c>
      <c r="F128" t="s">
        <v>13211</v>
      </c>
      <c r="G128">
        <v>11765392</v>
      </c>
      <c r="H128">
        <v>1491</v>
      </c>
      <c r="I128">
        <v>3027</v>
      </c>
      <c r="J128" t="s">
        <v>13212</v>
      </c>
      <c r="K128">
        <v>0.129</v>
      </c>
      <c r="L128">
        <v>793</v>
      </c>
    </row>
    <row r="129" spans="1:12" x14ac:dyDescent="0.25">
      <c r="A129" t="s">
        <v>147</v>
      </c>
      <c r="B129" t="s">
        <v>147</v>
      </c>
      <c r="C129" t="s">
        <v>19508</v>
      </c>
      <c r="D129">
        <v>1.0900000000000001</v>
      </c>
      <c r="E129">
        <v>74.02</v>
      </c>
      <c r="F129" t="s">
        <v>13090</v>
      </c>
      <c r="G129">
        <v>157011109</v>
      </c>
      <c r="H129">
        <v>5064</v>
      </c>
      <c r="I129">
        <v>6943</v>
      </c>
      <c r="J129" t="s">
        <v>13213</v>
      </c>
      <c r="K129">
        <v>0.14899999999999999</v>
      </c>
      <c r="L129">
        <v>908</v>
      </c>
    </row>
    <row r="130" spans="1:12" x14ac:dyDescent="0.25">
      <c r="A130" t="s">
        <v>10421</v>
      </c>
      <c r="B130" t="s">
        <v>10421</v>
      </c>
      <c r="C130" t="s">
        <v>19507</v>
      </c>
      <c r="D130">
        <v>2.98</v>
      </c>
      <c r="E130">
        <v>53.05</v>
      </c>
      <c r="F130" t="s">
        <v>13214</v>
      </c>
      <c r="G130">
        <v>76621772</v>
      </c>
      <c r="H130">
        <v>4268</v>
      </c>
      <c r="I130">
        <v>2952</v>
      </c>
      <c r="J130" t="s">
        <v>13215</v>
      </c>
      <c r="K130">
        <v>0.19800000000000001</v>
      </c>
      <c r="L130">
        <v>605</v>
      </c>
    </row>
    <row r="131" spans="1:12" x14ac:dyDescent="0.25">
      <c r="A131" t="s">
        <v>164</v>
      </c>
      <c r="B131" t="s">
        <v>164</v>
      </c>
      <c r="C131" t="s">
        <v>19507</v>
      </c>
      <c r="D131">
        <v>2.58</v>
      </c>
      <c r="E131">
        <v>93.04</v>
      </c>
      <c r="F131" t="s">
        <v>13146</v>
      </c>
      <c r="G131">
        <v>1663911544</v>
      </c>
      <c r="H131">
        <v>3663</v>
      </c>
      <c r="I131">
        <v>24500</v>
      </c>
      <c r="J131" t="s">
        <v>13216</v>
      </c>
      <c r="K131">
        <v>0.23300000000000001</v>
      </c>
      <c r="L131">
        <v>950</v>
      </c>
    </row>
    <row r="132" spans="1:12" x14ac:dyDescent="0.25">
      <c r="A132" t="s">
        <v>12008</v>
      </c>
      <c r="B132" t="s">
        <v>12008</v>
      </c>
      <c r="C132" t="s">
        <v>19508</v>
      </c>
      <c r="D132">
        <v>1.72</v>
      </c>
      <c r="E132">
        <v>67.05</v>
      </c>
      <c r="F132" t="s">
        <v>13217</v>
      </c>
      <c r="G132">
        <v>30219602</v>
      </c>
      <c r="H132">
        <v>1063</v>
      </c>
      <c r="I132">
        <v>1558</v>
      </c>
      <c r="J132" t="s">
        <v>13218</v>
      </c>
      <c r="K132">
        <v>0.121</v>
      </c>
      <c r="L132">
        <v>727</v>
      </c>
    </row>
    <row r="133" spans="1:12" x14ac:dyDescent="0.25">
      <c r="A133" t="s">
        <v>13219</v>
      </c>
      <c r="B133" t="s">
        <v>13219</v>
      </c>
      <c r="C133" t="s">
        <v>19507</v>
      </c>
      <c r="D133">
        <v>0.98</v>
      </c>
      <c r="E133">
        <v>58.04</v>
      </c>
      <c r="F133" t="s">
        <v>13103</v>
      </c>
      <c r="G133">
        <v>24792510</v>
      </c>
      <c r="H133">
        <v>1476</v>
      </c>
      <c r="I133">
        <v>1729</v>
      </c>
      <c r="J133" t="s">
        <v>13220</v>
      </c>
      <c r="K133">
        <v>0.151</v>
      </c>
      <c r="L133">
        <v>626</v>
      </c>
    </row>
    <row r="134" spans="1:12" x14ac:dyDescent="0.25">
      <c r="A134" t="s">
        <v>13221</v>
      </c>
      <c r="B134" t="s">
        <v>13221</v>
      </c>
      <c r="C134" t="s">
        <v>19507</v>
      </c>
      <c r="D134">
        <v>0.42</v>
      </c>
      <c r="E134">
        <v>41.03</v>
      </c>
      <c r="F134" t="s">
        <v>12975</v>
      </c>
      <c r="G134">
        <v>48228137</v>
      </c>
      <c r="H134">
        <v>1261</v>
      </c>
      <c r="I134">
        <v>1369</v>
      </c>
      <c r="J134" t="s">
        <v>13222</v>
      </c>
      <c r="K134">
        <v>0.308</v>
      </c>
      <c r="L134">
        <v>537</v>
      </c>
    </row>
    <row r="135" spans="1:12" x14ac:dyDescent="0.25">
      <c r="A135" t="s">
        <v>166</v>
      </c>
      <c r="B135" t="s">
        <v>166</v>
      </c>
      <c r="C135" t="s">
        <v>19507</v>
      </c>
      <c r="D135">
        <v>2.17</v>
      </c>
      <c r="E135">
        <v>44.02</v>
      </c>
      <c r="F135" t="s">
        <v>13072</v>
      </c>
      <c r="G135">
        <v>699227376</v>
      </c>
      <c r="H135">
        <v>7665</v>
      </c>
      <c r="I135">
        <v>5328</v>
      </c>
      <c r="J135" t="s">
        <v>13223</v>
      </c>
      <c r="K135">
        <v>0.17100000000000001</v>
      </c>
      <c r="L135">
        <v>936</v>
      </c>
    </row>
    <row r="136" spans="1:12" x14ac:dyDescent="0.25">
      <c r="A136" t="s">
        <v>10272</v>
      </c>
      <c r="B136" t="s">
        <v>10272</v>
      </c>
      <c r="C136" t="s">
        <v>19508</v>
      </c>
      <c r="D136">
        <v>1.28</v>
      </c>
      <c r="E136">
        <v>71.040000000000006</v>
      </c>
      <c r="F136" t="s">
        <v>13224</v>
      </c>
      <c r="G136">
        <v>27821702</v>
      </c>
      <c r="H136">
        <v>2321</v>
      </c>
      <c r="I136">
        <v>3707</v>
      </c>
      <c r="J136" t="s">
        <v>13225</v>
      </c>
      <c r="K136">
        <v>0.124</v>
      </c>
      <c r="L136">
        <v>842</v>
      </c>
    </row>
    <row r="137" spans="1:12" x14ac:dyDescent="0.25">
      <c r="A137" t="s">
        <v>13226</v>
      </c>
      <c r="B137" t="s">
        <v>13226</v>
      </c>
      <c r="C137" t="s">
        <v>19507</v>
      </c>
      <c r="D137">
        <v>1.27</v>
      </c>
      <c r="E137">
        <v>84.03</v>
      </c>
      <c r="F137" t="s">
        <v>13227</v>
      </c>
      <c r="G137">
        <v>163349142</v>
      </c>
      <c r="H137">
        <v>4541</v>
      </c>
      <c r="I137">
        <v>9304</v>
      </c>
      <c r="J137" t="s">
        <v>13228</v>
      </c>
      <c r="K137">
        <v>0.16200000000000001</v>
      </c>
      <c r="L137">
        <v>688</v>
      </c>
    </row>
    <row r="138" spans="1:12" x14ac:dyDescent="0.25">
      <c r="A138" t="s">
        <v>13229</v>
      </c>
      <c r="B138" t="s">
        <v>13229</v>
      </c>
      <c r="C138" t="s">
        <v>19507</v>
      </c>
      <c r="D138">
        <v>1.24</v>
      </c>
      <c r="E138">
        <v>109.04</v>
      </c>
      <c r="F138" t="s">
        <v>13230</v>
      </c>
      <c r="G138">
        <v>9807493</v>
      </c>
      <c r="H138">
        <v>1450</v>
      </c>
      <c r="I138">
        <v>1698</v>
      </c>
      <c r="J138" t="s">
        <v>13231</v>
      </c>
      <c r="K138">
        <v>0.13400000000000001</v>
      </c>
      <c r="L138">
        <v>710</v>
      </c>
    </row>
    <row r="139" spans="1:12" x14ac:dyDescent="0.25">
      <c r="A139" t="s">
        <v>13232</v>
      </c>
      <c r="B139" t="s">
        <v>13232</v>
      </c>
      <c r="C139" t="s">
        <v>19507</v>
      </c>
      <c r="D139">
        <v>1.38</v>
      </c>
      <c r="E139">
        <v>53.04</v>
      </c>
      <c r="F139" t="s">
        <v>13233</v>
      </c>
      <c r="G139">
        <v>30937679</v>
      </c>
      <c r="H139">
        <v>1020</v>
      </c>
      <c r="I139">
        <v>2027</v>
      </c>
      <c r="J139" t="s">
        <v>13234</v>
      </c>
      <c r="K139">
        <v>0.22700000000000001</v>
      </c>
      <c r="L139">
        <v>673</v>
      </c>
    </row>
    <row r="140" spans="1:12" x14ac:dyDescent="0.25">
      <c r="A140" t="s">
        <v>169</v>
      </c>
      <c r="B140" t="s">
        <v>169</v>
      </c>
      <c r="C140" t="s">
        <v>19508</v>
      </c>
      <c r="D140">
        <v>2.12</v>
      </c>
      <c r="E140">
        <v>83.04</v>
      </c>
      <c r="F140" t="s">
        <v>13235</v>
      </c>
      <c r="G140">
        <v>27959242</v>
      </c>
      <c r="H140">
        <v>1438</v>
      </c>
      <c r="I140">
        <v>3047</v>
      </c>
      <c r="J140" t="s">
        <v>13236</v>
      </c>
      <c r="K140">
        <v>0.14499999999999999</v>
      </c>
      <c r="L140">
        <v>742</v>
      </c>
    </row>
    <row r="141" spans="1:12" x14ac:dyDescent="0.25">
      <c r="A141" t="s">
        <v>5561</v>
      </c>
      <c r="B141" t="s">
        <v>5561</v>
      </c>
      <c r="C141" t="s">
        <v>19507</v>
      </c>
      <c r="D141">
        <v>3</v>
      </c>
      <c r="E141">
        <v>95.01</v>
      </c>
      <c r="F141" t="s">
        <v>13237</v>
      </c>
      <c r="G141">
        <v>14769650</v>
      </c>
      <c r="H141">
        <v>1059</v>
      </c>
      <c r="I141">
        <v>2128</v>
      </c>
      <c r="J141" t="s">
        <v>13238</v>
      </c>
      <c r="K141">
        <v>0.151</v>
      </c>
      <c r="L141">
        <v>641</v>
      </c>
    </row>
    <row r="142" spans="1:12" x14ac:dyDescent="0.25">
      <c r="A142" t="s">
        <v>2256</v>
      </c>
      <c r="B142" t="s">
        <v>2256</v>
      </c>
      <c r="C142" t="s">
        <v>19508</v>
      </c>
      <c r="D142">
        <v>1.21</v>
      </c>
      <c r="E142">
        <v>43.11</v>
      </c>
      <c r="F142" t="s">
        <v>13239</v>
      </c>
      <c r="G142">
        <v>1179260401</v>
      </c>
      <c r="H142">
        <v>4733</v>
      </c>
      <c r="I142">
        <v>17956</v>
      </c>
      <c r="J142" t="s">
        <v>13240</v>
      </c>
      <c r="K142">
        <v>0.23599999999999999</v>
      </c>
      <c r="L142">
        <v>968</v>
      </c>
    </row>
    <row r="143" spans="1:12" x14ac:dyDescent="0.25">
      <c r="A143" t="s">
        <v>13241</v>
      </c>
      <c r="B143" t="s">
        <v>13241</v>
      </c>
      <c r="C143" t="s">
        <v>19507</v>
      </c>
      <c r="D143">
        <v>1.85</v>
      </c>
      <c r="E143">
        <v>71.03</v>
      </c>
      <c r="F143" t="s">
        <v>13242</v>
      </c>
      <c r="G143">
        <v>25380406</v>
      </c>
      <c r="H143">
        <v>2794</v>
      </c>
      <c r="I143">
        <v>1719</v>
      </c>
      <c r="J143" t="s">
        <v>13243</v>
      </c>
      <c r="K143">
        <v>0.151</v>
      </c>
      <c r="L143">
        <v>893</v>
      </c>
    </row>
    <row r="144" spans="1:12" x14ac:dyDescent="0.25">
      <c r="A144" t="s">
        <v>12015</v>
      </c>
      <c r="B144" t="s">
        <v>12015</v>
      </c>
      <c r="C144" t="s">
        <v>19508</v>
      </c>
      <c r="D144">
        <v>1.34</v>
      </c>
      <c r="E144">
        <v>56.06</v>
      </c>
      <c r="F144" t="s">
        <v>13244</v>
      </c>
      <c r="G144">
        <v>35460616</v>
      </c>
      <c r="H144">
        <v>2345</v>
      </c>
      <c r="I144">
        <v>1735</v>
      </c>
      <c r="J144" t="s">
        <v>13245</v>
      </c>
      <c r="K144">
        <v>0.11600000000000001</v>
      </c>
      <c r="L144">
        <v>920</v>
      </c>
    </row>
    <row r="145" spans="1:12" x14ac:dyDescent="0.25">
      <c r="A145" t="s">
        <v>13246</v>
      </c>
      <c r="B145" t="s">
        <v>13246</v>
      </c>
      <c r="C145" t="s">
        <v>19507</v>
      </c>
      <c r="D145">
        <v>0.64</v>
      </c>
      <c r="E145">
        <v>40.03</v>
      </c>
      <c r="F145" t="s">
        <v>13247</v>
      </c>
      <c r="G145">
        <v>39025106</v>
      </c>
      <c r="H145">
        <v>1093</v>
      </c>
      <c r="I145">
        <v>1487</v>
      </c>
      <c r="J145" t="s">
        <v>13248</v>
      </c>
      <c r="K145">
        <v>0.129</v>
      </c>
      <c r="L145">
        <v>721</v>
      </c>
    </row>
    <row r="146" spans="1:12" x14ac:dyDescent="0.25">
      <c r="A146" t="s">
        <v>5478</v>
      </c>
      <c r="B146" t="s">
        <v>5478</v>
      </c>
      <c r="C146" t="s">
        <v>19508</v>
      </c>
      <c r="D146">
        <v>0.67</v>
      </c>
      <c r="E146">
        <v>44.05</v>
      </c>
      <c r="F146" t="s">
        <v>13249</v>
      </c>
      <c r="G146">
        <v>230655201</v>
      </c>
      <c r="H146">
        <v>3025</v>
      </c>
      <c r="I146">
        <v>2284</v>
      </c>
      <c r="J146" t="s">
        <v>13250</v>
      </c>
      <c r="K146">
        <v>0.20200000000000001</v>
      </c>
      <c r="L146">
        <v>891</v>
      </c>
    </row>
    <row r="147" spans="1:12" x14ac:dyDescent="0.25">
      <c r="A147" t="s">
        <v>7748</v>
      </c>
      <c r="B147" t="s">
        <v>7748</v>
      </c>
      <c r="C147" t="s">
        <v>19509</v>
      </c>
      <c r="D147">
        <v>1.06</v>
      </c>
      <c r="E147">
        <v>43.02</v>
      </c>
      <c r="F147" t="s">
        <v>13051</v>
      </c>
      <c r="G147">
        <v>59499664</v>
      </c>
      <c r="H147">
        <v>1541</v>
      </c>
      <c r="I147">
        <v>1242</v>
      </c>
      <c r="J147" t="s">
        <v>13251</v>
      </c>
      <c r="K147">
        <v>0.13200000000000001</v>
      </c>
      <c r="L147">
        <v>725</v>
      </c>
    </row>
    <row r="148" spans="1:12" x14ac:dyDescent="0.25">
      <c r="A148" t="s">
        <v>173</v>
      </c>
      <c r="B148" t="s">
        <v>173</v>
      </c>
      <c r="C148" t="s">
        <v>19515</v>
      </c>
      <c r="D148">
        <v>1.1399999999999999</v>
      </c>
      <c r="E148">
        <v>102.03</v>
      </c>
      <c r="F148" t="s">
        <v>13252</v>
      </c>
      <c r="G148">
        <v>15604018</v>
      </c>
      <c r="H148">
        <v>1847</v>
      </c>
      <c r="I148">
        <v>4444</v>
      </c>
      <c r="J148" t="s">
        <v>13253</v>
      </c>
      <c r="K148">
        <v>0.13100000000000001</v>
      </c>
      <c r="L148">
        <v>843</v>
      </c>
    </row>
    <row r="149" spans="1:12" x14ac:dyDescent="0.25">
      <c r="A149" t="s">
        <v>7096</v>
      </c>
      <c r="B149" t="s">
        <v>7096</v>
      </c>
      <c r="C149" t="s">
        <v>19514</v>
      </c>
      <c r="D149">
        <v>1.08</v>
      </c>
      <c r="E149">
        <v>81.02</v>
      </c>
      <c r="F149" t="s">
        <v>13254</v>
      </c>
      <c r="G149">
        <v>131659433</v>
      </c>
      <c r="H149">
        <v>2707</v>
      </c>
      <c r="I149">
        <v>6648</v>
      </c>
      <c r="J149" t="s">
        <v>13255</v>
      </c>
      <c r="K149">
        <v>0.16500000000000001</v>
      </c>
      <c r="L149">
        <v>840</v>
      </c>
    </row>
    <row r="150" spans="1:12" x14ac:dyDescent="0.25">
      <c r="A150" t="s">
        <v>13256</v>
      </c>
      <c r="B150" t="s">
        <v>13256</v>
      </c>
      <c r="C150" t="s">
        <v>19507</v>
      </c>
      <c r="D150">
        <v>1.21</v>
      </c>
      <c r="E150">
        <v>80</v>
      </c>
      <c r="F150" t="s">
        <v>13257</v>
      </c>
      <c r="G150">
        <v>27651553</v>
      </c>
      <c r="H150">
        <v>1525</v>
      </c>
      <c r="I150">
        <v>2489</v>
      </c>
      <c r="J150" t="s">
        <v>13258</v>
      </c>
      <c r="K150">
        <v>0.14599999999999999</v>
      </c>
      <c r="L150">
        <v>751</v>
      </c>
    </row>
    <row r="151" spans="1:12" x14ac:dyDescent="0.25">
      <c r="A151" t="s">
        <v>12020</v>
      </c>
      <c r="B151" t="s">
        <v>12020</v>
      </c>
      <c r="C151" t="s">
        <v>19507</v>
      </c>
      <c r="D151">
        <v>1.44</v>
      </c>
      <c r="E151">
        <v>41.03</v>
      </c>
      <c r="F151" t="s">
        <v>12975</v>
      </c>
      <c r="G151">
        <v>68614581</v>
      </c>
      <c r="H151">
        <v>1991</v>
      </c>
      <c r="I151">
        <v>2314</v>
      </c>
      <c r="J151" t="s">
        <v>13259</v>
      </c>
      <c r="K151">
        <v>0.13800000000000001</v>
      </c>
      <c r="L151">
        <v>930</v>
      </c>
    </row>
    <row r="152" spans="1:12" x14ac:dyDescent="0.25">
      <c r="A152" t="s">
        <v>176</v>
      </c>
      <c r="B152" t="s">
        <v>176</v>
      </c>
      <c r="C152" t="s">
        <v>19508</v>
      </c>
      <c r="D152">
        <v>1.1299999999999999</v>
      </c>
      <c r="E152">
        <v>96.01</v>
      </c>
      <c r="F152" t="s">
        <v>13260</v>
      </c>
      <c r="G152">
        <v>24526226</v>
      </c>
      <c r="H152">
        <v>3010</v>
      </c>
      <c r="I152">
        <v>1900</v>
      </c>
      <c r="J152" t="s">
        <v>13261</v>
      </c>
      <c r="K152">
        <v>0.16800000000000001</v>
      </c>
      <c r="L152">
        <v>963</v>
      </c>
    </row>
    <row r="153" spans="1:12" x14ac:dyDescent="0.25">
      <c r="A153" t="s">
        <v>13262</v>
      </c>
      <c r="B153" t="s">
        <v>13262</v>
      </c>
      <c r="C153" t="s">
        <v>19507</v>
      </c>
      <c r="D153">
        <v>1.59</v>
      </c>
      <c r="E153">
        <v>83.03</v>
      </c>
      <c r="F153" t="s">
        <v>13183</v>
      </c>
      <c r="G153">
        <v>37825723</v>
      </c>
      <c r="H153">
        <v>1916</v>
      </c>
      <c r="I153">
        <v>4019</v>
      </c>
      <c r="J153" t="s">
        <v>13263</v>
      </c>
      <c r="K153">
        <v>0.16700000000000001</v>
      </c>
      <c r="L153">
        <v>743</v>
      </c>
    </row>
    <row r="154" spans="1:12" x14ac:dyDescent="0.25">
      <c r="A154" t="s">
        <v>13264</v>
      </c>
      <c r="B154" t="s">
        <v>13264</v>
      </c>
      <c r="C154" t="s">
        <v>19507</v>
      </c>
      <c r="D154">
        <v>3.11</v>
      </c>
      <c r="E154">
        <v>54.04</v>
      </c>
      <c r="F154" t="s">
        <v>13068</v>
      </c>
      <c r="G154">
        <v>24703188</v>
      </c>
      <c r="H154">
        <v>1174</v>
      </c>
      <c r="I154">
        <v>1846</v>
      </c>
      <c r="J154" t="s">
        <v>13265</v>
      </c>
      <c r="K154">
        <v>0.17599999999999999</v>
      </c>
      <c r="L154">
        <v>632</v>
      </c>
    </row>
    <row r="155" spans="1:12" x14ac:dyDescent="0.25">
      <c r="A155" t="s">
        <v>179</v>
      </c>
      <c r="B155" t="s">
        <v>179</v>
      </c>
      <c r="C155" t="s">
        <v>19508</v>
      </c>
      <c r="D155">
        <v>0.91</v>
      </c>
      <c r="E155">
        <v>42.04</v>
      </c>
      <c r="F155" t="s">
        <v>13012</v>
      </c>
      <c r="G155">
        <v>46544334</v>
      </c>
      <c r="H155">
        <v>1133</v>
      </c>
      <c r="I155">
        <v>986</v>
      </c>
      <c r="J155" t="s">
        <v>13266</v>
      </c>
      <c r="K155">
        <v>0.154</v>
      </c>
      <c r="L155">
        <v>890</v>
      </c>
    </row>
    <row r="156" spans="1:12" x14ac:dyDescent="0.25">
      <c r="A156" t="s">
        <v>3496</v>
      </c>
      <c r="B156" t="s">
        <v>3496</v>
      </c>
      <c r="C156" t="s">
        <v>19510</v>
      </c>
      <c r="D156">
        <v>1.5</v>
      </c>
      <c r="E156">
        <v>55.05</v>
      </c>
      <c r="F156" t="s">
        <v>13044</v>
      </c>
      <c r="G156">
        <v>31762314</v>
      </c>
      <c r="H156">
        <v>1186</v>
      </c>
      <c r="I156">
        <v>1147</v>
      </c>
      <c r="J156" t="s">
        <v>13267</v>
      </c>
      <c r="K156">
        <v>0.11899999999999999</v>
      </c>
      <c r="L156">
        <v>746</v>
      </c>
    </row>
    <row r="157" spans="1:12" x14ac:dyDescent="0.25">
      <c r="A157" t="s">
        <v>2756</v>
      </c>
      <c r="B157" t="s">
        <v>2756</v>
      </c>
      <c r="C157" t="s">
        <v>19508</v>
      </c>
      <c r="D157">
        <v>1.53</v>
      </c>
      <c r="E157">
        <v>69.03</v>
      </c>
      <c r="F157" t="s">
        <v>13031</v>
      </c>
      <c r="G157">
        <v>25816275</v>
      </c>
      <c r="H157">
        <v>1181</v>
      </c>
      <c r="I157">
        <v>2276</v>
      </c>
      <c r="J157" t="s">
        <v>13268</v>
      </c>
      <c r="K157">
        <v>0.15</v>
      </c>
      <c r="L157">
        <v>756</v>
      </c>
    </row>
    <row r="158" spans="1:12" x14ac:dyDescent="0.25">
      <c r="A158" t="s">
        <v>189</v>
      </c>
      <c r="B158" t="s">
        <v>189</v>
      </c>
      <c r="C158" t="s">
        <v>19507</v>
      </c>
      <c r="D158">
        <v>1.52</v>
      </c>
      <c r="E158">
        <v>107.05</v>
      </c>
      <c r="F158" t="s">
        <v>13269</v>
      </c>
      <c r="G158">
        <v>337411889</v>
      </c>
      <c r="H158">
        <v>4063</v>
      </c>
      <c r="I158">
        <v>19198</v>
      </c>
      <c r="J158" t="s">
        <v>13270</v>
      </c>
      <c r="K158">
        <v>0.19</v>
      </c>
      <c r="L158">
        <v>930</v>
      </c>
    </row>
    <row r="159" spans="1:12" x14ac:dyDescent="0.25">
      <c r="A159" t="s">
        <v>12026</v>
      </c>
      <c r="B159" t="s">
        <v>12026</v>
      </c>
      <c r="C159" t="s">
        <v>19507</v>
      </c>
      <c r="D159">
        <v>1.27</v>
      </c>
      <c r="E159">
        <v>71.989999999999995</v>
      </c>
      <c r="F159" t="s">
        <v>13271</v>
      </c>
      <c r="G159">
        <v>17129726</v>
      </c>
      <c r="H159">
        <v>1573</v>
      </c>
      <c r="I159">
        <v>2864</v>
      </c>
      <c r="J159" t="s">
        <v>13272</v>
      </c>
      <c r="K159">
        <v>0.154</v>
      </c>
      <c r="L159">
        <v>895</v>
      </c>
    </row>
    <row r="160" spans="1:12" x14ac:dyDescent="0.25">
      <c r="A160" t="s">
        <v>8669</v>
      </c>
      <c r="B160" t="s">
        <v>8669</v>
      </c>
      <c r="C160" t="s">
        <v>19508</v>
      </c>
      <c r="D160">
        <v>0.94</v>
      </c>
      <c r="E160">
        <v>43.02</v>
      </c>
      <c r="F160" t="s">
        <v>13051</v>
      </c>
      <c r="G160">
        <v>44183323</v>
      </c>
      <c r="H160">
        <v>1182</v>
      </c>
      <c r="I160">
        <v>1161</v>
      </c>
      <c r="J160" t="s">
        <v>13274</v>
      </c>
      <c r="K160">
        <v>0.22600000000000001</v>
      </c>
      <c r="L160">
        <v>800</v>
      </c>
    </row>
    <row r="161" spans="1:12" x14ac:dyDescent="0.25">
      <c r="A161" t="s">
        <v>13275</v>
      </c>
      <c r="B161" t="s">
        <v>13275</v>
      </c>
      <c r="C161" t="s">
        <v>19508</v>
      </c>
      <c r="D161">
        <v>1.08</v>
      </c>
      <c r="E161">
        <v>57.05</v>
      </c>
      <c r="F161" t="s">
        <v>13178</v>
      </c>
      <c r="G161">
        <v>57037422</v>
      </c>
      <c r="H161">
        <v>1318</v>
      </c>
      <c r="I161">
        <v>4030</v>
      </c>
      <c r="J161" t="s">
        <v>13276</v>
      </c>
      <c r="K161">
        <v>0.11799999999999999</v>
      </c>
      <c r="L161">
        <v>754</v>
      </c>
    </row>
    <row r="162" spans="1:12" x14ac:dyDescent="0.25">
      <c r="A162" t="s">
        <v>7780</v>
      </c>
      <c r="B162" t="s">
        <v>7780</v>
      </c>
      <c r="C162" t="s">
        <v>19507</v>
      </c>
      <c r="D162">
        <v>0.51</v>
      </c>
      <c r="E162">
        <v>66.040000000000006</v>
      </c>
      <c r="F162" t="s">
        <v>13277</v>
      </c>
      <c r="G162">
        <v>38125797</v>
      </c>
      <c r="H162">
        <v>2345</v>
      </c>
      <c r="I162">
        <v>2878</v>
      </c>
      <c r="J162" t="s">
        <v>13278</v>
      </c>
      <c r="K162">
        <v>0.17100000000000001</v>
      </c>
      <c r="L162">
        <v>799</v>
      </c>
    </row>
    <row r="163" spans="1:12" x14ac:dyDescent="0.25">
      <c r="A163" t="s">
        <v>1024</v>
      </c>
      <c r="B163" t="s">
        <v>1024</v>
      </c>
      <c r="C163" t="s">
        <v>19511</v>
      </c>
      <c r="D163">
        <v>0.9</v>
      </c>
      <c r="E163">
        <v>67.05</v>
      </c>
      <c r="F163" t="s">
        <v>13217</v>
      </c>
      <c r="G163">
        <v>36410127</v>
      </c>
      <c r="H163">
        <v>1418</v>
      </c>
      <c r="I163">
        <v>3120</v>
      </c>
      <c r="J163" t="s">
        <v>13280</v>
      </c>
      <c r="K163">
        <v>0.22700000000000001</v>
      </c>
      <c r="L163">
        <v>720</v>
      </c>
    </row>
    <row r="164" spans="1:12" x14ac:dyDescent="0.25">
      <c r="A164" t="s">
        <v>4249</v>
      </c>
      <c r="B164" t="s">
        <v>4249</v>
      </c>
      <c r="C164" t="s">
        <v>19507</v>
      </c>
      <c r="D164">
        <v>1.27</v>
      </c>
      <c r="E164">
        <v>84.03</v>
      </c>
      <c r="F164" t="s">
        <v>13227</v>
      </c>
      <c r="G164">
        <v>17357468</v>
      </c>
      <c r="H164">
        <v>1506</v>
      </c>
      <c r="I164">
        <v>1737</v>
      </c>
      <c r="J164" t="s">
        <v>13281</v>
      </c>
      <c r="K164">
        <v>0.224</v>
      </c>
      <c r="L164">
        <v>740</v>
      </c>
    </row>
    <row r="165" spans="1:12" x14ac:dyDescent="0.25">
      <c r="A165" t="s">
        <v>2995</v>
      </c>
      <c r="B165" t="s">
        <v>2995</v>
      </c>
      <c r="C165" t="s">
        <v>19510</v>
      </c>
      <c r="D165">
        <v>0.97</v>
      </c>
      <c r="E165">
        <v>74.03</v>
      </c>
      <c r="F165" t="s">
        <v>13282</v>
      </c>
      <c r="G165">
        <v>20633839</v>
      </c>
      <c r="H165">
        <v>1168</v>
      </c>
      <c r="I165">
        <v>2043</v>
      </c>
      <c r="J165" t="s">
        <v>13283</v>
      </c>
      <c r="K165">
        <v>0.124</v>
      </c>
      <c r="L165">
        <v>720</v>
      </c>
    </row>
    <row r="166" spans="1:12" x14ac:dyDescent="0.25">
      <c r="A166" t="s">
        <v>197</v>
      </c>
      <c r="B166" t="s">
        <v>197</v>
      </c>
      <c r="C166" t="s">
        <v>19508</v>
      </c>
      <c r="D166">
        <v>1.04</v>
      </c>
      <c r="E166">
        <v>43.03</v>
      </c>
      <c r="F166" t="s">
        <v>13084</v>
      </c>
      <c r="G166">
        <v>222981949</v>
      </c>
      <c r="H166">
        <v>7207</v>
      </c>
      <c r="I166">
        <v>3987</v>
      </c>
      <c r="J166" t="s">
        <v>13284</v>
      </c>
      <c r="K166">
        <v>0.13700000000000001</v>
      </c>
      <c r="L166">
        <v>954</v>
      </c>
    </row>
    <row r="167" spans="1:12" x14ac:dyDescent="0.25">
      <c r="A167" t="s">
        <v>13285</v>
      </c>
      <c r="B167" t="s">
        <v>13285</v>
      </c>
      <c r="C167" t="s">
        <v>19514</v>
      </c>
      <c r="D167">
        <v>1.1000000000000001</v>
      </c>
      <c r="E167">
        <v>104.04</v>
      </c>
      <c r="F167" t="s">
        <v>13286</v>
      </c>
      <c r="G167">
        <v>319011927</v>
      </c>
      <c r="H167">
        <v>6534</v>
      </c>
      <c r="I167">
        <v>35467</v>
      </c>
      <c r="J167" t="s">
        <v>13287</v>
      </c>
      <c r="K167">
        <v>0.15</v>
      </c>
      <c r="L167">
        <v>917</v>
      </c>
    </row>
    <row r="168" spans="1:12" x14ac:dyDescent="0.25">
      <c r="A168" t="s">
        <v>13288</v>
      </c>
      <c r="B168" t="s">
        <v>13288</v>
      </c>
      <c r="C168" t="s">
        <v>19507</v>
      </c>
      <c r="D168">
        <v>1.75</v>
      </c>
      <c r="E168">
        <v>69.02</v>
      </c>
      <c r="F168" t="s">
        <v>13064</v>
      </c>
      <c r="G168">
        <v>13789255</v>
      </c>
      <c r="H168">
        <v>1451</v>
      </c>
      <c r="I168">
        <v>1225</v>
      </c>
      <c r="J168" t="s">
        <v>13289</v>
      </c>
      <c r="K168">
        <v>0.24399999999999999</v>
      </c>
      <c r="L168">
        <v>512</v>
      </c>
    </row>
    <row r="169" spans="1:12" x14ac:dyDescent="0.25">
      <c r="A169" t="s">
        <v>11572</v>
      </c>
      <c r="B169" t="s">
        <v>11572</v>
      </c>
      <c r="C169" t="s">
        <v>19510</v>
      </c>
      <c r="D169">
        <v>1.18</v>
      </c>
      <c r="E169">
        <v>100.04</v>
      </c>
      <c r="F169" t="s">
        <v>13199</v>
      </c>
      <c r="G169">
        <v>11948931</v>
      </c>
      <c r="H169">
        <v>1241</v>
      </c>
      <c r="I169">
        <v>2123</v>
      </c>
      <c r="J169" t="s">
        <v>13290</v>
      </c>
      <c r="K169">
        <v>0.11700000000000001</v>
      </c>
      <c r="L169">
        <v>732</v>
      </c>
    </row>
    <row r="170" spans="1:12" x14ac:dyDescent="0.25">
      <c r="A170" t="s">
        <v>13291</v>
      </c>
      <c r="B170" t="s">
        <v>13291</v>
      </c>
      <c r="C170" t="s">
        <v>19507</v>
      </c>
      <c r="D170">
        <v>1.54</v>
      </c>
      <c r="E170">
        <v>77.03</v>
      </c>
      <c r="F170" t="s">
        <v>13292</v>
      </c>
      <c r="G170">
        <v>18842217</v>
      </c>
      <c r="H170">
        <v>2502</v>
      </c>
      <c r="I170">
        <v>1321</v>
      </c>
      <c r="J170" t="s">
        <v>13293</v>
      </c>
      <c r="K170">
        <v>0.26</v>
      </c>
      <c r="L170">
        <v>629</v>
      </c>
    </row>
    <row r="171" spans="1:12" x14ac:dyDescent="0.25">
      <c r="A171" t="s">
        <v>13294</v>
      </c>
      <c r="B171" t="s">
        <v>13294</v>
      </c>
      <c r="C171" t="s">
        <v>19508</v>
      </c>
      <c r="D171">
        <v>0.16</v>
      </c>
      <c r="E171">
        <v>43.02</v>
      </c>
      <c r="F171" t="s">
        <v>13051</v>
      </c>
      <c r="G171">
        <v>41790352</v>
      </c>
      <c r="H171">
        <v>1421</v>
      </c>
      <c r="I171">
        <v>896</v>
      </c>
      <c r="J171" t="s">
        <v>13295</v>
      </c>
      <c r="K171">
        <v>0.19</v>
      </c>
      <c r="L171">
        <v>606</v>
      </c>
    </row>
    <row r="172" spans="1:12" x14ac:dyDescent="0.25">
      <c r="A172" t="s">
        <v>4748</v>
      </c>
      <c r="B172" t="s">
        <v>4748</v>
      </c>
      <c r="C172" t="s">
        <v>19507</v>
      </c>
      <c r="D172">
        <v>1.34</v>
      </c>
      <c r="E172">
        <v>57.99</v>
      </c>
      <c r="F172" t="s">
        <v>13135</v>
      </c>
      <c r="G172">
        <v>25756971</v>
      </c>
      <c r="H172">
        <v>1173</v>
      </c>
      <c r="I172">
        <v>2270</v>
      </c>
      <c r="J172" t="s">
        <v>13296</v>
      </c>
      <c r="K172">
        <v>0.153</v>
      </c>
      <c r="L172">
        <v>750</v>
      </c>
    </row>
    <row r="173" spans="1:12" x14ac:dyDescent="0.25">
      <c r="A173" t="s">
        <v>13297</v>
      </c>
      <c r="B173" t="s">
        <v>13297</v>
      </c>
      <c r="C173" t="s">
        <v>19507</v>
      </c>
      <c r="D173">
        <v>1.0900000000000001</v>
      </c>
      <c r="E173">
        <v>42.03</v>
      </c>
      <c r="F173" t="s">
        <v>12985</v>
      </c>
      <c r="G173">
        <v>53987997</v>
      </c>
      <c r="H173">
        <v>1657</v>
      </c>
      <c r="I173">
        <v>969</v>
      </c>
      <c r="J173" t="s">
        <v>13298</v>
      </c>
      <c r="K173">
        <v>0.19400000000000001</v>
      </c>
      <c r="L173">
        <v>747</v>
      </c>
    </row>
    <row r="174" spans="1:12" x14ac:dyDescent="0.25">
      <c r="A174" t="s">
        <v>13299</v>
      </c>
      <c r="B174" t="s">
        <v>13299</v>
      </c>
      <c r="C174" t="s">
        <v>19508</v>
      </c>
      <c r="D174">
        <v>1.1399999999999999</v>
      </c>
      <c r="E174">
        <v>96.01</v>
      </c>
      <c r="F174" t="s">
        <v>13260</v>
      </c>
      <c r="G174">
        <v>18584904</v>
      </c>
      <c r="H174">
        <v>1473</v>
      </c>
      <c r="I174">
        <v>1522</v>
      </c>
      <c r="J174" t="s">
        <v>13300</v>
      </c>
      <c r="K174">
        <v>0.14499999999999999</v>
      </c>
      <c r="L174">
        <v>824</v>
      </c>
    </row>
    <row r="175" spans="1:12" x14ac:dyDescent="0.25">
      <c r="A175" t="s">
        <v>13301</v>
      </c>
      <c r="B175" t="s">
        <v>13301</v>
      </c>
      <c r="C175" t="s">
        <v>19510</v>
      </c>
      <c r="D175">
        <v>1.6</v>
      </c>
      <c r="E175">
        <v>100.04</v>
      </c>
      <c r="F175" t="s">
        <v>13199</v>
      </c>
      <c r="G175">
        <v>5752700</v>
      </c>
      <c r="H175">
        <v>1273</v>
      </c>
      <c r="I175">
        <v>1154</v>
      </c>
      <c r="J175" t="s">
        <v>13302</v>
      </c>
      <c r="K175">
        <v>0.122</v>
      </c>
      <c r="L175">
        <v>698</v>
      </c>
    </row>
    <row r="176" spans="1:12" x14ac:dyDescent="0.25">
      <c r="A176" t="s">
        <v>13303</v>
      </c>
      <c r="B176" t="s">
        <v>13303</v>
      </c>
      <c r="C176" t="s">
        <v>19510</v>
      </c>
      <c r="D176">
        <v>1.78</v>
      </c>
      <c r="E176">
        <v>41.04</v>
      </c>
      <c r="F176" t="s">
        <v>13010</v>
      </c>
      <c r="G176">
        <v>29011426</v>
      </c>
      <c r="H176">
        <v>1158</v>
      </c>
      <c r="I176">
        <v>1288</v>
      </c>
      <c r="J176" t="s">
        <v>13304</v>
      </c>
      <c r="K176">
        <v>0.45400000000000001</v>
      </c>
      <c r="L176">
        <v>658</v>
      </c>
    </row>
    <row r="177" spans="1:12" x14ac:dyDescent="0.25">
      <c r="A177" t="s">
        <v>234</v>
      </c>
      <c r="B177" t="s">
        <v>234</v>
      </c>
      <c r="C177" t="s">
        <v>19507</v>
      </c>
      <c r="D177">
        <v>1.48</v>
      </c>
      <c r="E177">
        <v>108.05</v>
      </c>
      <c r="F177" t="s">
        <v>13305</v>
      </c>
      <c r="G177">
        <v>237442420</v>
      </c>
      <c r="H177">
        <v>4474</v>
      </c>
      <c r="I177">
        <v>10902</v>
      </c>
      <c r="J177" t="s">
        <v>13306</v>
      </c>
      <c r="K177">
        <v>0.17199999999999999</v>
      </c>
      <c r="L177">
        <v>828</v>
      </c>
    </row>
    <row r="178" spans="1:12" x14ac:dyDescent="0.25">
      <c r="A178" t="s">
        <v>13307</v>
      </c>
      <c r="B178" t="s">
        <v>13307</v>
      </c>
      <c r="C178" t="s">
        <v>19507</v>
      </c>
      <c r="D178">
        <v>1.44</v>
      </c>
      <c r="E178">
        <v>43.03</v>
      </c>
      <c r="F178" t="s">
        <v>13084</v>
      </c>
      <c r="G178">
        <v>114167696</v>
      </c>
      <c r="H178">
        <v>2522</v>
      </c>
      <c r="I178">
        <v>1371</v>
      </c>
      <c r="J178" t="s">
        <v>13308</v>
      </c>
      <c r="K178">
        <v>0.14699999999999999</v>
      </c>
      <c r="L178">
        <v>874</v>
      </c>
    </row>
    <row r="179" spans="1:12" x14ac:dyDescent="0.25">
      <c r="A179" t="s">
        <v>211</v>
      </c>
      <c r="B179" t="s">
        <v>211</v>
      </c>
      <c r="C179" t="s">
        <v>19507</v>
      </c>
      <c r="D179">
        <v>1.76</v>
      </c>
      <c r="E179">
        <v>106.05</v>
      </c>
      <c r="F179" t="s">
        <v>13309</v>
      </c>
      <c r="G179">
        <v>534933946</v>
      </c>
      <c r="H179">
        <v>6238</v>
      </c>
      <c r="I179">
        <v>21165</v>
      </c>
      <c r="J179" t="s">
        <v>13310</v>
      </c>
      <c r="K179">
        <v>0.186</v>
      </c>
      <c r="L179">
        <v>905</v>
      </c>
    </row>
    <row r="180" spans="1:12" x14ac:dyDescent="0.25">
      <c r="A180" t="s">
        <v>5543</v>
      </c>
      <c r="B180" t="s">
        <v>5543</v>
      </c>
      <c r="C180" t="s">
        <v>19511</v>
      </c>
      <c r="D180">
        <v>1.03</v>
      </c>
      <c r="E180">
        <v>109.02</v>
      </c>
      <c r="F180" t="s">
        <v>13311</v>
      </c>
      <c r="G180">
        <v>13076237</v>
      </c>
      <c r="H180">
        <v>1422</v>
      </c>
      <c r="I180">
        <v>2565</v>
      </c>
      <c r="J180" t="s">
        <v>13312</v>
      </c>
      <c r="K180">
        <v>0.14899999999999999</v>
      </c>
      <c r="L180">
        <v>653</v>
      </c>
    </row>
    <row r="181" spans="1:12" x14ac:dyDescent="0.25">
      <c r="A181" t="s">
        <v>209</v>
      </c>
      <c r="B181" t="s">
        <v>209</v>
      </c>
      <c r="C181" t="s">
        <v>19508</v>
      </c>
      <c r="D181">
        <v>1.1499999999999999</v>
      </c>
      <c r="E181">
        <v>94.99</v>
      </c>
      <c r="F181" t="s">
        <v>13313</v>
      </c>
      <c r="G181">
        <v>130491905</v>
      </c>
      <c r="H181">
        <v>3919</v>
      </c>
      <c r="I181">
        <v>12885</v>
      </c>
      <c r="J181" t="s">
        <v>13314</v>
      </c>
      <c r="K181">
        <v>0.159</v>
      </c>
      <c r="L181">
        <v>867</v>
      </c>
    </row>
    <row r="182" spans="1:12" x14ac:dyDescent="0.25">
      <c r="A182" t="s">
        <v>4755</v>
      </c>
      <c r="B182" t="s">
        <v>4755</v>
      </c>
      <c r="C182" t="s">
        <v>19507</v>
      </c>
      <c r="D182">
        <v>1.08</v>
      </c>
      <c r="E182">
        <v>68.02</v>
      </c>
      <c r="F182" t="s">
        <v>13315</v>
      </c>
      <c r="G182">
        <v>26061864</v>
      </c>
      <c r="H182">
        <v>2357</v>
      </c>
      <c r="I182">
        <v>2095</v>
      </c>
      <c r="J182" t="s">
        <v>13316</v>
      </c>
      <c r="K182">
        <v>0.16800000000000001</v>
      </c>
      <c r="L182">
        <v>830</v>
      </c>
    </row>
    <row r="183" spans="1:12" x14ac:dyDescent="0.25">
      <c r="A183" t="s">
        <v>5536</v>
      </c>
      <c r="B183" t="s">
        <v>5536</v>
      </c>
      <c r="C183" t="s">
        <v>19514</v>
      </c>
      <c r="D183">
        <v>0.99</v>
      </c>
      <c r="E183">
        <v>107.07</v>
      </c>
      <c r="F183" t="s">
        <v>13317</v>
      </c>
      <c r="G183">
        <v>9756015</v>
      </c>
      <c r="H183">
        <v>1012</v>
      </c>
      <c r="I183">
        <v>836</v>
      </c>
      <c r="J183" t="s">
        <v>13318</v>
      </c>
      <c r="K183">
        <v>0.128</v>
      </c>
      <c r="L183">
        <v>869</v>
      </c>
    </row>
    <row r="184" spans="1:12" x14ac:dyDescent="0.25">
      <c r="A184" t="s">
        <v>13319</v>
      </c>
      <c r="B184" t="s">
        <v>13319</v>
      </c>
      <c r="C184" t="s">
        <v>19507</v>
      </c>
      <c r="D184">
        <v>4.72</v>
      </c>
      <c r="E184">
        <v>110.05</v>
      </c>
      <c r="F184" t="s">
        <v>13320</v>
      </c>
      <c r="G184">
        <v>28830355</v>
      </c>
      <c r="H184">
        <v>1624</v>
      </c>
      <c r="I184">
        <v>4200</v>
      </c>
      <c r="J184" t="s">
        <v>13321</v>
      </c>
      <c r="K184">
        <v>0.182</v>
      </c>
      <c r="L184">
        <v>717</v>
      </c>
    </row>
    <row r="185" spans="1:12" x14ac:dyDescent="0.25">
      <c r="A185" t="s">
        <v>214</v>
      </c>
      <c r="B185" t="s">
        <v>214</v>
      </c>
      <c r="C185" t="s">
        <v>19507</v>
      </c>
      <c r="D185">
        <v>3.55</v>
      </c>
      <c r="E185">
        <v>69.03</v>
      </c>
      <c r="F185" t="s">
        <v>13031</v>
      </c>
      <c r="G185">
        <v>33883240</v>
      </c>
      <c r="H185">
        <v>1496</v>
      </c>
      <c r="I185">
        <v>2857</v>
      </c>
      <c r="J185" t="s">
        <v>13322</v>
      </c>
      <c r="K185">
        <v>0.14000000000000001</v>
      </c>
      <c r="L185">
        <v>775</v>
      </c>
    </row>
    <row r="186" spans="1:12" x14ac:dyDescent="0.25">
      <c r="A186" t="s">
        <v>13323</v>
      </c>
      <c r="B186" t="s">
        <v>13323</v>
      </c>
      <c r="C186" t="s">
        <v>19507</v>
      </c>
      <c r="D186">
        <v>1.34</v>
      </c>
      <c r="E186">
        <v>107.04</v>
      </c>
      <c r="F186" t="s">
        <v>13324</v>
      </c>
      <c r="G186">
        <v>113237500</v>
      </c>
      <c r="H186">
        <v>3949</v>
      </c>
      <c r="I186">
        <v>11717</v>
      </c>
      <c r="J186" t="s">
        <v>13325</v>
      </c>
      <c r="K186">
        <v>0.18099999999999999</v>
      </c>
      <c r="L186">
        <v>705</v>
      </c>
    </row>
    <row r="187" spans="1:12" x14ac:dyDescent="0.25">
      <c r="A187" t="s">
        <v>216</v>
      </c>
      <c r="B187" t="s">
        <v>216</v>
      </c>
      <c r="C187" t="s">
        <v>19507</v>
      </c>
      <c r="D187">
        <v>2.92</v>
      </c>
      <c r="E187">
        <v>42.03</v>
      </c>
      <c r="F187" t="s">
        <v>12985</v>
      </c>
      <c r="G187">
        <v>293158817</v>
      </c>
      <c r="H187">
        <v>4017</v>
      </c>
      <c r="I187">
        <v>5070</v>
      </c>
      <c r="J187" t="s">
        <v>13326</v>
      </c>
      <c r="K187">
        <v>0.219</v>
      </c>
      <c r="L187">
        <v>859</v>
      </c>
    </row>
    <row r="188" spans="1:12" x14ac:dyDescent="0.25">
      <c r="A188" t="s">
        <v>13327</v>
      </c>
      <c r="B188" t="s">
        <v>13327</v>
      </c>
      <c r="C188" t="s">
        <v>19507</v>
      </c>
      <c r="D188">
        <v>8.3800000000000008</v>
      </c>
      <c r="E188">
        <v>44.01</v>
      </c>
      <c r="F188" t="s">
        <v>13328</v>
      </c>
      <c r="G188">
        <v>36767421</v>
      </c>
      <c r="H188">
        <v>2888</v>
      </c>
      <c r="I188">
        <v>684</v>
      </c>
      <c r="J188" t="s">
        <v>13329</v>
      </c>
      <c r="K188">
        <v>0.20899999999999999</v>
      </c>
      <c r="L188">
        <v>741</v>
      </c>
    </row>
    <row r="189" spans="1:12" x14ac:dyDescent="0.25">
      <c r="A189" t="s">
        <v>3006</v>
      </c>
      <c r="B189" t="s">
        <v>3006</v>
      </c>
      <c r="C189" t="s">
        <v>19510</v>
      </c>
      <c r="D189">
        <v>1.68</v>
      </c>
      <c r="E189">
        <v>74.03</v>
      </c>
      <c r="F189" t="s">
        <v>13282</v>
      </c>
      <c r="G189">
        <v>14625099</v>
      </c>
      <c r="H189">
        <v>1100</v>
      </c>
      <c r="I189">
        <v>1317</v>
      </c>
      <c r="J189" t="s">
        <v>13330</v>
      </c>
      <c r="K189">
        <v>0.124</v>
      </c>
      <c r="L189">
        <v>691</v>
      </c>
    </row>
    <row r="190" spans="1:12" x14ac:dyDescent="0.25">
      <c r="A190" t="s">
        <v>12062</v>
      </c>
      <c r="B190" t="s">
        <v>12062</v>
      </c>
      <c r="C190" t="s">
        <v>19507</v>
      </c>
      <c r="D190">
        <v>2.08</v>
      </c>
      <c r="E190">
        <v>58.03</v>
      </c>
      <c r="F190" t="s">
        <v>13332</v>
      </c>
      <c r="G190">
        <v>125264885</v>
      </c>
      <c r="H190">
        <v>4731</v>
      </c>
      <c r="I190">
        <v>3628</v>
      </c>
      <c r="J190" t="s">
        <v>13333</v>
      </c>
      <c r="K190">
        <v>0.16500000000000001</v>
      </c>
      <c r="L190">
        <v>922</v>
      </c>
    </row>
    <row r="191" spans="1:12" x14ac:dyDescent="0.25">
      <c r="A191" t="s">
        <v>218</v>
      </c>
      <c r="B191" t="s">
        <v>218</v>
      </c>
      <c r="C191" t="s">
        <v>19508</v>
      </c>
      <c r="D191">
        <v>1.1100000000000001</v>
      </c>
      <c r="E191">
        <v>42.02</v>
      </c>
      <c r="F191" t="s">
        <v>13334</v>
      </c>
      <c r="G191">
        <v>74778497</v>
      </c>
      <c r="H191">
        <v>1963</v>
      </c>
      <c r="I191">
        <v>1125</v>
      </c>
      <c r="J191" t="s">
        <v>13335</v>
      </c>
      <c r="K191">
        <v>0.193</v>
      </c>
      <c r="L191">
        <v>836</v>
      </c>
    </row>
    <row r="192" spans="1:12" x14ac:dyDescent="0.25">
      <c r="A192" t="s">
        <v>4761</v>
      </c>
      <c r="B192" t="s">
        <v>4761</v>
      </c>
      <c r="C192" t="s">
        <v>19508</v>
      </c>
      <c r="D192">
        <v>1.03</v>
      </c>
      <c r="E192">
        <v>42.05</v>
      </c>
      <c r="F192" t="s">
        <v>13024</v>
      </c>
      <c r="G192">
        <v>800529471</v>
      </c>
      <c r="H192">
        <v>21167</v>
      </c>
      <c r="I192">
        <v>6985</v>
      </c>
      <c r="J192" t="s">
        <v>13336</v>
      </c>
      <c r="K192">
        <v>0.28299999999999997</v>
      </c>
      <c r="L192">
        <v>951</v>
      </c>
    </row>
    <row r="193" spans="1:12" x14ac:dyDescent="0.25">
      <c r="A193" t="s">
        <v>2275</v>
      </c>
      <c r="B193" t="s">
        <v>2275</v>
      </c>
      <c r="C193" t="s">
        <v>19507</v>
      </c>
      <c r="D193">
        <v>1.2</v>
      </c>
      <c r="E193">
        <v>133.01</v>
      </c>
      <c r="F193" t="s">
        <v>13337</v>
      </c>
      <c r="G193">
        <v>4631431</v>
      </c>
      <c r="H193">
        <v>1049</v>
      </c>
      <c r="I193">
        <v>1219</v>
      </c>
      <c r="J193" t="s">
        <v>13338</v>
      </c>
      <c r="K193">
        <v>0.17299999999999999</v>
      </c>
      <c r="L193">
        <v>695</v>
      </c>
    </row>
    <row r="194" spans="1:12" x14ac:dyDescent="0.25">
      <c r="A194" t="s">
        <v>228</v>
      </c>
      <c r="B194" t="s">
        <v>228</v>
      </c>
      <c r="C194" t="s">
        <v>19507</v>
      </c>
      <c r="D194">
        <v>1.29</v>
      </c>
      <c r="E194">
        <v>107.04</v>
      </c>
      <c r="F194" t="s">
        <v>13324</v>
      </c>
      <c r="G194">
        <v>714119262</v>
      </c>
      <c r="H194">
        <v>12898</v>
      </c>
      <c r="I194">
        <v>27350</v>
      </c>
      <c r="J194" t="s">
        <v>13339</v>
      </c>
      <c r="K194">
        <v>0.217</v>
      </c>
      <c r="L194">
        <v>966</v>
      </c>
    </row>
    <row r="195" spans="1:12" x14ac:dyDescent="0.25">
      <c r="A195" t="s">
        <v>13340</v>
      </c>
      <c r="B195" t="s">
        <v>13340</v>
      </c>
      <c r="C195" t="s">
        <v>19507</v>
      </c>
      <c r="D195">
        <v>1.32</v>
      </c>
      <c r="E195">
        <v>42.04</v>
      </c>
      <c r="F195" t="s">
        <v>13012</v>
      </c>
      <c r="G195">
        <v>52758259</v>
      </c>
      <c r="H195">
        <v>4822</v>
      </c>
      <c r="I195">
        <v>1148</v>
      </c>
      <c r="J195" t="s">
        <v>13341</v>
      </c>
      <c r="K195">
        <v>0.187</v>
      </c>
      <c r="L195">
        <v>721</v>
      </c>
    </row>
    <row r="196" spans="1:12" x14ac:dyDescent="0.25">
      <c r="A196" t="s">
        <v>9504</v>
      </c>
      <c r="B196" t="s">
        <v>9504</v>
      </c>
      <c r="C196" t="s">
        <v>19510</v>
      </c>
      <c r="D196">
        <v>2.17</v>
      </c>
      <c r="E196">
        <v>55.02</v>
      </c>
      <c r="F196" t="s">
        <v>12972</v>
      </c>
      <c r="G196">
        <v>904025385</v>
      </c>
      <c r="H196">
        <v>1101</v>
      </c>
      <c r="I196">
        <v>22388</v>
      </c>
      <c r="J196" t="s">
        <v>13342</v>
      </c>
      <c r="K196">
        <v>0.48599999999999999</v>
      </c>
      <c r="L196">
        <v>796</v>
      </c>
    </row>
    <row r="197" spans="1:12" x14ac:dyDescent="0.25">
      <c r="A197" t="s">
        <v>13343</v>
      </c>
      <c r="B197" t="s">
        <v>13343</v>
      </c>
      <c r="C197" t="s">
        <v>19510</v>
      </c>
      <c r="D197">
        <v>2.75</v>
      </c>
      <c r="E197">
        <v>58.07</v>
      </c>
      <c r="F197" t="s">
        <v>13175</v>
      </c>
      <c r="G197">
        <v>22469219</v>
      </c>
      <c r="H197">
        <v>1207</v>
      </c>
      <c r="I197">
        <v>1200</v>
      </c>
      <c r="J197" t="s">
        <v>13344</v>
      </c>
      <c r="K197">
        <v>0.17699999999999999</v>
      </c>
      <c r="L197">
        <v>827</v>
      </c>
    </row>
    <row r="198" spans="1:12" x14ac:dyDescent="0.25">
      <c r="A198" t="s">
        <v>265</v>
      </c>
      <c r="B198" t="s">
        <v>265</v>
      </c>
      <c r="C198" t="s">
        <v>19507</v>
      </c>
      <c r="D198">
        <v>1.5</v>
      </c>
      <c r="E198">
        <v>107.05</v>
      </c>
      <c r="F198" t="s">
        <v>13269</v>
      </c>
      <c r="G198">
        <v>37048224</v>
      </c>
      <c r="H198">
        <v>4754</v>
      </c>
      <c r="I198">
        <v>2893</v>
      </c>
      <c r="J198" t="s">
        <v>13345</v>
      </c>
      <c r="K198">
        <v>0.153</v>
      </c>
      <c r="L198">
        <v>652</v>
      </c>
    </row>
    <row r="199" spans="1:12" x14ac:dyDescent="0.25">
      <c r="A199" t="s">
        <v>10182</v>
      </c>
      <c r="B199" t="s">
        <v>10182</v>
      </c>
      <c r="C199" t="s">
        <v>19508</v>
      </c>
      <c r="D199">
        <v>1.24</v>
      </c>
      <c r="E199">
        <v>57.03</v>
      </c>
      <c r="F199" t="s">
        <v>12979</v>
      </c>
      <c r="G199">
        <v>87889666</v>
      </c>
      <c r="H199">
        <v>2035</v>
      </c>
      <c r="I199">
        <v>3572</v>
      </c>
      <c r="J199" t="s">
        <v>13346</v>
      </c>
      <c r="K199">
        <v>0.14399999999999999</v>
      </c>
      <c r="L199">
        <v>764</v>
      </c>
    </row>
    <row r="200" spans="1:12" x14ac:dyDescent="0.25">
      <c r="A200" t="s">
        <v>13347</v>
      </c>
      <c r="B200" t="s">
        <v>13347</v>
      </c>
      <c r="C200" t="s">
        <v>19508</v>
      </c>
      <c r="D200">
        <v>0.12</v>
      </c>
      <c r="E200">
        <v>42.04</v>
      </c>
      <c r="F200" t="s">
        <v>13012</v>
      </c>
      <c r="G200">
        <v>13126862</v>
      </c>
      <c r="H200">
        <v>1020</v>
      </c>
      <c r="I200">
        <v>335</v>
      </c>
      <c r="J200" t="s">
        <v>13348</v>
      </c>
      <c r="K200">
        <v>0.17599999999999999</v>
      </c>
      <c r="L200">
        <v>699</v>
      </c>
    </row>
    <row r="201" spans="1:12" x14ac:dyDescent="0.25">
      <c r="A201" t="s">
        <v>13349</v>
      </c>
      <c r="B201" t="s">
        <v>13349</v>
      </c>
      <c r="C201" t="s">
        <v>19507</v>
      </c>
      <c r="D201">
        <v>1.92</v>
      </c>
      <c r="E201">
        <v>108.05</v>
      </c>
      <c r="F201" t="s">
        <v>13305</v>
      </c>
      <c r="G201">
        <v>47812175</v>
      </c>
      <c r="H201">
        <v>1032</v>
      </c>
      <c r="I201">
        <v>4870</v>
      </c>
      <c r="J201" t="s">
        <v>13350</v>
      </c>
      <c r="K201">
        <v>0.25</v>
      </c>
      <c r="L201">
        <v>775</v>
      </c>
    </row>
    <row r="202" spans="1:12" x14ac:dyDescent="0.25">
      <c r="A202" t="s">
        <v>13351</v>
      </c>
      <c r="B202" t="s">
        <v>13351</v>
      </c>
      <c r="C202" t="s">
        <v>19507</v>
      </c>
      <c r="D202">
        <v>1.1399999999999999</v>
      </c>
      <c r="E202">
        <v>66.040000000000006</v>
      </c>
      <c r="F202" t="s">
        <v>13277</v>
      </c>
      <c r="G202">
        <v>33949797</v>
      </c>
      <c r="H202">
        <v>1691</v>
      </c>
      <c r="I202">
        <v>2563</v>
      </c>
      <c r="J202" t="s">
        <v>13352</v>
      </c>
      <c r="K202">
        <v>0.14899999999999999</v>
      </c>
      <c r="L202">
        <v>822</v>
      </c>
    </row>
    <row r="203" spans="1:12" x14ac:dyDescent="0.25">
      <c r="A203" t="s">
        <v>3016</v>
      </c>
      <c r="B203" t="s">
        <v>3016</v>
      </c>
      <c r="C203" t="s">
        <v>19511</v>
      </c>
      <c r="D203">
        <v>3.58</v>
      </c>
      <c r="E203">
        <v>95</v>
      </c>
      <c r="F203" t="s">
        <v>13331</v>
      </c>
      <c r="G203">
        <v>16509847</v>
      </c>
      <c r="H203">
        <v>1714</v>
      </c>
      <c r="I203">
        <v>2783</v>
      </c>
      <c r="J203" t="s">
        <v>13353</v>
      </c>
      <c r="K203">
        <v>0.14599999999999999</v>
      </c>
      <c r="L203">
        <v>900</v>
      </c>
    </row>
    <row r="204" spans="1:12" x14ac:dyDescent="0.25">
      <c r="A204" t="s">
        <v>242</v>
      </c>
      <c r="B204" t="s">
        <v>242</v>
      </c>
      <c r="C204" t="s">
        <v>19511</v>
      </c>
      <c r="D204">
        <v>1.38</v>
      </c>
      <c r="E204">
        <v>79.05</v>
      </c>
      <c r="F204" t="s">
        <v>13354</v>
      </c>
      <c r="G204">
        <v>49548790</v>
      </c>
      <c r="H204">
        <v>2577</v>
      </c>
      <c r="I204">
        <v>3703</v>
      </c>
      <c r="J204" t="s">
        <v>13355</v>
      </c>
      <c r="K204">
        <v>0.16700000000000001</v>
      </c>
      <c r="L204">
        <v>792</v>
      </c>
    </row>
    <row r="205" spans="1:12" x14ac:dyDescent="0.25">
      <c r="A205" t="s">
        <v>249</v>
      </c>
      <c r="B205" t="s">
        <v>249</v>
      </c>
      <c r="C205" t="s">
        <v>19510</v>
      </c>
      <c r="D205">
        <v>1.45</v>
      </c>
      <c r="E205">
        <v>40.03</v>
      </c>
      <c r="F205" t="s">
        <v>13247</v>
      </c>
      <c r="G205">
        <v>240838571</v>
      </c>
      <c r="H205">
        <v>5635</v>
      </c>
      <c r="I205">
        <v>5688</v>
      </c>
      <c r="J205" t="s">
        <v>13356</v>
      </c>
      <c r="K205">
        <v>0.185</v>
      </c>
      <c r="L205">
        <v>823</v>
      </c>
    </row>
    <row r="206" spans="1:12" x14ac:dyDescent="0.25">
      <c r="A206" t="s">
        <v>13357</v>
      </c>
      <c r="B206" t="s">
        <v>13357</v>
      </c>
      <c r="C206" t="s">
        <v>19507</v>
      </c>
      <c r="D206">
        <v>0.37</v>
      </c>
      <c r="E206">
        <v>55.02</v>
      </c>
      <c r="F206" t="s">
        <v>12972</v>
      </c>
      <c r="G206">
        <v>15207583</v>
      </c>
      <c r="H206">
        <v>1308</v>
      </c>
      <c r="I206">
        <v>755</v>
      </c>
      <c r="J206" t="s">
        <v>13358</v>
      </c>
      <c r="K206">
        <v>0.20300000000000001</v>
      </c>
      <c r="L206">
        <v>823</v>
      </c>
    </row>
    <row r="207" spans="1:12" x14ac:dyDescent="0.25">
      <c r="A207" t="s">
        <v>2430</v>
      </c>
      <c r="B207" t="s">
        <v>2430</v>
      </c>
      <c r="C207" t="s">
        <v>19507</v>
      </c>
      <c r="D207">
        <v>1.4</v>
      </c>
      <c r="E207">
        <v>84.03</v>
      </c>
      <c r="F207" t="s">
        <v>13227</v>
      </c>
      <c r="G207">
        <v>271880793</v>
      </c>
      <c r="H207">
        <v>4185</v>
      </c>
      <c r="I207">
        <v>8657</v>
      </c>
      <c r="J207" t="s">
        <v>13359</v>
      </c>
      <c r="K207">
        <v>0.189</v>
      </c>
      <c r="L207">
        <v>707</v>
      </c>
    </row>
    <row r="208" spans="1:12" x14ac:dyDescent="0.25">
      <c r="A208" t="s">
        <v>4781</v>
      </c>
      <c r="B208" t="s">
        <v>4781</v>
      </c>
      <c r="C208" t="s">
        <v>19507</v>
      </c>
      <c r="D208">
        <v>2.83</v>
      </c>
      <c r="E208">
        <v>107.05</v>
      </c>
      <c r="F208" t="s">
        <v>13269</v>
      </c>
      <c r="G208">
        <v>1067186075</v>
      </c>
      <c r="H208">
        <v>8585</v>
      </c>
      <c r="I208">
        <v>18073</v>
      </c>
      <c r="J208" t="s">
        <v>13360</v>
      </c>
      <c r="K208">
        <v>0.222</v>
      </c>
      <c r="L208">
        <v>940</v>
      </c>
    </row>
    <row r="209" spans="1:12" x14ac:dyDescent="0.25">
      <c r="A209" t="s">
        <v>254</v>
      </c>
      <c r="B209" t="s">
        <v>254</v>
      </c>
      <c r="C209" t="s">
        <v>19507</v>
      </c>
      <c r="D209">
        <v>0.44</v>
      </c>
      <c r="E209">
        <v>106.03</v>
      </c>
      <c r="F209" t="s">
        <v>13361</v>
      </c>
      <c r="G209">
        <v>205945711</v>
      </c>
      <c r="H209">
        <v>2340</v>
      </c>
      <c r="I209">
        <v>12058</v>
      </c>
      <c r="J209" t="s">
        <v>13362</v>
      </c>
      <c r="K209">
        <v>0.16</v>
      </c>
      <c r="L209">
        <v>763</v>
      </c>
    </row>
    <row r="210" spans="1:12" x14ac:dyDescent="0.25">
      <c r="A210" t="s">
        <v>13363</v>
      </c>
      <c r="B210" t="s">
        <v>13363</v>
      </c>
      <c r="C210" t="s">
        <v>19507</v>
      </c>
      <c r="D210">
        <v>1.75</v>
      </c>
      <c r="E210">
        <v>110.05</v>
      </c>
      <c r="F210" t="s">
        <v>13320</v>
      </c>
      <c r="G210">
        <v>28008975</v>
      </c>
      <c r="H210">
        <v>1658</v>
      </c>
      <c r="I210">
        <v>3113</v>
      </c>
      <c r="J210" t="s">
        <v>13364</v>
      </c>
      <c r="K210">
        <v>0.18</v>
      </c>
      <c r="L210">
        <v>618</v>
      </c>
    </row>
    <row r="211" spans="1:12" x14ac:dyDescent="0.25">
      <c r="A211" t="s">
        <v>257</v>
      </c>
      <c r="B211" t="s">
        <v>257</v>
      </c>
      <c r="C211" t="s">
        <v>19508</v>
      </c>
      <c r="D211">
        <v>1.41</v>
      </c>
      <c r="E211">
        <v>43.02</v>
      </c>
      <c r="F211" t="s">
        <v>13051</v>
      </c>
      <c r="G211">
        <v>536870030</v>
      </c>
      <c r="H211">
        <v>11177</v>
      </c>
      <c r="I211">
        <v>4687</v>
      </c>
      <c r="J211" t="s">
        <v>13365</v>
      </c>
      <c r="K211">
        <v>0.19900000000000001</v>
      </c>
      <c r="L211">
        <v>949</v>
      </c>
    </row>
    <row r="212" spans="1:12" x14ac:dyDescent="0.25">
      <c r="A212" t="s">
        <v>259</v>
      </c>
      <c r="B212" t="s">
        <v>259</v>
      </c>
      <c r="C212" t="s">
        <v>19508</v>
      </c>
      <c r="D212">
        <v>1.23</v>
      </c>
      <c r="E212">
        <v>40.03</v>
      </c>
      <c r="F212" t="s">
        <v>13247</v>
      </c>
      <c r="G212">
        <v>133778672</v>
      </c>
      <c r="H212">
        <v>1490</v>
      </c>
      <c r="I212">
        <v>3009</v>
      </c>
      <c r="J212" t="s">
        <v>13366</v>
      </c>
      <c r="K212">
        <v>0.21</v>
      </c>
      <c r="L212">
        <v>701</v>
      </c>
    </row>
    <row r="213" spans="1:12" x14ac:dyDescent="0.25">
      <c r="A213" t="s">
        <v>13367</v>
      </c>
      <c r="B213" t="s">
        <v>13367</v>
      </c>
      <c r="C213" t="s">
        <v>19507</v>
      </c>
      <c r="D213">
        <v>0.64</v>
      </c>
      <c r="E213">
        <v>43.02</v>
      </c>
      <c r="F213" t="s">
        <v>13051</v>
      </c>
      <c r="G213">
        <v>25629059</v>
      </c>
      <c r="H213">
        <v>2060</v>
      </c>
      <c r="I213">
        <v>450</v>
      </c>
      <c r="J213" t="s">
        <v>13368</v>
      </c>
      <c r="K213">
        <v>0.14399999999999999</v>
      </c>
      <c r="L213">
        <v>702</v>
      </c>
    </row>
    <row r="214" spans="1:12" x14ac:dyDescent="0.25">
      <c r="A214" t="s">
        <v>3530</v>
      </c>
      <c r="B214" t="s">
        <v>3530</v>
      </c>
      <c r="C214" t="s">
        <v>19512</v>
      </c>
      <c r="D214">
        <v>1.35</v>
      </c>
      <c r="E214">
        <v>57.07</v>
      </c>
      <c r="F214" t="s">
        <v>13037</v>
      </c>
      <c r="G214">
        <v>11142535</v>
      </c>
      <c r="H214">
        <v>1211</v>
      </c>
      <c r="I214">
        <v>867</v>
      </c>
      <c r="J214" t="s">
        <v>13369</v>
      </c>
      <c r="K214">
        <v>0.109</v>
      </c>
      <c r="L214">
        <v>855</v>
      </c>
    </row>
    <row r="215" spans="1:12" x14ac:dyDescent="0.25">
      <c r="A215" t="s">
        <v>267</v>
      </c>
      <c r="B215" t="s">
        <v>267</v>
      </c>
      <c r="C215" t="s">
        <v>19507</v>
      </c>
      <c r="D215">
        <v>1.46</v>
      </c>
      <c r="E215">
        <v>105.04</v>
      </c>
      <c r="F215" t="s">
        <v>13370</v>
      </c>
      <c r="G215">
        <v>216899949</v>
      </c>
      <c r="H215">
        <v>25924</v>
      </c>
      <c r="I215">
        <v>9072</v>
      </c>
      <c r="J215" t="s">
        <v>13371</v>
      </c>
      <c r="K215">
        <v>0.17499999999999999</v>
      </c>
      <c r="L215">
        <v>940</v>
      </c>
    </row>
    <row r="216" spans="1:12" x14ac:dyDescent="0.25">
      <c r="A216" t="s">
        <v>497</v>
      </c>
      <c r="B216" t="s">
        <v>497</v>
      </c>
      <c r="C216" t="s">
        <v>19508</v>
      </c>
      <c r="D216">
        <v>1.2</v>
      </c>
      <c r="E216">
        <v>83.03</v>
      </c>
      <c r="F216" t="s">
        <v>13183</v>
      </c>
      <c r="G216">
        <v>33839241</v>
      </c>
      <c r="H216">
        <v>1995</v>
      </c>
      <c r="I216">
        <v>2711</v>
      </c>
      <c r="J216" t="s">
        <v>13372</v>
      </c>
      <c r="K216">
        <v>0.128</v>
      </c>
      <c r="L216">
        <v>847</v>
      </c>
    </row>
    <row r="217" spans="1:12" x14ac:dyDescent="0.25">
      <c r="A217" t="s">
        <v>4261</v>
      </c>
      <c r="B217" t="s">
        <v>4261</v>
      </c>
      <c r="C217" t="s">
        <v>19507</v>
      </c>
      <c r="D217">
        <v>2.81</v>
      </c>
      <c r="E217">
        <v>42.03</v>
      </c>
      <c r="F217" t="s">
        <v>12985</v>
      </c>
      <c r="G217">
        <v>38459159</v>
      </c>
      <c r="H217">
        <v>1808</v>
      </c>
      <c r="I217">
        <v>838</v>
      </c>
      <c r="J217" t="s">
        <v>13373</v>
      </c>
      <c r="K217">
        <v>0.17399999999999999</v>
      </c>
      <c r="L217">
        <v>868</v>
      </c>
    </row>
    <row r="218" spans="1:12" x14ac:dyDescent="0.25">
      <c r="A218" t="s">
        <v>279</v>
      </c>
      <c r="B218" t="s">
        <v>279</v>
      </c>
      <c r="C218" t="s">
        <v>19507</v>
      </c>
      <c r="D218">
        <v>1.1200000000000001</v>
      </c>
      <c r="E218">
        <v>54.01</v>
      </c>
      <c r="F218" t="s">
        <v>13164</v>
      </c>
      <c r="G218">
        <v>255787121</v>
      </c>
      <c r="H218">
        <v>5152</v>
      </c>
      <c r="I218">
        <v>10882</v>
      </c>
      <c r="J218" t="s">
        <v>13374</v>
      </c>
      <c r="K218">
        <v>0.19600000000000001</v>
      </c>
      <c r="L218">
        <v>954</v>
      </c>
    </row>
    <row r="219" spans="1:12" x14ac:dyDescent="0.25">
      <c r="A219" t="s">
        <v>274</v>
      </c>
      <c r="B219" t="s">
        <v>274</v>
      </c>
      <c r="C219" t="s">
        <v>19508</v>
      </c>
      <c r="D219">
        <v>1.19</v>
      </c>
      <c r="E219">
        <v>84.05</v>
      </c>
      <c r="F219" t="s">
        <v>13376</v>
      </c>
      <c r="G219">
        <v>28176648</v>
      </c>
      <c r="H219">
        <v>1352</v>
      </c>
      <c r="I219">
        <v>2121</v>
      </c>
      <c r="J219" t="s">
        <v>13377</v>
      </c>
      <c r="K219">
        <v>0.14399999999999999</v>
      </c>
      <c r="L219">
        <v>747</v>
      </c>
    </row>
    <row r="220" spans="1:12" x14ac:dyDescent="0.25">
      <c r="A220" t="s">
        <v>277</v>
      </c>
      <c r="B220" t="s">
        <v>277</v>
      </c>
      <c r="C220" t="s">
        <v>19508</v>
      </c>
      <c r="D220">
        <v>1.21</v>
      </c>
      <c r="E220">
        <v>67.05</v>
      </c>
      <c r="F220" t="s">
        <v>13217</v>
      </c>
      <c r="G220">
        <v>204954153</v>
      </c>
      <c r="H220">
        <v>7097</v>
      </c>
      <c r="I220">
        <v>10286</v>
      </c>
      <c r="J220" t="s">
        <v>13378</v>
      </c>
      <c r="K220">
        <v>0.19700000000000001</v>
      </c>
      <c r="L220">
        <v>863</v>
      </c>
    </row>
    <row r="221" spans="1:12" x14ac:dyDescent="0.25">
      <c r="A221" t="s">
        <v>6482</v>
      </c>
      <c r="B221" t="s">
        <v>6482</v>
      </c>
      <c r="C221" t="s">
        <v>19507</v>
      </c>
      <c r="D221">
        <v>2.8</v>
      </c>
      <c r="E221">
        <v>107.06</v>
      </c>
      <c r="F221" t="s">
        <v>13375</v>
      </c>
      <c r="G221">
        <v>13431255</v>
      </c>
      <c r="H221">
        <v>1129</v>
      </c>
      <c r="I221">
        <v>1360</v>
      </c>
      <c r="J221" t="s">
        <v>13379</v>
      </c>
      <c r="K221">
        <v>0.17399999999999999</v>
      </c>
      <c r="L221">
        <v>756</v>
      </c>
    </row>
    <row r="222" spans="1:12" x14ac:dyDescent="0.25">
      <c r="A222" t="s">
        <v>284</v>
      </c>
      <c r="B222" t="s">
        <v>284</v>
      </c>
      <c r="C222" t="s">
        <v>19511</v>
      </c>
      <c r="D222">
        <v>1.19</v>
      </c>
      <c r="E222">
        <v>55.02</v>
      </c>
      <c r="F222" t="s">
        <v>12972</v>
      </c>
      <c r="G222">
        <v>710298588</v>
      </c>
      <c r="H222">
        <v>12433</v>
      </c>
      <c r="I222">
        <v>11606</v>
      </c>
      <c r="J222" t="s">
        <v>13380</v>
      </c>
      <c r="K222">
        <v>0.219</v>
      </c>
      <c r="L222">
        <v>949</v>
      </c>
    </row>
    <row r="223" spans="1:12" x14ac:dyDescent="0.25">
      <c r="A223" t="s">
        <v>289</v>
      </c>
      <c r="B223" t="s">
        <v>289</v>
      </c>
      <c r="C223" t="s">
        <v>19507</v>
      </c>
      <c r="D223">
        <v>2.1</v>
      </c>
      <c r="E223">
        <v>107.05</v>
      </c>
      <c r="F223" t="s">
        <v>13269</v>
      </c>
      <c r="G223">
        <v>391034718</v>
      </c>
      <c r="H223">
        <v>3093</v>
      </c>
      <c r="I223">
        <v>11890</v>
      </c>
      <c r="J223" t="s">
        <v>13381</v>
      </c>
      <c r="K223">
        <v>0.20399999999999999</v>
      </c>
      <c r="L223">
        <v>942</v>
      </c>
    </row>
    <row r="224" spans="1:12" x14ac:dyDescent="0.25">
      <c r="A224" t="s">
        <v>10251</v>
      </c>
      <c r="B224" t="s">
        <v>10251</v>
      </c>
      <c r="C224" t="s">
        <v>19514</v>
      </c>
      <c r="D224">
        <v>1.25</v>
      </c>
      <c r="E224">
        <v>121.09</v>
      </c>
      <c r="F224" t="s">
        <v>13382</v>
      </c>
      <c r="G224">
        <v>7437113</v>
      </c>
      <c r="H224">
        <v>1543</v>
      </c>
      <c r="I224">
        <v>2546</v>
      </c>
      <c r="J224" t="s">
        <v>13383</v>
      </c>
      <c r="K224">
        <v>0.153</v>
      </c>
      <c r="L224">
        <v>840</v>
      </c>
    </row>
    <row r="225" spans="1:12" x14ac:dyDescent="0.25">
      <c r="A225" t="s">
        <v>126</v>
      </c>
      <c r="B225" t="s">
        <v>126</v>
      </c>
      <c r="C225" t="s">
        <v>19510</v>
      </c>
      <c r="D225">
        <v>1.18</v>
      </c>
      <c r="E225">
        <v>71</v>
      </c>
      <c r="F225" t="s">
        <v>13384</v>
      </c>
      <c r="G225">
        <v>13008845</v>
      </c>
      <c r="H225">
        <v>2360</v>
      </c>
      <c r="I225">
        <v>1404</v>
      </c>
      <c r="J225" t="s">
        <v>13385</v>
      </c>
      <c r="K225">
        <v>0.16600000000000001</v>
      </c>
      <c r="L225">
        <v>796</v>
      </c>
    </row>
    <row r="226" spans="1:12" x14ac:dyDescent="0.25">
      <c r="A226" t="s">
        <v>286</v>
      </c>
      <c r="B226" t="s">
        <v>286</v>
      </c>
      <c r="C226" t="s">
        <v>19515</v>
      </c>
      <c r="D226">
        <v>1.1200000000000001</v>
      </c>
      <c r="E226">
        <v>117.06</v>
      </c>
      <c r="F226" t="s">
        <v>13386</v>
      </c>
      <c r="G226">
        <v>37336190</v>
      </c>
      <c r="H226">
        <v>2059</v>
      </c>
      <c r="I226">
        <v>7147</v>
      </c>
      <c r="J226" t="s">
        <v>13387</v>
      </c>
      <c r="K226">
        <v>0.13</v>
      </c>
      <c r="L226">
        <v>864</v>
      </c>
    </row>
    <row r="227" spans="1:12" x14ac:dyDescent="0.25">
      <c r="A227" t="s">
        <v>4787</v>
      </c>
      <c r="B227" t="s">
        <v>4787</v>
      </c>
      <c r="C227" t="s">
        <v>19511</v>
      </c>
      <c r="D227">
        <v>1.42</v>
      </c>
      <c r="E227">
        <v>40.03</v>
      </c>
      <c r="F227" t="s">
        <v>13247</v>
      </c>
      <c r="G227">
        <v>134915183</v>
      </c>
      <c r="H227">
        <v>5620</v>
      </c>
      <c r="I227">
        <v>3830</v>
      </c>
      <c r="J227" t="s">
        <v>13388</v>
      </c>
      <c r="K227">
        <v>0.214</v>
      </c>
      <c r="L227">
        <v>801</v>
      </c>
    </row>
    <row r="228" spans="1:12" x14ac:dyDescent="0.25">
      <c r="A228" t="s">
        <v>5593</v>
      </c>
      <c r="B228" t="s">
        <v>5593</v>
      </c>
      <c r="C228" t="s">
        <v>19507</v>
      </c>
      <c r="D228">
        <v>1.81</v>
      </c>
      <c r="E228">
        <v>79.03</v>
      </c>
      <c r="F228" t="s">
        <v>13389</v>
      </c>
      <c r="G228">
        <v>55980816</v>
      </c>
      <c r="H228">
        <v>3918</v>
      </c>
      <c r="I228">
        <v>2039</v>
      </c>
      <c r="J228" t="s">
        <v>13390</v>
      </c>
      <c r="K228">
        <v>0.185</v>
      </c>
      <c r="L228">
        <v>913</v>
      </c>
    </row>
    <row r="229" spans="1:12" x14ac:dyDescent="0.25">
      <c r="A229" t="s">
        <v>293</v>
      </c>
      <c r="B229" t="s">
        <v>293</v>
      </c>
      <c r="C229" t="s">
        <v>19511</v>
      </c>
      <c r="D229">
        <v>1.1299999999999999</v>
      </c>
      <c r="E229">
        <v>41.04</v>
      </c>
      <c r="F229" t="s">
        <v>13010</v>
      </c>
      <c r="G229">
        <v>64264068</v>
      </c>
      <c r="H229">
        <v>3966</v>
      </c>
      <c r="I229">
        <v>1208</v>
      </c>
      <c r="J229" t="s">
        <v>13391</v>
      </c>
      <c r="K229">
        <v>0.2</v>
      </c>
      <c r="L229">
        <v>864</v>
      </c>
    </row>
    <row r="230" spans="1:12" x14ac:dyDescent="0.25">
      <c r="A230" t="s">
        <v>303</v>
      </c>
      <c r="B230" t="s">
        <v>303</v>
      </c>
      <c r="C230" t="s">
        <v>19507</v>
      </c>
      <c r="D230">
        <v>1.9</v>
      </c>
      <c r="E230">
        <v>106.05</v>
      </c>
      <c r="F230" t="s">
        <v>13309</v>
      </c>
      <c r="G230">
        <v>87051773</v>
      </c>
      <c r="H230">
        <v>1916</v>
      </c>
      <c r="I230">
        <v>6603</v>
      </c>
      <c r="J230" t="s">
        <v>13392</v>
      </c>
      <c r="K230">
        <v>0.17899999999999999</v>
      </c>
      <c r="L230">
        <v>838</v>
      </c>
    </row>
    <row r="231" spans="1:12" x14ac:dyDescent="0.25">
      <c r="A231" t="s">
        <v>300</v>
      </c>
      <c r="B231" t="s">
        <v>300</v>
      </c>
      <c r="C231" t="s">
        <v>19511</v>
      </c>
      <c r="D231">
        <v>1.18</v>
      </c>
      <c r="E231">
        <v>56.05</v>
      </c>
      <c r="F231" t="s">
        <v>13393</v>
      </c>
      <c r="G231">
        <v>181004675</v>
      </c>
      <c r="H231">
        <v>10700</v>
      </c>
      <c r="I231">
        <v>4067</v>
      </c>
      <c r="J231" t="s">
        <v>13394</v>
      </c>
      <c r="K231">
        <v>0.20200000000000001</v>
      </c>
      <c r="L231">
        <v>957</v>
      </c>
    </row>
    <row r="232" spans="1:12" x14ac:dyDescent="0.25">
      <c r="A232" t="s">
        <v>307</v>
      </c>
      <c r="B232" t="s">
        <v>307</v>
      </c>
      <c r="C232" t="s">
        <v>19508</v>
      </c>
      <c r="D232">
        <v>1.21</v>
      </c>
      <c r="E232">
        <v>79.040000000000006</v>
      </c>
      <c r="F232" t="s">
        <v>13042</v>
      </c>
      <c r="G232">
        <v>153938643</v>
      </c>
      <c r="H232">
        <v>3158</v>
      </c>
      <c r="I232">
        <v>7144</v>
      </c>
      <c r="J232" t="s">
        <v>13395</v>
      </c>
      <c r="K232">
        <v>0.161</v>
      </c>
      <c r="L232">
        <v>875</v>
      </c>
    </row>
    <row r="233" spans="1:12" x14ac:dyDescent="0.25">
      <c r="A233" t="s">
        <v>13396</v>
      </c>
      <c r="B233" t="s">
        <v>13396</v>
      </c>
      <c r="C233" t="s">
        <v>19507</v>
      </c>
      <c r="D233">
        <v>3.8</v>
      </c>
      <c r="E233">
        <v>43.02</v>
      </c>
      <c r="F233" t="s">
        <v>13051</v>
      </c>
      <c r="G233">
        <v>79599320</v>
      </c>
      <c r="H233">
        <v>1231</v>
      </c>
      <c r="I233">
        <v>1871</v>
      </c>
      <c r="J233" t="s">
        <v>13397</v>
      </c>
      <c r="K233">
        <v>0.71699999999999997</v>
      </c>
      <c r="L233">
        <v>738</v>
      </c>
    </row>
    <row r="234" spans="1:12" x14ac:dyDescent="0.25">
      <c r="A234" t="s">
        <v>13398</v>
      </c>
      <c r="B234" t="s">
        <v>13398</v>
      </c>
      <c r="C234" t="s">
        <v>19512</v>
      </c>
      <c r="D234">
        <v>1.19</v>
      </c>
      <c r="E234">
        <v>56.06</v>
      </c>
      <c r="F234" t="s">
        <v>13244</v>
      </c>
      <c r="G234">
        <v>13176512</v>
      </c>
      <c r="H234">
        <v>1578</v>
      </c>
      <c r="I234">
        <v>946</v>
      </c>
      <c r="J234" t="s">
        <v>13399</v>
      </c>
      <c r="K234">
        <v>0.10100000000000001</v>
      </c>
      <c r="L234">
        <v>889</v>
      </c>
    </row>
    <row r="235" spans="1:12" x14ac:dyDescent="0.25">
      <c r="A235" t="s">
        <v>3029</v>
      </c>
      <c r="B235" t="s">
        <v>3029</v>
      </c>
      <c r="C235" t="s">
        <v>19510</v>
      </c>
      <c r="D235">
        <v>1.68</v>
      </c>
      <c r="E235">
        <v>57.07</v>
      </c>
      <c r="F235" t="s">
        <v>13037</v>
      </c>
      <c r="G235">
        <v>38082524</v>
      </c>
      <c r="H235">
        <v>1585</v>
      </c>
      <c r="I235">
        <v>2362</v>
      </c>
      <c r="J235" t="s">
        <v>13400</v>
      </c>
      <c r="K235">
        <v>0.11700000000000001</v>
      </c>
      <c r="L235">
        <v>925</v>
      </c>
    </row>
    <row r="236" spans="1:12" x14ac:dyDescent="0.25">
      <c r="A236" t="s">
        <v>5603</v>
      </c>
      <c r="B236" t="s">
        <v>5603</v>
      </c>
      <c r="C236" t="s">
        <v>19508</v>
      </c>
      <c r="D236">
        <v>0.77</v>
      </c>
      <c r="E236">
        <v>43.03</v>
      </c>
      <c r="F236" t="s">
        <v>13084</v>
      </c>
      <c r="G236">
        <v>71090934</v>
      </c>
      <c r="H236">
        <v>1703</v>
      </c>
      <c r="I236">
        <v>1463</v>
      </c>
      <c r="J236" t="s">
        <v>13401</v>
      </c>
      <c r="K236">
        <v>0.13100000000000001</v>
      </c>
      <c r="L236">
        <v>920</v>
      </c>
    </row>
    <row r="237" spans="1:12" x14ac:dyDescent="0.25">
      <c r="A237" t="s">
        <v>749</v>
      </c>
      <c r="B237" t="s">
        <v>749</v>
      </c>
      <c r="C237" t="s">
        <v>19507</v>
      </c>
      <c r="D237">
        <v>1.18</v>
      </c>
      <c r="E237">
        <v>98.05</v>
      </c>
      <c r="F237" t="s">
        <v>13402</v>
      </c>
      <c r="G237">
        <v>20445414</v>
      </c>
      <c r="H237">
        <v>1429</v>
      </c>
      <c r="I237">
        <v>2201</v>
      </c>
      <c r="J237" t="s">
        <v>13403</v>
      </c>
      <c r="K237">
        <v>0.16</v>
      </c>
      <c r="L237">
        <v>622</v>
      </c>
    </row>
    <row r="238" spans="1:12" x14ac:dyDescent="0.25">
      <c r="A238" t="s">
        <v>532</v>
      </c>
      <c r="B238" t="s">
        <v>532</v>
      </c>
      <c r="C238" t="s">
        <v>19507</v>
      </c>
      <c r="D238">
        <v>1.18</v>
      </c>
      <c r="E238">
        <v>119.02</v>
      </c>
      <c r="F238" t="s">
        <v>13404</v>
      </c>
      <c r="G238">
        <v>9788362</v>
      </c>
      <c r="H238">
        <v>1353</v>
      </c>
      <c r="I238">
        <v>2057</v>
      </c>
      <c r="J238" t="s">
        <v>13405</v>
      </c>
      <c r="K238">
        <v>0.11799999999999999</v>
      </c>
      <c r="L238">
        <v>883</v>
      </c>
    </row>
    <row r="239" spans="1:12" x14ac:dyDescent="0.25">
      <c r="A239" t="s">
        <v>305</v>
      </c>
      <c r="B239" t="s">
        <v>305</v>
      </c>
      <c r="C239" t="s">
        <v>19508</v>
      </c>
      <c r="D239">
        <v>1.34</v>
      </c>
      <c r="E239">
        <v>83.04</v>
      </c>
      <c r="F239" t="s">
        <v>13235</v>
      </c>
      <c r="G239">
        <v>21326720</v>
      </c>
      <c r="H239">
        <v>1400</v>
      </c>
      <c r="I239">
        <v>2306</v>
      </c>
      <c r="J239" t="s">
        <v>13406</v>
      </c>
      <c r="K239">
        <v>0.159</v>
      </c>
      <c r="L239">
        <v>857</v>
      </c>
    </row>
    <row r="240" spans="1:12" x14ac:dyDescent="0.25">
      <c r="A240" t="s">
        <v>317</v>
      </c>
      <c r="B240" t="s">
        <v>317</v>
      </c>
      <c r="C240" t="s">
        <v>19507</v>
      </c>
      <c r="D240">
        <v>2.3199999999999998</v>
      </c>
      <c r="E240">
        <v>92.03</v>
      </c>
      <c r="F240" t="s">
        <v>13407</v>
      </c>
      <c r="G240">
        <v>212544333</v>
      </c>
      <c r="H240">
        <v>2713</v>
      </c>
      <c r="I240">
        <v>7534</v>
      </c>
      <c r="J240" t="s">
        <v>13408</v>
      </c>
      <c r="K240">
        <v>0.20100000000000001</v>
      </c>
      <c r="L240">
        <v>846</v>
      </c>
    </row>
    <row r="241" spans="1:12" x14ac:dyDescent="0.25">
      <c r="A241" t="s">
        <v>13409</v>
      </c>
      <c r="B241" t="s">
        <v>13409</v>
      </c>
      <c r="C241" t="s">
        <v>19508</v>
      </c>
      <c r="D241">
        <v>1.1299999999999999</v>
      </c>
      <c r="E241">
        <v>67.03</v>
      </c>
      <c r="F241" t="s">
        <v>13060</v>
      </c>
      <c r="G241">
        <v>265109455</v>
      </c>
      <c r="H241">
        <v>5606</v>
      </c>
      <c r="I241">
        <v>8764</v>
      </c>
      <c r="J241" t="s">
        <v>13410</v>
      </c>
      <c r="K241">
        <v>0.17100000000000001</v>
      </c>
      <c r="L241">
        <v>711</v>
      </c>
    </row>
    <row r="242" spans="1:12" x14ac:dyDescent="0.25">
      <c r="A242" t="s">
        <v>13411</v>
      </c>
      <c r="B242" t="s">
        <v>13411</v>
      </c>
      <c r="C242" t="s">
        <v>19507</v>
      </c>
      <c r="D242">
        <v>1.81</v>
      </c>
      <c r="E242">
        <v>59.04</v>
      </c>
      <c r="F242" t="s">
        <v>13160</v>
      </c>
      <c r="G242">
        <v>56068230</v>
      </c>
      <c r="H242">
        <v>1580</v>
      </c>
      <c r="I242">
        <v>2588</v>
      </c>
      <c r="J242" t="s">
        <v>13412</v>
      </c>
      <c r="K242">
        <v>0.16500000000000001</v>
      </c>
      <c r="L242">
        <v>670</v>
      </c>
    </row>
    <row r="243" spans="1:12" x14ac:dyDescent="0.25">
      <c r="A243" t="s">
        <v>3042</v>
      </c>
      <c r="B243" t="s">
        <v>3042</v>
      </c>
      <c r="C243" t="s">
        <v>19507</v>
      </c>
      <c r="D243">
        <v>0.95</v>
      </c>
      <c r="E243">
        <v>110.02</v>
      </c>
      <c r="F243" t="s">
        <v>13413</v>
      </c>
      <c r="G243">
        <v>100617061</v>
      </c>
      <c r="H243">
        <v>2892</v>
      </c>
      <c r="I243">
        <v>7651</v>
      </c>
      <c r="J243" t="s">
        <v>13414</v>
      </c>
      <c r="K243">
        <v>0.19600000000000001</v>
      </c>
      <c r="L243">
        <v>739</v>
      </c>
    </row>
    <row r="244" spans="1:12" x14ac:dyDescent="0.25">
      <c r="A244" t="s">
        <v>323</v>
      </c>
      <c r="B244" t="s">
        <v>323</v>
      </c>
      <c r="C244" t="s">
        <v>19511</v>
      </c>
      <c r="D244">
        <v>1.1000000000000001</v>
      </c>
      <c r="E244">
        <v>42.05</v>
      </c>
      <c r="F244" t="s">
        <v>13024</v>
      </c>
      <c r="G244">
        <v>54086525</v>
      </c>
      <c r="H244">
        <v>1601</v>
      </c>
      <c r="I244">
        <v>1042</v>
      </c>
      <c r="J244" t="s">
        <v>13415</v>
      </c>
      <c r="K244">
        <v>0.19500000000000001</v>
      </c>
      <c r="L244">
        <v>888</v>
      </c>
    </row>
    <row r="245" spans="1:12" x14ac:dyDescent="0.25">
      <c r="A245" t="s">
        <v>329</v>
      </c>
      <c r="B245" t="s">
        <v>329</v>
      </c>
      <c r="C245" t="s">
        <v>19507</v>
      </c>
      <c r="D245">
        <v>4.0599999999999996</v>
      </c>
      <c r="E245">
        <v>107.06</v>
      </c>
      <c r="F245" t="s">
        <v>13375</v>
      </c>
      <c r="G245">
        <v>131748279</v>
      </c>
      <c r="H245">
        <v>3704</v>
      </c>
      <c r="I245">
        <v>5079</v>
      </c>
      <c r="J245" t="s">
        <v>13416</v>
      </c>
      <c r="K245">
        <v>0.19</v>
      </c>
      <c r="L245">
        <v>939</v>
      </c>
    </row>
    <row r="246" spans="1:12" x14ac:dyDescent="0.25">
      <c r="A246" t="s">
        <v>10278</v>
      </c>
      <c r="B246" t="s">
        <v>10278</v>
      </c>
      <c r="C246" t="s">
        <v>19514</v>
      </c>
      <c r="D246">
        <v>1.48</v>
      </c>
      <c r="E246">
        <v>81.02</v>
      </c>
      <c r="F246" t="s">
        <v>13254</v>
      </c>
      <c r="G246">
        <v>22406537</v>
      </c>
      <c r="H246">
        <v>1871</v>
      </c>
      <c r="I246">
        <v>1644</v>
      </c>
      <c r="J246" t="s">
        <v>13417</v>
      </c>
      <c r="K246">
        <v>0.157</v>
      </c>
      <c r="L246">
        <v>653</v>
      </c>
    </row>
    <row r="247" spans="1:12" x14ac:dyDescent="0.25">
      <c r="A247" t="s">
        <v>325</v>
      </c>
      <c r="B247" t="s">
        <v>325</v>
      </c>
      <c r="C247" t="s">
        <v>19510</v>
      </c>
      <c r="D247">
        <v>0.82</v>
      </c>
      <c r="E247">
        <v>69.03</v>
      </c>
      <c r="F247" t="s">
        <v>13031</v>
      </c>
      <c r="G247">
        <v>39154016</v>
      </c>
      <c r="H247">
        <v>2053</v>
      </c>
      <c r="I247">
        <v>3107</v>
      </c>
      <c r="J247" t="s">
        <v>13418</v>
      </c>
      <c r="K247">
        <v>0.16600000000000001</v>
      </c>
      <c r="L247">
        <v>618</v>
      </c>
    </row>
    <row r="248" spans="1:12" x14ac:dyDescent="0.25">
      <c r="A248" t="s">
        <v>327</v>
      </c>
      <c r="B248" t="s">
        <v>327</v>
      </c>
      <c r="C248" t="s">
        <v>19508</v>
      </c>
      <c r="D248">
        <v>1.35</v>
      </c>
      <c r="E248">
        <v>43.02</v>
      </c>
      <c r="F248" t="s">
        <v>13051</v>
      </c>
      <c r="G248">
        <v>61895801</v>
      </c>
      <c r="H248">
        <v>3129</v>
      </c>
      <c r="I248">
        <v>1279</v>
      </c>
      <c r="J248" t="s">
        <v>13419</v>
      </c>
      <c r="K248">
        <v>0.153</v>
      </c>
      <c r="L248">
        <v>749</v>
      </c>
    </row>
    <row r="249" spans="1:12" x14ac:dyDescent="0.25">
      <c r="A249" t="s">
        <v>13420</v>
      </c>
      <c r="B249" t="s">
        <v>13420</v>
      </c>
      <c r="C249" t="s">
        <v>19507</v>
      </c>
      <c r="D249">
        <v>1.35</v>
      </c>
      <c r="E249">
        <v>43.02</v>
      </c>
      <c r="F249" t="s">
        <v>13051</v>
      </c>
      <c r="G249">
        <v>86484006</v>
      </c>
      <c r="H249">
        <v>3332</v>
      </c>
      <c r="I249">
        <v>1465</v>
      </c>
      <c r="J249" t="s">
        <v>13421</v>
      </c>
      <c r="K249">
        <v>0.188</v>
      </c>
      <c r="L249">
        <v>843</v>
      </c>
    </row>
    <row r="250" spans="1:12" x14ac:dyDescent="0.25">
      <c r="A250" t="s">
        <v>340</v>
      </c>
      <c r="B250" t="s">
        <v>340</v>
      </c>
      <c r="C250" t="s">
        <v>19508</v>
      </c>
      <c r="D250">
        <v>2.74</v>
      </c>
      <c r="E250">
        <v>54.05</v>
      </c>
      <c r="F250" t="s">
        <v>13422</v>
      </c>
      <c r="G250">
        <v>17235812</v>
      </c>
      <c r="H250">
        <v>1100</v>
      </c>
      <c r="I250">
        <v>1142</v>
      </c>
      <c r="J250" t="s">
        <v>13423</v>
      </c>
      <c r="K250">
        <v>0.13</v>
      </c>
      <c r="L250">
        <v>859</v>
      </c>
    </row>
    <row r="251" spans="1:12" x14ac:dyDescent="0.25">
      <c r="A251" t="s">
        <v>342</v>
      </c>
      <c r="B251" t="s">
        <v>342</v>
      </c>
      <c r="C251" t="s">
        <v>19507</v>
      </c>
      <c r="D251">
        <v>1.44</v>
      </c>
      <c r="E251">
        <v>120.06</v>
      </c>
      <c r="F251" t="s">
        <v>13424</v>
      </c>
      <c r="G251">
        <v>171000871</v>
      </c>
      <c r="H251">
        <v>5169</v>
      </c>
      <c r="I251">
        <v>17517</v>
      </c>
      <c r="J251" t="s">
        <v>13425</v>
      </c>
      <c r="K251">
        <v>0.17899999999999999</v>
      </c>
      <c r="L251">
        <v>918</v>
      </c>
    </row>
    <row r="252" spans="1:12" x14ac:dyDescent="0.25">
      <c r="A252" t="s">
        <v>331</v>
      </c>
      <c r="B252" t="s">
        <v>331</v>
      </c>
      <c r="C252" t="s">
        <v>19508</v>
      </c>
      <c r="D252">
        <v>1.08</v>
      </c>
      <c r="E252">
        <v>57.03</v>
      </c>
      <c r="F252" t="s">
        <v>12979</v>
      </c>
      <c r="G252">
        <v>384607233</v>
      </c>
      <c r="H252">
        <v>9511</v>
      </c>
      <c r="I252">
        <v>28038</v>
      </c>
      <c r="J252" t="s">
        <v>13426</v>
      </c>
      <c r="K252">
        <v>0.23499999999999999</v>
      </c>
      <c r="L252">
        <v>811</v>
      </c>
    </row>
    <row r="253" spans="1:12" x14ac:dyDescent="0.25">
      <c r="A253" t="s">
        <v>13427</v>
      </c>
      <c r="B253" t="s">
        <v>13427</v>
      </c>
      <c r="C253" t="s">
        <v>19508</v>
      </c>
      <c r="D253">
        <v>1.34</v>
      </c>
      <c r="E253">
        <v>192.97</v>
      </c>
      <c r="F253" t="s">
        <v>13428</v>
      </c>
      <c r="G253">
        <v>5248556</v>
      </c>
      <c r="H253">
        <v>1084</v>
      </c>
      <c r="I253">
        <v>1577</v>
      </c>
      <c r="J253" t="s">
        <v>13429</v>
      </c>
      <c r="K253">
        <v>0.20499999999999999</v>
      </c>
      <c r="L253">
        <v>691</v>
      </c>
    </row>
    <row r="254" spans="1:12" x14ac:dyDescent="0.25">
      <c r="A254" t="s">
        <v>13430</v>
      </c>
      <c r="B254" t="s">
        <v>13430</v>
      </c>
      <c r="C254" t="s">
        <v>19507</v>
      </c>
      <c r="D254">
        <v>1.56</v>
      </c>
      <c r="E254">
        <v>84.03</v>
      </c>
      <c r="F254" t="s">
        <v>13227</v>
      </c>
      <c r="G254">
        <v>114999492</v>
      </c>
      <c r="H254">
        <v>3513</v>
      </c>
      <c r="I254">
        <v>8778</v>
      </c>
      <c r="J254" t="s">
        <v>13431</v>
      </c>
      <c r="K254">
        <v>0.17499999999999999</v>
      </c>
      <c r="L254">
        <v>742</v>
      </c>
    </row>
    <row r="255" spans="1:12" x14ac:dyDescent="0.25">
      <c r="A255" t="s">
        <v>10490</v>
      </c>
      <c r="B255" t="s">
        <v>10490</v>
      </c>
      <c r="C255" t="s">
        <v>19508</v>
      </c>
      <c r="D255">
        <v>1.08</v>
      </c>
      <c r="E255">
        <v>57.03</v>
      </c>
      <c r="F255" t="s">
        <v>12979</v>
      </c>
      <c r="G255">
        <v>155452293</v>
      </c>
      <c r="H255">
        <v>3666</v>
      </c>
      <c r="I255">
        <v>7966</v>
      </c>
      <c r="J255" t="s">
        <v>13432</v>
      </c>
      <c r="K255">
        <v>0.188</v>
      </c>
      <c r="L255">
        <v>590</v>
      </c>
    </row>
    <row r="256" spans="1:12" x14ac:dyDescent="0.25">
      <c r="A256" t="s">
        <v>10288</v>
      </c>
      <c r="B256" t="s">
        <v>10288</v>
      </c>
      <c r="C256" t="s">
        <v>19508</v>
      </c>
      <c r="D256">
        <v>1.1399999999999999</v>
      </c>
      <c r="E256">
        <v>43.02</v>
      </c>
      <c r="F256" t="s">
        <v>13051</v>
      </c>
      <c r="G256">
        <v>34891693</v>
      </c>
      <c r="H256">
        <v>2065</v>
      </c>
      <c r="I256">
        <v>894</v>
      </c>
      <c r="J256" t="s">
        <v>13433</v>
      </c>
      <c r="K256">
        <v>0.156</v>
      </c>
      <c r="L256">
        <v>896</v>
      </c>
    </row>
    <row r="257" spans="1:12" x14ac:dyDescent="0.25">
      <c r="A257" t="s">
        <v>7818</v>
      </c>
      <c r="B257" t="s">
        <v>7818</v>
      </c>
      <c r="C257" t="s">
        <v>19507</v>
      </c>
      <c r="D257">
        <v>1.65</v>
      </c>
      <c r="E257">
        <v>107.05</v>
      </c>
      <c r="F257" t="s">
        <v>13269</v>
      </c>
      <c r="G257">
        <v>33459414</v>
      </c>
      <c r="H257">
        <v>2010</v>
      </c>
      <c r="I257">
        <v>3785</v>
      </c>
      <c r="J257" t="s">
        <v>13434</v>
      </c>
      <c r="K257">
        <v>0.17399999999999999</v>
      </c>
      <c r="L257">
        <v>850</v>
      </c>
    </row>
    <row r="258" spans="1:12" x14ac:dyDescent="0.25">
      <c r="A258" t="s">
        <v>345</v>
      </c>
      <c r="B258" t="s">
        <v>345</v>
      </c>
      <c r="C258" t="s">
        <v>19508</v>
      </c>
      <c r="D258">
        <v>2.57</v>
      </c>
      <c r="E258">
        <v>43.02</v>
      </c>
      <c r="F258" t="s">
        <v>13051</v>
      </c>
      <c r="G258">
        <v>60901352</v>
      </c>
      <c r="H258">
        <v>1193</v>
      </c>
      <c r="I258">
        <v>1629</v>
      </c>
      <c r="J258" t="s">
        <v>13435</v>
      </c>
      <c r="K258">
        <v>0.14599999999999999</v>
      </c>
      <c r="L258">
        <v>752</v>
      </c>
    </row>
    <row r="259" spans="1:12" x14ac:dyDescent="0.25">
      <c r="A259" t="s">
        <v>580</v>
      </c>
      <c r="B259" t="s">
        <v>580</v>
      </c>
      <c r="C259" t="s">
        <v>19511</v>
      </c>
      <c r="D259">
        <v>1.46</v>
      </c>
      <c r="E259">
        <v>55.02</v>
      </c>
      <c r="F259" t="s">
        <v>12972</v>
      </c>
      <c r="G259">
        <v>75071881</v>
      </c>
      <c r="H259">
        <v>3370</v>
      </c>
      <c r="I259">
        <v>2454</v>
      </c>
      <c r="J259" t="s">
        <v>13436</v>
      </c>
      <c r="K259">
        <v>0.16200000000000001</v>
      </c>
      <c r="L259">
        <v>779</v>
      </c>
    </row>
    <row r="260" spans="1:12" x14ac:dyDescent="0.25">
      <c r="A260" t="s">
        <v>350</v>
      </c>
      <c r="B260" t="s">
        <v>350</v>
      </c>
      <c r="C260" t="s">
        <v>19507</v>
      </c>
      <c r="D260">
        <v>1.26</v>
      </c>
      <c r="E260">
        <v>68.02</v>
      </c>
      <c r="F260" t="s">
        <v>13315</v>
      </c>
      <c r="G260">
        <v>292563299</v>
      </c>
      <c r="H260">
        <v>14341</v>
      </c>
      <c r="I260">
        <v>10498</v>
      </c>
      <c r="J260" t="s">
        <v>13437</v>
      </c>
      <c r="K260">
        <v>0.20799999999999999</v>
      </c>
      <c r="L260">
        <v>951</v>
      </c>
    </row>
    <row r="261" spans="1:12" x14ac:dyDescent="0.25">
      <c r="A261" t="s">
        <v>13438</v>
      </c>
      <c r="B261" t="s">
        <v>13438</v>
      </c>
      <c r="C261" t="s">
        <v>19508</v>
      </c>
      <c r="D261">
        <v>1.4</v>
      </c>
      <c r="E261">
        <v>70.069999999999993</v>
      </c>
      <c r="F261" t="s">
        <v>13439</v>
      </c>
      <c r="G261">
        <v>30697243</v>
      </c>
      <c r="H261">
        <v>1648</v>
      </c>
      <c r="I261">
        <v>1310</v>
      </c>
      <c r="J261" t="s">
        <v>13440</v>
      </c>
      <c r="K261">
        <v>0.11899999999999999</v>
      </c>
      <c r="L261">
        <v>926</v>
      </c>
    </row>
    <row r="262" spans="1:12" x14ac:dyDescent="0.25">
      <c r="A262" t="s">
        <v>13441</v>
      </c>
      <c r="B262" t="s">
        <v>13441</v>
      </c>
      <c r="C262" t="s">
        <v>19507</v>
      </c>
      <c r="D262">
        <v>1.33</v>
      </c>
      <c r="E262">
        <v>127.03</v>
      </c>
      <c r="F262" t="s">
        <v>13442</v>
      </c>
      <c r="G262">
        <v>4948302</v>
      </c>
      <c r="H262">
        <v>1002</v>
      </c>
      <c r="I262">
        <v>1420</v>
      </c>
      <c r="J262" t="s">
        <v>13443</v>
      </c>
      <c r="K262">
        <v>0.156</v>
      </c>
      <c r="L262">
        <v>855</v>
      </c>
    </row>
    <row r="263" spans="1:12" x14ac:dyDescent="0.25">
      <c r="A263" t="s">
        <v>453</v>
      </c>
      <c r="B263" t="s">
        <v>453</v>
      </c>
      <c r="C263" t="s">
        <v>19508</v>
      </c>
      <c r="D263">
        <v>1.36</v>
      </c>
      <c r="E263">
        <v>109.02</v>
      </c>
      <c r="F263" t="s">
        <v>13311</v>
      </c>
      <c r="G263">
        <v>44745447</v>
      </c>
      <c r="H263">
        <v>2605</v>
      </c>
      <c r="I263">
        <v>7298</v>
      </c>
      <c r="J263" t="s">
        <v>13444</v>
      </c>
      <c r="K263">
        <v>0.17</v>
      </c>
      <c r="L263">
        <v>728</v>
      </c>
    </row>
    <row r="264" spans="1:12" x14ac:dyDescent="0.25">
      <c r="A264" t="s">
        <v>359</v>
      </c>
      <c r="B264" t="s">
        <v>359</v>
      </c>
      <c r="C264" t="s">
        <v>19507</v>
      </c>
      <c r="D264">
        <v>1.26</v>
      </c>
      <c r="E264">
        <v>104.02</v>
      </c>
      <c r="F264" t="s">
        <v>13445</v>
      </c>
      <c r="G264">
        <v>151763016</v>
      </c>
      <c r="H264">
        <v>1780</v>
      </c>
      <c r="I264">
        <v>8380</v>
      </c>
      <c r="J264" t="s">
        <v>13446</v>
      </c>
      <c r="K264">
        <v>0.17799999999999999</v>
      </c>
      <c r="L264">
        <v>867</v>
      </c>
    </row>
    <row r="265" spans="1:12" x14ac:dyDescent="0.25">
      <c r="A265" t="s">
        <v>4827</v>
      </c>
      <c r="B265" t="s">
        <v>4827</v>
      </c>
      <c r="C265" t="s">
        <v>19507</v>
      </c>
      <c r="D265">
        <v>1.26</v>
      </c>
      <c r="E265">
        <v>96</v>
      </c>
      <c r="F265" t="s">
        <v>13273</v>
      </c>
      <c r="G265">
        <v>151688072</v>
      </c>
      <c r="H265">
        <v>4565</v>
      </c>
      <c r="I265">
        <v>4846</v>
      </c>
      <c r="J265" t="s">
        <v>13447</v>
      </c>
      <c r="K265">
        <v>0.21</v>
      </c>
      <c r="L265">
        <v>918</v>
      </c>
    </row>
    <row r="266" spans="1:12" x14ac:dyDescent="0.25">
      <c r="A266" t="s">
        <v>10243</v>
      </c>
      <c r="B266" t="s">
        <v>10243</v>
      </c>
      <c r="C266" t="s">
        <v>19508</v>
      </c>
      <c r="D266">
        <v>1.26</v>
      </c>
      <c r="E266">
        <v>109.02</v>
      </c>
      <c r="F266" t="s">
        <v>13311</v>
      </c>
      <c r="G266">
        <v>77433369</v>
      </c>
      <c r="H266">
        <v>4706</v>
      </c>
      <c r="I266">
        <v>8525</v>
      </c>
      <c r="J266" t="s">
        <v>13448</v>
      </c>
      <c r="K266">
        <v>0.16800000000000001</v>
      </c>
      <c r="L266">
        <v>816</v>
      </c>
    </row>
    <row r="267" spans="1:12" x14ac:dyDescent="0.25">
      <c r="A267" t="s">
        <v>362</v>
      </c>
      <c r="B267" t="s">
        <v>362</v>
      </c>
      <c r="C267" t="s">
        <v>19511</v>
      </c>
      <c r="D267">
        <v>1.1399999999999999</v>
      </c>
      <c r="E267">
        <v>95</v>
      </c>
      <c r="F267" t="s">
        <v>13331</v>
      </c>
      <c r="G267">
        <v>459326278</v>
      </c>
      <c r="H267">
        <v>8194</v>
      </c>
      <c r="I267">
        <v>32749</v>
      </c>
      <c r="J267" t="s">
        <v>13449</v>
      </c>
      <c r="K267">
        <v>0.191</v>
      </c>
      <c r="L267">
        <v>938</v>
      </c>
    </row>
    <row r="268" spans="1:12" x14ac:dyDescent="0.25">
      <c r="A268" t="s">
        <v>8632</v>
      </c>
      <c r="B268" t="s">
        <v>8632</v>
      </c>
      <c r="C268" t="s">
        <v>19510</v>
      </c>
      <c r="D268">
        <v>1.21</v>
      </c>
      <c r="E268">
        <v>60.02</v>
      </c>
      <c r="F268" t="s">
        <v>13082</v>
      </c>
      <c r="G268">
        <v>11439325</v>
      </c>
      <c r="H268">
        <v>1276</v>
      </c>
      <c r="I268">
        <v>838</v>
      </c>
      <c r="J268" t="s">
        <v>13450</v>
      </c>
      <c r="K268">
        <v>0.111</v>
      </c>
      <c r="L268">
        <v>849</v>
      </c>
    </row>
    <row r="269" spans="1:12" x14ac:dyDescent="0.25">
      <c r="A269" t="s">
        <v>636</v>
      </c>
      <c r="B269" t="s">
        <v>636</v>
      </c>
      <c r="C269" t="s">
        <v>19507</v>
      </c>
      <c r="D269">
        <v>1</v>
      </c>
      <c r="E269">
        <v>110.02</v>
      </c>
      <c r="F269" t="s">
        <v>13413</v>
      </c>
      <c r="G269">
        <v>493915163</v>
      </c>
      <c r="H269">
        <v>5746</v>
      </c>
      <c r="I269">
        <v>15671</v>
      </c>
      <c r="J269" t="s">
        <v>13451</v>
      </c>
      <c r="K269">
        <v>0.20399999999999999</v>
      </c>
      <c r="L269">
        <v>705</v>
      </c>
    </row>
    <row r="270" spans="1:12" x14ac:dyDescent="0.25">
      <c r="A270" t="s">
        <v>10341</v>
      </c>
      <c r="B270" t="s">
        <v>10341</v>
      </c>
      <c r="C270" t="s">
        <v>19514</v>
      </c>
      <c r="D270">
        <v>2</v>
      </c>
      <c r="E270">
        <v>67.05</v>
      </c>
      <c r="F270" t="s">
        <v>13217</v>
      </c>
      <c r="G270">
        <v>18071853</v>
      </c>
      <c r="H270">
        <v>1496</v>
      </c>
      <c r="I270">
        <v>1107</v>
      </c>
      <c r="J270" t="s">
        <v>13452</v>
      </c>
      <c r="K270">
        <v>0.124</v>
      </c>
      <c r="L270">
        <v>926</v>
      </c>
    </row>
    <row r="271" spans="1:12" x14ac:dyDescent="0.25">
      <c r="A271" t="s">
        <v>12105</v>
      </c>
      <c r="B271" t="s">
        <v>12105</v>
      </c>
      <c r="C271" t="s">
        <v>19507</v>
      </c>
      <c r="D271">
        <v>2.2400000000000002</v>
      </c>
      <c r="E271">
        <v>41.03</v>
      </c>
      <c r="F271" t="s">
        <v>12975</v>
      </c>
      <c r="G271">
        <v>32417377</v>
      </c>
      <c r="H271">
        <v>2110</v>
      </c>
      <c r="I271">
        <v>1093</v>
      </c>
      <c r="J271" t="s">
        <v>13453</v>
      </c>
      <c r="K271">
        <v>0.14499999999999999</v>
      </c>
      <c r="L271">
        <v>855</v>
      </c>
    </row>
    <row r="272" spans="1:12" x14ac:dyDescent="0.25">
      <c r="A272" t="s">
        <v>13454</v>
      </c>
      <c r="B272" t="s">
        <v>13454</v>
      </c>
      <c r="C272" t="s">
        <v>19510</v>
      </c>
      <c r="D272">
        <v>0.42</v>
      </c>
      <c r="E272">
        <v>105.06</v>
      </c>
      <c r="F272" t="s">
        <v>13455</v>
      </c>
      <c r="G272">
        <v>36704592</v>
      </c>
      <c r="H272">
        <v>1417</v>
      </c>
      <c r="I272">
        <v>2828</v>
      </c>
      <c r="J272" t="s">
        <v>13456</v>
      </c>
      <c r="K272">
        <v>0.192</v>
      </c>
      <c r="L272">
        <v>584</v>
      </c>
    </row>
    <row r="273" spans="1:12" x14ac:dyDescent="0.25">
      <c r="A273" t="s">
        <v>296</v>
      </c>
      <c r="B273" t="s">
        <v>296</v>
      </c>
      <c r="C273" t="s">
        <v>19508</v>
      </c>
      <c r="D273">
        <v>1.73</v>
      </c>
      <c r="E273">
        <v>95.04</v>
      </c>
      <c r="F273" t="s">
        <v>13457</v>
      </c>
      <c r="G273">
        <v>52884181</v>
      </c>
      <c r="H273">
        <v>4347</v>
      </c>
      <c r="I273">
        <v>4253</v>
      </c>
      <c r="J273" t="s">
        <v>13458</v>
      </c>
      <c r="K273">
        <v>0.182</v>
      </c>
      <c r="L273">
        <v>828</v>
      </c>
    </row>
    <row r="274" spans="1:12" x14ac:dyDescent="0.25">
      <c r="A274" t="s">
        <v>13459</v>
      </c>
      <c r="B274" t="s">
        <v>13459</v>
      </c>
      <c r="C274" t="s">
        <v>19507</v>
      </c>
      <c r="D274">
        <v>1.01</v>
      </c>
      <c r="E274">
        <v>68.02</v>
      </c>
      <c r="F274" t="s">
        <v>13315</v>
      </c>
      <c r="G274">
        <v>161248737</v>
      </c>
      <c r="H274">
        <v>3054</v>
      </c>
      <c r="I274">
        <v>6170</v>
      </c>
      <c r="J274" t="s">
        <v>13460</v>
      </c>
      <c r="K274">
        <v>0.18</v>
      </c>
      <c r="L274">
        <v>713</v>
      </c>
    </row>
    <row r="275" spans="1:12" x14ac:dyDescent="0.25">
      <c r="A275" t="s">
        <v>13461</v>
      </c>
      <c r="B275" t="s">
        <v>13461</v>
      </c>
      <c r="C275" t="s">
        <v>19516</v>
      </c>
      <c r="D275">
        <v>1.21</v>
      </c>
      <c r="E275">
        <v>103.02</v>
      </c>
      <c r="F275" t="s">
        <v>13462</v>
      </c>
      <c r="G275">
        <v>729909810</v>
      </c>
      <c r="H275">
        <v>1548</v>
      </c>
      <c r="I275">
        <v>38017</v>
      </c>
      <c r="J275" t="s">
        <v>13463</v>
      </c>
      <c r="K275">
        <v>0.27700000000000002</v>
      </c>
      <c r="L275">
        <v>679</v>
      </c>
    </row>
    <row r="276" spans="1:12" x14ac:dyDescent="0.25">
      <c r="A276" t="s">
        <v>13464</v>
      </c>
      <c r="B276" t="s">
        <v>13464</v>
      </c>
      <c r="C276" t="s">
        <v>19510</v>
      </c>
      <c r="D276">
        <v>1.2</v>
      </c>
      <c r="E276">
        <v>82.02</v>
      </c>
      <c r="F276" t="s">
        <v>13166</v>
      </c>
      <c r="G276">
        <v>13169183</v>
      </c>
      <c r="H276">
        <v>1397</v>
      </c>
      <c r="I276">
        <v>1077</v>
      </c>
      <c r="J276" t="s">
        <v>13465</v>
      </c>
      <c r="K276">
        <v>0.18099999999999999</v>
      </c>
      <c r="L276">
        <v>792</v>
      </c>
    </row>
    <row r="277" spans="1:12" x14ac:dyDescent="0.25">
      <c r="A277" t="s">
        <v>369</v>
      </c>
      <c r="B277" t="s">
        <v>369</v>
      </c>
      <c r="C277" t="s">
        <v>19511</v>
      </c>
      <c r="D277">
        <v>1.06</v>
      </c>
      <c r="E277">
        <v>68.02</v>
      </c>
      <c r="F277" t="s">
        <v>13315</v>
      </c>
      <c r="G277">
        <v>61404323</v>
      </c>
      <c r="H277">
        <v>2790</v>
      </c>
      <c r="I277">
        <v>3007</v>
      </c>
      <c r="J277" t="s">
        <v>13466</v>
      </c>
      <c r="K277">
        <v>0.19</v>
      </c>
      <c r="L277">
        <v>870</v>
      </c>
    </row>
    <row r="278" spans="1:12" x14ac:dyDescent="0.25">
      <c r="A278" t="s">
        <v>13467</v>
      </c>
      <c r="B278" t="s">
        <v>13467</v>
      </c>
      <c r="C278" t="s">
        <v>19514</v>
      </c>
      <c r="D278">
        <v>1.1299999999999999</v>
      </c>
      <c r="E278">
        <v>55.05</v>
      </c>
      <c r="F278" t="s">
        <v>13044</v>
      </c>
      <c r="G278">
        <v>26638470</v>
      </c>
      <c r="H278">
        <v>1727</v>
      </c>
      <c r="I278">
        <v>1158</v>
      </c>
      <c r="J278" t="s">
        <v>13468</v>
      </c>
      <c r="K278">
        <v>9.8000000000000004E-2</v>
      </c>
      <c r="L278">
        <v>912</v>
      </c>
    </row>
    <row r="279" spans="1:12" x14ac:dyDescent="0.25">
      <c r="A279" t="s">
        <v>7833</v>
      </c>
      <c r="B279" t="s">
        <v>7833</v>
      </c>
      <c r="C279" t="s">
        <v>19508</v>
      </c>
      <c r="D279">
        <v>7.26</v>
      </c>
      <c r="E279">
        <v>43.02</v>
      </c>
      <c r="F279" t="s">
        <v>13051</v>
      </c>
      <c r="G279">
        <v>35273859</v>
      </c>
      <c r="H279">
        <v>1010</v>
      </c>
      <c r="I279">
        <v>1255</v>
      </c>
      <c r="J279" t="s">
        <v>13469</v>
      </c>
      <c r="K279">
        <v>0.13500000000000001</v>
      </c>
      <c r="L279">
        <v>892</v>
      </c>
    </row>
    <row r="280" spans="1:12" x14ac:dyDescent="0.25">
      <c r="A280" t="s">
        <v>7837</v>
      </c>
      <c r="B280" t="s">
        <v>7837</v>
      </c>
      <c r="C280" t="s">
        <v>19507</v>
      </c>
      <c r="D280">
        <v>2.04</v>
      </c>
      <c r="E280">
        <v>121.06</v>
      </c>
      <c r="F280" t="s">
        <v>13470</v>
      </c>
      <c r="G280">
        <v>70014007</v>
      </c>
      <c r="H280">
        <v>2796</v>
      </c>
      <c r="I280">
        <v>6227</v>
      </c>
      <c r="J280" t="s">
        <v>13471</v>
      </c>
      <c r="K280">
        <v>0.152</v>
      </c>
      <c r="L280">
        <v>828</v>
      </c>
    </row>
    <row r="281" spans="1:12" x14ac:dyDescent="0.25">
      <c r="A281" t="s">
        <v>10389</v>
      </c>
      <c r="B281" t="s">
        <v>10389</v>
      </c>
      <c r="C281" t="s">
        <v>19508</v>
      </c>
      <c r="D281">
        <v>1.03</v>
      </c>
      <c r="E281">
        <v>43.02</v>
      </c>
      <c r="F281" t="s">
        <v>13051</v>
      </c>
      <c r="G281">
        <v>76728351</v>
      </c>
      <c r="H281">
        <v>1531</v>
      </c>
      <c r="I281">
        <v>2193</v>
      </c>
      <c r="J281" t="s">
        <v>13472</v>
      </c>
      <c r="K281">
        <v>0.14799999999999999</v>
      </c>
      <c r="L281">
        <v>641</v>
      </c>
    </row>
    <row r="282" spans="1:12" x14ac:dyDescent="0.25">
      <c r="A282" t="s">
        <v>4834</v>
      </c>
      <c r="B282" t="s">
        <v>4834</v>
      </c>
      <c r="C282" t="s">
        <v>19510</v>
      </c>
      <c r="D282">
        <v>1.7</v>
      </c>
      <c r="E282">
        <v>43.02</v>
      </c>
      <c r="F282" t="s">
        <v>13051</v>
      </c>
      <c r="G282">
        <v>31059671</v>
      </c>
      <c r="H282">
        <v>1011</v>
      </c>
      <c r="I282">
        <v>779</v>
      </c>
      <c r="J282" t="s">
        <v>13473</v>
      </c>
      <c r="K282">
        <v>0.17699999999999999</v>
      </c>
      <c r="L282">
        <v>798</v>
      </c>
    </row>
    <row r="283" spans="1:12" x14ac:dyDescent="0.25">
      <c r="A283" t="s">
        <v>13474</v>
      </c>
      <c r="B283" t="s">
        <v>13474</v>
      </c>
      <c r="C283" t="s">
        <v>19507</v>
      </c>
      <c r="D283">
        <v>1.21</v>
      </c>
      <c r="E283">
        <v>105.02</v>
      </c>
      <c r="F283" t="s">
        <v>13475</v>
      </c>
      <c r="G283">
        <v>13608017</v>
      </c>
      <c r="H283">
        <v>1778</v>
      </c>
      <c r="I283">
        <v>1347</v>
      </c>
      <c r="J283" t="s">
        <v>13476</v>
      </c>
      <c r="K283">
        <v>0.16</v>
      </c>
      <c r="L283">
        <v>938</v>
      </c>
    </row>
    <row r="284" spans="1:12" x14ac:dyDescent="0.25">
      <c r="A284" t="s">
        <v>13477</v>
      </c>
      <c r="B284" t="s">
        <v>13477</v>
      </c>
      <c r="C284" t="s">
        <v>19514</v>
      </c>
      <c r="D284">
        <v>1.1499999999999999</v>
      </c>
      <c r="E284">
        <v>69.06</v>
      </c>
      <c r="F284" t="s">
        <v>13478</v>
      </c>
      <c r="G284">
        <v>39149307</v>
      </c>
      <c r="H284">
        <v>2406</v>
      </c>
      <c r="I284">
        <v>2800</v>
      </c>
      <c r="J284" t="s">
        <v>13479</v>
      </c>
      <c r="K284">
        <v>0.121</v>
      </c>
      <c r="L284">
        <v>899</v>
      </c>
    </row>
    <row r="285" spans="1:12" x14ac:dyDescent="0.25">
      <c r="A285" t="s">
        <v>12114</v>
      </c>
      <c r="B285" t="s">
        <v>12114</v>
      </c>
      <c r="C285" t="s">
        <v>19507</v>
      </c>
      <c r="D285">
        <v>1.1000000000000001</v>
      </c>
      <c r="E285">
        <v>110.01</v>
      </c>
      <c r="F285" t="s">
        <v>13480</v>
      </c>
      <c r="G285">
        <v>37439835</v>
      </c>
      <c r="H285">
        <v>1120</v>
      </c>
      <c r="I285">
        <v>3631</v>
      </c>
      <c r="J285" t="s">
        <v>13481</v>
      </c>
      <c r="K285">
        <v>0.157</v>
      </c>
      <c r="L285">
        <v>882</v>
      </c>
    </row>
    <row r="286" spans="1:12" x14ac:dyDescent="0.25">
      <c r="A286" t="s">
        <v>13482</v>
      </c>
      <c r="B286" t="s">
        <v>13482</v>
      </c>
      <c r="C286" t="s">
        <v>19507</v>
      </c>
      <c r="D286">
        <v>2.25</v>
      </c>
      <c r="E286">
        <v>85.05</v>
      </c>
      <c r="F286" t="s">
        <v>13483</v>
      </c>
      <c r="G286">
        <v>26595702</v>
      </c>
      <c r="H286">
        <v>1833</v>
      </c>
      <c r="I286">
        <v>1885</v>
      </c>
      <c r="J286" t="s">
        <v>13484</v>
      </c>
      <c r="K286">
        <v>0.127</v>
      </c>
      <c r="L286">
        <v>661</v>
      </c>
    </row>
    <row r="287" spans="1:12" x14ac:dyDescent="0.25">
      <c r="A287" t="s">
        <v>394</v>
      </c>
      <c r="B287" t="s">
        <v>394</v>
      </c>
      <c r="C287" t="s">
        <v>19507</v>
      </c>
      <c r="D287">
        <v>1.69</v>
      </c>
      <c r="E287">
        <v>121.06</v>
      </c>
      <c r="F287" t="s">
        <v>13470</v>
      </c>
      <c r="G287">
        <v>12217454</v>
      </c>
      <c r="H287">
        <v>1358</v>
      </c>
      <c r="I287">
        <v>1468</v>
      </c>
      <c r="J287" t="s">
        <v>13485</v>
      </c>
      <c r="K287">
        <v>0.14699999999999999</v>
      </c>
      <c r="L287">
        <v>828</v>
      </c>
    </row>
    <row r="288" spans="1:12" x14ac:dyDescent="0.25">
      <c r="A288" t="s">
        <v>4829</v>
      </c>
      <c r="B288" t="s">
        <v>4829</v>
      </c>
      <c r="C288" t="s">
        <v>19515</v>
      </c>
      <c r="D288">
        <v>1.1599999999999999</v>
      </c>
      <c r="E288">
        <v>127.99</v>
      </c>
      <c r="F288" t="s">
        <v>13486</v>
      </c>
      <c r="G288">
        <v>10938407</v>
      </c>
      <c r="H288">
        <v>1412</v>
      </c>
      <c r="I288">
        <v>1906</v>
      </c>
      <c r="J288" t="s">
        <v>13487</v>
      </c>
      <c r="K288">
        <v>0.14399999999999999</v>
      </c>
      <c r="L288">
        <v>767</v>
      </c>
    </row>
    <row r="289" spans="1:12" x14ac:dyDescent="0.25">
      <c r="A289" t="s">
        <v>3587</v>
      </c>
      <c r="B289" t="s">
        <v>3587</v>
      </c>
      <c r="C289" t="s">
        <v>19507</v>
      </c>
      <c r="D289">
        <v>2.66</v>
      </c>
      <c r="E289">
        <v>56.05</v>
      </c>
      <c r="F289" t="s">
        <v>13393</v>
      </c>
      <c r="G289">
        <v>50416333</v>
      </c>
      <c r="H289">
        <v>1752</v>
      </c>
      <c r="I289">
        <v>1928</v>
      </c>
      <c r="J289" t="s">
        <v>13488</v>
      </c>
      <c r="K289">
        <v>0.158</v>
      </c>
      <c r="L289">
        <v>784</v>
      </c>
    </row>
    <row r="290" spans="1:12" x14ac:dyDescent="0.25">
      <c r="A290" t="s">
        <v>375</v>
      </c>
      <c r="B290" t="s">
        <v>375</v>
      </c>
      <c r="C290" t="s">
        <v>19510</v>
      </c>
      <c r="D290">
        <v>0.9</v>
      </c>
      <c r="E290">
        <v>43.02</v>
      </c>
      <c r="F290" t="s">
        <v>13051</v>
      </c>
      <c r="G290">
        <v>189594308</v>
      </c>
      <c r="H290">
        <v>2734</v>
      </c>
      <c r="I290">
        <v>3649</v>
      </c>
      <c r="J290" t="s">
        <v>13489</v>
      </c>
      <c r="K290">
        <v>0.21099999999999999</v>
      </c>
      <c r="L290">
        <v>907</v>
      </c>
    </row>
    <row r="291" spans="1:12" x14ac:dyDescent="0.25">
      <c r="A291" t="s">
        <v>13490</v>
      </c>
      <c r="B291" t="s">
        <v>13490</v>
      </c>
      <c r="C291" t="s">
        <v>19516</v>
      </c>
      <c r="D291">
        <v>1.1299999999999999</v>
      </c>
      <c r="E291">
        <v>110.98</v>
      </c>
      <c r="F291" t="s">
        <v>13491</v>
      </c>
      <c r="G291">
        <v>22268636</v>
      </c>
      <c r="H291">
        <v>1107</v>
      </c>
      <c r="I291">
        <v>3378</v>
      </c>
      <c r="J291" t="s">
        <v>13492</v>
      </c>
      <c r="K291">
        <v>0.153</v>
      </c>
      <c r="L291">
        <v>946</v>
      </c>
    </row>
    <row r="292" spans="1:12" x14ac:dyDescent="0.25">
      <c r="A292" t="s">
        <v>3552</v>
      </c>
      <c r="B292" t="s">
        <v>3552</v>
      </c>
      <c r="C292" t="s">
        <v>19511</v>
      </c>
      <c r="D292">
        <v>0.98</v>
      </c>
      <c r="E292">
        <v>57.04</v>
      </c>
      <c r="F292" t="s">
        <v>13493</v>
      </c>
      <c r="G292">
        <v>314896767</v>
      </c>
      <c r="H292">
        <v>16395</v>
      </c>
      <c r="I292">
        <v>6044</v>
      </c>
      <c r="J292" t="s">
        <v>13494</v>
      </c>
      <c r="K292">
        <v>0.24</v>
      </c>
      <c r="L292">
        <v>800</v>
      </c>
    </row>
    <row r="293" spans="1:12" x14ac:dyDescent="0.25">
      <c r="A293" t="s">
        <v>13495</v>
      </c>
      <c r="B293" t="s">
        <v>6530</v>
      </c>
      <c r="C293" t="s">
        <v>19517</v>
      </c>
      <c r="D293">
        <v>2.69</v>
      </c>
      <c r="E293">
        <v>93.06</v>
      </c>
      <c r="F293" t="s">
        <v>13113</v>
      </c>
      <c r="G293">
        <v>25870202</v>
      </c>
      <c r="H293">
        <v>1631</v>
      </c>
      <c r="I293">
        <v>1935</v>
      </c>
      <c r="J293" t="s">
        <v>13496</v>
      </c>
      <c r="K293">
        <v>0.14799999999999999</v>
      </c>
      <c r="L293">
        <v>732</v>
      </c>
    </row>
    <row r="294" spans="1:12" x14ac:dyDescent="0.25">
      <c r="A294" t="s">
        <v>467</v>
      </c>
      <c r="B294" t="s">
        <v>467</v>
      </c>
      <c r="C294" t="s">
        <v>19507</v>
      </c>
      <c r="D294">
        <v>0.61</v>
      </c>
      <c r="E294">
        <v>121.07</v>
      </c>
      <c r="F294" t="s">
        <v>13497</v>
      </c>
      <c r="G294">
        <v>119391892</v>
      </c>
      <c r="H294">
        <v>1378</v>
      </c>
      <c r="I294">
        <v>8373</v>
      </c>
      <c r="J294" t="s">
        <v>13498</v>
      </c>
      <c r="K294">
        <v>0.17299999999999999</v>
      </c>
      <c r="L294">
        <v>848</v>
      </c>
    </row>
    <row r="295" spans="1:12" x14ac:dyDescent="0.25">
      <c r="A295" t="s">
        <v>4750</v>
      </c>
      <c r="B295" t="s">
        <v>4750</v>
      </c>
      <c r="C295" t="s">
        <v>19507</v>
      </c>
      <c r="D295">
        <v>0.67</v>
      </c>
      <c r="E295">
        <v>43.02</v>
      </c>
      <c r="F295" t="s">
        <v>13051</v>
      </c>
      <c r="G295">
        <v>346583959</v>
      </c>
      <c r="H295">
        <v>1022</v>
      </c>
      <c r="I295">
        <v>5603</v>
      </c>
      <c r="J295" t="s">
        <v>13500</v>
      </c>
      <c r="K295">
        <v>0.15</v>
      </c>
      <c r="L295">
        <v>651</v>
      </c>
    </row>
    <row r="296" spans="1:12" x14ac:dyDescent="0.25">
      <c r="A296" t="s">
        <v>10343</v>
      </c>
      <c r="B296" t="s">
        <v>10343</v>
      </c>
      <c r="C296" t="s">
        <v>19511</v>
      </c>
      <c r="D296">
        <v>1.1299999999999999</v>
      </c>
      <c r="E296">
        <v>67.05</v>
      </c>
      <c r="F296" t="s">
        <v>13217</v>
      </c>
      <c r="G296">
        <v>58273889</v>
      </c>
      <c r="H296">
        <v>1618</v>
      </c>
      <c r="I296">
        <v>3608</v>
      </c>
      <c r="J296" t="s">
        <v>13501</v>
      </c>
      <c r="K296">
        <v>0.183</v>
      </c>
      <c r="L296">
        <v>858</v>
      </c>
    </row>
    <row r="297" spans="1:12" x14ac:dyDescent="0.25">
      <c r="A297" t="s">
        <v>3303</v>
      </c>
      <c r="B297" t="s">
        <v>3303</v>
      </c>
      <c r="C297" t="s">
        <v>19514</v>
      </c>
      <c r="D297">
        <v>1.19</v>
      </c>
      <c r="E297">
        <v>117.05</v>
      </c>
      <c r="F297" t="s">
        <v>13502</v>
      </c>
      <c r="G297">
        <v>702754118</v>
      </c>
      <c r="H297">
        <v>31783</v>
      </c>
      <c r="I297">
        <v>52591</v>
      </c>
      <c r="J297" t="s">
        <v>13503</v>
      </c>
      <c r="K297">
        <v>0.17299999999999999</v>
      </c>
      <c r="L297">
        <v>933</v>
      </c>
    </row>
    <row r="298" spans="1:12" x14ac:dyDescent="0.25">
      <c r="A298" t="s">
        <v>7391</v>
      </c>
      <c r="B298" t="s">
        <v>7391</v>
      </c>
      <c r="C298" t="s">
        <v>19507</v>
      </c>
      <c r="D298">
        <v>1.19</v>
      </c>
      <c r="E298">
        <v>97</v>
      </c>
      <c r="F298" t="s">
        <v>13504</v>
      </c>
      <c r="G298">
        <v>127023184</v>
      </c>
      <c r="H298">
        <v>1891</v>
      </c>
      <c r="I298">
        <v>4257</v>
      </c>
      <c r="J298" t="s">
        <v>13505</v>
      </c>
      <c r="K298">
        <v>0.157</v>
      </c>
      <c r="L298">
        <v>923</v>
      </c>
    </row>
    <row r="299" spans="1:12" x14ac:dyDescent="0.25">
      <c r="A299" t="s">
        <v>13506</v>
      </c>
      <c r="B299" t="s">
        <v>13506</v>
      </c>
      <c r="C299" t="s">
        <v>19507</v>
      </c>
      <c r="D299">
        <v>2.95</v>
      </c>
      <c r="E299">
        <v>51.03</v>
      </c>
      <c r="F299" t="s">
        <v>13507</v>
      </c>
      <c r="G299">
        <v>29999359</v>
      </c>
      <c r="H299">
        <v>1245</v>
      </c>
      <c r="I299">
        <v>1695</v>
      </c>
      <c r="J299" t="s">
        <v>13508</v>
      </c>
      <c r="K299">
        <v>0.24</v>
      </c>
      <c r="L299">
        <v>523</v>
      </c>
    </row>
    <row r="300" spans="1:12" x14ac:dyDescent="0.25">
      <c r="A300" t="s">
        <v>5651</v>
      </c>
      <c r="B300" t="s">
        <v>5651</v>
      </c>
      <c r="C300" t="s">
        <v>19507</v>
      </c>
      <c r="D300">
        <v>1.45</v>
      </c>
      <c r="E300">
        <v>93.04</v>
      </c>
      <c r="F300" t="s">
        <v>13146</v>
      </c>
      <c r="G300">
        <v>62253420</v>
      </c>
      <c r="H300">
        <v>1698</v>
      </c>
      <c r="I300">
        <v>4602</v>
      </c>
      <c r="J300" t="s">
        <v>13509</v>
      </c>
      <c r="K300">
        <v>0.17799999999999999</v>
      </c>
      <c r="L300">
        <v>756</v>
      </c>
    </row>
    <row r="301" spans="1:12" x14ac:dyDescent="0.25">
      <c r="A301" t="s">
        <v>383</v>
      </c>
      <c r="B301" t="s">
        <v>383</v>
      </c>
      <c r="C301" t="s">
        <v>19518</v>
      </c>
      <c r="D301">
        <v>1.05</v>
      </c>
      <c r="E301">
        <v>118.03</v>
      </c>
      <c r="F301" t="s">
        <v>13510</v>
      </c>
      <c r="G301">
        <v>674934672</v>
      </c>
      <c r="H301">
        <v>14680</v>
      </c>
      <c r="I301">
        <v>66407</v>
      </c>
      <c r="J301" t="s">
        <v>13511</v>
      </c>
      <c r="K301">
        <v>0.20599999999999999</v>
      </c>
      <c r="L301">
        <v>958</v>
      </c>
    </row>
    <row r="302" spans="1:12" x14ac:dyDescent="0.25">
      <c r="A302" t="s">
        <v>530</v>
      </c>
      <c r="B302" t="s">
        <v>530</v>
      </c>
      <c r="C302" t="s">
        <v>19508</v>
      </c>
      <c r="D302">
        <v>1.27</v>
      </c>
      <c r="E302">
        <v>82.03</v>
      </c>
      <c r="F302" t="s">
        <v>13512</v>
      </c>
      <c r="G302">
        <v>70305398</v>
      </c>
      <c r="H302">
        <v>2628</v>
      </c>
      <c r="I302">
        <v>4858</v>
      </c>
      <c r="J302" t="s">
        <v>13513</v>
      </c>
      <c r="K302">
        <v>0.16400000000000001</v>
      </c>
      <c r="L302">
        <v>837</v>
      </c>
    </row>
    <row r="303" spans="1:12" x14ac:dyDescent="0.25">
      <c r="A303" t="s">
        <v>386</v>
      </c>
      <c r="B303" t="s">
        <v>386</v>
      </c>
      <c r="C303" t="s">
        <v>19507</v>
      </c>
      <c r="D303">
        <v>1.1000000000000001</v>
      </c>
      <c r="E303">
        <v>108.98</v>
      </c>
      <c r="F303" t="s">
        <v>13514</v>
      </c>
      <c r="G303">
        <v>62858698</v>
      </c>
      <c r="H303">
        <v>1929</v>
      </c>
      <c r="I303">
        <v>6443</v>
      </c>
      <c r="J303" t="s">
        <v>13515</v>
      </c>
      <c r="K303">
        <v>0.16</v>
      </c>
      <c r="L303">
        <v>929</v>
      </c>
    </row>
    <row r="304" spans="1:12" x14ac:dyDescent="0.25">
      <c r="A304" t="s">
        <v>519</v>
      </c>
      <c r="B304" t="s">
        <v>519</v>
      </c>
      <c r="C304" t="s">
        <v>19507</v>
      </c>
      <c r="D304">
        <v>1.43</v>
      </c>
      <c r="E304">
        <v>119.05</v>
      </c>
      <c r="F304" t="s">
        <v>13516</v>
      </c>
      <c r="G304">
        <v>32321747</v>
      </c>
      <c r="H304">
        <v>1065</v>
      </c>
      <c r="I304">
        <v>3959</v>
      </c>
      <c r="J304" t="s">
        <v>13517</v>
      </c>
      <c r="K304">
        <v>0.151</v>
      </c>
      <c r="L304">
        <v>665</v>
      </c>
    </row>
    <row r="305" spans="1:12" x14ac:dyDescent="0.25">
      <c r="A305" t="s">
        <v>389</v>
      </c>
      <c r="B305" t="s">
        <v>389</v>
      </c>
      <c r="C305" t="s">
        <v>19511</v>
      </c>
      <c r="D305">
        <v>4.03</v>
      </c>
      <c r="E305">
        <v>43.02</v>
      </c>
      <c r="F305" t="s">
        <v>13051</v>
      </c>
      <c r="G305">
        <v>23823352</v>
      </c>
      <c r="H305">
        <v>1009</v>
      </c>
      <c r="I305">
        <v>866</v>
      </c>
      <c r="J305" t="s">
        <v>13518</v>
      </c>
      <c r="K305">
        <v>0.185</v>
      </c>
      <c r="L305">
        <v>733</v>
      </c>
    </row>
    <row r="306" spans="1:12" x14ac:dyDescent="0.25">
      <c r="A306" t="s">
        <v>13519</v>
      </c>
      <c r="B306" t="s">
        <v>13519</v>
      </c>
      <c r="C306" t="s">
        <v>19507</v>
      </c>
      <c r="D306">
        <v>0.9</v>
      </c>
      <c r="E306">
        <v>56.03</v>
      </c>
      <c r="F306" t="s">
        <v>13520</v>
      </c>
      <c r="G306">
        <v>58939142</v>
      </c>
      <c r="H306">
        <v>1867</v>
      </c>
      <c r="I306">
        <v>3399</v>
      </c>
      <c r="J306" t="s">
        <v>13521</v>
      </c>
      <c r="K306">
        <v>0.16200000000000001</v>
      </c>
      <c r="L306">
        <v>632</v>
      </c>
    </row>
    <row r="307" spans="1:12" x14ac:dyDescent="0.25">
      <c r="A307" t="s">
        <v>10360</v>
      </c>
      <c r="B307" t="s">
        <v>10360</v>
      </c>
      <c r="C307" t="s">
        <v>19507</v>
      </c>
      <c r="D307">
        <v>1.35</v>
      </c>
      <c r="E307">
        <v>114.02</v>
      </c>
      <c r="F307" t="s">
        <v>13522</v>
      </c>
      <c r="G307">
        <v>11473703</v>
      </c>
      <c r="H307">
        <v>1597</v>
      </c>
      <c r="I307">
        <v>1956</v>
      </c>
      <c r="J307" t="s">
        <v>13523</v>
      </c>
      <c r="K307">
        <v>0.16</v>
      </c>
      <c r="L307">
        <v>796</v>
      </c>
    </row>
    <row r="308" spans="1:12" x14ac:dyDescent="0.25">
      <c r="A308" t="s">
        <v>13524</v>
      </c>
      <c r="B308" t="s">
        <v>13524</v>
      </c>
      <c r="C308" t="s">
        <v>19507</v>
      </c>
      <c r="D308">
        <v>0.33</v>
      </c>
      <c r="E308">
        <v>56.03</v>
      </c>
      <c r="F308" t="s">
        <v>13520</v>
      </c>
      <c r="G308">
        <v>58908775</v>
      </c>
      <c r="H308">
        <v>1471</v>
      </c>
      <c r="I308">
        <v>3404</v>
      </c>
      <c r="J308" t="s">
        <v>13525</v>
      </c>
      <c r="K308">
        <v>0.13800000000000001</v>
      </c>
      <c r="L308">
        <v>540</v>
      </c>
    </row>
    <row r="309" spans="1:12" x14ac:dyDescent="0.25">
      <c r="A309" t="s">
        <v>414</v>
      </c>
      <c r="B309" t="s">
        <v>414</v>
      </c>
      <c r="C309" t="s">
        <v>19507</v>
      </c>
      <c r="D309">
        <v>2.68</v>
      </c>
      <c r="E309">
        <v>109.03</v>
      </c>
      <c r="F309" t="s">
        <v>13526</v>
      </c>
      <c r="G309">
        <v>356173837</v>
      </c>
      <c r="H309">
        <v>5047</v>
      </c>
      <c r="I309">
        <v>11019</v>
      </c>
      <c r="J309" t="s">
        <v>13527</v>
      </c>
      <c r="K309">
        <v>0.19900000000000001</v>
      </c>
      <c r="L309">
        <v>868</v>
      </c>
    </row>
    <row r="310" spans="1:12" x14ac:dyDescent="0.25">
      <c r="A310" t="s">
        <v>403</v>
      </c>
      <c r="B310" t="s">
        <v>403</v>
      </c>
      <c r="C310" t="s">
        <v>19516</v>
      </c>
      <c r="D310">
        <v>1.08</v>
      </c>
      <c r="E310">
        <v>110.97</v>
      </c>
      <c r="F310" t="s">
        <v>13528</v>
      </c>
      <c r="G310">
        <v>77589383</v>
      </c>
      <c r="H310">
        <v>3856</v>
      </c>
      <c r="I310">
        <v>6908</v>
      </c>
      <c r="J310" t="s">
        <v>13529</v>
      </c>
      <c r="K310">
        <v>0.16500000000000001</v>
      </c>
      <c r="L310">
        <v>902</v>
      </c>
    </row>
    <row r="311" spans="1:12" x14ac:dyDescent="0.25">
      <c r="A311" t="s">
        <v>406</v>
      </c>
      <c r="B311" t="s">
        <v>406</v>
      </c>
      <c r="C311" t="s">
        <v>19516</v>
      </c>
      <c r="D311">
        <v>1.08</v>
      </c>
      <c r="E311">
        <v>102</v>
      </c>
      <c r="F311" t="s">
        <v>13530</v>
      </c>
      <c r="G311">
        <v>49907056</v>
      </c>
      <c r="H311">
        <v>1565</v>
      </c>
      <c r="I311">
        <v>7413</v>
      </c>
      <c r="J311" t="s">
        <v>13531</v>
      </c>
      <c r="K311">
        <v>0.16400000000000001</v>
      </c>
      <c r="L311">
        <v>951</v>
      </c>
    </row>
    <row r="312" spans="1:12" x14ac:dyDescent="0.25">
      <c r="A312" t="s">
        <v>13532</v>
      </c>
      <c r="B312" t="s">
        <v>13532</v>
      </c>
      <c r="C312" t="s">
        <v>19511</v>
      </c>
      <c r="D312">
        <v>1.24</v>
      </c>
      <c r="E312">
        <v>85.05</v>
      </c>
      <c r="F312" t="s">
        <v>13483</v>
      </c>
      <c r="G312">
        <v>28508453</v>
      </c>
      <c r="H312">
        <v>3483</v>
      </c>
      <c r="I312">
        <v>3452</v>
      </c>
      <c r="J312" t="s">
        <v>13533</v>
      </c>
      <c r="K312">
        <v>0.122</v>
      </c>
      <c r="L312">
        <v>771</v>
      </c>
    </row>
    <row r="313" spans="1:12" x14ac:dyDescent="0.25">
      <c r="A313" t="s">
        <v>419</v>
      </c>
      <c r="B313" t="s">
        <v>419</v>
      </c>
      <c r="C313" t="s">
        <v>19507</v>
      </c>
      <c r="D313">
        <v>1.29</v>
      </c>
      <c r="E313">
        <v>42.03</v>
      </c>
      <c r="F313" t="s">
        <v>12985</v>
      </c>
      <c r="G313">
        <v>99179698</v>
      </c>
      <c r="H313">
        <v>1997</v>
      </c>
      <c r="I313">
        <v>2697</v>
      </c>
      <c r="J313" t="s">
        <v>13534</v>
      </c>
      <c r="K313">
        <v>0.17699999999999999</v>
      </c>
      <c r="L313">
        <v>863</v>
      </c>
    </row>
    <row r="314" spans="1:12" x14ac:dyDescent="0.25">
      <c r="A314" t="s">
        <v>411</v>
      </c>
      <c r="B314" t="s">
        <v>411</v>
      </c>
      <c r="C314" t="s">
        <v>19515</v>
      </c>
      <c r="D314">
        <v>1</v>
      </c>
      <c r="E314">
        <v>121.01</v>
      </c>
      <c r="F314" t="s">
        <v>13535</v>
      </c>
      <c r="G314">
        <v>77414310</v>
      </c>
      <c r="H314">
        <v>1553</v>
      </c>
      <c r="I314">
        <v>10343</v>
      </c>
      <c r="J314" t="s">
        <v>13536</v>
      </c>
      <c r="K314">
        <v>0.14899999999999999</v>
      </c>
      <c r="L314">
        <v>879</v>
      </c>
    </row>
    <row r="315" spans="1:12" x14ac:dyDescent="0.25">
      <c r="A315" t="s">
        <v>8656</v>
      </c>
      <c r="B315" t="s">
        <v>8656</v>
      </c>
      <c r="C315" t="s">
        <v>19507</v>
      </c>
      <c r="D315">
        <v>1.57</v>
      </c>
      <c r="E315">
        <v>59.03</v>
      </c>
      <c r="F315" t="s">
        <v>13074</v>
      </c>
      <c r="G315">
        <v>226517098</v>
      </c>
      <c r="H315">
        <v>3943</v>
      </c>
      <c r="I315">
        <v>6757</v>
      </c>
      <c r="J315" t="s">
        <v>13537</v>
      </c>
      <c r="K315">
        <v>0.17899999999999999</v>
      </c>
      <c r="L315">
        <v>924</v>
      </c>
    </row>
    <row r="316" spans="1:12" x14ac:dyDescent="0.25">
      <c r="A316" t="s">
        <v>417</v>
      </c>
      <c r="B316" t="s">
        <v>417</v>
      </c>
      <c r="C316" t="s">
        <v>19511</v>
      </c>
      <c r="D316">
        <v>1.18</v>
      </c>
      <c r="E316">
        <v>69.02</v>
      </c>
      <c r="F316" t="s">
        <v>13064</v>
      </c>
      <c r="G316">
        <v>460841371</v>
      </c>
      <c r="H316">
        <v>17726</v>
      </c>
      <c r="I316">
        <v>12275</v>
      </c>
      <c r="J316" t="s">
        <v>13538</v>
      </c>
      <c r="K316">
        <v>0.23200000000000001</v>
      </c>
      <c r="L316">
        <v>940</v>
      </c>
    </row>
    <row r="317" spans="1:12" x14ac:dyDescent="0.25">
      <c r="A317" t="s">
        <v>1756</v>
      </c>
      <c r="B317" t="s">
        <v>1756</v>
      </c>
      <c r="C317" t="s">
        <v>19507</v>
      </c>
      <c r="D317">
        <v>1.27</v>
      </c>
      <c r="E317">
        <v>122.07</v>
      </c>
      <c r="F317" t="s">
        <v>13539</v>
      </c>
      <c r="G317">
        <v>128390898</v>
      </c>
      <c r="H317">
        <v>5380</v>
      </c>
      <c r="I317">
        <v>8388</v>
      </c>
      <c r="J317" t="s">
        <v>13540</v>
      </c>
      <c r="K317">
        <v>0.17699999999999999</v>
      </c>
      <c r="L317">
        <v>904</v>
      </c>
    </row>
    <row r="318" spans="1:12" x14ac:dyDescent="0.25">
      <c r="A318" t="s">
        <v>2290</v>
      </c>
      <c r="B318" t="s">
        <v>2290</v>
      </c>
      <c r="C318" t="s">
        <v>19507</v>
      </c>
      <c r="D318">
        <v>1.27</v>
      </c>
      <c r="E318">
        <v>98.05</v>
      </c>
      <c r="F318" t="s">
        <v>13402</v>
      </c>
      <c r="G318">
        <v>188519569</v>
      </c>
      <c r="H318">
        <v>2763</v>
      </c>
      <c r="I318">
        <v>8850</v>
      </c>
      <c r="J318" t="s">
        <v>13541</v>
      </c>
      <c r="K318">
        <v>0.189</v>
      </c>
      <c r="L318">
        <v>855</v>
      </c>
    </row>
    <row r="319" spans="1:12" x14ac:dyDescent="0.25">
      <c r="A319" t="s">
        <v>13542</v>
      </c>
      <c r="B319" t="s">
        <v>13542</v>
      </c>
      <c r="C319" t="s">
        <v>19507</v>
      </c>
      <c r="D319">
        <v>3.69</v>
      </c>
      <c r="E319">
        <v>112.04</v>
      </c>
      <c r="F319" t="s">
        <v>13543</v>
      </c>
      <c r="G319">
        <v>22522374</v>
      </c>
      <c r="H319">
        <v>1003</v>
      </c>
      <c r="I319">
        <v>3219</v>
      </c>
      <c r="J319" t="s">
        <v>13544</v>
      </c>
      <c r="K319">
        <v>0.19700000000000001</v>
      </c>
      <c r="L319">
        <v>671</v>
      </c>
    </row>
    <row r="320" spans="1:12" x14ac:dyDescent="0.25">
      <c r="A320" t="s">
        <v>421</v>
      </c>
      <c r="B320" t="s">
        <v>421</v>
      </c>
      <c r="C320" t="s">
        <v>19507</v>
      </c>
      <c r="D320">
        <v>1.18</v>
      </c>
      <c r="E320">
        <v>109.03</v>
      </c>
      <c r="F320" t="s">
        <v>13526</v>
      </c>
      <c r="G320">
        <v>174563411</v>
      </c>
      <c r="H320">
        <v>13122</v>
      </c>
      <c r="I320">
        <v>6933</v>
      </c>
      <c r="J320" t="s">
        <v>13545</v>
      </c>
      <c r="K320">
        <v>0.186</v>
      </c>
      <c r="L320">
        <v>913</v>
      </c>
    </row>
    <row r="321" spans="1:12" x14ac:dyDescent="0.25">
      <c r="A321" t="s">
        <v>423</v>
      </c>
      <c r="B321" t="s">
        <v>423</v>
      </c>
      <c r="C321" t="s">
        <v>19507</v>
      </c>
      <c r="D321">
        <v>1.45</v>
      </c>
      <c r="E321">
        <v>104.02</v>
      </c>
      <c r="F321" t="s">
        <v>13445</v>
      </c>
      <c r="G321">
        <v>428689080</v>
      </c>
      <c r="H321">
        <v>8782</v>
      </c>
      <c r="I321">
        <v>16013</v>
      </c>
      <c r="J321" t="s">
        <v>13546</v>
      </c>
      <c r="K321">
        <v>0.193</v>
      </c>
      <c r="L321">
        <v>948</v>
      </c>
    </row>
    <row r="322" spans="1:12" x14ac:dyDescent="0.25">
      <c r="A322" t="s">
        <v>7401</v>
      </c>
      <c r="B322" t="s">
        <v>7401</v>
      </c>
      <c r="C322" t="s">
        <v>19514</v>
      </c>
      <c r="D322">
        <v>1.49</v>
      </c>
      <c r="E322">
        <v>55.06</v>
      </c>
      <c r="F322" t="s">
        <v>13138</v>
      </c>
      <c r="G322">
        <v>25215896</v>
      </c>
      <c r="H322">
        <v>4615</v>
      </c>
      <c r="I322">
        <v>1170</v>
      </c>
      <c r="J322" t="s">
        <v>13547</v>
      </c>
      <c r="K322">
        <v>8.7999999999999995E-2</v>
      </c>
      <c r="L322">
        <v>949</v>
      </c>
    </row>
    <row r="323" spans="1:12" x14ac:dyDescent="0.25">
      <c r="A323" t="s">
        <v>13548</v>
      </c>
      <c r="B323" t="s">
        <v>13548</v>
      </c>
      <c r="C323" t="s">
        <v>19508</v>
      </c>
      <c r="D323">
        <v>2.0299999999999998</v>
      </c>
      <c r="E323">
        <v>71.03</v>
      </c>
      <c r="F323" t="s">
        <v>13242</v>
      </c>
      <c r="G323">
        <v>581799548</v>
      </c>
      <c r="H323">
        <v>1013</v>
      </c>
      <c r="I323">
        <v>15724</v>
      </c>
      <c r="J323" t="s">
        <v>13549</v>
      </c>
      <c r="K323">
        <v>0.32400000000000001</v>
      </c>
      <c r="L323">
        <v>742</v>
      </c>
    </row>
    <row r="324" spans="1:12" x14ac:dyDescent="0.25">
      <c r="A324" t="s">
        <v>3205</v>
      </c>
      <c r="B324" t="s">
        <v>3205</v>
      </c>
      <c r="C324" t="s">
        <v>19507</v>
      </c>
      <c r="D324">
        <v>1.53</v>
      </c>
      <c r="E324">
        <v>84.03</v>
      </c>
      <c r="F324" t="s">
        <v>13227</v>
      </c>
      <c r="G324">
        <v>22049630</v>
      </c>
      <c r="H324">
        <v>1362</v>
      </c>
      <c r="I324">
        <v>1799</v>
      </c>
      <c r="J324" t="s">
        <v>13550</v>
      </c>
      <c r="K324">
        <v>0.16300000000000001</v>
      </c>
      <c r="L324">
        <v>653</v>
      </c>
    </row>
    <row r="325" spans="1:12" x14ac:dyDescent="0.25">
      <c r="A325" t="s">
        <v>13551</v>
      </c>
      <c r="B325" t="s">
        <v>13551</v>
      </c>
      <c r="C325" t="s">
        <v>19509</v>
      </c>
      <c r="D325">
        <v>1.1499999999999999</v>
      </c>
      <c r="E325">
        <v>93.06</v>
      </c>
      <c r="F325" t="s">
        <v>13113</v>
      </c>
      <c r="G325">
        <v>30142756</v>
      </c>
      <c r="H325">
        <v>1101</v>
      </c>
      <c r="I325">
        <v>2858</v>
      </c>
      <c r="J325" t="s">
        <v>13552</v>
      </c>
      <c r="K325">
        <v>0.13900000000000001</v>
      </c>
      <c r="L325">
        <v>835</v>
      </c>
    </row>
    <row r="326" spans="1:12" x14ac:dyDescent="0.25">
      <c r="A326" t="s">
        <v>13553</v>
      </c>
      <c r="B326" t="s">
        <v>13553</v>
      </c>
      <c r="C326" t="s">
        <v>19507</v>
      </c>
      <c r="D326">
        <v>1.37</v>
      </c>
      <c r="E326">
        <v>98.05</v>
      </c>
      <c r="F326" t="s">
        <v>13402</v>
      </c>
      <c r="G326">
        <v>29813123</v>
      </c>
      <c r="H326">
        <v>2055</v>
      </c>
      <c r="I326">
        <v>2364</v>
      </c>
      <c r="J326" t="s">
        <v>13554</v>
      </c>
      <c r="K326">
        <v>0.16500000000000001</v>
      </c>
      <c r="L326">
        <v>709</v>
      </c>
    </row>
    <row r="327" spans="1:12" x14ac:dyDescent="0.25">
      <c r="A327" t="s">
        <v>2293</v>
      </c>
      <c r="B327" t="s">
        <v>2293</v>
      </c>
      <c r="C327" t="s">
        <v>19515</v>
      </c>
      <c r="D327">
        <v>1.1299999999999999</v>
      </c>
      <c r="E327">
        <v>145.94999999999999</v>
      </c>
      <c r="F327" t="s">
        <v>13555</v>
      </c>
      <c r="G327">
        <v>16013078</v>
      </c>
      <c r="H327">
        <v>2074</v>
      </c>
      <c r="I327">
        <v>8993</v>
      </c>
      <c r="J327" t="s">
        <v>13556</v>
      </c>
      <c r="K327">
        <v>0.129</v>
      </c>
      <c r="L327">
        <v>751</v>
      </c>
    </row>
    <row r="328" spans="1:12" x14ac:dyDescent="0.25">
      <c r="A328" t="s">
        <v>399</v>
      </c>
      <c r="B328" t="s">
        <v>399</v>
      </c>
      <c r="C328" t="s">
        <v>19508</v>
      </c>
      <c r="D328">
        <v>1.23</v>
      </c>
      <c r="E328">
        <v>95</v>
      </c>
      <c r="F328" t="s">
        <v>13331</v>
      </c>
      <c r="G328">
        <v>165704724</v>
      </c>
      <c r="H328">
        <v>6885</v>
      </c>
      <c r="I328">
        <v>8253</v>
      </c>
      <c r="J328" t="s">
        <v>13557</v>
      </c>
      <c r="K328">
        <v>0.153</v>
      </c>
      <c r="L328">
        <v>956</v>
      </c>
    </row>
    <row r="329" spans="1:12" x14ac:dyDescent="0.25">
      <c r="A329" t="s">
        <v>447</v>
      </c>
      <c r="B329" t="s">
        <v>447</v>
      </c>
      <c r="C329" t="s">
        <v>19515</v>
      </c>
      <c r="D329">
        <v>1.1599999999999999</v>
      </c>
      <c r="E329">
        <v>122.06</v>
      </c>
      <c r="F329" t="s">
        <v>13558</v>
      </c>
      <c r="G329">
        <v>19097578</v>
      </c>
      <c r="H329">
        <v>1035</v>
      </c>
      <c r="I329">
        <v>2147</v>
      </c>
      <c r="J329" t="s">
        <v>13559</v>
      </c>
      <c r="K329">
        <v>0.156</v>
      </c>
      <c r="L329">
        <v>798</v>
      </c>
    </row>
    <row r="330" spans="1:12" x14ac:dyDescent="0.25">
      <c r="A330" t="s">
        <v>13560</v>
      </c>
      <c r="B330" t="s">
        <v>13560</v>
      </c>
      <c r="C330" t="s">
        <v>19507</v>
      </c>
      <c r="D330">
        <v>1.26</v>
      </c>
      <c r="E330">
        <v>98.05</v>
      </c>
      <c r="F330" t="s">
        <v>13402</v>
      </c>
      <c r="G330">
        <v>23101139</v>
      </c>
      <c r="H330">
        <v>1424</v>
      </c>
      <c r="I330">
        <v>2532</v>
      </c>
      <c r="J330" t="s">
        <v>13561</v>
      </c>
      <c r="K330">
        <v>0.20599999999999999</v>
      </c>
      <c r="L330">
        <v>709</v>
      </c>
    </row>
    <row r="331" spans="1:12" x14ac:dyDescent="0.25">
      <c r="A331" t="s">
        <v>427</v>
      </c>
      <c r="B331" t="s">
        <v>427</v>
      </c>
      <c r="C331" t="s">
        <v>19507</v>
      </c>
      <c r="D331">
        <v>1.39</v>
      </c>
      <c r="E331">
        <v>95.02</v>
      </c>
      <c r="F331" t="s">
        <v>13562</v>
      </c>
      <c r="G331">
        <v>411637473</v>
      </c>
      <c r="H331">
        <v>4589</v>
      </c>
      <c r="I331">
        <v>7856</v>
      </c>
      <c r="J331" t="s">
        <v>13563</v>
      </c>
      <c r="K331">
        <v>0.16</v>
      </c>
      <c r="L331">
        <v>940</v>
      </c>
    </row>
    <row r="332" spans="1:12" x14ac:dyDescent="0.25">
      <c r="A332" t="s">
        <v>638</v>
      </c>
      <c r="B332" t="s">
        <v>638</v>
      </c>
      <c r="C332" t="s">
        <v>19515</v>
      </c>
      <c r="D332">
        <v>1.1200000000000001</v>
      </c>
      <c r="E332">
        <v>117.06</v>
      </c>
      <c r="F332" t="s">
        <v>13386</v>
      </c>
      <c r="G332">
        <v>14749766</v>
      </c>
      <c r="H332">
        <v>1043</v>
      </c>
      <c r="I332">
        <v>3044</v>
      </c>
      <c r="J332" t="s">
        <v>13564</v>
      </c>
      <c r="K332">
        <v>0.16500000000000001</v>
      </c>
      <c r="L332">
        <v>776</v>
      </c>
    </row>
    <row r="333" spans="1:12" x14ac:dyDescent="0.25">
      <c r="A333" t="s">
        <v>623</v>
      </c>
      <c r="B333" t="s">
        <v>623</v>
      </c>
      <c r="C333" t="s">
        <v>19519</v>
      </c>
      <c r="D333">
        <v>1.21</v>
      </c>
      <c r="E333">
        <v>109.02</v>
      </c>
      <c r="F333" t="s">
        <v>13311</v>
      </c>
      <c r="G333">
        <v>32446802</v>
      </c>
      <c r="H333">
        <v>1439</v>
      </c>
      <c r="I333">
        <v>4781</v>
      </c>
      <c r="J333" t="s">
        <v>13565</v>
      </c>
      <c r="K333">
        <v>0.16800000000000001</v>
      </c>
      <c r="L333">
        <v>789</v>
      </c>
    </row>
    <row r="334" spans="1:12" x14ac:dyDescent="0.25">
      <c r="A334" t="s">
        <v>13566</v>
      </c>
      <c r="B334" t="s">
        <v>13566</v>
      </c>
      <c r="C334" t="s">
        <v>19514</v>
      </c>
      <c r="D334">
        <v>1.24</v>
      </c>
      <c r="E334">
        <v>57.07</v>
      </c>
      <c r="F334" t="s">
        <v>13037</v>
      </c>
      <c r="G334">
        <v>88806958</v>
      </c>
      <c r="H334">
        <v>6058</v>
      </c>
      <c r="I334">
        <v>4086</v>
      </c>
      <c r="J334" t="s">
        <v>13567</v>
      </c>
      <c r="K334">
        <v>0.113</v>
      </c>
      <c r="L334">
        <v>869</v>
      </c>
    </row>
    <row r="335" spans="1:12" x14ac:dyDescent="0.25">
      <c r="A335" t="s">
        <v>13568</v>
      </c>
      <c r="B335" t="s">
        <v>13568</v>
      </c>
      <c r="C335" t="s">
        <v>19516</v>
      </c>
      <c r="D335">
        <v>1.33</v>
      </c>
      <c r="E335">
        <v>140.13999999999999</v>
      </c>
      <c r="F335" t="s">
        <v>13569</v>
      </c>
      <c r="G335">
        <v>3396208</v>
      </c>
      <c r="H335">
        <v>1341</v>
      </c>
      <c r="I335">
        <v>1490</v>
      </c>
      <c r="J335" t="s">
        <v>13570</v>
      </c>
      <c r="K335">
        <v>0.09</v>
      </c>
      <c r="L335">
        <v>740</v>
      </c>
    </row>
    <row r="336" spans="1:12" x14ac:dyDescent="0.25">
      <c r="A336" t="s">
        <v>13571</v>
      </c>
      <c r="B336" t="s">
        <v>13571</v>
      </c>
      <c r="C336" t="s">
        <v>19514</v>
      </c>
      <c r="D336">
        <v>1.58</v>
      </c>
      <c r="E336">
        <v>91.04</v>
      </c>
      <c r="F336" t="s">
        <v>13572</v>
      </c>
      <c r="G336">
        <v>8526220</v>
      </c>
      <c r="H336">
        <v>2260</v>
      </c>
      <c r="I336">
        <v>932</v>
      </c>
      <c r="J336" t="s">
        <v>13573</v>
      </c>
      <c r="K336">
        <v>0.127</v>
      </c>
      <c r="L336">
        <v>800</v>
      </c>
    </row>
    <row r="337" spans="1:12" x14ac:dyDescent="0.25">
      <c r="A337" t="s">
        <v>440</v>
      </c>
      <c r="B337" t="s">
        <v>440</v>
      </c>
      <c r="C337" t="s">
        <v>19508</v>
      </c>
      <c r="D337">
        <v>1.01</v>
      </c>
      <c r="E337">
        <v>68.02</v>
      </c>
      <c r="F337" t="s">
        <v>13315</v>
      </c>
      <c r="G337">
        <v>116933121</v>
      </c>
      <c r="H337">
        <v>1021</v>
      </c>
      <c r="I337">
        <v>5477</v>
      </c>
      <c r="J337" t="s">
        <v>13574</v>
      </c>
      <c r="K337">
        <v>0.16600000000000001</v>
      </c>
      <c r="L337">
        <v>731</v>
      </c>
    </row>
    <row r="338" spans="1:12" x14ac:dyDescent="0.25">
      <c r="A338" t="s">
        <v>435</v>
      </c>
      <c r="B338" t="s">
        <v>435</v>
      </c>
      <c r="C338" t="s">
        <v>19507</v>
      </c>
      <c r="D338">
        <v>1.1100000000000001</v>
      </c>
      <c r="E338">
        <v>108.98</v>
      </c>
      <c r="F338" t="s">
        <v>13514</v>
      </c>
      <c r="G338">
        <v>94631020</v>
      </c>
      <c r="H338">
        <v>2886</v>
      </c>
      <c r="I338">
        <v>8045</v>
      </c>
      <c r="J338" t="s">
        <v>13575</v>
      </c>
      <c r="K338">
        <v>0.156</v>
      </c>
      <c r="L338">
        <v>897</v>
      </c>
    </row>
    <row r="339" spans="1:12" x14ac:dyDescent="0.25">
      <c r="A339" t="s">
        <v>10403</v>
      </c>
      <c r="B339" t="s">
        <v>10403</v>
      </c>
      <c r="C339" t="s">
        <v>19514</v>
      </c>
      <c r="D339">
        <v>1.19</v>
      </c>
      <c r="E339">
        <v>107.07</v>
      </c>
      <c r="F339" t="s">
        <v>13317</v>
      </c>
      <c r="G339">
        <v>39808804</v>
      </c>
      <c r="H339">
        <v>2460</v>
      </c>
      <c r="I339">
        <v>2595</v>
      </c>
      <c r="J339" t="s">
        <v>13576</v>
      </c>
      <c r="K339">
        <v>0.127</v>
      </c>
      <c r="L339">
        <v>868</v>
      </c>
    </row>
    <row r="340" spans="1:12" x14ac:dyDescent="0.25">
      <c r="A340" t="s">
        <v>442</v>
      </c>
      <c r="B340" t="s">
        <v>442</v>
      </c>
      <c r="C340" t="s">
        <v>19510</v>
      </c>
      <c r="D340">
        <v>1.22</v>
      </c>
      <c r="E340">
        <v>74.03</v>
      </c>
      <c r="F340" t="s">
        <v>13282</v>
      </c>
      <c r="G340">
        <v>12652038</v>
      </c>
      <c r="H340">
        <v>2587</v>
      </c>
      <c r="I340">
        <v>1431</v>
      </c>
      <c r="J340" t="s">
        <v>13577</v>
      </c>
      <c r="K340">
        <v>0.127</v>
      </c>
      <c r="L340">
        <v>911</v>
      </c>
    </row>
    <row r="341" spans="1:12" x14ac:dyDescent="0.25">
      <c r="A341" t="s">
        <v>444</v>
      </c>
      <c r="B341" t="s">
        <v>444</v>
      </c>
      <c r="C341" t="s">
        <v>19507</v>
      </c>
      <c r="D341">
        <v>1.26</v>
      </c>
      <c r="E341">
        <v>119.02</v>
      </c>
      <c r="F341" t="s">
        <v>13404</v>
      </c>
      <c r="G341">
        <v>185459847</v>
      </c>
      <c r="H341">
        <v>7064</v>
      </c>
      <c r="I341">
        <v>10434</v>
      </c>
      <c r="J341" t="s">
        <v>13578</v>
      </c>
      <c r="K341">
        <v>0.17599999999999999</v>
      </c>
      <c r="L341">
        <v>937</v>
      </c>
    </row>
    <row r="342" spans="1:12" x14ac:dyDescent="0.25">
      <c r="A342" t="s">
        <v>12049</v>
      </c>
      <c r="B342" t="s">
        <v>12049</v>
      </c>
      <c r="C342" t="s">
        <v>19508</v>
      </c>
      <c r="D342">
        <v>1.04</v>
      </c>
      <c r="E342">
        <v>56.04</v>
      </c>
      <c r="F342" t="s">
        <v>13579</v>
      </c>
      <c r="G342">
        <v>8926497</v>
      </c>
      <c r="H342">
        <v>1176</v>
      </c>
      <c r="I342">
        <v>462</v>
      </c>
      <c r="J342" t="s">
        <v>13580</v>
      </c>
      <c r="K342">
        <v>0.22900000000000001</v>
      </c>
      <c r="L342">
        <v>631</v>
      </c>
    </row>
    <row r="343" spans="1:12" x14ac:dyDescent="0.25">
      <c r="A343" t="s">
        <v>13581</v>
      </c>
      <c r="B343" t="s">
        <v>13581</v>
      </c>
      <c r="C343" t="s">
        <v>19516</v>
      </c>
      <c r="D343">
        <v>1.1399999999999999</v>
      </c>
      <c r="E343">
        <v>125.03</v>
      </c>
      <c r="F343" t="s">
        <v>13582</v>
      </c>
      <c r="G343">
        <v>6677549</v>
      </c>
      <c r="H343">
        <v>1039</v>
      </c>
      <c r="I343">
        <v>1493</v>
      </c>
      <c r="J343" t="s">
        <v>13583</v>
      </c>
      <c r="K343">
        <v>0.13800000000000001</v>
      </c>
      <c r="L343">
        <v>752</v>
      </c>
    </row>
    <row r="344" spans="1:12" x14ac:dyDescent="0.25">
      <c r="A344" t="s">
        <v>1770</v>
      </c>
      <c r="B344" t="s">
        <v>1770</v>
      </c>
      <c r="C344" t="s">
        <v>19507</v>
      </c>
      <c r="D344">
        <v>1.94</v>
      </c>
      <c r="E344">
        <v>120.05</v>
      </c>
      <c r="F344" t="s">
        <v>13584</v>
      </c>
      <c r="G344">
        <v>41026969</v>
      </c>
      <c r="H344">
        <v>2745</v>
      </c>
      <c r="I344">
        <v>2437</v>
      </c>
      <c r="J344" t="s">
        <v>13585</v>
      </c>
      <c r="K344">
        <v>0.186</v>
      </c>
      <c r="L344">
        <v>761</v>
      </c>
    </row>
    <row r="345" spans="1:12" x14ac:dyDescent="0.25">
      <c r="A345" t="s">
        <v>365</v>
      </c>
      <c r="B345" t="s">
        <v>365</v>
      </c>
      <c r="C345" t="s">
        <v>19507</v>
      </c>
      <c r="D345">
        <v>1.1299999999999999</v>
      </c>
      <c r="E345">
        <v>110.01</v>
      </c>
      <c r="F345" t="s">
        <v>13480</v>
      </c>
      <c r="G345">
        <v>179867759</v>
      </c>
      <c r="H345">
        <v>1491</v>
      </c>
      <c r="I345">
        <v>12526</v>
      </c>
      <c r="J345" t="s">
        <v>13586</v>
      </c>
      <c r="K345">
        <v>0.189</v>
      </c>
      <c r="L345">
        <v>794</v>
      </c>
    </row>
    <row r="346" spans="1:12" x14ac:dyDescent="0.25">
      <c r="A346" t="s">
        <v>13587</v>
      </c>
      <c r="B346" t="s">
        <v>13587</v>
      </c>
      <c r="C346" t="s">
        <v>19507</v>
      </c>
      <c r="D346">
        <v>1.51</v>
      </c>
      <c r="E346">
        <v>66.02</v>
      </c>
      <c r="F346" t="s">
        <v>13588</v>
      </c>
      <c r="G346">
        <v>16764114</v>
      </c>
      <c r="H346">
        <v>1212</v>
      </c>
      <c r="I346">
        <v>771</v>
      </c>
      <c r="J346" t="s">
        <v>13589</v>
      </c>
      <c r="K346">
        <v>0.218</v>
      </c>
      <c r="L346">
        <v>732</v>
      </c>
    </row>
    <row r="347" spans="1:12" x14ac:dyDescent="0.25">
      <c r="A347" t="s">
        <v>10406</v>
      </c>
      <c r="B347" t="s">
        <v>10406</v>
      </c>
      <c r="C347" t="s">
        <v>19514</v>
      </c>
      <c r="D347">
        <v>1.1499999999999999</v>
      </c>
      <c r="E347">
        <v>95.07</v>
      </c>
      <c r="F347" t="s">
        <v>13590</v>
      </c>
      <c r="G347">
        <v>75508477</v>
      </c>
      <c r="H347">
        <v>2346</v>
      </c>
      <c r="I347">
        <v>3345</v>
      </c>
      <c r="J347" t="s">
        <v>13591</v>
      </c>
      <c r="K347">
        <v>0.127</v>
      </c>
      <c r="L347">
        <v>929</v>
      </c>
    </row>
    <row r="348" spans="1:12" x14ac:dyDescent="0.25">
      <c r="A348" t="s">
        <v>13593</v>
      </c>
      <c r="B348" t="s">
        <v>13593</v>
      </c>
      <c r="C348" t="s">
        <v>19507</v>
      </c>
      <c r="D348">
        <v>0.48</v>
      </c>
      <c r="E348">
        <v>80.040000000000006</v>
      </c>
      <c r="F348" t="s">
        <v>13186</v>
      </c>
      <c r="G348">
        <v>64257657</v>
      </c>
      <c r="H348">
        <v>1121</v>
      </c>
      <c r="I348">
        <v>3456</v>
      </c>
      <c r="J348" t="s">
        <v>13594</v>
      </c>
      <c r="K348">
        <v>0.14699999999999999</v>
      </c>
      <c r="L348">
        <v>771</v>
      </c>
    </row>
    <row r="349" spans="1:12" x14ac:dyDescent="0.25">
      <c r="A349" t="s">
        <v>13595</v>
      </c>
      <c r="B349" t="s">
        <v>13595</v>
      </c>
      <c r="C349" t="s">
        <v>19507</v>
      </c>
      <c r="D349">
        <v>4.38</v>
      </c>
      <c r="E349">
        <v>54.05</v>
      </c>
      <c r="F349" t="s">
        <v>13422</v>
      </c>
      <c r="G349">
        <v>24716472</v>
      </c>
      <c r="H349">
        <v>1029</v>
      </c>
      <c r="I349">
        <v>1426</v>
      </c>
      <c r="J349" t="s">
        <v>13596</v>
      </c>
      <c r="K349">
        <v>0.183</v>
      </c>
      <c r="L349">
        <v>640</v>
      </c>
    </row>
    <row r="350" spans="1:12" x14ac:dyDescent="0.25">
      <c r="A350" t="s">
        <v>13597</v>
      </c>
      <c r="B350" t="s">
        <v>13597</v>
      </c>
      <c r="C350" t="s">
        <v>19508</v>
      </c>
      <c r="D350">
        <v>1.2</v>
      </c>
      <c r="E350">
        <v>57.04</v>
      </c>
      <c r="F350" t="s">
        <v>13493</v>
      </c>
      <c r="G350">
        <v>19268628</v>
      </c>
      <c r="H350">
        <v>1734</v>
      </c>
      <c r="I350">
        <v>912</v>
      </c>
      <c r="J350" t="s">
        <v>13598</v>
      </c>
      <c r="K350">
        <v>0.184</v>
      </c>
      <c r="L350">
        <v>737</v>
      </c>
    </row>
    <row r="351" spans="1:12" x14ac:dyDescent="0.25">
      <c r="A351" t="s">
        <v>13599</v>
      </c>
      <c r="B351" t="s">
        <v>13599</v>
      </c>
      <c r="C351" t="s">
        <v>19508</v>
      </c>
      <c r="D351">
        <v>1.0900000000000001</v>
      </c>
      <c r="E351">
        <v>43.02</v>
      </c>
      <c r="F351" t="s">
        <v>13051</v>
      </c>
      <c r="G351">
        <v>47368141</v>
      </c>
      <c r="H351">
        <v>1417</v>
      </c>
      <c r="I351">
        <v>1252</v>
      </c>
      <c r="J351" t="s">
        <v>13600</v>
      </c>
      <c r="K351">
        <v>0.159</v>
      </c>
      <c r="L351">
        <v>764</v>
      </c>
    </row>
    <row r="352" spans="1:12" x14ac:dyDescent="0.25">
      <c r="A352" t="s">
        <v>3070</v>
      </c>
      <c r="B352" t="s">
        <v>3070</v>
      </c>
      <c r="C352" t="s">
        <v>19507</v>
      </c>
      <c r="D352">
        <v>2.65</v>
      </c>
      <c r="E352">
        <v>106.05</v>
      </c>
      <c r="F352" t="s">
        <v>13309</v>
      </c>
      <c r="G352">
        <v>90035081</v>
      </c>
      <c r="H352">
        <v>2795</v>
      </c>
      <c r="I352">
        <v>4999</v>
      </c>
      <c r="J352" t="s">
        <v>13601</v>
      </c>
      <c r="K352">
        <v>0.16</v>
      </c>
      <c r="L352">
        <v>776</v>
      </c>
    </row>
    <row r="353" spans="1:12" x14ac:dyDescent="0.25">
      <c r="A353" t="s">
        <v>1051</v>
      </c>
      <c r="B353" t="s">
        <v>1051</v>
      </c>
      <c r="C353" t="s">
        <v>19507</v>
      </c>
      <c r="D353">
        <v>1.65</v>
      </c>
      <c r="E353">
        <v>119.06</v>
      </c>
      <c r="F353" t="s">
        <v>13603</v>
      </c>
      <c r="G353">
        <v>29941302</v>
      </c>
      <c r="H353">
        <v>1111</v>
      </c>
      <c r="I353">
        <v>3037</v>
      </c>
      <c r="J353" t="s">
        <v>13604</v>
      </c>
      <c r="K353">
        <v>0.222</v>
      </c>
      <c r="L353">
        <v>785</v>
      </c>
    </row>
    <row r="354" spans="1:12" x14ac:dyDescent="0.25">
      <c r="A354" t="s">
        <v>13605</v>
      </c>
      <c r="B354" t="s">
        <v>13605</v>
      </c>
      <c r="C354" t="s">
        <v>19508</v>
      </c>
      <c r="D354">
        <v>1.39</v>
      </c>
      <c r="E354">
        <v>54.05</v>
      </c>
      <c r="F354" t="s">
        <v>13422</v>
      </c>
      <c r="G354">
        <v>78178851</v>
      </c>
      <c r="H354">
        <v>1626</v>
      </c>
      <c r="I354">
        <v>3465</v>
      </c>
      <c r="J354" t="s">
        <v>13606</v>
      </c>
      <c r="K354">
        <v>0.2</v>
      </c>
      <c r="L354">
        <v>834</v>
      </c>
    </row>
    <row r="355" spans="1:12" x14ac:dyDescent="0.25">
      <c r="A355" t="s">
        <v>458</v>
      </c>
      <c r="B355" t="s">
        <v>458</v>
      </c>
      <c r="C355" t="s">
        <v>19507</v>
      </c>
      <c r="D355">
        <v>1.45</v>
      </c>
      <c r="E355">
        <v>109.04</v>
      </c>
      <c r="F355" t="s">
        <v>13230</v>
      </c>
      <c r="G355">
        <v>48438292</v>
      </c>
      <c r="H355">
        <v>2661</v>
      </c>
      <c r="I355">
        <v>2119</v>
      </c>
      <c r="J355" t="s">
        <v>13607</v>
      </c>
      <c r="K355">
        <v>0.183</v>
      </c>
      <c r="L355">
        <v>831</v>
      </c>
    </row>
    <row r="356" spans="1:12" x14ac:dyDescent="0.25">
      <c r="A356" t="s">
        <v>13608</v>
      </c>
      <c r="B356" t="s">
        <v>13608</v>
      </c>
      <c r="C356" t="s">
        <v>19508</v>
      </c>
      <c r="D356">
        <v>1.96</v>
      </c>
      <c r="E356">
        <v>68.05</v>
      </c>
      <c r="F356" t="s">
        <v>13058</v>
      </c>
      <c r="G356">
        <v>13498798</v>
      </c>
      <c r="H356">
        <v>1067</v>
      </c>
      <c r="I356">
        <v>931</v>
      </c>
      <c r="J356" t="s">
        <v>13609</v>
      </c>
      <c r="K356">
        <v>0.20399999999999999</v>
      </c>
      <c r="L356">
        <v>768</v>
      </c>
    </row>
    <row r="357" spans="1:12" x14ac:dyDescent="0.25">
      <c r="A357" t="s">
        <v>13610</v>
      </c>
      <c r="B357" t="s">
        <v>13610</v>
      </c>
      <c r="C357" t="s">
        <v>19508</v>
      </c>
      <c r="D357">
        <v>1.21</v>
      </c>
      <c r="E357">
        <v>54.05</v>
      </c>
      <c r="F357" t="s">
        <v>13422</v>
      </c>
      <c r="G357">
        <v>21040569</v>
      </c>
      <c r="H357">
        <v>2172</v>
      </c>
      <c r="I357">
        <v>1514</v>
      </c>
      <c r="J357" t="s">
        <v>13611</v>
      </c>
      <c r="K357">
        <v>9.5000000000000001E-2</v>
      </c>
      <c r="L357">
        <v>880</v>
      </c>
    </row>
    <row r="358" spans="1:12" x14ac:dyDescent="0.25">
      <c r="A358" t="s">
        <v>460</v>
      </c>
      <c r="B358" t="s">
        <v>460</v>
      </c>
      <c r="C358" t="s">
        <v>19510</v>
      </c>
      <c r="D358">
        <v>1.25</v>
      </c>
      <c r="E358">
        <v>74.03</v>
      </c>
      <c r="F358" t="s">
        <v>13282</v>
      </c>
      <c r="G358">
        <v>33272204</v>
      </c>
      <c r="H358">
        <v>2337</v>
      </c>
      <c r="I358">
        <v>3222</v>
      </c>
      <c r="J358" t="s">
        <v>13612</v>
      </c>
      <c r="K358">
        <v>0.11899999999999999</v>
      </c>
      <c r="L358">
        <v>834</v>
      </c>
    </row>
    <row r="359" spans="1:12" x14ac:dyDescent="0.25">
      <c r="A359" t="s">
        <v>13613</v>
      </c>
      <c r="B359" t="s">
        <v>13613</v>
      </c>
      <c r="C359" t="s">
        <v>19507</v>
      </c>
      <c r="D359">
        <v>2.6</v>
      </c>
      <c r="E359">
        <v>121.07</v>
      </c>
      <c r="F359" t="s">
        <v>13497</v>
      </c>
      <c r="G359">
        <v>133221975</v>
      </c>
      <c r="H359">
        <v>2014</v>
      </c>
      <c r="I359">
        <v>5318</v>
      </c>
      <c r="J359" t="s">
        <v>13614</v>
      </c>
      <c r="K359">
        <v>0.188</v>
      </c>
      <c r="L359">
        <v>680</v>
      </c>
    </row>
    <row r="360" spans="1:12" x14ac:dyDescent="0.25">
      <c r="A360" t="s">
        <v>13615</v>
      </c>
      <c r="B360" t="s">
        <v>13615</v>
      </c>
      <c r="C360" t="s">
        <v>19508</v>
      </c>
      <c r="D360">
        <v>2.72</v>
      </c>
      <c r="E360">
        <v>99.03</v>
      </c>
      <c r="F360" t="s">
        <v>13616</v>
      </c>
      <c r="G360">
        <v>52621134</v>
      </c>
      <c r="H360">
        <v>1371</v>
      </c>
      <c r="I360">
        <v>4212</v>
      </c>
      <c r="J360" t="s">
        <v>13617</v>
      </c>
      <c r="K360">
        <v>0.218</v>
      </c>
      <c r="L360">
        <v>753</v>
      </c>
    </row>
    <row r="361" spans="1:12" x14ac:dyDescent="0.25">
      <c r="A361" t="s">
        <v>455</v>
      </c>
      <c r="B361" t="s">
        <v>455</v>
      </c>
      <c r="C361" t="s">
        <v>19508</v>
      </c>
      <c r="D361">
        <v>1.18</v>
      </c>
      <c r="E361">
        <v>112.03</v>
      </c>
      <c r="F361" t="s">
        <v>13618</v>
      </c>
      <c r="G361">
        <v>403886133</v>
      </c>
      <c r="H361">
        <v>1228</v>
      </c>
      <c r="I361">
        <v>13627</v>
      </c>
      <c r="J361" t="s">
        <v>13619</v>
      </c>
      <c r="K361">
        <v>0.16300000000000001</v>
      </c>
      <c r="L361">
        <v>901</v>
      </c>
    </row>
    <row r="362" spans="1:12" x14ac:dyDescent="0.25">
      <c r="A362" t="s">
        <v>2300</v>
      </c>
      <c r="B362" t="s">
        <v>2300</v>
      </c>
      <c r="C362" t="s">
        <v>19517</v>
      </c>
      <c r="D362">
        <v>1.21</v>
      </c>
      <c r="E362">
        <v>68.05</v>
      </c>
      <c r="F362" t="s">
        <v>13058</v>
      </c>
      <c r="G362">
        <v>838136245</v>
      </c>
      <c r="H362">
        <v>11784</v>
      </c>
      <c r="I362">
        <v>21757</v>
      </c>
      <c r="J362" t="s">
        <v>13620</v>
      </c>
      <c r="K362">
        <v>0.25</v>
      </c>
      <c r="L362">
        <v>936</v>
      </c>
    </row>
    <row r="363" spans="1:12" x14ac:dyDescent="0.25">
      <c r="A363" t="s">
        <v>13621</v>
      </c>
      <c r="B363" t="s">
        <v>13621</v>
      </c>
      <c r="C363" t="s">
        <v>19508</v>
      </c>
      <c r="D363">
        <v>0.27</v>
      </c>
      <c r="E363">
        <v>56.03</v>
      </c>
      <c r="F363" t="s">
        <v>13520</v>
      </c>
      <c r="G363">
        <v>26908507</v>
      </c>
      <c r="H363">
        <v>1186</v>
      </c>
      <c r="I363">
        <v>1650</v>
      </c>
      <c r="J363" t="s">
        <v>13622</v>
      </c>
      <c r="K363">
        <v>0.312</v>
      </c>
      <c r="L363">
        <v>612</v>
      </c>
    </row>
    <row r="364" spans="1:12" x14ac:dyDescent="0.25">
      <c r="A364" t="s">
        <v>472</v>
      </c>
      <c r="B364" t="s">
        <v>472</v>
      </c>
      <c r="C364" t="s">
        <v>19508</v>
      </c>
      <c r="D364">
        <v>1.1499999999999999</v>
      </c>
      <c r="E364">
        <v>54.02</v>
      </c>
      <c r="F364" t="s">
        <v>13207</v>
      </c>
      <c r="G364">
        <v>239460742</v>
      </c>
      <c r="H364">
        <v>9696</v>
      </c>
      <c r="I364">
        <v>9758</v>
      </c>
      <c r="J364" t="s">
        <v>13623</v>
      </c>
      <c r="K364">
        <v>0.192</v>
      </c>
      <c r="L364">
        <v>806</v>
      </c>
    </row>
    <row r="365" spans="1:12" x14ac:dyDescent="0.25">
      <c r="A365" t="s">
        <v>13624</v>
      </c>
      <c r="B365" t="s">
        <v>13624</v>
      </c>
      <c r="C365" t="s">
        <v>19507</v>
      </c>
      <c r="D365">
        <v>1.2</v>
      </c>
      <c r="E365">
        <v>68.02</v>
      </c>
      <c r="F365" t="s">
        <v>13315</v>
      </c>
      <c r="G365">
        <v>91113127</v>
      </c>
      <c r="H365">
        <v>1454</v>
      </c>
      <c r="I365">
        <v>5888</v>
      </c>
      <c r="J365" t="s">
        <v>13625</v>
      </c>
      <c r="K365">
        <v>0.248</v>
      </c>
      <c r="L365">
        <v>773</v>
      </c>
    </row>
    <row r="366" spans="1:12" x14ac:dyDescent="0.25">
      <c r="A366" t="s">
        <v>13626</v>
      </c>
      <c r="B366" t="s">
        <v>13626</v>
      </c>
      <c r="C366" t="s">
        <v>19510</v>
      </c>
      <c r="D366">
        <v>1.83</v>
      </c>
      <c r="E366">
        <v>59.04</v>
      </c>
      <c r="F366" t="s">
        <v>13160</v>
      </c>
      <c r="G366">
        <v>4013715</v>
      </c>
      <c r="H366">
        <v>1439</v>
      </c>
      <c r="I366">
        <v>401</v>
      </c>
      <c r="J366" t="s">
        <v>13627</v>
      </c>
      <c r="K366">
        <v>0.23400000000000001</v>
      </c>
      <c r="L366">
        <v>835</v>
      </c>
    </row>
    <row r="367" spans="1:12" x14ac:dyDescent="0.25">
      <c r="A367" t="s">
        <v>13628</v>
      </c>
      <c r="B367" t="s">
        <v>13628</v>
      </c>
      <c r="C367" t="s">
        <v>19508</v>
      </c>
      <c r="D367">
        <v>3.32</v>
      </c>
      <c r="E367">
        <v>108.08</v>
      </c>
      <c r="F367" t="s">
        <v>13629</v>
      </c>
      <c r="G367">
        <v>11009534</v>
      </c>
      <c r="H367">
        <v>3908</v>
      </c>
      <c r="I367">
        <v>1114</v>
      </c>
      <c r="J367" t="s">
        <v>13630</v>
      </c>
      <c r="K367">
        <v>0.36499999999999999</v>
      </c>
      <c r="L367">
        <v>605</v>
      </c>
    </row>
    <row r="368" spans="1:12" x14ac:dyDescent="0.25">
      <c r="A368" t="s">
        <v>4327</v>
      </c>
      <c r="B368" t="s">
        <v>4327</v>
      </c>
      <c r="C368" t="s">
        <v>19514</v>
      </c>
      <c r="D368">
        <v>2.2799999999999998</v>
      </c>
      <c r="E368">
        <v>81.06</v>
      </c>
      <c r="F368" t="s">
        <v>13602</v>
      </c>
      <c r="G368">
        <v>51924543</v>
      </c>
      <c r="H368">
        <v>3299</v>
      </c>
      <c r="I368">
        <v>3164</v>
      </c>
      <c r="J368" t="s">
        <v>13631</v>
      </c>
      <c r="K368">
        <v>0.17599999999999999</v>
      </c>
      <c r="L368">
        <v>712</v>
      </c>
    </row>
    <row r="369" spans="1:12" x14ac:dyDescent="0.25">
      <c r="A369" t="s">
        <v>1780</v>
      </c>
      <c r="B369" t="s">
        <v>1780</v>
      </c>
      <c r="C369" t="s">
        <v>19511</v>
      </c>
      <c r="D369">
        <v>1.18</v>
      </c>
      <c r="E369">
        <v>96.04</v>
      </c>
      <c r="F369" t="s">
        <v>13632</v>
      </c>
      <c r="G369">
        <v>65638875</v>
      </c>
      <c r="H369">
        <v>1125</v>
      </c>
      <c r="I369">
        <v>4295</v>
      </c>
      <c r="J369" t="s">
        <v>13633</v>
      </c>
      <c r="K369">
        <v>0.156</v>
      </c>
      <c r="L369">
        <v>686</v>
      </c>
    </row>
    <row r="370" spans="1:12" x14ac:dyDescent="0.25">
      <c r="A370" t="s">
        <v>13634</v>
      </c>
      <c r="B370" t="s">
        <v>13634</v>
      </c>
      <c r="C370" t="s">
        <v>19507</v>
      </c>
      <c r="D370">
        <v>1.47</v>
      </c>
      <c r="E370">
        <v>118.05</v>
      </c>
      <c r="F370" t="s">
        <v>13635</v>
      </c>
      <c r="G370">
        <v>17271937</v>
      </c>
      <c r="H370">
        <v>1029</v>
      </c>
      <c r="I370">
        <v>1804</v>
      </c>
      <c r="J370" t="s">
        <v>13636</v>
      </c>
      <c r="K370">
        <v>0.16600000000000001</v>
      </c>
      <c r="L370">
        <v>715</v>
      </c>
    </row>
    <row r="371" spans="1:12" x14ac:dyDescent="0.25">
      <c r="A371" t="s">
        <v>480</v>
      </c>
      <c r="B371" t="s">
        <v>480</v>
      </c>
      <c r="C371" t="s">
        <v>19507</v>
      </c>
      <c r="D371">
        <v>1.1000000000000001</v>
      </c>
      <c r="E371">
        <v>40.03</v>
      </c>
      <c r="F371" t="s">
        <v>13247</v>
      </c>
      <c r="G371">
        <v>195053282</v>
      </c>
      <c r="H371">
        <v>6379</v>
      </c>
      <c r="I371">
        <v>4202</v>
      </c>
      <c r="J371" t="s">
        <v>13637</v>
      </c>
      <c r="K371">
        <v>0.17699999999999999</v>
      </c>
      <c r="L371">
        <v>680</v>
      </c>
    </row>
    <row r="372" spans="1:12" x14ac:dyDescent="0.25">
      <c r="A372" t="s">
        <v>2339</v>
      </c>
      <c r="B372" t="s">
        <v>2339</v>
      </c>
      <c r="C372" t="s">
        <v>19507</v>
      </c>
      <c r="D372">
        <v>1.1100000000000001</v>
      </c>
      <c r="E372">
        <v>115.01</v>
      </c>
      <c r="F372" t="s">
        <v>13638</v>
      </c>
      <c r="G372">
        <v>32704884</v>
      </c>
      <c r="H372">
        <v>7652</v>
      </c>
      <c r="I372">
        <v>4364</v>
      </c>
      <c r="J372" t="s">
        <v>13639</v>
      </c>
      <c r="K372">
        <v>0.19500000000000001</v>
      </c>
      <c r="L372">
        <v>683</v>
      </c>
    </row>
    <row r="373" spans="1:12" x14ac:dyDescent="0.25">
      <c r="A373" t="s">
        <v>13640</v>
      </c>
      <c r="B373" t="s">
        <v>13640</v>
      </c>
      <c r="C373" t="s">
        <v>19514</v>
      </c>
      <c r="D373">
        <v>1.1599999999999999</v>
      </c>
      <c r="E373">
        <v>107.07</v>
      </c>
      <c r="F373" t="s">
        <v>13317</v>
      </c>
      <c r="G373">
        <v>46220354</v>
      </c>
      <c r="H373">
        <v>7571</v>
      </c>
      <c r="I373">
        <v>2224</v>
      </c>
      <c r="J373" t="s">
        <v>13641</v>
      </c>
      <c r="K373">
        <v>0.13700000000000001</v>
      </c>
      <c r="L373">
        <v>853</v>
      </c>
    </row>
    <row r="374" spans="1:12" x14ac:dyDescent="0.25">
      <c r="A374" t="s">
        <v>13642</v>
      </c>
      <c r="B374" t="s">
        <v>13642</v>
      </c>
      <c r="C374" t="s">
        <v>19508</v>
      </c>
      <c r="D374">
        <v>1.1299999999999999</v>
      </c>
      <c r="E374">
        <v>82.06</v>
      </c>
      <c r="F374" t="s">
        <v>13643</v>
      </c>
      <c r="G374">
        <v>22242646</v>
      </c>
      <c r="H374">
        <v>1241</v>
      </c>
      <c r="I374">
        <v>1399</v>
      </c>
      <c r="J374" t="s">
        <v>13644</v>
      </c>
      <c r="K374">
        <v>0.19</v>
      </c>
      <c r="L374">
        <v>866</v>
      </c>
    </row>
    <row r="375" spans="1:12" x14ac:dyDescent="0.25">
      <c r="A375" t="s">
        <v>487</v>
      </c>
      <c r="B375" t="s">
        <v>487</v>
      </c>
      <c r="C375" t="s">
        <v>19519</v>
      </c>
      <c r="D375">
        <v>1.47</v>
      </c>
      <c r="E375">
        <v>110.02</v>
      </c>
      <c r="F375" t="s">
        <v>13413</v>
      </c>
      <c r="G375">
        <v>48301019</v>
      </c>
      <c r="H375">
        <v>1723</v>
      </c>
      <c r="I375">
        <v>4514</v>
      </c>
      <c r="J375" t="s">
        <v>13645</v>
      </c>
      <c r="K375">
        <v>0.19</v>
      </c>
      <c r="L375">
        <v>813</v>
      </c>
    </row>
    <row r="376" spans="1:12" x14ac:dyDescent="0.25">
      <c r="A376" t="s">
        <v>13646</v>
      </c>
      <c r="B376" t="s">
        <v>13646</v>
      </c>
      <c r="C376" t="s">
        <v>19508</v>
      </c>
      <c r="D376">
        <v>1.17</v>
      </c>
      <c r="E376">
        <v>57.04</v>
      </c>
      <c r="F376" t="s">
        <v>13493</v>
      </c>
      <c r="G376">
        <v>10940406</v>
      </c>
      <c r="H376">
        <v>1097</v>
      </c>
      <c r="I376">
        <v>568</v>
      </c>
      <c r="J376" t="s">
        <v>13647</v>
      </c>
      <c r="K376">
        <v>0.20699999999999999</v>
      </c>
      <c r="L376">
        <v>758</v>
      </c>
    </row>
    <row r="377" spans="1:12" x14ac:dyDescent="0.25">
      <c r="A377" t="s">
        <v>13648</v>
      </c>
      <c r="B377" t="s">
        <v>13648</v>
      </c>
      <c r="C377" t="s">
        <v>19507</v>
      </c>
      <c r="D377">
        <v>3.75</v>
      </c>
      <c r="E377">
        <v>56.05</v>
      </c>
      <c r="F377" t="s">
        <v>13393</v>
      </c>
      <c r="G377">
        <v>25728097</v>
      </c>
      <c r="H377">
        <v>1379</v>
      </c>
      <c r="I377">
        <v>1412</v>
      </c>
      <c r="J377" t="s">
        <v>13649</v>
      </c>
      <c r="K377">
        <v>0.155</v>
      </c>
      <c r="L377">
        <v>841</v>
      </c>
    </row>
    <row r="378" spans="1:12" x14ac:dyDescent="0.25">
      <c r="A378" t="s">
        <v>13650</v>
      </c>
      <c r="B378" t="s">
        <v>13650</v>
      </c>
      <c r="C378" t="s">
        <v>19508</v>
      </c>
      <c r="D378">
        <v>1.21</v>
      </c>
      <c r="E378">
        <v>71.05</v>
      </c>
      <c r="F378" t="s">
        <v>13651</v>
      </c>
      <c r="G378">
        <v>46309373</v>
      </c>
      <c r="H378">
        <v>1107</v>
      </c>
      <c r="I378">
        <v>2592</v>
      </c>
      <c r="J378" t="s">
        <v>13652</v>
      </c>
      <c r="K378">
        <v>0.20499999999999999</v>
      </c>
      <c r="L378">
        <v>883</v>
      </c>
    </row>
    <row r="379" spans="1:12" x14ac:dyDescent="0.25">
      <c r="A379" t="s">
        <v>12170</v>
      </c>
      <c r="B379" t="s">
        <v>12170</v>
      </c>
      <c r="C379" t="s">
        <v>19507</v>
      </c>
      <c r="D379">
        <v>1.98</v>
      </c>
      <c r="E379">
        <v>119.06</v>
      </c>
      <c r="F379" t="s">
        <v>13603</v>
      </c>
      <c r="G379">
        <v>75225617</v>
      </c>
      <c r="H379">
        <v>2576</v>
      </c>
      <c r="I379">
        <v>4721</v>
      </c>
      <c r="J379" t="s">
        <v>13653</v>
      </c>
      <c r="K379">
        <v>0.17499999999999999</v>
      </c>
      <c r="L379">
        <v>913</v>
      </c>
    </row>
    <row r="380" spans="1:12" x14ac:dyDescent="0.25">
      <c r="A380" t="s">
        <v>353</v>
      </c>
      <c r="B380" t="s">
        <v>353</v>
      </c>
      <c r="C380" t="s">
        <v>19511</v>
      </c>
      <c r="D380">
        <v>2.63</v>
      </c>
      <c r="E380">
        <v>109.01</v>
      </c>
      <c r="F380" t="s">
        <v>13654</v>
      </c>
      <c r="G380">
        <v>179699375</v>
      </c>
      <c r="H380">
        <v>3337</v>
      </c>
      <c r="I380">
        <v>9923</v>
      </c>
      <c r="J380" t="s">
        <v>13655</v>
      </c>
      <c r="K380">
        <v>0.16200000000000001</v>
      </c>
      <c r="L380">
        <v>785</v>
      </c>
    </row>
    <row r="381" spans="1:12" x14ac:dyDescent="0.25">
      <c r="A381" t="s">
        <v>13656</v>
      </c>
      <c r="B381" t="s">
        <v>13656</v>
      </c>
      <c r="C381" t="s">
        <v>19514</v>
      </c>
      <c r="D381">
        <v>1.1100000000000001</v>
      </c>
      <c r="E381">
        <v>93.05</v>
      </c>
      <c r="F381" t="s">
        <v>13191</v>
      </c>
      <c r="G381">
        <v>43558910</v>
      </c>
      <c r="H381">
        <v>2112</v>
      </c>
      <c r="I381">
        <v>2470</v>
      </c>
      <c r="J381" t="s">
        <v>13657</v>
      </c>
      <c r="K381">
        <v>0.12</v>
      </c>
      <c r="L381">
        <v>888</v>
      </c>
    </row>
    <row r="382" spans="1:12" x14ac:dyDescent="0.25">
      <c r="A382" t="s">
        <v>12136</v>
      </c>
      <c r="B382" t="s">
        <v>12136</v>
      </c>
      <c r="C382" t="s">
        <v>19507</v>
      </c>
      <c r="D382">
        <v>1.5</v>
      </c>
      <c r="E382">
        <v>107.06</v>
      </c>
      <c r="F382" t="s">
        <v>13375</v>
      </c>
      <c r="G382">
        <v>27901896</v>
      </c>
      <c r="H382">
        <v>1117</v>
      </c>
      <c r="I382">
        <v>2409</v>
      </c>
      <c r="J382" t="s">
        <v>13658</v>
      </c>
      <c r="K382">
        <v>0.18099999999999999</v>
      </c>
      <c r="L382">
        <v>727</v>
      </c>
    </row>
    <row r="383" spans="1:12" x14ac:dyDescent="0.25">
      <c r="A383" t="s">
        <v>3603</v>
      </c>
      <c r="B383" t="s">
        <v>3603</v>
      </c>
      <c r="C383" t="s">
        <v>19511</v>
      </c>
      <c r="D383">
        <v>0.5</v>
      </c>
      <c r="E383">
        <v>54.05</v>
      </c>
      <c r="F383" t="s">
        <v>13422</v>
      </c>
      <c r="G383">
        <v>70613408</v>
      </c>
      <c r="H383">
        <v>1306</v>
      </c>
      <c r="I383">
        <v>4192</v>
      </c>
      <c r="J383" t="s">
        <v>13659</v>
      </c>
      <c r="K383">
        <v>0.157</v>
      </c>
      <c r="L383">
        <v>951</v>
      </c>
    </row>
    <row r="384" spans="1:12" x14ac:dyDescent="0.25">
      <c r="A384" t="s">
        <v>5730</v>
      </c>
      <c r="B384" t="s">
        <v>5730</v>
      </c>
      <c r="C384" t="s">
        <v>19507</v>
      </c>
      <c r="D384">
        <v>1.32</v>
      </c>
      <c r="E384">
        <v>134.09</v>
      </c>
      <c r="F384" t="s">
        <v>13660</v>
      </c>
      <c r="G384">
        <v>25134624</v>
      </c>
      <c r="H384">
        <v>1175</v>
      </c>
      <c r="I384">
        <v>4315</v>
      </c>
      <c r="J384" t="s">
        <v>13661</v>
      </c>
      <c r="K384">
        <v>0.161</v>
      </c>
      <c r="L384">
        <v>861</v>
      </c>
    </row>
    <row r="385" spans="1:12" x14ac:dyDescent="0.25">
      <c r="A385" t="s">
        <v>503</v>
      </c>
      <c r="B385" t="s">
        <v>503</v>
      </c>
      <c r="C385" t="s">
        <v>19520</v>
      </c>
      <c r="D385">
        <v>1.21</v>
      </c>
      <c r="E385">
        <v>121.02</v>
      </c>
      <c r="F385" t="s">
        <v>13662</v>
      </c>
      <c r="G385">
        <v>91769839</v>
      </c>
      <c r="H385">
        <v>1278</v>
      </c>
      <c r="I385">
        <v>5755</v>
      </c>
      <c r="J385" t="s">
        <v>13663</v>
      </c>
      <c r="K385">
        <v>0.14799999999999999</v>
      </c>
      <c r="L385">
        <v>919</v>
      </c>
    </row>
    <row r="386" spans="1:12" x14ac:dyDescent="0.25">
      <c r="A386" t="s">
        <v>13664</v>
      </c>
      <c r="B386" t="s">
        <v>13664</v>
      </c>
      <c r="C386" t="s">
        <v>19507</v>
      </c>
      <c r="D386">
        <v>1.1599999999999999</v>
      </c>
      <c r="E386">
        <v>119.03</v>
      </c>
      <c r="F386" t="s">
        <v>13665</v>
      </c>
      <c r="G386">
        <v>9449468</v>
      </c>
      <c r="H386">
        <v>1182</v>
      </c>
      <c r="I386">
        <v>994</v>
      </c>
      <c r="J386" t="s">
        <v>13666</v>
      </c>
      <c r="K386">
        <v>0.156</v>
      </c>
      <c r="L386">
        <v>713</v>
      </c>
    </row>
    <row r="387" spans="1:12" x14ac:dyDescent="0.25">
      <c r="A387" t="s">
        <v>13667</v>
      </c>
      <c r="B387" t="s">
        <v>13667</v>
      </c>
      <c r="C387" t="s">
        <v>19507</v>
      </c>
      <c r="D387">
        <v>2.68</v>
      </c>
      <c r="E387">
        <v>99.05</v>
      </c>
      <c r="F387" t="s">
        <v>13668</v>
      </c>
      <c r="G387">
        <v>92342419</v>
      </c>
      <c r="H387">
        <v>2785</v>
      </c>
      <c r="I387">
        <v>3355</v>
      </c>
      <c r="J387" t="s">
        <v>13669</v>
      </c>
      <c r="K387">
        <v>0.224</v>
      </c>
      <c r="L387">
        <v>917</v>
      </c>
    </row>
    <row r="388" spans="1:12" x14ac:dyDescent="0.25">
      <c r="A388" t="s">
        <v>506</v>
      </c>
      <c r="B388" t="s">
        <v>506</v>
      </c>
      <c r="C388" t="s">
        <v>19515</v>
      </c>
      <c r="D388">
        <v>1.1100000000000001</v>
      </c>
      <c r="E388">
        <v>91.04</v>
      </c>
      <c r="F388" t="s">
        <v>13572</v>
      </c>
      <c r="G388">
        <v>153172687</v>
      </c>
      <c r="H388">
        <v>4464</v>
      </c>
      <c r="I388">
        <v>6633</v>
      </c>
      <c r="J388" t="s">
        <v>13670</v>
      </c>
      <c r="K388">
        <v>0.13600000000000001</v>
      </c>
      <c r="L388">
        <v>920</v>
      </c>
    </row>
    <row r="389" spans="1:12" x14ac:dyDescent="0.25">
      <c r="A389" t="s">
        <v>5732</v>
      </c>
      <c r="B389" t="s">
        <v>5732</v>
      </c>
      <c r="C389" t="s">
        <v>19515</v>
      </c>
      <c r="D389">
        <v>1.1000000000000001</v>
      </c>
      <c r="E389">
        <v>115.04</v>
      </c>
      <c r="F389" t="s">
        <v>13671</v>
      </c>
      <c r="G389">
        <v>547724126</v>
      </c>
      <c r="H389">
        <v>6968</v>
      </c>
      <c r="I389">
        <v>33468</v>
      </c>
      <c r="J389" t="s">
        <v>13672</v>
      </c>
      <c r="K389">
        <v>0.192</v>
      </c>
      <c r="L389">
        <v>940</v>
      </c>
    </row>
    <row r="390" spans="1:12" x14ac:dyDescent="0.25">
      <c r="A390" t="s">
        <v>1795</v>
      </c>
      <c r="B390" t="s">
        <v>1795</v>
      </c>
      <c r="C390" t="s">
        <v>19511</v>
      </c>
      <c r="D390">
        <v>1.58</v>
      </c>
      <c r="E390">
        <v>123.03</v>
      </c>
      <c r="F390" t="s">
        <v>13673</v>
      </c>
      <c r="G390">
        <v>56351498</v>
      </c>
      <c r="H390">
        <v>2605</v>
      </c>
      <c r="I390">
        <v>5503</v>
      </c>
      <c r="J390" t="s">
        <v>13674</v>
      </c>
      <c r="K390">
        <v>0.16</v>
      </c>
      <c r="L390">
        <v>814</v>
      </c>
    </row>
    <row r="391" spans="1:12" x14ac:dyDescent="0.25">
      <c r="A391" t="s">
        <v>13675</v>
      </c>
      <c r="B391" t="s">
        <v>13675</v>
      </c>
      <c r="C391" t="s">
        <v>19508</v>
      </c>
      <c r="D391">
        <v>1.45</v>
      </c>
      <c r="E391">
        <v>57.03</v>
      </c>
      <c r="F391" t="s">
        <v>12979</v>
      </c>
      <c r="G391">
        <v>243767966</v>
      </c>
      <c r="H391">
        <v>3971</v>
      </c>
      <c r="I391">
        <v>7454</v>
      </c>
      <c r="J391" t="s">
        <v>13676</v>
      </c>
      <c r="K391">
        <v>0.2</v>
      </c>
      <c r="L391">
        <v>665</v>
      </c>
    </row>
    <row r="392" spans="1:12" x14ac:dyDescent="0.25">
      <c r="A392" t="s">
        <v>13677</v>
      </c>
      <c r="B392" t="s">
        <v>13677</v>
      </c>
      <c r="C392" t="s">
        <v>19508</v>
      </c>
      <c r="D392">
        <v>0.54</v>
      </c>
      <c r="E392">
        <v>58.03</v>
      </c>
      <c r="F392" t="s">
        <v>13332</v>
      </c>
      <c r="G392">
        <v>59657279</v>
      </c>
      <c r="H392">
        <v>1039</v>
      </c>
      <c r="I392">
        <v>3317</v>
      </c>
      <c r="J392" t="s">
        <v>13678</v>
      </c>
      <c r="K392">
        <v>0.151</v>
      </c>
      <c r="L392">
        <v>635</v>
      </c>
    </row>
    <row r="393" spans="1:12" x14ac:dyDescent="0.25">
      <c r="A393" t="s">
        <v>367</v>
      </c>
      <c r="B393" t="s">
        <v>367</v>
      </c>
      <c r="C393" t="s">
        <v>19511</v>
      </c>
      <c r="D393">
        <v>1.33</v>
      </c>
      <c r="E393">
        <v>69.03</v>
      </c>
      <c r="F393" t="s">
        <v>13031</v>
      </c>
      <c r="G393">
        <v>665630916</v>
      </c>
      <c r="H393">
        <v>53858</v>
      </c>
      <c r="I393">
        <v>12397</v>
      </c>
      <c r="J393" t="s">
        <v>13679</v>
      </c>
      <c r="K393">
        <v>0.25</v>
      </c>
      <c r="L393">
        <v>961</v>
      </c>
    </row>
    <row r="394" spans="1:12" x14ac:dyDescent="0.25">
      <c r="A394" t="s">
        <v>649</v>
      </c>
      <c r="B394" t="s">
        <v>649</v>
      </c>
      <c r="C394" t="s">
        <v>19514</v>
      </c>
      <c r="D394">
        <v>2.95</v>
      </c>
      <c r="E394">
        <v>55.06</v>
      </c>
      <c r="F394" t="s">
        <v>13138</v>
      </c>
      <c r="G394">
        <v>10919794</v>
      </c>
      <c r="H394">
        <v>1220</v>
      </c>
      <c r="I394">
        <v>560</v>
      </c>
      <c r="J394" t="s">
        <v>13680</v>
      </c>
      <c r="K394">
        <v>0.11799999999999999</v>
      </c>
      <c r="L394">
        <v>813</v>
      </c>
    </row>
    <row r="395" spans="1:12" x14ac:dyDescent="0.25">
      <c r="A395" t="s">
        <v>517</v>
      </c>
      <c r="B395" t="s">
        <v>517</v>
      </c>
      <c r="C395" t="s">
        <v>19507</v>
      </c>
      <c r="D395">
        <v>1.85</v>
      </c>
      <c r="E395">
        <v>93.04</v>
      </c>
      <c r="F395" t="s">
        <v>13146</v>
      </c>
      <c r="G395">
        <v>136920609</v>
      </c>
      <c r="H395">
        <v>3097</v>
      </c>
      <c r="I395">
        <v>6923</v>
      </c>
      <c r="J395" t="s">
        <v>13681</v>
      </c>
      <c r="K395">
        <v>0.17299999999999999</v>
      </c>
      <c r="L395">
        <v>899</v>
      </c>
    </row>
    <row r="396" spans="1:12" x14ac:dyDescent="0.25">
      <c r="A396" t="s">
        <v>779</v>
      </c>
      <c r="B396" t="s">
        <v>779</v>
      </c>
      <c r="C396" t="s">
        <v>19508</v>
      </c>
      <c r="D396">
        <v>5.87</v>
      </c>
      <c r="E396">
        <v>79.05</v>
      </c>
      <c r="F396" t="s">
        <v>13354</v>
      </c>
      <c r="G396">
        <v>44743082</v>
      </c>
      <c r="H396">
        <v>1444</v>
      </c>
      <c r="I396">
        <v>2434</v>
      </c>
      <c r="J396" t="s">
        <v>13682</v>
      </c>
      <c r="K396">
        <v>0.158</v>
      </c>
      <c r="L396">
        <v>749</v>
      </c>
    </row>
    <row r="397" spans="1:12" x14ac:dyDescent="0.25">
      <c r="A397" t="s">
        <v>13683</v>
      </c>
      <c r="B397" t="s">
        <v>13683</v>
      </c>
      <c r="C397" t="s">
        <v>19514</v>
      </c>
      <c r="D397">
        <v>0.23</v>
      </c>
      <c r="E397">
        <v>51.03</v>
      </c>
      <c r="F397" t="s">
        <v>13507</v>
      </c>
      <c r="G397">
        <v>14977536</v>
      </c>
      <c r="H397">
        <v>3064</v>
      </c>
      <c r="I397">
        <v>796</v>
      </c>
      <c r="J397" t="s">
        <v>13684</v>
      </c>
      <c r="K397">
        <v>0.33600000000000002</v>
      </c>
      <c r="L397">
        <v>552</v>
      </c>
    </row>
    <row r="398" spans="1:12" x14ac:dyDescent="0.25">
      <c r="A398" t="s">
        <v>12252</v>
      </c>
      <c r="B398" t="s">
        <v>12252</v>
      </c>
      <c r="C398" t="s">
        <v>19507</v>
      </c>
      <c r="D398">
        <v>1.22</v>
      </c>
      <c r="E398">
        <v>118.04</v>
      </c>
      <c r="F398" t="s">
        <v>13685</v>
      </c>
      <c r="G398">
        <v>53632279</v>
      </c>
      <c r="H398">
        <v>2488</v>
      </c>
      <c r="I398">
        <v>4133</v>
      </c>
      <c r="J398" t="s">
        <v>13686</v>
      </c>
      <c r="K398">
        <v>0.158</v>
      </c>
      <c r="L398">
        <v>830</v>
      </c>
    </row>
    <row r="399" spans="1:12" x14ac:dyDescent="0.25">
      <c r="A399" t="s">
        <v>619</v>
      </c>
      <c r="B399" t="s">
        <v>619</v>
      </c>
      <c r="C399" t="s">
        <v>19515</v>
      </c>
      <c r="D399">
        <v>0.93</v>
      </c>
      <c r="E399">
        <v>117.06</v>
      </c>
      <c r="F399" t="s">
        <v>13386</v>
      </c>
      <c r="G399">
        <v>33396519</v>
      </c>
      <c r="H399">
        <v>1568</v>
      </c>
      <c r="I399">
        <v>2932</v>
      </c>
      <c r="J399" t="s">
        <v>13687</v>
      </c>
      <c r="K399">
        <v>0.125</v>
      </c>
      <c r="L399">
        <v>802</v>
      </c>
    </row>
    <row r="400" spans="1:12" x14ac:dyDescent="0.25">
      <c r="A400" t="s">
        <v>13688</v>
      </c>
      <c r="B400" t="s">
        <v>13688</v>
      </c>
      <c r="C400" t="s">
        <v>19507</v>
      </c>
      <c r="D400">
        <v>3.76</v>
      </c>
      <c r="E400">
        <v>92.04</v>
      </c>
      <c r="F400" t="s">
        <v>13144</v>
      </c>
      <c r="G400">
        <v>43893351</v>
      </c>
      <c r="H400">
        <v>1803</v>
      </c>
      <c r="I400">
        <v>2887</v>
      </c>
      <c r="J400" t="s">
        <v>13689</v>
      </c>
      <c r="K400">
        <v>0.16700000000000001</v>
      </c>
      <c r="L400">
        <v>850</v>
      </c>
    </row>
    <row r="401" spans="1:12" x14ac:dyDescent="0.25">
      <c r="A401" t="s">
        <v>9223</v>
      </c>
      <c r="B401" t="s">
        <v>9223</v>
      </c>
      <c r="C401" t="s">
        <v>19507</v>
      </c>
      <c r="D401">
        <v>2.54</v>
      </c>
      <c r="E401">
        <v>68.03</v>
      </c>
      <c r="F401" t="s">
        <v>13690</v>
      </c>
      <c r="G401">
        <v>32409783</v>
      </c>
      <c r="H401">
        <v>2603</v>
      </c>
      <c r="I401">
        <v>1315</v>
      </c>
      <c r="J401" t="s">
        <v>13691</v>
      </c>
      <c r="K401">
        <v>0.19500000000000001</v>
      </c>
      <c r="L401">
        <v>843</v>
      </c>
    </row>
    <row r="402" spans="1:12" x14ac:dyDescent="0.25">
      <c r="A402" t="s">
        <v>3087</v>
      </c>
      <c r="B402" t="s">
        <v>3087</v>
      </c>
      <c r="C402" t="s">
        <v>19507</v>
      </c>
      <c r="D402">
        <v>1.33</v>
      </c>
      <c r="E402">
        <v>96.05</v>
      </c>
      <c r="F402" t="s">
        <v>13692</v>
      </c>
      <c r="G402">
        <v>25373364</v>
      </c>
      <c r="H402">
        <v>1340</v>
      </c>
      <c r="I402">
        <v>1714</v>
      </c>
      <c r="J402" t="s">
        <v>13693</v>
      </c>
      <c r="K402">
        <v>0.17299999999999999</v>
      </c>
      <c r="L402">
        <v>792</v>
      </c>
    </row>
    <row r="403" spans="1:12" x14ac:dyDescent="0.25">
      <c r="A403" t="s">
        <v>13694</v>
      </c>
      <c r="B403" t="s">
        <v>13694</v>
      </c>
      <c r="C403" t="s">
        <v>19507</v>
      </c>
      <c r="D403">
        <v>1.48</v>
      </c>
      <c r="E403">
        <v>111.05</v>
      </c>
      <c r="F403" t="s">
        <v>13695</v>
      </c>
      <c r="G403">
        <v>23610115</v>
      </c>
      <c r="H403">
        <v>1994</v>
      </c>
      <c r="I403">
        <v>1919</v>
      </c>
      <c r="J403" t="s">
        <v>13696</v>
      </c>
      <c r="K403">
        <v>0.183</v>
      </c>
      <c r="L403">
        <v>746</v>
      </c>
    </row>
    <row r="404" spans="1:12" x14ac:dyDescent="0.25">
      <c r="A404" t="s">
        <v>8711</v>
      </c>
      <c r="B404" t="s">
        <v>8711</v>
      </c>
      <c r="C404" t="s">
        <v>19507</v>
      </c>
      <c r="D404">
        <v>2</v>
      </c>
      <c r="E404">
        <v>119.02</v>
      </c>
      <c r="F404" t="s">
        <v>13404</v>
      </c>
      <c r="G404">
        <v>186048157</v>
      </c>
      <c r="H404">
        <v>1577</v>
      </c>
      <c r="I404">
        <v>5681</v>
      </c>
      <c r="J404" t="s">
        <v>13697</v>
      </c>
      <c r="K404">
        <v>0.186</v>
      </c>
      <c r="L404">
        <v>886</v>
      </c>
    </row>
    <row r="405" spans="1:12" x14ac:dyDescent="0.25">
      <c r="A405" t="s">
        <v>13698</v>
      </c>
      <c r="B405" t="s">
        <v>13698</v>
      </c>
      <c r="C405" t="s">
        <v>19507</v>
      </c>
      <c r="D405">
        <v>1.01</v>
      </c>
      <c r="E405">
        <v>84.01</v>
      </c>
      <c r="F405" t="s">
        <v>13699</v>
      </c>
      <c r="G405">
        <v>7176625</v>
      </c>
      <c r="H405">
        <v>1089</v>
      </c>
      <c r="I405">
        <v>772</v>
      </c>
      <c r="J405" t="s">
        <v>13700</v>
      </c>
      <c r="K405">
        <v>0.19</v>
      </c>
      <c r="L405">
        <v>670</v>
      </c>
    </row>
    <row r="406" spans="1:12" x14ac:dyDescent="0.25">
      <c r="A406" t="s">
        <v>526</v>
      </c>
      <c r="B406" t="s">
        <v>526</v>
      </c>
      <c r="C406" t="s">
        <v>19507</v>
      </c>
      <c r="D406">
        <v>1.27</v>
      </c>
      <c r="E406">
        <v>42.02</v>
      </c>
      <c r="F406" t="s">
        <v>13334</v>
      </c>
      <c r="G406">
        <v>401695676</v>
      </c>
      <c r="H406">
        <v>4840</v>
      </c>
      <c r="I406">
        <v>5298</v>
      </c>
      <c r="J406" t="s">
        <v>13701</v>
      </c>
      <c r="K406">
        <v>0.248</v>
      </c>
      <c r="L406">
        <v>948</v>
      </c>
    </row>
    <row r="407" spans="1:12" x14ac:dyDescent="0.25">
      <c r="A407" t="s">
        <v>1801</v>
      </c>
      <c r="B407" t="s">
        <v>1801</v>
      </c>
      <c r="C407" t="s">
        <v>19515</v>
      </c>
      <c r="D407">
        <v>0.88</v>
      </c>
      <c r="E407">
        <v>119.07</v>
      </c>
      <c r="F407" t="s">
        <v>13702</v>
      </c>
      <c r="G407">
        <v>7092048</v>
      </c>
      <c r="H407">
        <v>1073</v>
      </c>
      <c r="I407">
        <v>467</v>
      </c>
      <c r="J407" t="s">
        <v>13703</v>
      </c>
      <c r="K407">
        <v>0.20499999999999999</v>
      </c>
      <c r="L407">
        <v>616</v>
      </c>
    </row>
    <row r="408" spans="1:12" x14ac:dyDescent="0.25">
      <c r="A408" t="s">
        <v>2975</v>
      </c>
      <c r="B408" t="s">
        <v>2975</v>
      </c>
      <c r="C408" t="s">
        <v>19508</v>
      </c>
      <c r="D408">
        <v>2.0499999999999998</v>
      </c>
      <c r="E408">
        <v>43.04</v>
      </c>
      <c r="F408" t="s">
        <v>13704</v>
      </c>
      <c r="G408">
        <v>102686479</v>
      </c>
      <c r="H408">
        <v>2362</v>
      </c>
      <c r="I408">
        <v>2069</v>
      </c>
      <c r="J408" t="s">
        <v>13705</v>
      </c>
      <c r="K408">
        <v>0.17499999999999999</v>
      </c>
      <c r="L408">
        <v>780</v>
      </c>
    </row>
    <row r="409" spans="1:12" x14ac:dyDescent="0.25">
      <c r="A409" t="s">
        <v>3435</v>
      </c>
      <c r="B409" t="s">
        <v>3435</v>
      </c>
      <c r="C409" t="s">
        <v>19516</v>
      </c>
      <c r="D409">
        <v>1.46</v>
      </c>
      <c r="E409">
        <v>43.02</v>
      </c>
      <c r="F409" t="s">
        <v>13051</v>
      </c>
      <c r="G409">
        <v>83950296</v>
      </c>
      <c r="H409">
        <v>2327</v>
      </c>
      <c r="I409">
        <v>2513</v>
      </c>
      <c r="J409" t="s">
        <v>13706</v>
      </c>
      <c r="K409">
        <v>0.17399999999999999</v>
      </c>
      <c r="L409">
        <v>721</v>
      </c>
    </row>
    <row r="410" spans="1:12" x14ac:dyDescent="0.25">
      <c r="A410" t="s">
        <v>13707</v>
      </c>
      <c r="B410" t="s">
        <v>13707</v>
      </c>
      <c r="C410" t="s">
        <v>19507</v>
      </c>
      <c r="D410">
        <v>2.0499999999999998</v>
      </c>
      <c r="E410">
        <v>82.03</v>
      </c>
      <c r="F410" t="s">
        <v>13512</v>
      </c>
      <c r="G410">
        <v>128769963</v>
      </c>
      <c r="H410">
        <v>1289</v>
      </c>
      <c r="I410">
        <v>2605</v>
      </c>
      <c r="J410" t="s">
        <v>13708</v>
      </c>
      <c r="K410">
        <v>0.39700000000000002</v>
      </c>
      <c r="L410">
        <v>775</v>
      </c>
    </row>
    <row r="411" spans="1:12" x14ac:dyDescent="0.25">
      <c r="A411" t="s">
        <v>534</v>
      </c>
      <c r="B411" t="s">
        <v>534</v>
      </c>
      <c r="C411" t="s">
        <v>19511</v>
      </c>
      <c r="D411">
        <v>1.18</v>
      </c>
      <c r="E411">
        <v>85.01</v>
      </c>
      <c r="F411" t="s">
        <v>13709</v>
      </c>
      <c r="G411">
        <v>57832530</v>
      </c>
      <c r="H411">
        <v>2384</v>
      </c>
      <c r="I411">
        <v>5503</v>
      </c>
      <c r="J411" t="s">
        <v>13710</v>
      </c>
      <c r="K411">
        <v>0.17499999999999999</v>
      </c>
      <c r="L411">
        <v>916</v>
      </c>
    </row>
    <row r="412" spans="1:12" x14ac:dyDescent="0.25">
      <c r="A412" t="s">
        <v>13711</v>
      </c>
      <c r="B412" t="s">
        <v>13711</v>
      </c>
      <c r="C412" t="s">
        <v>19507</v>
      </c>
      <c r="D412">
        <v>1.57</v>
      </c>
      <c r="E412">
        <v>121.07</v>
      </c>
      <c r="F412" t="s">
        <v>13497</v>
      </c>
      <c r="G412">
        <v>95348744</v>
      </c>
      <c r="H412">
        <v>4767</v>
      </c>
      <c r="I412">
        <v>4508</v>
      </c>
      <c r="J412" t="s">
        <v>13712</v>
      </c>
      <c r="K412">
        <v>0.17599999999999999</v>
      </c>
      <c r="L412">
        <v>813</v>
      </c>
    </row>
    <row r="413" spans="1:12" x14ac:dyDescent="0.25">
      <c r="A413" t="s">
        <v>13713</v>
      </c>
      <c r="B413" t="s">
        <v>13713</v>
      </c>
      <c r="C413" t="s">
        <v>19508</v>
      </c>
      <c r="D413">
        <v>1.76</v>
      </c>
      <c r="E413">
        <v>79.040000000000006</v>
      </c>
      <c r="F413" t="s">
        <v>13042</v>
      </c>
      <c r="G413">
        <v>32344162</v>
      </c>
      <c r="H413">
        <v>1165</v>
      </c>
      <c r="I413">
        <v>1653</v>
      </c>
      <c r="J413" t="s">
        <v>13714</v>
      </c>
      <c r="K413">
        <v>0.246</v>
      </c>
      <c r="L413">
        <v>691</v>
      </c>
    </row>
    <row r="414" spans="1:12" x14ac:dyDescent="0.25">
      <c r="A414" t="s">
        <v>3628</v>
      </c>
      <c r="B414" t="s">
        <v>3628</v>
      </c>
      <c r="C414" t="s">
        <v>19508</v>
      </c>
      <c r="D414">
        <v>2.39</v>
      </c>
      <c r="E414">
        <v>126.06</v>
      </c>
      <c r="F414" t="s">
        <v>13715</v>
      </c>
      <c r="G414">
        <v>38624217</v>
      </c>
      <c r="H414">
        <v>3213</v>
      </c>
      <c r="I414">
        <v>5702</v>
      </c>
      <c r="J414" t="s">
        <v>13716</v>
      </c>
      <c r="K414">
        <v>0.154</v>
      </c>
      <c r="L414">
        <v>797</v>
      </c>
    </row>
    <row r="415" spans="1:12" x14ac:dyDescent="0.25">
      <c r="A415" t="s">
        <v>9098</v>
      </c>
      <c r="B415" t="s">
        <v>9098</v>
      </c>
      <c r="C415" t="s">
        <v>19514</v>
      </c>
      <c r="D415">
        <v>1.24</v>
      </c>
      <c r="E415">
        <v>56.06</v>
      </c>
      <c r="F415" t="s">
        <v>13244</v>
      </c>
      <c r="G415">
        <v>44943452</v>
      </c>
      <c r="H415">
        <v>2547</v>
      </c>
      <c r="I415">
        <v>1919</v>
      </c>
      <c r="J415" t="s">
        <v>13717</v>
      </c>
      <c r="K415">
        <v>9.6000000000000002E-2</v>
      </c>
      <c r="L415">
        <v>928</v>
      </c>
    </row>
    <row r="416" spans="1:12" x14ac:dyDescent="0.25">
      <c r="A416" t="s">
        <v>13718</v>
      </c>
      <c r="B416" t="s">
        <v>13718</v>
      </c>
      <c r="C416" t="s">
        <v>19507</v>
      </c>
      <c r="D416">
        <v>1.18</v>
      </c>
      <c r="E416">
        <v>135.08000000000001</v>
      </c>
      <c r="F416" t="s">
        <v>13719</v>
      </c>
      <c r="G416">
        <v>39629426</v>
      </c>
      <c r="H416">
        <v>2268</v>
      </c>
      <c r="I416">
        <v>6469</v>
      </c>
      <c r="J416" t="s">
        <v>13720</v>
      </c>
      <c r="K416">
        <v>0.151</v>
      </c>
      <c r="L416">
        <v>781</v>
      </c>
    </row>
    <row r="417" spans="1:12" x14ac:dyDescent="0.25">
      <c r="A417" t="s">
        <v>8352</v>
      </c>
      <c r="B417" t="s">
        <v>8352</v>
      </c>
      <c r="C417" t="s">
        <v>19512</v>
      </c>
      <c r="D417">
        <v>1.58</v>
      </c>
      <c r="E417">
        <v>57.07</v>
      </c>
      <c r="F417" t="s">
        <v>13037</v>
      </c>
      <c r="G417">
        <v>11932304</v>
      </c>
      <c r="H417">
        <v>1078</v>
      </c>
      <c r="I417">
        <v>735</v>
      </c>
      <c r="J417" t="s">
        <v>13721</v>
      </c>
      <c r="K417">
        <v>0.122</v>
      </c>
      <c r="L417">
        <v>832</v>
      </c>
    </row>
    <row r="418" spans="1:12" x14ac:dyDescent="0.25">
      <c r="A418" t="s">
        <v>3114</v>
      </c>
      <c r="B418" t="s">
        <v>3114</v>
      </c>
      <c r="C418" t="s">
        <v>19515</v>
      </c>
      <c r="D418">
        <v>1.1299999999999999</v>
      </c>
      <c r="E418">
        <v>119.07</v>
      </c>
      <c r="F418" t="s">
        <v>13702</v>
      </c>
      <c r="G418">
        <v>325848606</v>
      </c>
      <c r="H418">
        <v>27653</v>
      </c>
      <c r="I418">
        <v>16373</v>
      </c>
      <c r="J418" t="s">
        <v>13722</v>
      </c>
      <c r="K418">
        <v>0.155</v>
      </c>
      <c r="L418">
        <v>898</v>
      </c>
    </row>
    <row r="419" spans="1:12" x14ac:dyDescent="0.25">
      <c r="A419" t="s">
        <v>13723</v>
      </c>
      <c r="B419" t="s">
        <v>13723</v>
      </c>
      <c r="C419" t="s">
        <v>19507</v>
      </c>
      <c r="D419">
        <v>1.55</v>
      </c>
      <c r="E419">
        <v>120.07</v>
      </c>
      <c r="F419" t="s">
        <v>13724</v>
      </c>
      <c r="G419">
        <v>103192260</v>
      </c>
      <c r="H419">
        <v>2388</v>
      </c>
      <c r="I419">
        <v>4781</v>
      </c>
      <c r="J419" t="s">
        <v>13725</v>
      </c>
      <c r="K419">
        <v>0.16</v>
      </c>
      <c r="L419">
        <v>620</v>
      </c>
    </row>
    <row r="420" spans="1:12" x14ac:dyDescent="0.25">
      <c r="A420" t="s">
        <v>13726</v>
      </c>
      <c r="B420" t="s">
        <v>13726</v>
      </c>
      <c r="C420" t="s">
        <v>19510</v>
      </c>
      <c r="D420">
        <v>0.88</v>
      </c>
      <c r="E420">
        <v>94.04</v>
      </c>
      <c r="F420" t="s">
        <v>13727</v>
      </c>
      <c r="G420">
        <v>34773855</v>
      </c>
      <c r="H420">
        <v>2082</v>
      </c>
      <c r="I420">
        <v>1744</v>
      </c>
      <c r="J420" t="s">
        <v>13728</v>
      </c>
      <c r="K420">
        <v>0.14599999999999999</v>
      </c>
      <c r="L420">
        <v>724</v>
      </c>
    </row>
    <row r="421" spans="1:12" x14ac:dyDescent="0.25">
      <c r="A421" t="s">
        <v>13729</v>
      </c>
      <c r="B421" t="s">
        <v>13729</v>
      </c>
      <c r="C421" t="s">
        <v>19511</v>
      </c>
      <c r="D421">
        <v>1.03</v>
      </c>
      <c r="E421">
        <v>43.02</v>
      </c>
      <c r="F421" t="s">
        <v>13051</v>
      </c>
      <c r="G421">
        <v>6518916</v>
      </c>
      <c r="H421">
        <v>1159</v>
      </c>
      <c r="I421">
        <v>294</v>
      </c>
      <c r="J421" t="s">
        <v>13730</v>
      </c>
      <c r="K421">
        <v>0.152</v>
      </c>
      <c r="L421">
        <v>555</v>
      </c>
    </row>
    <row r="422" spans="1:12" x14ac:dyDescent="0.25">
      <c r="A422" t="s">
        <v>13731</v>
      </c>
      <c r="B422" t="s">
        <v>13731</v>
      </c>
      <c r="C422" t="s">
        <v>19507</v>
      </c>
      <c r="D422">
        <v>2.0099999999999998</v>
      </c>
      <c r="E422">
        <v>109.05</v>
      </c>
      <c r="F422" t="s">
        <v>13732</v>
      </c>
      <c r="G422">
        <v>91463112</v>
      </c>
      <c r="H422">
        <v>3205</v>
      </c>
      <c r="I422">
        <v>3561</v>
      </c>
      <c r="J422" t="s">
        <v>13733</v>
      </c>
      <c r="K422">
        <v>0.16400000000000001</v>
      </c>
      <c r="L422">
        <v>859</v>
      </c>
    </row>
    <row r="423" spans="1:12" x14ac:dyDescent="0.25">
      <c r="A423" t="s">
        <v>547</v>
      </c>
      <c r="B423" t="s">
        <v>547</v>
      </c>
      <c r="C423" t="s">
        <v>19515</v>
      </c>
      <c r="D423">
        <v>1.02</v>
      </c>
      <c r="E423">
        <v>105.06</v>
      </c>
      <c r="F423" t="s">
        <v>13455</v>
      </c>
      <c r="G423">
        <v>40047985</v>
      </c>
      <c r="H423">
        <v>1276</v>
      </c>
      <c r="I423">
        <v>4019</v>
      </c>
      <c r="J423" t="s">
        <v>13734</v>
      </c>
      <c r="K423">
        <v>0.158</v>
      </c>
      <c r="L423">
        <v>807</v>
      </c>
    </row>
    <row r="424" spans="1:12" x14ac:dyDescent="0.25">
      <c r="A424" t="s">
        <v>550</v>
      </c>
      <c r="B424" t="s">
        <v>550</v>
      </c>
      <c r="C424" t="s">
        <v>19520</v>
      </c>
      <c r="D424">
        <v>1.1000000000000001</v>
      </c>
      <c r="E424">
        <v>94.03</v>
      </c>
      <c r="F424" t="s">
        <v>13006</v>
      </c>
      <c r="G424">
        <v>177858210</v>
      </c>
      <c r="H424">
        <v>2936</v>
      </c>
      <c r="I424">
        <v>4956</v>
      </c>
      <c r="J424" t="s">
        <v>13735</v>
      </c>
      <c r="K424">
        <v>0.14499999999999999</v>
      </c>
      <c r="L424">
        <v>895</v>
      </c>
    </row>
    <row r="425" spans="1:12" x14ac:dyDescent="0.25">
      <c r="A425" t="s">
        <v>542</v>
      </c>
      <c r="B425" t="s">
        <v>542</v>
      </c>
      <c r="C425" t="s">
        <v>19510</v>
      </c>
      <c r="D425">
        <v>1.39</v>
      </c>
      <c r="E425">
        <v>94.01</v>
      </c>
      <c r="F425" t="s">
        <v>13736</v>
      </c>
      <c r="G425">
        <v>176921320</v>
      </c>
      <c r="H425">
        <v>3634</v>
      </c>
      <c r="I425">
        <v>5200</v>
      </c>
      <c r="J425" t="s">
        <v>13737</v>
      </c>
      <c r="K425">
        <v>0.155</v>
      </c>
      <c r="L425">
        <v>890</v>
      </c>
    </row>
    <row r="426" spans="1:12" x14ac:dyDescent="0.25">
      <c r="A426" t="s">
        <v>12197</v>
      </c>
      <c r="B426" t="s">
        <v>12197</v>
      </c>
      <c r="C426" t="s">
        <v>19514</v>
      </c>
      <c r="D426">
        <v>1.1299999999999999</v>
      </c>
      <c r="E426">
        <v>70.069999999999993</v>
      </c>
      <c r="F426" t="s">
        <v>13439</v>
      </c>
      <c r="G426">
        <v>26158298</v>
      </c>
      <c r="H426">
        <v>2100</v>
      </c>
      <c r="I426">
        <v>1754</v>
      </c>
      <c r="J426" t="s">
        <v>13738</v>
      </c>
      <c r="K426">
        <v>9.9000000000000005E-2</v>
      </c>
      <c r="L426">
        <v>926</v>
      </c>
    </row>
    <row r="427" spans="1:12" x14ac:dyDescent="0.25">
      <c r="A427" t="s">
        <v>13739</v>
      </c>
      <c r="B427" t="s">
        <v>13739</v>
      </c>
      <c r="C427" t="s">
        <v>19507</v>
      </c>
      <c r="D427">
        <v>1.23</v>
      </c>
      <c r="E427">
        <v>57.06</v>
      </c>
      <c r="F427" t="s">
        <v>13740</v>
      </c>
      <c r="G427">
        <v>159815822</v>
      </c>
      <c r="H427">
        <v>1180</v>
      </c>
      <c r="I427">
        <v>5674</v>
      </c>
      <c r="J427" t="s">
        <v>13741</v>
      </c>
      <c r="K427">
        <v>0.155</v>
      </c>
      <c r="L427">
        <v>694</v>
      </c>
    </row>
    <row r="428" spans="1:12" x14ac:dyDescent="0.25">
      <c r="A428" t="s">
        <v>314</v>
      </c>
      <c r="B428" t="s">
        <v>314</v>
      </c>
      <c r="C428" t="s">
        <v>19508</v>
      </c>
      <c r="D428">
        <v>1.34</v>
      </c>
      <c r="E428">
        <v>109.05</v>
      </c>
      <c r="F428" t="s">
        <v>13732</v>
      </c>
      <c r="G428">
        <v>159686458</v>
      </c>
      <c r="H428">
        <v>1974</v>
      </c>
      <c r="I428">
        <v>7510</v>
      </c>
      <c r="J428" t="s">
        <v>13742</v>
      </c>
      <c r="K428">
        <v>0.188</v>
      </c>
      <c r="L428">
        <v>856</v>
      </c>
    </row>
    <row r="429" spans="1:12" x14ac:dyDescent="0.25">
      <c r="A429" t="s">
        <v>485</v>
      </c>
      <c r="B429" t="s">
        <v>485</v>
      </c>
      <c r="C429" t="s">
        <v>19508</v>
      </c>
      <c r="D429">
        <v>1.35</v>
      </c>
      <c r="E429">
        <v>79.040000000000006</v>
      </c>
      <c r="F429" t="s">
        <v>13042</v>
      </c>
      <c r="G429">
        <v>117408942</v>
      </c>
      <c r="H429">
        <v>3950</v>
      </c>
      <c r="I429">
        <v>2634</v>
      </c>
      <c r="J429" t="s">
        <v>13743</v>
      </c>
      <c r="K429">
        <v>0.18099999999999999</v>
      </c>
      <c r="L429">
        <v>827</v>
      </c>
    </row>
    <row r="430" spans="1:12" x14ac:dyDescent="0.25">
      <c r="A430" t="s">
        <v>469</v>
      </c>
      <c r="B430" t="s">
        <v>469</v>
      </c>
      <c r="C430" t="s">
        <v>19508</v>
      </c>
      <c r="D430">
        <v>0.85</v>
      </c>
      <c r="E430">
        <v>56.03</v>
      </c>
      <c r="F430" t="s">
        <v>13520</v>
      </c>
      <c r="G430">
        <v>23126342</v>
      </c>
      <c r="H430">
        <v>7717</v>
      </c>
      <c r="I430">
        <v>1268</v>
      </c>
      <c r="J430" t="s">
        <v>13744</v>
      </c>
      <c r="K430">
        <v>0.16500000000000001</v>
      </c>
      <c r="L430">
        <v>897</v>
      </c>
    </row>
    <row r="431" spans="1:12" x14ac:dyDescent="0.25">
      <c r="A431" t="s">
        <v>554</v>
      </c>
      <c r="B431" t="s">
        <v>554</v>
      </c>
      <c r="C431" t="s">
        <v>19507</v>
      </c>
      <c r="D431">
        <v>1.31</v>
      </c>
      <c r="E431">
        <v>104.02</v>
      </c>
      <c r="F431" t="s">
        <v>13445</v>
      </c>
      <c r="G431">
        <v>869334723</v>
      </c>
      <c r="H431">
        <v>12064</v>
      </c>
      <c r="I431">
        <v>21622</v>
      </c>
      <c r="J431" t="s">
        <v>13745</v>
      </c>
      <c r="K431">
        <v>0.22900000000000001</v>
      </c>
      <c r="L431">
        <v>933</v>
      </c>
    </row>
    <row r="432" spans="1:12" x14ac:dyDescent="0.25">
      <c r="A432" t="s">
        <v>556</v>
      </c>
      <c r="B432" t="s">
        <v>556</v>
      </c>
      <c r="C432" t="s">
        <v>19521</v>
      </c>
      <c r="D432">
        <v>1.32</v>
      </c>
      <c r="E432">
        <v>120.04</v>
      </c>
      <c r="F432" t="s">
        <v>13746</v>
      </c>
      <c r="G432">
        <v>244579977</v>
      </c>
      <c r="H432">
        <v>1572</v>
      </c>
      <c r="I432">
        <v>21615</v>
      </c>
      <c r="J432" t="s">
        <v>13747</v>
      </c>
      <c r="K432">
        <v>0.26700000000000002</v>
      </c>
      <c r="L432">
        <v>803</v>
      </c>
    </row>
    <row r="433" spans="1:12" x14ac:dyDescent="0.25">
      <c r="A433" t="s">
        <v>1815</v>
      </c>
      <c r="B433" t="s">
        <v>1815</v>
      </c>
      <c r="C433" t="s">
        <v>19520</v>
      </c>
      <c r="D433">
        <v>1.1399999999999999</v>
      </c>
      <c r="E433">
        <v>105.02</v>
      </c>
      <c r="F433" t="s">
        <v>13475</v>
      </c>
      <c r="G433">
        <v>613959811</v>
      </c>
      <c r="H433">
        <v>6807</v>
      </c>
      <c r="I433">
        <v>25143</v>
      </c>
      <c r="J433" t="s">
        <v>13748</v>
      </c>
      <c r="K433">
        <v>0.193</v>
      </c>
      <c r="L433">
        <v>901</v>
      </c>
    </row>
    <row r="434" spans="1:12" x14ac:dyDescent="0.25">
      <c r="A434" t="s">
        <v>10296</v>
      </c>
      <c r="B434" t="s">
        <v>10296</v>
      </c>
      <c r="C434" t="s">
        <v>19511</v>
      </c>
      <c r="D434">
        <v>1.1100000000000001</v>
      </c>
      <c r="E434">
        <v>95</v>
      </c>
      <c r="F434" t="s">
        <v>13331</v>
      </c>
      <c r="G434">
        <v>69191979</v>
      </c>
      <c r="H434">
        <v>2811</v>
      </c>
      <c r="I434">
        <v>3656</v>
      </c>
      <c r="J434" t="s">
        <v>13749</v>
      </c>
      <c r="K434">
        <v>0.13500000000000001</v>
      </c>
      <c r="L434">
        <v>747</v>
      </c>
    </row>
    <row r="435" spans="1:12" x14ac:dyDescent="0.25">
      <c r="A435" t="s">
        <v>754</v>
      </c>
      <c r="B435" t="s">
        <v>754</v>
      </c>
      <c r="C435" t="s">
        <v>19507</v>
      </c>
      <c r="D435">
        <v>1.94</v>
      </c>
      <c r="E435">
        <v>118.04</v>
      </c>
      <c r="F435" t="s">
        <v>13685</v>
      </c>
      <c r="G435">
        <v>47198229</v>
      </c>
      <c r="H435">
        <v>1657</v>
      </c>
      <c r="I435">
        <v>6205</v>
      </c>
      <c r="J435" t="s">
        <v>13750</v>
      </c>
      <c r="K435">
        <v>0.20100000000000001</v>
      </c>
      <c r="L435">
        <v>669</v>
      </c>
    </row>
    <row r="436" spans="1:12" x14ac:dyDescent="0.25">
      <c r="A436" t="s">
        <v>837</v>
      </c>
      <c r="B436" t="s">
        <v>837</v>
      </c>
      <c r="C436" t="s">
        <v>19507</v>
      </c>
      <c r="D436">
        <v>1.6</v>
      </c>
      <c r="E436">
        <v>84.03</v>
      </c>
      <c r="F436" t="s">
        <v>13227</v>
      </c>
      <c r="G436">
        <v>124106713</v>
      </c>
      <c r="H436">
        <v>1368</v>
      </c>
      <c r="I436">
        <v>6049</v>
      </c>
      <c r="J436" t="s">
        <v>13751</v>
      </c>
      <c r="K436">
        <v>0.155</v>
      </c>
      <c r="L436">
        <v>772</v>
      </c>
    </row>
    <row r="437" spans="1:12" x14ac:dyDescent="0.25">
      <c r="A437" t="s">
        <v>3148</v>
      </c>
      <c r="B437" t="s">
        <v>3148</v>
      </c>
      <c r="C437" t="s">
        <v>19507</v>
      </c>
      <c r="D437">
        <v>1.48</v>
      </c>
      <c r="E437">
        <v>135.08000000000001</v>
      </c>
      <c r="F437" t="s">
        <v>13719</v>
      </c>
      <c r="G437">
        <v>14477048</v>
      </c>
      <c r="H437">
        <v>1219</v>
      </c>
      <c r="I437">
        <v>2493</v>
      </c>
      <c r="J437" t="s">
        <v>13752</v>
      </c>
      <c r="K437">
        <v>0.15</v>
      </c>
      <c r="L437">
        <v>759</v>
      </c>
    </row>
    <row r="438" spans="1:12" x14ac:dyDescent="0.25">
      <c r="A438" t="s">
        <v>13754</v>
      </c>
      <c r="B438" t="s">
        <v>13754</v>
      </c>
      <c r="C438" t="s">
        <v>19508</v>
      </c>
      <c r="D438">
        <v>1.41</v>
      </c>
      <c r="E438">
        <v>123.05</v>
      </c>
      <c r="F438" t="s">
        <v>13755</v>
      </c>
      <c r="G438">
        <v>15421351</v>
      </c>
      <c r="H438">
        <v>1974</v>
      </c>
      <c r="I438">
        <v>2003</v>
      </c>
      <c r="J438" t="s">
        <v>13756</v>
      </c>
      <c r="K438">
        <v>0.13300000000000001</v>
      </c>
      <c r="L438">
        <v>638</v>
      </c>
    </row>
    <row r="439" spans="1:12" x14ac:dyDescent="0.25">
      <c r="A439" t="s">
        <v>565</v>
      </c>
      <c r="B439" t="s">
        <v>565</v>
      </c>
      <c r="C439" t="s">
        <v>19520</v>
      </c>
      <c r="D439">
        <v>1.34</v>
      </c>
      <c r="E439">
        <v>91.04</v>
      </c>
      <c r="F439" t="s">
        <v>13572</v>
      </c>
      <c r="G439">
        <v>549260387</v>
      </c>
      <c r="H439">
        <v>4969</v>
      </c>
      <c r="I439">
        <v>14034</v>
      </c>
      <c r="J439" t="s">
        <v>13757</v>
      </c>
      <c r="K439">
        <v>0.16</v>
      </c>
      <c r="L439">
        <v>928</v>
      </c>
    </row>
    <row r="440" spans="1:12" x14ac:dyDescent="0.25">
      <c r="A440" t="s">
        <v>570</v>
      </c>
      <c r="B440" t="s">
        <v>570</v>
      </c>
      <c r="C440" t="s">
        <v>19515</v>
      </c>
      <c r="D440">
        <v>1.08</v>
      </c>
      <c r="E440">
        <v>117.06</v>
      </c>
      <c r="F440" t="s">
        <v>13386</v>
      </c>
      <c r="G440">
        <v>25665583</v>
      </c>
      <c r="H440">
        <v>1944</v>
      </c>
      <c r="I440">
        <v>2368</v>
      </c>
      <c r="J440" t="s">
        <v>13758</v>
      </c>
      <c r="K440">
        <v>0.128</v>
      </c>
      <c r="L440">
        <v>838</v>
      </c>
    </row>
    <row r="441" spans="1:12" x14ac:dyDescent="0.25">
      <c r="A441" t="s">
        <v>13759</v>
      </c>
      <c r="B441" t="s">
        <v>13759</v>
      </c>
      <c r="C441" t="s">
        <v>19510</v>
      </c>
      <c r="D441">
        <v>3.64</v>
      </c>
      <c r="E441">
        <v>118.05</v>
      </c>
      <c r="F441" t="s">
        <v>13635</v>
      </c>
      <c r="G441">
        <v>32719507</v>
      </c>
      <c r="H441">
        <v>1910</v>
      </c>
      <c r="I441">
        <v>3542</v>
      </c>
      <c r="J441" t="s">
        <v>13760</v>
      </c>
      <c r="K441">
        <v>0.14899999999999999</v>
      </c>
      <c r="L441">
        <v>588</v>
      </c>
    </row>
    <row r="442" spans="1:12" x14ac:dyDescent="0.25">
      <c r="A442" t="s">
        <v>1819</v>
      </c>
      <c r="B442" t="s">
        <v>1819</v>
      </c>
      <c r="C442" t="s">
        <v>19507</v>
      </c>
      <c r="D442">
        <v>1.1299999999999999</v>
      </c>
      <c r="E442">
        <v>117.04</v>
      </c>
      <c r="F442" t="s">
        <v>13761</v>
      </c>
      <c r="G442">
        <v>196881849</v>
      </c>
      <c r="H442">
        <v>5053</v>
      </c>
      <c r="I442">
        <v>10665</v>
      </c>
      <c r="J442" t="s">
        <v>13762</v>
      </c>
      <c r="K442">
        <v>0.17199999999999999</v>
      </c>
      <c r="L442">
        <v>889</v>
      </c>
    </row>
    <row r="443" spans="1:12" x14ac:dyDescent="0.25">
      <c r="A443" t="s">
        <v>13763</v>
      </c>
      <c r="B443" t="s">
        <v>13763</v>
      </c>
      <c r="C443" t="s">
        <v>19507</v>
      </c>
      <c r="D443">
        <v>1.7</v>
      </c>
      <c r="E443">
        <v>85.04</v>
      </c>
      <c r="F443" t="s">
        <v>13157</v>
      </c>
      <c r="G443">
        <v>164677183</v>
      </c>
      <c r="H443">
        <v>2947</v>
      </c>
      <c r="I443">
        <v>5631</v>
      </c>
      <c r="J443" t="s">
        <v>13764</v>
      </c>
      <c r="K443">
        <v>0.20200000000000001</v>
      </c>
      <c r="L443">
        <v>948</v>
      </c>
    </row>
    <row r="444" spans="1:12" x14ac:dyDescent="0.25">
      <c r="A444" t="s">
        <v>577</v>
      </c>
      <c r="B444" t="s">
        <v>577</v>
      </c>
      <c r="C444" t="s">
        <v>19507</v>
      </c>
      <c r="D444">
        <v>1.52</v>
      </c>
      <c r="E444">
        <v>134.08000000000001</v>
      </c>
      <c r="F444" t="s">
        <v>13765</v>
      </c>
      <c r="G444">
        <v>64885936</v>
      </c>
      <c r="H444">
        <v>1898</v>
      </c>
      <c r="I444">
        <v>5699</v>
      </c>
      <c r="J444" t="s">
        <v>13766</v>
      </c>
      <c r="K444">
        <v>0.16700000000000001</v>
      </c>
      <c r="L444">
        <v>884</v>
      </c>
    </row>
    <row r="445" spans="1:12" x14ac:dyDescent="0.25">
      <c r="A445" t="s">
        <v>13767</v>
      </c>
      <c r="B445" t="s">
        <v>13767</v>
      </c>
      <c r="C445" t="s">
        <v>19507</v>
      </c>
      <c r="D445">
        <v>3.62</v>
      </c>
      <c r="E445">
        <v>106.05</v>
      </c>
      <c r="F445" t="s">
        <v>13309</v>
      </c>
      <c r="G445">
        <v>38287765</v>
      </c>
      <c r="H445">
        <v>1696</v>
      </c>
      <c r="I445">
        <v>2266</v>
      </c>
      <c r="J445" t="s">
        <v>13768</v>
      </c>
      <c r="K445">
        <v>0.17100000000000001</v>
      </c>
      <c r="L445">
        <v>840</v>
      </c>
    </row>
    <row r="446" spans="1:12" x14ac:dyDescent="0.25">
      <c r="A446" t="s">
        <v>601</v>
      </c>
      <c r="B446" t="s">
        <v>601</v>
      </c>
      <c r="C446" t="s">
        <v>19507</v>
      </c>
      <c r="D446">
        <v>1.1100000000000001</v>
      </c>
      <c r="E446">
        <v>124.04</v>
      </c>
      <c r="F446" t="s">
        <v>13769</v>
      </c>
      <c r="G446">
        <v>30987741</v>
      </c>
      <c r="H446">
        <v>2948</v>
      </c>
      <c r="I446">
        <v>4580</v>
      </c>
      <c r="J446" t="s">
        <v>13770</v>
      </c>
      <c r="K446">
        <v>0.16500000000000001</v>
      </c>
      <c r="L446">
        <v>720</v>
      </c>
    </row>
    <row r="447" spans="1:12" x14ac:dyDescent="0.25">
      <c r="A447" t="s">
        <v>740</v>
      </c>
      <c r="B447" t="s">
        <v>740</v>
      </c>
      <c r="C447" t="s">
        <v>19511</v>
      </c>
      <c r="D447">
        <v>1.36</v>
      </c>
      <c r="E447">
        <v>109.02</v>
      </c>
      <c r="F447" t="s">
        <v>13311</v>
      </c>
      <c r="G447">
        <v>29379300</v>
      </c>
      <c r="H447">
        <v>1107</v>
      </c>
      <c r="I447">
        <v>2575</v>
      </c>
      <c r="J447" t="s">
        <v>13771</v>
      </c>
      <c r="K447">
        <v>0.182</v>
      </c>
      <c r="L447">
        <v>820</v>
      </c>
    </row>
    <row r="448" spans="1:12" x14ac:dyDescent="0.25">
      <c r="A448" t="s">
        <v>515</v>
      </c>
      <c r="B448" t="s">
        <v>515</v>
      </c>
      <c r="C448" t="s">
        <v>19508</v>
      </c>
      <c r="D448">
        <v>0.49</v>
      </c>
      <c r="E448">
        <v>79.05</v>
      </c>
      <c r="F448" t="s">
        <v>13354</v>
      </c>
      <c r="G448">
        <v>21747841</v>
      </c>
      <c r="H448">
        <v>1015</v>
      </c>
      <c r="I448">
        <v>1403</v>
      </c>
      <c r="J448" t="s">
        <v>13772</v>
      </c>
      <c r="K448">
        <v>0.193</v>
      </c>
      <c r="L448">
        <v>793</v>
      </c>
    </row>
    <row r="449" spans="1:12" x14ac:dyDescent="0.25">
      <c r="A449" t="s">
        <v>588</v>
      </c>
      <c r="B449" t="s">
        <v>588</v>
      </c>
      <c r="C449" t="s">
        <v>19511</v>
      </c>
      <c r="D449">
        <v>1.2</v>
      </c>
      <c r="E449">
        <v>68.02</v>
      </c>
      <c r="F449" t="s">
        <v>13315</v>
      </c>
      <c r="G449">
        <v>201051712</v>
      </c>
      <c r="H449">
        <v>5119</v>
      </c>
      <c r="I449">
        <v>6507</v>
      </c>
      <c r="J449" t="s">
        <v>13773</v>
      </c>
      <c r="K449">
        <v>0.19</v>
      </c>
      <c r="L449">
        <v>933</v>
      </c>
    </row>
    <row r="450" spans="1:12" x14ac:dyDescent="0.25">
      <c r="A450" t="s">
        <v>13774</v>
      </c>
      <c r="B450" t="s">
        <v>13774</v>
      </c>
      <c r="C450" t="s">
        <v>19508</v>
      </c>
      <c r="D450">
        <v>1.55</v>
      </c>
      <c r="E450">
        <v>43.06</v>
      </c>
      <c r="F450" t="s">
        <v>13076</v>
      </c>
      <c r="G450">
        <v>37716554</v>
      </c>
      <c r="H450">
        <v>3676</v>
      </c>
      <c r="I450">
        <v>901</v>
      </c>
      <c r="J450" t="s">
        <v>13775</v>
      </c>
      <c r="K450">
        <v>0.14299999999999999</v>
      </c>
      <c r="L450">
        <v>832</v>
      </c>
    </row>
    <row r="451" spans="1:12" x14ac:dyDescent="0.25">
      <c r="A451" t="s">
        <v>7388</v>
      </c>
      <c r="B451" t="s">
        <v>7388</v>
      </c>
      <c r="C451" t="s">
        <v>19511</v>
      </c>
      <c r="D451">
        <v>0.98</v>
      </c>
      <c r="E451">
        <v>81.03</v>
      </c>
      <c r="F451" t="s">
        <v>13776</v>
      </c>
      <c r="G451">
        <v>11265253</v>
      </c>
      <c r="H451">
        <v>1957</v>
      </c>
      <c r="I451">
        <v>455</v>
      </c>
      <c r="J451" t="s">
        <v>13777</v>
      </c>
      <c r="K451">
        <v>0.192</v>
      </c>
      <c r="L451">
        <v>695</v>
      </c>
    </row>
    <row r="452" spans="1:12" x14ac:dyDescent="0.25">
      <c r="A452" t="s">
        <v>586</v>
      </c>
      <c r="B452" t="s">
        <v>586</v>
      </c>
      <c r="C452" t="s">
        <v>19508</v>
      </c>
      <c r="D452">
        <v>1.87</v>
      </c>
      <c r="E452">
        <v>81.02</v>
      </c>
      <c r="F452" t="s">
        <v>13254</v>
      </c>
      <c r="G452">
        <v>334616772</v>
      </c>
      <c r="H452">
        <v>4434</v>
      </c>
      <c r="I452">
        <v>7969</v>
      </c>
      <c r="J452" t="s">
        <v>13779</v>
      </c>
      <c r="K452">
        <v>0.20300000000000001</v>
      </c>
      <c r="L452">
        <v>871</v>
      </c>
    </row>
    <row r="453" spans="1:12" x14ac:dyDescent="0.25">
      <c r="A453" t="s">
        <v>9243</v>
      </c>
      <c r="B453" t="s">
        <v>9243</v>
      </c>
      <c r="C453" t="s">
        <v>19507</v>
      </c>
      <c r="D453">
        <v>2.87</v>
      </c>
      <c r="E453">
        <v>95.02</v>
      </c>
      <c r="F453" t="s">
        <v>13562</v>
      </c>
      <c r="G453">
        <v>75844019</v>
      </c>
      <c r="H453">
        <v>2334</v>
      </c>
      <c r="I453">
        <v>5903</v>
      </c>
      <c r="J453" t="s">
        <v>13780</v>
      </c>
      <c r="K453">
        <v>0.188</v>
      </c>
      <c r="L453">
        <v>826</v>
      </c>
    </row>
    <row r="454" spans="1:12" x14ac:dyDescent="0.25">
      <c r="A454" t="s">
        <v>4921</v>
      </c>
      <c r="B454" t="s">
        <v>4921</v>
      </c>
      <c r="C454" t="s">
        <v>19507</v>
      </c>
      <c r="D454">
        <v>0.31</v>
      </c>
      <c r="E454">
        <v>82.03</v>
      </c>
      <c r="F454" t="s">
        <v>13512</v>
      </c>
      <c r="G454">
        <v>59514996</v>
      </c>
      <c r="H454">
        <v>1111</v>
      </c>
      <c r="I454">
        <v>1806</v>
      </c>
      <c r="J454" t="s">
        <v>13781</v>
      </c>
      <c r="K454">
        <v>0.159</v>
      </c>
      <c r="L454">
        <v>715</v>
      </c>
    </row>
    <row r="455" spans="1:12" x14ac:dyDescent="0.25">
      <c r="A455" t="s">
        <v>8344</v>
      </c>
      <c r="B455" t="s">
        <v>8344</v>
      </c>
      <c r="C455" t="s">
        <v>19508</v>
      </c>
      <c r="D455">
        <v>1.56</v>
      </c>
      <c r="E455">
        <v>68.02</v>
      </c>
      <c r="F455" t="s">
        <v>13315</v>
      </c>
      <c r="G455">
        <v>42666917</v>
      </c>
      <c r="H455">
        <v>2952</v>
      </c>
      <c r="I455">
        <v>2637</v>
      </c>
      <c r="J455" t="s">
        <v>13782</v>
      </c>
      <c r="K455">
        <v>0.20899999999999999</v>
      </c>
      <c r="L455">
        <v>681</v>
      </c>
    </row>
    <row r="456" spans="1:12" x14ac:dyDescent="0.25">
      <c r="A456" t="s">
        <v>590</v>
      </c>
      <c r="B456" t="s">
        <v>590</v>
      </c>
      <c r="C456" t="s">
        <v>19516</v>
      </c>
      <c r="D456">
        <v>1.27</v>
      </c>
      <c r="E456">
        <v>69.06</v>
      </c>
      <c r="F456" t="s">
        <v>13478</v>
      </c>
      <c r="G456">
        <v>52868408</v>
      </c>
      <c r="H456">
        <v>2784</v>
      </c>
      <c r="I456">
        <v>3151</v>
      </c>
      <c r="J456" t="s">
        <v>13783</v>
      </c>
      <c r="K456">
        <v>0.125</v>
      </c>
      <c r="L456">
        <v>865</v>
      </c>
    </row>
    <row r="457" spans="1:12" x14ac:dyDescent="0.25">
      <c r="A457" t="s">
        <v>13784</v>
      </c>
      <c r="B457" t="s">
        <v>13784</v>
      </c>
      <c r="C457" t="s">
        <v>19507</v>
      </c>
      <c r="D457">
        <v>10.38</v>
      </c>
      <c r="E457">
        <v>55.06</v>
      </c>
      <c r="F457" t="s">
        <v>13138</v>
      </c>
      <c r="G457">
        <v>29804118</v>
      </c>
      <c r="H457">
        <v>1626</v>
      </c>
      <c r="I457">
        <v>1303</v>
      </c>
      <c r="J457" t="s">
        <v>13785</v>
      </c>
      <c r="K457">
        <v>0.18099999999999999</v>
      </c>
      <c r="L457">
        <v>739</v>
      </c>
    </row>
    <row r="458" spans="1:12" x14ac:dyDescent="0.25">
      <c r="A458" t="s">
        <v>528</v>
      </c>
      <c r="B458" t="s">
        <v>528</v>
      </c>
      <c r="C458" t="s">
        <v>19508</v>
      </c>
      <c r="D458">
        <v>1.51</v>
      </c>
      <c r="E458">
        <v>126.05</v>
      </c>
      <c r="F458" t="s">
        <v>13786</v>
      </c>
      <c r="G458">
        <v>21548525</v>
      </c>
      <c r="H458">
        <v>2010</v>
      </c>
      <c r="I458">
        <v>2769</v>
      </c>
      <c r="J458" t="s">
        <v>13787</v>
      </c>
      <c r="K458">
        <v>0.17399999999999999</v>
      </c>
      <c r="L458">
        <v>803</v>
      </c>
    </row>
    <row r="459" spans="1:12" x14ac:dyDescent="0.25">
      <c r="A459" t="s">
        <v>7923</v>
      </c>
      <c r="B459" t="s">
        <v>7923</v>
      </c>
      <c r="C459" t="s">
        <v>19507</v>
      </c>
      <c r="D459">
        <v>1.1399999999999999</v>
      </c>
      <c r="E459">
        <v>40.03</v>
      </c>
      <c r="F459" t="s">
        <v>13247</v>
      </c>
      <c r="G459">
        <v>110809150</v>
      </c>
      <c r="H459">
        <v>1993</v>
      </c>
      <c r="I459">
        <v>3144</v>
      </c>
      <c r="J459" t="s">
        <v>13788</v>
      </c>
      <c r="K459">
        <v>0.14899999999999999</v>
      </c>
      <c r="L459">
        <v>784</v>
      </c>
    </row>
    <row r="460" spans="1:12" x14ac:dyDescent="0.25">
      <c r="A460" t="s">
        <v>13790</v>
      </c>
      <c r="B460" t="s">
        <v>13790</v>
      </c>
      <c r="C460" t="s">
        <v>19521</v>
      </c>
      <c r="D460">
        <v>1.81</v>
      </c>
      <c r="E460">
        <v>122.06</v>
      </c>
      <c r="F460" t="s">
        <v>13558</v>
      </c>
      <c r="G460">
        <v>12333629</v>
      </c>
      <c r="H460">
        <v>1402</v>
      </c>
      <c r="I460">
        <v>2219</v>
      </c>
      <c r="J460" t="s">
        <v>13791</v>
      </c>
      <c r="K460">
        <v>0.14199999999999999</v>
      </c>
      <c r="L460">
        <v>697</v>
      </c>
    </row>
    <row r="461" spans="1:12" x14ac:dyDescent="0.25">
      <c r="A461" t="s">
        <v>13792</v>
      </c>
      <c r="B461" t="s">
        <v>13792</v>
      </c>
      <c r="C461" t="s">
        <v>19508</v>
      </c>
      <c r="D461">
        <v>1.25</v>
      </c>
      <c r="E461">
        <v>43.06</v>
      </c>
      <c r="F461" t="s">
        <v>13076</v>
      </c>
      <c r="G461">
        <v>9961754</v>
      </c>
      <c r="H461">
        <v>1066</v>
      </c>
      <c r="I461">
        <v>358</v>
      </c>
      <c r="J461" t="s">
        <v>13793</v>
      </c>
      <c r="K461">
        <v>0.114</v>
      </c>
      <c r="L461">
        <v>837</v>
      </c>
    </row>
    <row r="462" spans="1:12" x14ac:dyDescent="0.25">
      <c r="A462" t="s">
        <v>5786</v>
      </c>
      <c r="B462" t="s">
        <v>5786</v>
      </c>
      <c r="C462" t="s">
        <v>19507</v>
      </c>
      <c r="D462">
        <v>1.43</v>
      </c>
      <c r="E462">
        <v>98.05</v>
      </c>
      <c r="F462" t="s">
        <v>13402</v>
      </c>
      <c r="G462">
        <v>17627380</v>
      </c>
      <c r="H462">
        <v>1144</v>
      </c>
      <c r="I462">
        <v>1284</v>
      </c>
      <c r="J462" t="s">
        <v>13794</v>
      </c>
      <c r="K462">
        <v>0.13600000000000001</v>
      </c>
      <c r="L462">
        <v>711</v>
      </c>
    </row>
    <row r="463" spans="1:12" x14ac:dyDescent="0.25">
      <c r="A463" t="s">
        <v>596</v>
      </c>
      <c r="B463" t="s">
        <v>596</v>
      </c>
      <c r="C463" t="s">
        <v>19510</v>
      </c>
      <c r="D463">
        <v>1.23</v>
      </c>
      <c r="E463">
        <v>60.02</v>
      </c>
      <c r="F463" t="s">
        <v>13082</v>
      </c>
      <c r="G463">
        <v>59677690</v>
      </c>
      <c r="H463">
        <v>1671</v>
      </c>
      <c r="I463">
        <v>2682</v>
      </c>
      <c r="J463" t="s">
        <v>13796</v>
      </c>
      <c r="K463">
        <v>0.10199999999999999</v>
      </c>
      <c r="L463">
        <v>888</v>
      </c>
    </row>
    <row r="464" spans="1:12" x14ac:dyDescent="0.25">
      <c r="A464" t="s">
        <v>1836</v>
      </c>
      <c r="B464" t="s">
        <v>1836</v>
      </c>
      <c r="C464" t="s">
        <v>19515</v>
      </c>
      <c r="D464">
        <v>1.0900000000000001</v>
      </c>
      <c r="E464">
        <v>132.08000000000001</v>
      </c>
      <c r="F464" t="s">
        <v>13797</v>
      </c>
      <c r="G464">
        <v>122714613</v>
      </c>
      <c r="H464">
        <v>4417</v>
      </c>
      <c r="I464">
        <v>18369</v>
      </c>
      <c r="J464" t="s">
        <v>13798</v>
      </c>
      <c r="K464">
        <v>0.14699999999999999</v>
      </c>
      <c r="L464">
        <v>901</v>
      </c>
    </row>
    <row r="465" spans="1:12" x14ac:dyDescent="0.25">
      <c r="A465" t="s">
        <v>608</v>
      </c>
      <c r="B465" t="s">
        <v>608</v>
      </c>
      <c r="C465" t="s">
        <v>19507</v>
      </c>
      <c r="D465">
        <v>1.23</v>
      </c>
      <c r="E465">
        <v>82.06</v>
      </c>
      <c r="F465" t="s">
        <v>13643</v>
      </c>
      <c r="G465">
        <v>27287995</v>
      </c>
      <c r="H465">
        <v>1331</v>
      </c>
      <c r="I465">
        <v>1085</v>
      </c>
      <c r="J465" t="s">
        <v>13799</v>
      </c>
      <c r="K465">
        <v>0.12</v>
      </c>
      <c r="L465">
        <v>884</v>
      </c>
    </row>
    <row r="466" spans="1:12" x14ac:dyDescent="0.25">
      <c r="A466" t="s">
        <v>380</v>
      </c>
      <c r="B466" t="s">
        <v>380</v>
      </c>
      <c r="C466" t="s">
        <v>19507</v>
      </c>
      <c r="D466">
        <v>3.19</v>
      </c>
      <c r="E466">
        <v>121.07</v>
      </c>
      <c r="F466" t="s">
        <v>13497</v>
      </c>
      <c r="G466">
        <v>59882373</v>
      </c>
      <c r="H466">
        <v>2653</v>
      </c>
      <c r="I466">
        <v>3954</v>
      </c>
      <c r="J466" t="s">
        <v>13800</v>
      </c>
      <c r="K466">
        <v>0.17899999999999999</v>
      </c>
      <c r="L466">
        <v>783</v>
      </c>
    </row>
    <row r="467" spans="1:12" x14ac:dyDescent="0.25">
      <c r="A467" t="s">
        <v>13801</v>
      </c>
      <c r="B467" t="s">
        <v>13801</v>
      </c>
      <c r="C467" t="s">
        <v>19507</v>
      </c>
      <c r="D467">
        <v>2.0099999999999998</v>
      </c>
      <c r="E467">
        <v>124.03</v>
      </c>
      <c r="F467" t="s">
        <v>13795</v>
      </c>
      <c r="G467">
        <v>27980757</v>
      </c>
      <c r="H467">
        <v>4737</v>
      </c>
      <c r="I467">
        <v>3041</v>
      </c>
      <c r="J467" t="s">
        <v>13802</v>
      </c>
      <c r="K467">
        <v>0.16600000000000001</v>
      </c>
      <c r="L467">
        <v>667</v>
      </c>
    </row>
    <row r="468" spans="1:12" x14ac:dyDescent="0.25">
      <c r="A468" t="s">
        <v>12230</v>
      </c>
      <c r="B468" t="s">
        <v>12230</v>
      </c>
      <c r="C468" t="s">
        <v>19508</v>
      </c>
      <c r="D468">
        <v>1.0900000000000001</v>
      </c>
      <c r="E468">
        <v>110.98</v>
      </c>
      <c r="F468" t="s">
        <v>13491</v>
      </c>
      <c r="G468">
        <v>19982475</v>
      </c>
      <c r="H468">
        <v>1148</v>
      </c>
      <c r="I468">
        <v>1842</v>
      </c>
      <c r="J468" t="s">
        <v>13803</v>
      </c>
      <c r="K468">
        <v>0.15</v>
      </c>
      <c r="L468">
        <v>722</v>
      </c>
    </row>
    <row r="469" spans="1:12" x14ac:dyDescent="0.25">
      <c r="A469" t="s">
        <v>13804</v>
      </c>
      <c r="B469" t="s">
        <v>13804</v>
      </c>
      <c r="C469" t="s">
        <v>19507</v>
      </c>
      <c r="D469">
        <v>1.06</v>
      </c>
      <c r="E469">
        <v>43.03</v>
      </c>
      <c r="F469" t="s">
        <v>13084</v>
      </c>
      <c r="G469">
        <v>29554115</v>
      </c>
      <c r="H469">
        <v>1293</v>
      </c>
      <c r="I469">
        <v>507</v>
      </c>
      <c r="J469" t="s">
        <v>13805</v>
      </c>
      <c r="K469">
        <v>0.23</v>
      </c>
      <c r="L469">
        <v>727</v>
      </c>
    </row>
    <row r="470" spans="1:12" x14ac:dyDescent="0.25">
      <c r="A470" t="s">
        <v>611</v>
      </c>
      <c r="B470" t="s">
        <v>611</v>
      </c>
      <c r="C470" t="s">
        <v>19514</v>
      </c>
      <c r="D470">
        <v>1.1200000000000001</v>
      </c>
      <c r="E470">
        <v>41.04</v>
      </c>
      <c r="F470" t="s">
        <v>13010</v>
      </c>
      <c r="G470">
        <v>76483517</v>
      </c>
      <c r="H470">
        <v>2703</v>
      </c>
      <c r="I470">
        <v>1691</v>
      </c>
      <c r="J470" t="s">
        <v>13806</v>
      </c>
      <c r="K470">
        <v>0.105</v>
      </c>
      <c r="L470">
        <v>939</v>
      </c>
    </row>
    <row r="471" spans="1:12" x14ac:dyDescent="0.25">
      <c r="A471" t="s">
        <v>1833</v>
      </c>
      <c r="B471" t="s">
        <v>1833</v>
      </c>
      <c r="C471" t="s">
        <v>19515</v>
      </c>
      <c r="D471">
        <v>1</v>
      </c>
      <c r="E471">
        <v>117.06</v>
      </c>
      <c r="F471" t="s">
        <v>13386</v>
      </c>
      <c r="G471">
        <v>178663533</v>
      </c>
      <c r="H471">
        <v>3703</v>
      </c>
      <c r="I471">
        <v>22197</v>
      </c>
      <c r="J471" t="s">
        <v>13807</v>
      </c>
      <c r="K471">
        <v>0.23499999999999999</v>
      </c>
      <c r="L471">
        <v>817</v>
      </c>
    </row>
    <row r="472" spans="1:12" x14ac:dyDescent="0.25">
      <c r="A472" t="s">
        <v>13808</v>
      </c>
      <c r="B472" t="s">
        <v>13808</v>
      </c>
      <c r="C472" t="s">
        <v>19507</v>
      </c>
      <c r="D472">
        <v>1.25</v>
      </c>
      <c r="E472">
        <v>135.08000000000001</v>
      </c>
      <c r="F472" t="s">
        <v>13719</v>
      </c>
      <c r="G472">
        <v>87253735</v>
      </c>
      <c r="H472">
        <v>1869</v>
      </c>
      <c r="I472">
        <v>6046</v>
      </c>
      <c r="J472" t="s">
        <v>13809</v>
      </c>
      <c r="K472">
        <v>0.14899999999999999</v>
      </c>
      <c r="L472">
        <v>829</v>
      </c>
    </row>
    <row r="473" spans="1:12" x14ac:dyDescent="0.25">
      <c r="A473" t="s">
        <v>3118</v>
      </c>
      <c r="B473" t="s">
        <v>3118</v>
      </c>
      <c r="C473" t="s">
        <v>19511</v>
      </c>
      <c r="D473">
        <v>2.57</v>
      </c>
      <c r="E473">
        <v>43.02</v>
      </c>
      <c r="F473" t="s">
        <v>13051</v>
      </c>
      <c r="G473">
        <v>18695492</v>
      </c>
      <c r="H473">
        <v>2131</v>
      </c>
      <c r="I473">
        <v>577</v>
      </c>
      <c r="J473" t="s">
        <v>13810</v>
      </c>
      <c r="K473">
        <v>0.15</v>
      </c>
      <c r="L473">
        <v>748</v>
      </c>
    </row>
    <row r="474" spans="1:12" x14ac:dyDescent="0.25">
      <c r="A474" t="s">
        <v>13811</v>
      </c>
      <c r="B474" t="s">
        <v>13811</v>
      </c>
      <c r="C474" t="s">
        <v>19511</v>
      </c>
      <c r="D474">
        <v>1</v>
      </c>
      <c r="E474">
        <v>43.02</v>
      </c>
      <c r="F474" t="s">
        <v>13051</v>
      </c>
      <c r="G474">
        <v>151155938</v>
      </c>
      <c r="H474">
        <v>1952</v>
      </c>
      <c r="I474">
        <v>2858</v>
      </c>
      <c r="J474" t="s">
        <v>13812</v>
      </c>
      <c r="K474">
        <v>0.13600000000000001</v>
      </c>
      <c r="L474">
        <v>644</v>
      </c>
    </row>
    <row r="475" spans="1:12" x14ac:dyDescent="0.25">
      <c r="A475" t="s">
        <v>5792</v>
      </c>
      <c r="B475" t="s">
        <v>5792</v>
      </c>
      <c r="C475" t="s">
        <v>19511</v>
      </c>
      <c r="D475">
        <v>1.56</v>
      </c>
      <c r="E475">
        <v>97.04</v>
      </c>
      <c r="F475" t="s">
        <v>13027</v>
      </c>
      <c r="G475">
        <v>36948334</v>
      </c>
      <c r="H475">
        <v>2369</v>
      </c>
      <c r="I475">
        <v>1517</v>
      </c>
      <c r="J475" t="s">
        <v>13813</v>
      </c>
      <c r="K475">
        <v>0.188</v>
      </c>
      <c r="L475">
        <v>916</v>
      </c>
    </row>
    <row r="476" spans="1:12" x14ac:dyDescent="0.25">
      <c r="A476" t="s">
        <v>13814</v>
      </c>
      <c r="B476" t="s">
        <v>13814</v>
      </c>
      <c r="C476" t="s">
        <v>19514</v>
      </c>
      <c r="D476">
        <v>1.48</v>
      </c>
      <c r="E476">
        <v>56.06</v>
      </c>
      <c r="F476" t="s">
        <v>13244</v>
      </c>
      <c r="G476">
        <v>25923714</v>
      </c>
      <c r="H476">
        <v>1768</v>
      </c>
      <c r="I476">
        <v>1352</v>
      </c>
      <c r="J476" t="s">
        <v>13815</v>
      </c>
      <c r="K476">
        <v>9.0999999999999998E-2</v>
      </c>
      <c r="L476">
        <v>793</v>
      </c>
    </row>
    <row r="477" spans="1:12" x14ac:dyDescent="0.25">
      <c r="A477" t="s">
        <v>13816</v>
      </c>
      <c r="B477" t="s">
        <v>13816</v>
      </c>
      <c r="C477" t="s">
        <v>19507</v>
      </c>
      <c r="D477">
        <v>1.47</v>
      </c>
      <c r="E477">
        <v>134.08000000000001</v>
      </c>
      <c r="F477" t="s">
        <v>13765</v>
      </c>
      <c r="G477">
        <v>32295901</v>
      </c>
      <c r="H477">
        <v>2031</v>
      </c>
      <c r="I477">
        <v>4671</v>
      </c>
      <c r="J477" t="s">
        <v>13817</v>
      </c>
      <c r="K477">
        <v>0.14799999999999999</v>
      </c>
      <c r="L477">
        <v>678</v>
      </c>
    </row>
    <row r="478" spans="1:12" x14ac:dyDescent="0.25">
      <c r="A478" t="s">
        <v>13818</v>
      </c>
      <c r="B478" t="s">
        <v>616</v>
      </c>
      <c r="C478" t="s">
        <v>19510</v>
      </c>
      <c r="D478">
        <v>2.12</v>
      </c>
      <c r="E478">
        <v>135.09</v>
      </c>
      <c r="F478" t="s">
        <v>13819</v>
      </c>
      <c r="G478">
        <v>47071326</v>
      </c>
      <c r="H478">
        <v>1469</v>
      </c>
      <c r="I478">
        <v>3476</v>
      </c>
      <c r="J478" t="s">
        <v>13820</v>
      </c>
      <c r="K478">
        <v>0.13800000000000001</v>
      </c>
      <c r="L478">
        <v>794</v>
      </c>
    </row>
    <row r="479" spans="1:12" x14ac:dyDescent="0.25">
      <c r="A479" t="s">
        <v>7939</v>
      </c>
      <c r="B479" t="s">
        <v>13818</v>
      </c>
      <c r="C479" t="s">
        <v>19511</v>
      </c>
      <c r="D479">
        <v>4.51</v>
      </c>
      <c r="E479">
        <v>67.05</v>
      </c>
      <c r="F479" t="s">
        <v>13217</v>
      </c>
      <c r="G479">
        <v>74241748</v>
      </c>
      <c r="H479">
        <v>2053</v>
      </c>
      <c r="I479">
        <v>2661</v>
      </c>
      <c r="J479" t="s">
        <v>13821</v>
      </c>
      <c r="K479">
        <v>0.19</v>
      </c>
      <c r="L479">
        <v>648</v>
      </c>
    </row>
    <row r="480" spans="1:12" x14ac:dyDescent="0.25">
      <c r="A480" t="s">
        <v>3238</v>
      </c>
      <c r="B480" t="s">
        <v>7939</v>
      </c>
      <c r="C480" t="s">
        <v>19514</v>
      </c>
      <c r="D480">
        <v>0.72</v>
      </c>
      <c r="E480">
        <v>109.01</v>
      </c>
      <c r="F480" t="s">
        <v>13654</v>
      </c>
      <c r="G480">
        <v>305025419</v>
      </c>
      <c r="H480">
        <v>2178</v>
      </c>
      <c r="I480">
        <v>13828</v>
      </c>
      <c r="J480" t="s">
        <v>13822</v>
      </c>
      <c r="K480">
        <v>0.16</v>
      </c>
      <c r="L480">
        <v>891</v>
      </c>
    </row>
    <row r="481" spans="1:12" x14ac:dyDescent="0.25">
      <c r="A481" t="s">
        <v>625</v>
      </c>
      <c r="B481" t="s">
        <v>3238</v>
      </c>
      <c r="C481" t="s">
        <v>19519</v>
      </c>
      <c r="D481">
        <v>1.33</v>
      </c>
      <c r="E481">
        <v>117.04</v>
      </c>
      <c r="F481" t="s">
        <v>13761</v>
      </c>
      <c r="G481">
        <v>378307154</v>
      </c>
      <c r="H481">
        <v>27989</v>
      </c>
      <c r="I481">
        <v>12633</v>
      </c>
      <c r="J481" t="s">
        <v>13823</v>
      </c>
      <c r="K481">
        <v>0.16500000000000001</v>
      </c>
      <c r="L481">
        <v>947</v>
      </c>
    </row>
    <row r="482" spans="1:12" x14ac:dyDescent="0.25">
      <c r="A482" t="s">
        <v>3178</v>
      </c>
      <c r="B482" t="s">
        <v>625</v>
      </c>
      <c r="C482" t="s">
        <v>19507</v>
      </c>
      <c r="D482">
        <v>0.42</v>
      </c>
      <c r="E482">
        <v>55.06</v>
      </c>
      <c r="F482" t="s">
        <v>13138</v>
      </c>
      <c r="G482">
        <v>65680857</v>
      </c>
      <c r="H482">
        <v>1023</v>
      </c>
      <c r="I482">
        <v>2195</v>
      </c>
      <c r="J482" t="s">
        <v>13824</v>
      </c>
      <c r="K482">
        <v>0.14899999999999999</v>
      </c>
      <c r="L482">
        <v>758</v>
      </c>
    </row>
    <row r="483" spans="1:12" x14ac:dyDescent="0.25">
      <c r="A483" t="s">
        <v>13825</v>
      </c>
      <c r="B483" t="s">
        <v>3178</v>
      </c>
      <c r="C483" t="s">
        <v>19508</v>
      </c>
      <c r="D483">
        <v>1.1200000000000001</v>
      </c>
      <c r="E483">
        <v>110.98</v>
      </c>
      <c r="F483" t="s">
        <v>13491</v>
      </c>
      <c r="G483">
        <v>34889901</v>
      </c>
      <c r="H483">
        <v>3298</v>
      </c>
      <c r="I483">
        <v>3623</v>
      </c>
      <c r="J483" t="s">
        <v>13826</v>
      </c>
      <c r="K483">
        <v>0.16800000000000001</v>
      </c>
      <c r="L483">
        <v>891</v>
      </c>
    </row>
    <row r="484" spans="1:12" x14ac:dyDescent="0.25">
      <c r="A484" t="s">
        <v>13828</v>
      </c>
      <c r="B484" t="s">
        <v>13825</v>
      </c>
      <c r="C484" t="s">
        <v>19508</v>
      </c>
      <c r="D484">
        <v>1.96</v>
      </c>
      <c r="E484">
        <v>124.03</v>
      </c>
      <c r="F484" t="s">
        <v>13795</v>
      </c>
      <c r="G484">
        <v>908336547</v>
      </c>
      <c r="H484">
        <v>1127</v>
      </c>
      <c r="I484">
        <v>13537</v>
      </c>
      <c r="J484" t="s">
        <v>13829</v>
      </c>
      <c r="K484">
        <v>0.218</v>
      </c>
      <c r="L484">
        <v>851</v>
      </c>
    </row>
    <row r="485" spans="1:12" x14ac:dyDescent="0.25">
      <c r="A485" t="s">
        <v>13830</v>
      </c>
      <c r="B485" t="s">
        <v>13830</v>
      </c>
      <c r="C485" t="s">
        <v>19510</v>
      </c>
      <c r="D485">
        <v>0.51</v>
      </c>
      <c r="E485">
        <v>118.04</v>
      </c>
      <c r="F485" t="s">
        <v>13685</v>
      </c>
      <c r="G485">
        <v>31245276</v>
      </c>
      <c r="H485">
        <v>1015</v>
      </c>
      <c r="I485">
        <v>2810</v>
      </c>
      <c r="J485" t="s">
        <v>13831</v>
      </c>
      <c r="K485">
        <v>0.13700000000000001</v>
      </c>
      <c r="L485">
        <v>788</v>
      </c>
    </row>
    <row r="486" spans="1:12" x14ac:dyDescent="0.25">
      <c r="A486" t="s">
        <v>629</v>
      </c>
      <c r="B486" t="s">
        <v>629</v>
      </c>
      <c r="C486" t="s">
        <v>19507</v>
      </c>
      <c r="D486">
        <v>1.18</v>
      </c>
      <c r="E486">
        <v>113.03</v>
      </c>
      <c r="F486" t="s">
        <v>13832</v>
      </c>
      <c r="G486">
        <v>593736074</v>
      </c>
      <c r="H486">
        <v>4891</v>
      </c>
      <c r="I486">
        <v>35402</v>
      </c>
      <c r="J486" t="s">
        <v>13833</v>
      </c>
      <c r="K486">
        <v>0.25700000000000001</v>
      </c>
      <c r="L486">
        <v>943</v>
      </c>
    </row>
    <row r="487" spans="1:12" x14ac:dyDescent="0.25">
      <c r="A487" t="s">
        <v>9880</v>
      </c>
      <c r="B487" t="s">
        <v>9880</v>
      </c>
      <c r="C487" t="s">
        <v>19515</v>
      </c>
      <c r="D487">
        <v>1.1299999999999999</v>
      </c>
      <c r="E487">
        <v>119.07</v>
      </c>
      <c r="F487" t="s">
        <v>13702</v>
      </c>
      <c r="G487">
        <v>59694813</v>
      </c>
      <c r="H487">
        <v>1999</v>
      </c>
      <c r="I487">
        <v>5923</v>
      </c>
      <c r="J487" t="s">
        <v>13834</v>
      </c>
      <c r="K487">
        <v>0.14699999999999999</v>
      </c>
      <c r="L487">
        <v>835</v>
      </c>
    </row>
    <row r="488" spans="1:12" x14ac:dyDescent="0.25">
      <c r="A488" t="s">
        <v>5806</v>
      </c>
      <c r="B488" t="s">
        <v>5806</v>
      </c>
      <c r="C488" t="s">
        <v>19507</v>
      </c>
      <c r="D488">
        <v>1.17</v>
      </c>
      <c r="E488">
        <v>112.06</v>
      </c>
      <c r="F488" t="s">
        <v>13835</v>
      </c>
      <c r="G488">
        <v>33231253</v>
      </c>
      <c r="H488">
        <v>1365</v>
      </c>
      <c r="I488">
        <v>2069</v>
      </c>
      <c r="J488" t="s">
        <v>13836</v>
      </c>
      <c r="K488">
        <v>0.184</v>
      </c>
      <c r="L488">
        <v>692</v>
      </c>
    </row>
    <row r="489" spans="1:12" x14ac:dyDescent="0.25">
      <c r="A489" t="s">
        <v>13837</v>
      </c>
      <c r="B489" t="s">
        <v>13837</v>
      </c>
      <c r="C489" t="s">
        <v>19507</v>
      </c>
      <c r="D489">
        <v>1.25</v>
      </c>
      <c r="E489">
        <v>119.02</v>
      </c>
      <c r="F489" t="s">
        <v>13404</v>
      </c>
      <c r="G489">
        <v>36854242</v>
      </c>
      <c r="H489">
        <v>2375</v>
      </c>
      <c r="I489">
        <v>2277</v>
      </c>
      <c r="J489" t="s">
        <v>13838</v>
      </c>
      <c r="K489">
        <v>0.18</v>
      </c>
      <c r="L489">
        <v>644</v>
      </c>
    </row>
    <row r="490" spans="1:12" x14ac:dyDescent="0.25">
      <c r="A490" t="s">
        <v>632</v>
      </c>
      <c r="B490" t="s">
        <v>632</v>
      </c>
      <c r="C490" t="s">
        <v>19508</v>
      </c>
      <c r="D490">
        <v>1.1499999999999999</v>
      </c>
      <c r="E490">
        <v>44.03</v>
      </c>
      <c r="F490" t="s">
        <v>13034</v>
      </c>
      <c r="G490">
        <v>349209263</v>
      </c>
      <c r="H490">
        <v>8735</v>
      </c>
      <c r="I490">
        <v>3328</v>
      </c>
      <c r="J490" t="s">
        <v>13839</v>
      </c>
      <c r="K490">
        <v>0.22900000000000001</v>
      </c>
      <c r="L490">
        <v>804</v>
      </c>
    </row>
    <row r="491" spans="1:12" x14ac:dyDescent="0.25">
      <c r="A491" t="s">
        <v>634</v>
      </c>
      <c r="B491" t="s">
        <v>634</v>
      </c>
      <c r="C491" t="s">
        <v>19514</v>
      </c>
      <c r="D491">
        <v>1.39</v>
      </c>
      <c r="E491">
        <v>41.04</v>
      </c>
      <c r="F491" t="s">
        <v>13010</v>
      </c>
      <c r="G491">
        <v>301633062</v>
      </c>
      <c r="H491">
        <v>4598</v>
      </c>
      <c r="I491">
        <v>5284</v>
      </c>
      <c r="J491" t="s">
        <v>13840</v>
      </c>
      <c r="K491">
        <v>0.13700000000000001</v>
      </c>
      <c r="L491">
        <v>951</v>
      </c>
    </row>
    <row r="492" spans="1:12" x14ac:dyDescent="0.25">
      <c r="A492" t="s">
        <v>13841</v>
      </c>
      <c r="B492" t="s">
        <v>13841</v>
      </c>
      <c r="C492" t="s">
        <v>19511</v>
      </c>
      <c r="D492">
        <v>1.1100000000000001</v>
      </c>
      <c r="E492">
        <v>123.03</v>
      </c>
      <c r="F492" t="s">
        <v>13673</v>
      </c>
      <c r="G492">
        <v>35602742</v>
      </c>
      <c r="H492">
        <v>1402</v>
      </c>
      <c r="I492">
        <v>3401</v>
      </c>
      <c r="J492" t="s">
        <v>13842</v>
      </c>
      <c r="K492">
        <v>0.151</v>
      </c>
      <c r="L492">
        <v>766</v>
      </c>
    </row>
    <row r="493" spans="1:12" x14ac:dyDescent="0.25">
      <c r="A493" t="s">
        <v>13843</v>
      </c>
      <c r="B493" t="s">
        <v>13843</v>
      </c>
      <c r="C493" t="s">
        <v>19508</v>
      </c>
      <c r="D493">
        <v>1.28</v>
      </c>
      <c r="E493">
        <v>57.03</v>
      </c>
      <c r="F493" t="s">
        <v>12979</v>
      </c>
      <c r="G493">
        <v>198127289</v>
      </c>
      <c r="H493">
        <v>1755</v>
      </c>
      <c r="I493">
        <v>5208</v>
      </c>
      <c r="J493" t="s">
        <v>13844</v>
      </c>
      <c r="K493">
        <v>0.14000000000000001</v>
      </c>
      <c r="L493">
        <v>675</v>
      </c>
    </row>
    <row r="494" spans="1:12" x14ac:dyDescent="0.25">
      <c r="A494" t="s">
        <v>13845</v>
      </c>
      <c r="B494" t="s">
        <v>13845</v>
      </c>
      <c r="C494" t="s">
        <v>19511</v>
      </c>
      <c r="D494">
        <v>0.18</v>
      </c>
      <c r="E494">
        <v>43.02</v>
      </c>
      <c r="F494" t="s">
        <v>13051</v>
      </c>
      <c r="G494">
        <v>125950713</v>
      </c>
      <c r="H494">
        <v>1840</v>
      </c>
      <c r="I494">
        <v>2096</v>
      </c>
      <c r="J494" t="s">
        <v>13846</v>
      </c>
      <c r="K494">
        <v>0.23</v>
      </c>
      <c r="L494">
        <v>693</v>
      </c>
    </row>
    <row r="495" spans="1:12" x14ac:dyDescent="0.25">
      <c r="A495" t="s">
        <v>1849</v>
      </c>
      <c r="B495" t="s">
        <v>1849</v>
      </c>
      <c r="C495" t="s">
        <v>19515</v>
      </c>
      <c r="D495">
        <v>1.08</v>
      </c>
      <c r="E495">
        <v>132.08000000000001</v>
      </c>
      <c r="F495" t="s">
        <v>13797</v>
      </c>
      <c r="G495">
        <v>152351555</v>
      </c>
      <c r="H495">
        <v>3736</v>
      </c>
      <c r="I495">
        <v>17211</v>
      </c>
      <c r="J495" t="s">
        <v>13848</v>
      </c>
      <c r="K495">
        <v>0.14499999999999999</v>
      </c>
      <c r="L495">
        <v>925</v>
      </c>
    </row>
    <row r="496" spans="1:12" x14ac:dyDescent="0.25">
      <c r="A496" t="s">
        <v>13849</v>
      </c>
      <c r="B496" t="s">
        <v>13849</v>
      </c>
      <c r="C496" t="s">
        <v>19507</v>
      </c>
      <c r="D496">
        <v>4.45</v>
      </c>
      <c r="E496">
        <v>120.07</v>
      </c>
      <c r="F496" t="s">
        <v>13724</v>
      </c>
      <c r="G496">
        <v>15217337</v>
      </c>
      <c r="H496">
        <v>1174</v>
      </c>
      <c r="I496">
        <v>1698</v>
      </c>
      <c r="J496" t="s">
        <v>13850</v>
      </c>
      <c r="K496">
        <v>0.14899999999999999</v>
      </c>
      <c r="L496">
        <v>619</v>
      </c>
    </row>
    <row r="497" spans="1:12" x14ac:dyDescent="0.25">
      <c r="A497" t="s">
        <v>640</v>
      </c>
      <c r="B497" t="s">
        <v>640</v>
      </c>
      <c r="C497" t="s">
        <v>19510</v>
      </c>
      <c r="D497">
        <v>1.17</v>
      </c>
      <c r="E497">
        <v>105.02</v>
      </c>
      <c r="F497" t="s">
        <v>13475</v>
      </c>
      <c r="G497">
        <v>244879268</v>
      </c>
      <c r="H497">
        <v>5964</v>
      </c>
      <c r="I497">
        <v>11953</v>
      </c>
      <c r="J497" t="s">
        <v>13851</v>
      </c>
      <c r="K497">
        <v>0.151</v>
      </c>
      <c r="L497">
        <v>961</v>
      </c>
    </row>
    <row r="498" spans="1:12" x14ac:dyDescent="0.25">
      <c r="A498" t="s">
        <v>13852</v>
      </c>
      <c r="B498" t="s">
        <v>13852</v>
      </c>
      <c r="C498" t="s">
        <v>19507</v>
      </c>
      <c r="D498">
        <v>1.19</v>
      </c>
      <c r="E498">
        <v>123.05</v>
      </c>
      <c r="F498" t="s">
        <v>13755</v>
      </c>
      <c r="G498">
        <v>24242705</v>
      </c>
      <c r="H498">
        <v>1017</v>
      </c>
      <c r="I498">
        <v>1984</v>
      </c>
      <c r="J498" t="s">
        <v>13853</v>
      </c>
      <c r="K498">
        <v>0.14399999999999999</v>
      </c>
      <c r="L498">
        <v>635</v>
      </c>
    </row>
    <row r="499" spans="1:12" x14ac:dyDescent="0.25">
      <c r="A499" t="s">
        <v>643</v>
      </c>
      <c r="B499" t="s">
        <v>643</v>
      </c>
      <c r="C499" t="s">
        <v>19508</v>
      </c>
      <c r="D499">
        <v>1.24</v>
      </c>
      <c r="E499">
        <v>97.02</v>
      </c>
      <c r="F499" t="s">
        <v>13854</v>
      </c>
      <c r="G499">
        <v>263112766</v>
      </c>
      <c r="H499">
        <v>5250</v>
      </c>
      <c r="I499">
        <v>12995</v>
      </c>
      <c r="J499" t="s">
        <v>13855</v>
      </c>
      <c r="K499">
        <v>0.192</v>
      </c>
      <c r="L499">
        <v>858</v>
      </c>
    </row>
    <row r="500" spans="1:12" x14ac:dyDescent="0.25">
      <c r="A500" t="s">
        <v>13856</v>
      </c>
      <c r="B500" t="s">
        <v>13856</v>
      </c>
      <c r="C500" t="s">
        <v>19507</v>
      </c>
      <c r="D500">
        <v>2.15</v>
      </c>
      <c r="E500">
        <v>93.05</v>
      </c>
      <c r="F500" t="s">
        <v>13191</v>
      </c>
      <c r="G500">
        <v>21936582</v>
      </c>
      <c r="H500">
        <v>1260</v>
      </c>
      <c r="I500">
        <v>1750</v>
      </c>
      <c r="J500" t="s">
        <v>13857</v>
      </c>
      <c r="K500">
        <v>0.14499999999999999</v>
      </c>
      <c r="L500">
        <v>681</v>
      </c>
    </row>
    <row r="501" spans="1:12" x14ac:dyDescent="0.25">
      <c r="A501" t="s">
        <v>1845</v>
      </c>
      <c r="B501" t="s">
        <v>1845</v>
      </c>
      <c r="C501" t="s">
        <v>19518</v>
      </c>
      <c r="D501">
        <v>1.05</v>
      </c>
      <c r="E501">
        <v>131.03</v>
      </c>
      <c r="F501" t="s">
        <v>13858</v>
      </c>
      <c r="G501">
        <v>239290340</v>
      </c>
      <c r="H501">
        <v>4211</v>
      </c>
      <c r="I501">
        <v>37453</v>
      </c>
      <c r="J501" t="s">
        <v>13859</v>
      </c>
      <c r="K501">
        <v>0.17299999999999999</v>
      </c>
      <c r="L501">
        <v>891</v>
      </c>
    </row>
    <row r="502" spans="1:12" x14ac:dyDescent="0.25">
      <c r="A502" t="s">
        <v>13860</v>
      </c>
      <c r="B502" t="s">
        <v>13860</v>
      </c>
      <c r="C502" t="s">
        <v>19508</v>
      </c>
      <c r="D502">
        <v>1.02</v>
      </c>
      <c r="E502">
        <v>68.02</v>
      </c>
      <c r="F502" t="s">
        <v>13315</v>
      </c>
      <c r="G502">
        <v>59725227</v>
      </c>
      <c r="H502">
        <v>1230</v>
      </c>
      <c r="I502">
        <v>2947</v>
      </c>
      <c r="J502" t="s">
        <v>13861</v>
      </c>
      <c r="K502">
        <v>0.16600000000000001</v>
      </c>
      <c r="L502">
        <v>632</v>
      </c>
    </row>
    <row r="503" spans="1:12" x14ac:dyDescent="0.25">
      <c r="A503" t="s">
        <v>1847</v>
      </c>
      <c r="B503" t="s">
        <v>1847</v>
      </c>
      <c r="C503" t="s">
        <v>19508</v>
      </c>
      <c r="D503">
        <v>0.82</v>
      </c>
      <c r="E503">
        <v>41.04</v>
      </c>
      <c r="F503" t="s">
        <v>13010</v>
      </c>
      <c r="G503">
        <v>83733644</v>
      </c>
      <c r="H503">
        <v>2003</v>
      </c>
      <c r="I503">
        <v>1104</v>
      </c>
      <c r="J503" t="s">
        <v>13862</v>
      </c>
      <c r="K503">
        <v>0.23599999999999999</v>
      </c>
      <c r="L503">
        <v>781</v>
      </c>
    </row>
    <row r="504" spans="1:12" x14ac:dyDescent="0.25">
      <c r="A504" t="s">
        <v>5124</v>
      </c>
      <c r="B504" t="s">
        <v>5124</v>
      </c>
      <c r="C504" t="s">
        <v>19508</v>
      </c>
      <c r="D504">
        <v>0.98</v>
      </c>
      <c r="E504">
        <v>79.040000000000006</v>
      </c>
      <c r="F504" t="s">
        <v>13042</v>
      </c>
      <c r="G504">
        <v>64678763</v>
      </c>
      <c r="H504">
        <v>1516</v>
      </c>
      <c r="I504">
        <v>2001</v>
      </c>
      <c r="J504" t="s">
        <v>13863</v>
      </c>
      <c r="K504">
        <v>0.14899999999999999</v>
      </c>
      <c r="L504">
        <v>785</v>
      </c>
    </row>
    <row r="505" spans="1:12" x14ac:dyDescent="0.25">
      <c r="A505" t="s">
        <v>658</v>
      </c>
      <c r="B505" t="s">
        <v>658</v>
      </c>
      <c r="C505" t="s">
        <v>19508</v>
      </c>
      <c r="D505">
        <v>1.03</v>
      </c>
      <c r="E505">
        <v>124.04</v>
      </c>
      <c r="F505" t="s">
        <v>13769</v>
      </c>
      <c r="G505">
        <v>81161749</v>
      </c>
      <c r="H505">
        <v>1106</v>
      </c>
      <c r="I505">
        <v>2107</v>
      </c>
      <c r="J505" t="s">
        <v>13864</v>
      </c>
      <c r="K505">
        <v>0.15</v>
      </c>
      <c r="L505">
        <v>711</v>
      </c>
    </row>
    <row r="506" spans="1:12" x14ac:dyDescent="0.25">
      <c r="A506" t="s">
        <v>3778</v>
      </c>
      <c r="B506" t="s">
        <v>3778</v>
      </c>
      <c r="C506" t="s">
        <v>19509</v>
      </c>
      <c r="D506">
        <v>1.41</v>
      </c>
      <c r="E506">
        <v>67.05</v>
      </c>
      <c r="F506" t="s">
        <v>13217</v>
      </c>
      <c r="G506">
        <v>14973292</v>
      </c>
      <c r="H506">
        <v>1095</v>
      </c>
      <c r="I506">
        <v>1130</v>
      </c>
      <c r="J506" t="s">
        <v>13865</v>
      </c>
      <c r="K506">
        <v>0.156</v>
      </c>
      <c r="L506">
        <v>739</v>
      </c>
    </row>
    <row r="507" spans="1:12" x14ac:dyDescent="0.25">
      <c r="A507" t="s">
        <v>12264</v>
      </c>
      <c r="B507" t="s">
        <v>12264</v>
      </c>
      <c r="C507" t="s">
        <v>19507</v>
      </c>
      <c r="D507">
        <v>1.17</v>
      </c>
      <c r="E507">
        <v>85.05</v>
      </c>
      <c r="F507" t="s">
        <v>13483</v>
      </c>
      <c r="G507">
        <v>30762218</v>
      </c>
      <c r="H507">
        <v>2280</v>
      </c>
      <c r="I507">
        <v>2296</v>
      </c>
      <c r="J507" t="s">
        <v>13866</v>
      </c>
      <c r="K507">
        <v>0.11600000000000001</v>
      </c>
      <c r="L507">
        <v>759</v>
      </c>
    </row>
    <row r="508" spans="1:12" x14ac:dyDescent="0.25">
      <c r="A508" t="s">
        <v>10538</v>
      </c>
      <c r="B508" t="s">
        <v>10538</v>
      </c>
      <c r="C508" t="s">
        <v>19515</v>
      </c>
      <c r="D508">
        <v>1.1299999999999999</v>
      </c>
      <c r="E508">
        <v>105.05</v>
      </c>
      <c r="F508" t="s">
        <v>13867</v>
      </c>
      <c r="G508">
        <v>136509433</v>
      </c>
      <c r="H508">
        <v>3857</v>
      </c>
      <c r="I508">
        <v>10613</v>
      </c>
      <c r="J508" t="s">
        <v>13868</v>
      </c>
      <c r="K508">
        <v>0.13900000000000001</v>
      </c>
      <c r="L508">
        <v>875</v>
      </c>
    </row>
    <row r="509" spans="1:12" x14ac:dyDescent="0.25">
      <c r="A509" t="s">
        <v>13869</v>
      </c>
      <c r="B509" t="s">
        <v>13869</v>
      </c>
      <c r="C509" t="s">
        <v>19508</v>
      </c>
      <c r="D509">
        <v>1.39</v>
      </c>
      <c r="E509">
        <v>43.02</v>
      </c>
      <c r="F509" t="s">
        <v>13051</v>
      </c>
      <c r="G509">
        <v>130857222</v>
      </c>
      <c r="H509">
        <v>2497</v>
      </c>
      <c r="I509">
        <v>3923</v>
      </c>
      <c r="J509" t="s">
        <v>13870</v>
      </c>
      <c r="K509">
        <v>0.14599999999999999</v>
      </c>
      <c r="L509">
        <v>664</v>
      </c>
    </row>
    <row r="510" spans="1:12" x14ac:dyDescent="0.25">
      <c r="A510" t="s">
        <v>646</v>
      </c>
      <c r="B510" t="s">
        <v>646</v>
      </c>
      <c r="C510" t="s">
        <v>19518</v>
      </c>
      <c r="D510">
        <v>1.08</v>
      </c>
      <c r="E510">
        <v>131.03</v>
      </c>
      <c r="F510" t="s">
        <v>13858</v>
      </c>
      <c r="G510">
        <v>695787644</v>
      </c>
      <c r="H510">
        <v>6547</v>
      </c>
      <c r="I510">
        <v>72110</v>
      </c>
      <c r="J510" t="s">
        <v>13871</v>
      </c>
      <c r="K510">
        <v>0.16800000000000001</v>
      </c>
      <c r="L510">
        <v>933</v>
      </c>
    </row>
    <row r="511" spans="1:12" x14ac:dyDescent="0.25">
      <c r="A511" t="s">
        <v>13872</v>
      </c>
      <c r="B511" t="s">
        <v>13872</v>
      </c>
      <c r="C511" t="s">
        <v>19507</v>
      </c>
      <c r="D511">
        <v>2.72</v>
      </c>
      <c r="E511">
        <v>105.05</v>
      </c>
      <c r="F511" t="s">
        <v>13867</v>
      </c>
      <c r="G511">
        <v>10505555</v>
      </c>
      <c r="H511">
        <v>1680</v>
      </c>
      <c r="I511">
        <v>1485</v>
      </c>
      <c r="J511" t="s">
        <v>13873</v>
      </c>
      <c r="K511">
        <v>0.28999999999999998</v>
      </c>
      <c r="L511">
        <v>643</v>
      </c>
    </row>
    <row r="512" spans="1:12" x14ac:dyDescent="0.25">
      <c r="A512" t="s">
        <v>662</v>
      </c>
      <c r="B512" t="s">
        <v>662</v>
      </c>
      <c r="C512" t="s">
        <v>19508</v>
      </c>
      <c r="D512">
        <v>3.08</v>
      </c>
      <c r="E512">
        <v>81.06</v>
      </c>
      <c r="F512" t="s">
        <v>13602</v>
      </c>
      <c r="G512">
        <v>94705795</v>
      </c>
      <c r="H512">
        <v>2370</v>
      </c>
      <c r="I512">
        <v>2838</v>
      </c>
      <c r="J512" t="s">
        <v>13874</v>
      </c>
      <c r="K512">
        <v>0.16900000000000001</v>
      </c>
      <c r="L512">
        <v>815</v>
      </c>
    </row>
    <row r="513" spans="1:12" x14ac:dyDescent="0.25">
      <c r="A513" t="s">
        <v>1747</v>
      </c>
      <c r="B513" t="s">
        <v>1747</v>
      </c>
      <c r="C513" t="s">
        <v>19508</v>
      </c>
      <c r="D513">
        <v>1.43</v>
      </c>
      <c r="E513">
        <v>79.040000000000006</v>
      </c>
      <c r="F513" t="s">
        <v>13042</v>
      </c>
      <c r="G513">
        <v>125135366</v>
      </c>
      <c r="H513">
        <v>2506</v>
      </c>
      <c r="I513">
        <v>4103</v>
      </c>
      <c r="J513" t="s">
        <v>13875</v>
      </c>
      <c r="K513">
        <v>0.14000000000000001</v>
      </c>
      <c r="L513">
        <v>781</v>
      </c>
    </row>
    <row r="514" spans="1:12" x14ac:dyDescent="0.25">
      <c r="A514" t="s">
        <v>13876</v>
      </c>
      <c r="B514" t="s">
        <v>13876</v>
      </c>
      <c r="C514" t="s">
        <v>19507</v>
      </c>
      <c r="D514">
        <v>0.52</v>
      </c>
      <c r="E514">
        <v>43.02</v>
      </c>
      <c r="F514" t="s">
        <v>13051</v>
      </c>
      <c r="G514">
        <v>49248855</v>
      </c>
      <c r="H514">
        <v>1036</v>
      </c>
      <c r="I514">
        <v>1349</v>
      </c>
      <c r="J514" t="s">
        <v>13877</v>
      </c>
      <c r="K514">
        <v>0.16700000000000001</v>
      </c>
      <c r="L514">
        <v>739</v>
      </c>
    </row>
    <row r="515" spans="1:12" x14ac:dyDescent="0.25">
      <c r="A515" t="s">
        <v>3054</v>
      </c>
      <c r="B515" t="s">
        <v>3054</v>
      </c>
      <c r="C515" t="s">
        <v>19508</v>
      </c>
      <c r="D515">
        <v>1.18</v>
      </c>
      <c r="E515">
        <v>138.05000000000001</v>
      </c>
      <c r="F515" t="s">
        <v>13878</v>
      </c>
      <c r="G515">
        <v>24114771</v>
      </c>
      <c r="H515">
        <v>1371</v>
      </c>
      <c r="I515">
        <v>4449</v>
      </c>
      <c r="J515" t="s">
        <v>13879</v>
      </c>
      <c r="K515">
        <v>0.14799999999999999</v>
      </c>
      <c r="L515">
        <v>709</v>
      </c>
    </row>
    <row r="516" spans="1:12" x14ac:dyDescent="0.25">
      <c r="A516" t="s">
        <v>13880</v>
      </c>
      <c r="B516" t="s">
        <v>13880</v>
      </c>
      <c r="C516" t="s">
        <v>19508</v>
      </c>
      <c r="D516">
        <v>1.61</v>
      </c>
      <c r="E516">
        <v>56.05</v>
      </c>
      <c r="F516" t="s">
        <v>13393</v>
      </c>
      <c r="G516">
        <v>46229490</v>
      </c>
      <c r="H516">
        <v>2278</v>
      </c>
      <c r="I516">
        <v>1518</v>
      </c>
      <c r="J516" t="s">
        <v>13881</v>
      </c>
      <c r="K516">
        <v>0.192</v>
      </c>
      <c r="L516">
        <v>926</v>
      </c>
    </row>
    <row r="517" spans="1:12" x14ac:dyDescent="0.25">
      <c r="A517" t="s">
        <v>5832</v>
      </c>
      <c r="B517" t="s">
        <v>5832</v>
      </c>
      <c r="C517" t="s">
        <v>19514</v>
      </c>
      <c r="D517">
        <v>2.27</v>
      </c>
      <c r="E517">
        <v>55.06</v>
      </c>
      <c r="F517" t="s">
        <v>13138</v>
      </c>
      <c r="G517">
        <v>108301564</v>
      </c>
      <c r="H517">
        <v>2523</v>
      </c>
      <c r="I517">
        <v>2741</v>
      </c>
      <c r="J517" t="s">
        <v>13882</v>
      </c>
      <c r="K517">
        <v>9.8000000000000004E-2</v>
      </c>
      <c r="L517">
        <v>950</v>
      </c>
    </row>
    <row r="518" spans="1:12" x14ac:dyDescent="0.25">
      <c r="A518" t="s">
        <v>13883</v>
      </c>
      <c r="B518" t="s">
        <v>13883</v>
      </c>
      <c r="C518" t="s">
        <v>19508</v>
      </c>
      <c r="D518">
        <v>1.18</v>
      </c>
      <c r="E518">
        <v>109.06</v>
      </c>
      <c r="F518" t="s">
        <v>13884</v>
      </c>
      <c r="G518">
        <v>35036564</v>
      </c>
      <c r="H518">
        <v>1418</v>
      </c>
      <c r="I518">
        <v>1698</v>
      </c>
      <c r="J518" t="s">
        <v>13885</v>
      </c>
      <c r="K518">
        <v>0.127</v>
      </c>
      <c r="L518">
        <v>813</v>
      </c>
    </row>
    <row r="519" spans="1:12" x14ac:dyDescent="0.25">
      <c r="A519" t="s">
        <v>13886</v>
      </c>
      <c r="B519" t="s">
        <v>13886</v>
      </c>
      <c r="C519" t="s">
        <v>19514</v>
      </c>
      <c r="D519">
        <v>0.87</v>
      </c>
      <c r="E519">
        <v>77.03</v>
      </c>
      <c r="F519" t="s">
        <v>13292</v>
      </c>
      <c r="G519">
        <v>101458699</v>
      </c>
      <c r="H519">
        <v>1220</v>
      </c>
      <c r="I519">
        <v>4299</v>
      </c>
      <c r="J519" t="s">
        <v>4959</v>
      </c>
      <c r="K519">
        <v>0.23300000000000001</v>
      </c>
      <c r="L519">
        <v>648</v>
      </c>
    </row>
    <row r="520" spans="1:12" x14ac:dyDescent="0.25">
      <c r="A520" t="s">
        <v>7962</v>
      </c>
      <c r="B520" t="s">
        <v>7962</v>
      </c>
      <c r="C520" t="s">
        <v>19510</v>
      </c>
      <c r="D520">
        <v>0.99</v>
      </c>
      <c r="E520">
        <v>67.05</v>
      </c>
      <c r="F520" t="s">
        <v>13217</v>
      </c>
      <c r="G520">
        <v>34825296</v>
      </c>
      <c r="H520">
        <v>1234</v>
      </c>
      <c r="I520">
        <v>1478</v>
      </c>
      <c r="J520" t="s">
        <v>13887</v>
      </c>
      <c r="K520">
        <v>0.14799999999999999</v>
      </c>
      <c r="L520">
        <v>663</v>
      </c>
    </row>
    <row r="521" spans="1:12" x14ac:dyDescent="0.25">
      <c r="A521" t="s">
        <v>5821</v>
      </c>
      <c r="B521" t="s">
        <v>5821</v>
      </c>
      <c r="C521" t="s">
        <v>19507</v>
      </c>
      <c r="D521">
        <v>1.37</v>
      </c>
      <c r="E521">
        <v>119.05</v>
      </c>
      <c r="F521" t="s">
        <v>13516</v>
      </c>
      <c r="G521">
        <v>82842101</v>
      </c>
      <c r="H521">
        <v>2667</v>
      </c>
      <c r="I521">
        <v>3559</v>
      </c>
      <c r="J521" t="s">
        <v>13888</v>
      </c>
      <c r="K521">
        <v>0.17399999999999999</v>
      </c>
      <c r="L521">
        <v>773</v>
      </c>
    </row>
    <row r="522" spans="1:12" x14ac:dyDescent="0.25">
      <c r="A522" t="s">
        <v>13889</v>
      </c>
      <c r="B522" t="s">
        <v>13889</v>
      </c>
      <c r="C522" t="s">
        <v>19507</v>
      </c>
      <c r="D522">
        <v>3.76</v>
      </c>
      <c r="E522">
        <v>98.05</v>
      </c>
      <c r="F522" t="s">
        <v>13402</v>
      </c>
      <c r="G522">
        <v>11974679</v>
      </c>
      <c r="H522">
        <v>1332</v>
      </c>
      <c r="I522">
        <v>1054</v>
      </c>
      <c r="J522" t="s">
        <v>13890</v>
      </c>
      <c r="K522">
        <v>0.186</v>
      </c>
      <c r="L522">
        <v>849</v>
      </c>
    </row>
    <row r="523" spans="1:12" x14ac:dyDescent="0.25">
      <c r="A523" t="s">
        <v>12254</v>
      </c>
      <c r="B523" t="s">
        <v>12254</v>
      </c>
      <c r="C523" t="s">
        <v>19507</v>
      </c>
      <c r="D523">
        <v>2.66</v>
      </c>
      <c r="E523">
        <v>68.040000000000006</v>
      </c>
      <c r="F523" t="s">
        <v>13891</v>
      </c>
      <c r="G523">
        <v>42589708</v>
      </c>
      <c r="H523">
        <v>1393</v>
      </c>
      <c r="I523">
        <v>1475</v>
      </c>
      <c r="J523" t="s">
        <v>13892</v>
      </c>
      <c r="K523">
        <v>0.19900000000000001</v>
      </c>
      <c r="L523">
        <v>749</v>
      </c>
    </row>
    <row r="524" spans="1:12" x14ac:dyDescent="0.25">
      <c r="A524" t="s">
        <v>5038</v>
      </c>
      <c r="B524" t="s">
        <v>5038</v>
      </c>
      <c r="C524" t="s">
        <v>19514</v>
      </c>
      <c r="D524">
        <v>9.9600000000000009</v>
      </c>
      <c r="E524">
        <v>81.06</v>
      </c>
      <c r="F524" t="s">
        <v>13602</v>
      </c>
      <c r="G524">
        <v>22650455</v>
      </c>
      <c r="H524">
        <v>2613</v>
      </c>
      <c r="I524">
        <v>1049</v>
      </c>
      <c r="J524" t="s">
        <v>13893</v>
      </c>
      <c r="K524">
        <v>0.32500000000000001</v>
      </c>
      <c r="L524">
        <v>711</v>
      </c>
    </row>
    <row r="525" spans="1:12" x14ac:dyDescent="0.25">
      <c r="A525" t="s">
        <v>13894</v>
      </c>
      <c r="B525" t="s">
        <v>13894</v>
      </c>
      <c r="C525" t="s">
        <v>19516</v>
      </c>
      <c r="D525">
        <v>1.31</v>
      </c>
      <c r="E525">
        <v>105.06</v>
      </c>
      <c r="F525" t="s">
        <v>13455</v>
      </c>
      <c r="G525">
        <v>17334799</v>
      </c>
      <c r="H525">
        <v>1044</v>
      </c>
      <c r="I525">
        <v>1741</v>
      </c>
      <c r="J525" t="s">
        <v>13895</v>
      </c>
      <c r="K525">
        <v>0.154</v>
      </c>
      <c r="L525">
        <v>807</v>
      </c>
    </row>
    <row r="526" spans="1:12" x14ac:dyDescent="0.25">
      <c r="A526" t="s">
        <v>2334</v>
      </c>
      <c r="B526" t="s">
        <v>2334</v>
      </c>
      <c r="C526" t="s">
        <v>19508</v>
      </c>
      <c r="D526">
        <v>1.5</v>
      </c>
      <c r="E526">
        <v>136.07</v>
      </c>
      <c r="F526" t="s">
        <v>13896</v>
      </c>
      <c r="G526">
        <v>67108163</v>
      </c>
      <c r="H526">
        <v>2108</v>
      </c>
      <c r="I526">
        <v>8303</v>
      </c>
      <c r="J526" t="s">
        <v>13897</v>
      </c>
      <c r="K526">
        <v>0.14399999999999999</v>
      </c>
      <c r="L526">
        <v>795</v>
      </c>
    </row>
    <row r="527" spans="1:12" x14ac:dyDescent="0.25">
      <c r="A527" t="s">
        <v>13898</v>
      </c>
      <c r="B527" t="s">
        <v>13898</v>
      </c>
      <c r="C527" t="s">
        <v>19520</v>
      </c>
      <c r="D527">
        <v>1.32</v>
      </c>
      <c r="E527">
        <v>51.03</v>
      </c>
      <c r="F527" t="s">
        <v>13507</v>
      </c>
      <c r="G527">
        <v>47141153</v>
      </c>
      <c r="H527">
        <v>2477</v>
      </c>
      <c r="I527">
        <v>2559</v>
      </c>
      <c r="J527" t="s">
        <v>13899</v>
      </c>
      <c r="K527">
        <v>0.184</v>
      </c>
      <c r="L527">
        <v>687</v>
      </c>
    </row>
    <row r="528" spans="1:12" x14ac:dyDescent="0.25">
      <c r="A528" t="s">
        <v>1857</v>
      </c>
      <c r="B528" t="s">
        <v>1857</v>
      </c>
      <c r="C528" t="s">
        <v>19519</v>
      </c>
      <c r="D528">
        <v>1.1000000000000001</v>
      </c>
      <c r="E528">
        <v>122.05</v>
      </c>
      <c r="F528" t="s">
        <v>13592</v>
      </c>
      <c r="G528">
        <v>77176025</v>
      </c>
      <c r="H528">
        <v>1629</v>
      </c>
      <c r="I528">
        <v>5394</v>
      </c>
      <c r="J528" t="s">
        <v>13900</v>
      </c>
      <c r="K528">
        <v>0.14599999999999999</v>
      </c>
      <c r="L528">
        <v>818</v>
      </c>
    </row>
    <row r="529" spans="1:12" x14ac:dyDescent="0.25">
      <c r="A529" t="s">
        <v>1868</v>
      </c>
      <c r="B529" t="s">
        <v>1868</v>
      </c>
      <c r="C529" t="s">
        <v>19507</v>
      </c>
      <c r="D529">
        <v>1.25</v>
      </c>
      <c r="E529">
        <v>42.05</v>
      </c>
      <c r="F529" t="s">
        <v>13024</v>
      </c>
      <c r="G529">
        <v>630244912</v>
      </c>
      <c r="H529">
        <v>19100</v>
      </c>
      <c r="I529">
        <v>8798</v>
      </c>
      <c r="J529" t="s">
        <v>13901</v>
      </c>
      <c r="K529">
        <v>0.24299999999999999</v>
      </c>
      <c r="L529">
        <v>716</v>
      </c>
    </row>
    <row r="530" spans="1:12" x14ac:dyDescent="0.25">
      <c r="A530" t="s">
        <v>13902</v>
      </c>
      <c r="B530" t="s">
        <v>13902</v>
      </c>
      <c r="C530" t="s">
        <v>19520</v>
      </c>
      <c r="D530">
        <v>0.87</v>
      </c>
      <c r="E530">
        <v>91.04</v>
      </c>
      <c r="F530" t="s">
        <v>13572</v>
      </c>
      <c r="G530">
        <v>25642344</v>
      </c>
      <c r="H530">
        <v>1335</v>
      </c>
      <c r="I530">
        <v>1677</v>
      </c>
      <c r="J530" t="s">
        <v>13903</v>
      </c>
      <c r="K530">
        <v>0.13200000000000001</v>
      </c>
      <c r="L530">
        <v>825</v>
      </c>
    </row>
    <row r="531" spans="1:12" x14ac:dyDescent="0.25">
      <c r="A531" t="s">
        <v>13904</v>
      </c>
      <c r="B531" t="s">
        <v>13904</v>
      </c>
      <c r="C531" t="s">
        <v>19507</v>
      </c>
      <c r="D531">
        <v>1.49</v>
      </c>
      <c r="E531">
        <v>98.04</v>
      </c>
      <c r="F531" t="s">
        <v>13905</v>
      </c>
      <c r="G531">
        <v>68304435</v>
      </c>
      <c r="H531">
        <v>2636</v>
      </c>
      <c r="I531">
        <v>4926</v>
      </c>
      <c r="J531" t="s">
        <v>13906</v>
      </c>
      <c r="K531">
        <v>0.153</v>
      </c>
      <c r="L531">
        <v>705</v>
      </c>
    </row>
    <row r="532" spans="1:12" x14ac:dyDescent="0.25">
      <c r="A532" t="s">
        <v>11630</v>
      </c>
      <c r="B532" t="s">
        <v>11630</v>
      </c>
      <c r="C532" t="s">
        <v>19508</v>
      </c>
      <c r="D532">
        <v>1.27</v>
      </c>
      <c r="E532">
        <v>126.02</v>
      </c>
      <c r="F532" t="s">
        <v>13907</v>
      </c>
      <c r="G532">
        <v>71295829</v>
      </c>
      <c r="H532">
        <v>2324</v>
      </c>
      <c r="I532">
        <v>4999</v>
      </c>
      <c r="J532" t="s">
        <v>13908</v>
      </c>
      <c r="K532">
        <v>0.154</v>
      </c>
      <c r="L532">
        <v>885</v>
      </c>
    </row>
    <row r="533" spans="1:12" x14ac:dyDescent="0.25">
      <c r="A533" t="s">
        <v>699</v>
      </c>
      <c r="B533" t="s">
        <v>699</v>
      </c>
      <c r="C533" t="s">
        <v>19522</v>
      </c>
      <c r="D533">
        <v>1.05</v>
      </c>
      <c r="E533">
        <v>98.03</v>
      </c>
      <c r="F533" t="s">
        <v>13909</v>
      </c>
      <c r="G533">
        <v>50605246</v>
      </c>
      <c r="H533">
        <v>4994</v>
      </c>
      <c r="I533">
        <v>2874</v>
      </c>
      <c r="J533" t="s">
        <v>13910</v>
      </c>
      <c r="K533">
        <v>0.19500000000000001</v>
      </c>
      <c r="L533">
        <v>898</v>
      </c>
    </row>
    <row r="534" spans="1:12" x14ac:dyDescent="0.25">
      <c r="A534" t="s">
        <v>10598</v>
      </c>
      <c r="B534" t="s">
        <v>10598</v>
      </c>
      <c r="C534" t="s">
        <v>19515</v>
      </c>
      <c r="D534">
        <v>1.45</v>
      </c>
      <c r="E534">
        <v>98.04</v>
      </c>
      <c r="F534" t="s">
        <v>13905</v>
      </c>
      <c r="G534">
        <v>48680518</v>
      </c>
      <c r="H534">
        <v>2614</v>
      </c>
      <c r="I534">
        <v>3733</v>
      </c>
      <c r="J534" t="s">
        <v>13911</v>
      </c>
      <c r="K534">
        <v>0.16500000000000001</v>
      </c>
      <c r="L534">
        <v>747</v>
      </c>
    </row>
    <row r="535" spans="1:12" x14ac:dyDescent="0.25">
      <c r="A535" t="s">
        <v>722</v>
      </c>
      <c r="B535" t="s">
        <v>722</v>
      </c>
      <c r="C535" t="s">
        <v>19515</v>
      </c>
      <c r="D535">
        <v>1.21</v>
      </c>
      <c r="E535">
        <v>130.06</v>
      </c>
      <c r="F535" t="s">
        <v>13912</v>
      </c>
      <c r="G535">
        <v>31158097</v>
      </c>
      <c r="H535">
        <v>3019</v>
      </c>
      <c r="I535">
        <v>6455</v>
      </c>
      <c r="J535" t="s">
        <v>13913</v>
      </c>
      <c r="K535">
        <v>0.14199999999999999</v>
      </c>
      <c r="L535">
        <v>803</v>
      </c>
    </row>
    <row r="536" spans="1:12" x14ac:dyDescent="0.25">
      <c r="A536" t="s">
        <v>696</v>
      </c>
      <c r="B536" t="s">
        <v>696</v>
      </c>
      <c r="C536" t="s">
        <v>19520</v>
      </c>
      <c r="D536">
        <v>1.06</v>
      </c>
      <c r="E536">
        <v>121.05</v>
      </c>
      <c r="F536" t="s">
        <v>13914</v>
      </c>
      <c r="G536">
        <v>301281307</v>
      </c>
      <c r="H536">
        <v>5324</v>
      </c>
      <c r="I536">
        <v>19599</v>
      </c>
      <c r="J536" t="s">
        <v>13915</v>
      </c>
      <c r="K536">
        <v>0.14000000000000001</v>
      </c>
      <c r="L536">
        <v>914</v>
      </c>
    </row>
    <row r="537" spans="1:12" x14ac:dyDescent="0.25">
      <c r="A537" t="s">
        <v>12284</v>
      </c>
      <c r="B537" t="s">
        <v>12284</v>
      </c>
      <c r="C537" t="s">
        <v>19520</v>
      </c>
      <c r="D537">
        <v>1.88</v>
      </c>
      <c r="E537">
        <v>133.03</v>
      </c>
      <c r="F537" t="s">
        <v>13916</v>
      </c>
      <c r="G537">
        <v>296880128</v>
      </c>
      <c r="H537">
        <v>2911</v>
      </c>
      <c r="I537">
        <v>12187</v>
      </c>
      <c r="J537" t="s">
        <v>13917</v>
      </c>
      <c r="K537">
        <v>0.187</v>
      </c>
      <c r="L537">
        <v>774</v>
      </c>
    </row>
    <row r="538" spans="1:12" x14ac:dyDescent="0.25">
      <c r="A538" t="s">
        <v>5161</v>
      </c>
      <c r="B538" t="s">
        <v>5161</v>
      </c>
      <c r="C538" t="s">
        <v>19520</v>
      </c>
      <c r="D538">
        <v>1.76</v>
      </c>
      <c r="E538">
        <v>105.06</v>
      </c>
      <c r="F538" t="s">
        <v>13455</v>
      </c>
      <c r="G538">
        <v>24826817</v>
      </c>
      <c r="H538">
        <v>1728</v>
      </c>
      <c r="I538">
        <v>1938</v>
      </c>
      <c r="J538" t="s">
        <v>13918</v>
      </c>
      <c r="K538">
        <v>0.151</v>
      </c>
      <c r="L538">
        <v>761</v>
      </c>
    </row>
    <row r="539" spans="1:12" x14ac:dyDescent="0.25">
      <c r="A539" t="s">
        <v>582</v>
      </c>
      <c r="B539" t="s">
        <v>582</v>
      </c>
      <c r="C539" t="s">
        <v>19515</v>
      </c>
      <c r="D539">
        <v>0.31</v>
      </c>
      <c r="E539">
        <v>117.06</v>
      </c>
      <c r="F539" t="s">
        <v>13386</v>
      </c>
      <c r="G539">
        <v>19588628</v>
      </c>
      <c r="H539">
        <v>1035</v>
      </c>
      <c r="I539">
        <v>2982</v>
      </c>
      <c r="J539" t="s">
        <v>13919</v>
      </c>
      <c r="K539">
        <v>0.122</v>
      </c>
      <c r="L539">
        <v>865</v>
      </c>
    </row>
    <row r="540" spans="1:12" x14ac:dyDescent="0.25">
      <c r="A540" t="s">
        <v>702</v>
      </c>
      <c r="B540" t="s">
        <v>702</v>
      </c>
      <c r="C540" t="s">
        <v>19508</v>
      </c>
      <c r="D540">
        <v>1.1499999999999999</v>
      </c>
      <c r="E540">
        <v>81.99</v>
      </c>
      <c r="F540" t="s">
        <v>13920</v>
      </c>
      <c r="G540">
        <v>85792596</v>
      </c>
      <c r="H540">
        <v>3097</v>
      </c>
      <c r="I540">
        <v>5304</v>
      </c>
      <c r="J540" t="s">
        <v>13921</v>
      </c>
      <c r="K540">
        <v>0.14899999999999999</v>
      </c>
      <c r="L540">
        <v>842</v>
      </c>
    </row>
    <row r="541" spans="1:12" x14ac:dyDescent="0.25">
      <c r="A541" t="s">
        <v>12181</v>
      </c>
      <c r="B541" t="s">
        <v>12181</v>
      </c>
      <c r="C541" t="s">
        <v>19507</v>
      </c>
      <c r="D541">
        <v>1.52</v>
      </c>
      <c r="E541">
        <v>118.04</v>
      </c>
      <c r="F541" t="s">
        <v>13685</v>
      </c>
      <c r="G541">
        <v>13086803</v>
      </c>
      <c r="H541">
        <v>1176</v>
      </c>
      <c r="I541">
        <v>940</v>
      </c>
      <c r="J541" t="s">
        <v>13922</v>
      </c>
      <c r="K541">
        <v>0.16900000000000001</v>
      </c>
      <c r="L541">
        <v>828</v>
      </c>
    </row>
    <row r="542" spans="1:12" x14ac:dyDescent="0.25">
      <c r="A542" t="s">
        <v>13923</v>
      </c>
      <c r="B542" t="s">
        <v>13923</v>
      </c>
      <c r="C542" t="s">
        <v>19507</v>
      </c>
      <c r="D542">
        <v>1.49</v>
      </c>
      <c r="E542">
        <v>43.03</v>
      </c>
      <c r="F542" t="s">
        <v>13084</v>
      </c>
      <c r="G542">
        <v>14864096</v>
      </c>
      <c r="H542">
        <v>1386</v>
      </c>
      <c r="I542">
        <v>334</v>
      </c>
      <c r="J542" t="s">
        <v>13924</v>
      </c>
      <c r="K542">
        <v>0.20200000000000001</v>
      </c>
      <c r="L542">
        <v>832</v>
      </c>
    </row>
    <row r="543" spans="1:12" x14ac:dyDescent="0.25">
      <c r="A543" t="s">
        <v>13925</v>
      </c>
      <c r="B543" t="s">
        <v>13925</v>
      </c>
      <c r="C543" t="s">
        <v>19515</v>
      </c>
      <c r="D543">
        <v>1.88</v>
      </c>
      <c r="E543">
        <v>92.05</v>
      </c>
      <c r="F543" t="s">
        <v>13926</v>
      </c>
      <c r="G543">
        <v>16834661</v>
      </c>
      <c r="H543">
        <v>2138</v>
      </c>
      <c r="I543">
        <v>1201</v>
      </c>
      <c r="J543" t="s">
        <v>13927</v>
      </c>
      <c r="K543">
        <v>0.154</v>
      </c>
      <c r="L543">
        <v>724</v>
      </c>
    </row>
    <row r="544" spans="1:12" x14ac:dyDescent="0.25">
      <c r="A544" t="s">
        <v>13928</v>
      </c>
      <c r="B544" t="s">
        <v>13928</v>
      </c>
      <c r="C544" t="s">
        <v>19515</v>
      </c>
      <c r="D544">
        <v>1.17</v>
      </c>
      <c r="E544">
        <v>131.07</v>
      </c>
      <c r="F544" t="s">
        <v>13929</v>
      </c>
      <c r="G544">
        <v>42780208</v>
      </c>
      <c r="H544">
        <v>2278</v>
      </c>
      <c r="I544">
        <v>7156</v>
      </c>
      <c r="J544" t="s">
        <v>13930</v>
      </c>
      <c r="K544">
        <v>0.13600000000000001</v>
      </c>
      <c r="L544">
        <v>879</v>
      </c>
    </row>
    <row r="545" spans="1:12" x14ac:dyDescent="0.25">
      <c r="A545" t="s">
        <v>13931</v>
      </c>
      <c r="B545" t="s">
        <v>13931</v>
      </c>
      <c r="C545" t="s">
        <v>19507</v>
      </c>
      <c r="D545">
        <v>3.4</v>
      </c>
      <c r="E545">
        <v>106.05</v>
      </c>
      <c r="F545" t="s">
        <v>13309</v>
      </c>
      <c r="G545">
        <v>20368520</v>
      </c>
      <c r="H545">
        <v>1502</v>
      </c>
      <c r="I545">
        <v>1409</v>
      </c>
      <c r="J545" t="s">
        <v>3154</v>
      </c>
      <c r="K545">
        <v>0.158</v>
      </c>
      <c r="L545">
        <v>781</v>
      </c>
    </row>
    <row r="546" spans="1:12" x14ac:dyDescent="0.25">
      <c r="A546" t="s">
        <v>13932</v>
      </c>
      <c r="B546" t="s">
        <v>13932</v>
      </c>
      <c r="C546" t="s">
        <v>19507</v>
      </c>
      <c r="D546">
        <v>1.72</v>
      </c>
      <c r="E546">
        <v>59.03</v>
      </c>
      <c r="F546" t="s">
        <v>13074</v>
      </c>
      <c r="G546">
        <v>94212753</v>
      </c>
      <c r="H546">
        <v>2936</v>
      </c>
      <c r="I546">
        <v>3489</v>
      </c>
      <c r="J546" t="s">
        <v>13933</v>
      </c>
      <c r="K546">
        <v>0.152</v>
      </c>
      <c r="L546">
        <v>762</v>
      </c>
    </row>
    <row r="547" spans="1:12" x14ac:dyDescent="0.25">
      <c r="A547" t="s">
        <v>709</v>
      </c>
      <c r="B547" t="s">
        <v>709</v>
      </c>
      <c r="C547" t="s">
        <v>19507</v>
      </c>
      <c r="D547">
        <v>1.83</v>
      </c>
      <c r="E547">
        <v>95.02</v>
      </c>
      <c r="F547" t="s">
        <v>13562</v>
      </c>
      <c r="G547">
        <v>62100413</v>
      </c>
      <c r="H547">
        <v>2509</v>
      </c>
      <c r="I547">
        <v>2852</v>
      </c>
      <c r="J547" t="s">
        <v>13934</v>
      </c>
      <c r="K547">
        <v>0.16</v>
      </c>
      <c r="L547">
        <v>831</v>
      </c>
    </row>
    <row r="548" spans="1:12" x14ac:dyDescent="0.25">
      <c r="A548" t="s">
        <v>6631</v>
      </c>
      <c r="B548" t="s">
        <v>6631</v>
      </c>
      <c r="C548" t="s">
        <v>19520</v>
      </c>
      <c r="D548">
        <v>1.1499999999999999</v>
      </c>
      <c r="E548">
        <v>266.99</v>
      </c>
      <c r="F548" t="s">
        <v>13935</v>
      </c>
      <c r="G548">
        <v>4138792</v>
      </c>
      <c r="H548">
        <v>1341</v>
      </c>
      <c r="I548">
        <v>2102</v>
      </c>
      <c r="J548" t="s">
        <v>13936</v>
      </c>
      <c r="K548">
        <v>0.161</v>
      </c>
      <c r="L548">
        <v>668</v>
      </c>
    </row>
    <row r="549" spans="1:12" x14ac:dyDescent="0.25">
      <c r="A549" t="s">
        <v>12291</v>
      </c>
      <c r="B549" t="s">
        <v>12291</v>
      </c>
      <c r="C549" t="s">
        <v>19514</v>
      </c>
      <c r="D549">
        <v>0.93</v>
      </c>
      <c r="E549">
        <v>57.07</v>
      </c>
      <c r="F549" t="s">
        <v>13037</v>
      </c>
      <c r="G549">
        <v>21230742</v>
      </c>
      <c r="H549">
        <v>2015</v>
      </c>
      <c r="I549">
        <v>1107</v>
      </c>
      <c r="J549" t="s">
        <v>13937</v>
      </c>
      <c r="K549">
        <v>0.10199999999999999</v>
      </c>
      <c r="L549">
        <v>871</v>
      </c>
    </row>
    <row r="550" spans="1:12" x14ac:dyDescent="0.25">
      <c r="A550" t="s">
        <v>13938</v>
      </c>
      <c r="B550" t="s">
        <v>13938</v>
      </c>
      <c r="C550" t="s">
        <v>19508</v>
      </c>
      <c r="D550">
        <v>1.44</v>
      </c>
      <c r="E550">
        <v>82.03</v>
      </c>
      <c r="F550" t="s">
        <v>13512</v>
      </c>
      <c r="G550">
        <v>181729868</v>
      </c>
      <c r="H550">
        <v>5181</v>
      </c>
      <c r="I550">
        <v>6004</v>
      </c>
      <c r="J550" t="s">
        <v>13939</v>
      </c>
      <c r="K550">
        <v>0.19500000000000001</v>
      </c>
      <c r="L550">
        <v>857</v>
      </c>
    </row>
    <row r="551" spans="1:12" x14ac:dyDescent="0.25">
      <c r="A551" t="s">
        <v>4397</v>
      </c>
      <c r="B551" t="s">
        <v>4397</v>
      </c>
      <c r="C551" t="s">
        <v>19511</v>
      </c>
      <c r="D551">
        <v>1.24</v>
      </c>
      <c r="E551">
        <v>81.02</v>
      </c>
      <c r="F551" t="s">
        <v>13254</v>
      </c>
      <c r="G551">
        <v>41469924</v>
      </c>
      <c r="H551">
        <v>3718</v>
      </c>
      <c r="I551">
        <v>1673</v>
      </c>
      <c r="J551" t="s">
        <v>13940</v>
      </c>
      <c r="K551">
        <v>0.184</v>
      </c>
      <c r="L551">
        <v>785</v>
      </c>
    </row>
    <row r="552" spans="1:12" x14ac:dyDescent="0.25">
      <c r="A552" t="s">
        <v>13941</v>
      </c>
      <c r="B552" t="s">
        <v>13941</v>
      </c>
      <c r="C552" t="s">
        <v>19507</v>
      </c>
      <c r="D552">
        <v>6.45</v>
      </c>
      <c r="E552">
        <v>42.04</v>
      </c>
      <c r="F552" t="s">
        <v>13012</v>
      </c>
      <c r="G552">
        <v>36778975</v>
      </c>
      <c r="H552">
        <v>1224</v>
      </c>
      <c r="I552">
        <v>754</v>
      </c>
      <c r="J552" t="s">
        <v>13942</v>
      </c>
      <c r="K552">
        <v>0.21299999999999999</v>
      </c>
      <c r="L552">
        <v>675</v>
      </c>
    </row>
    <row r="553" spans="1:12" x14ac:dyDescent="0.25">
      <c r="A553" t="s">
        <v>3075</v>
      </c>
      <c r="B553" t="s">
        <v>3075</v>
      </c>
      <c r="C553" t="s">
        <v>19514</v>
      </c>
      <c r="D553">
        <v>1.56</v>
      </c>
      <c r="E553">
        <v>96.04</v>
      </c>
      <c r="F553" t="s">
        <v>13632</v>
      </c>
      <c r="G553">
        <v>28348387</v>
      </c>
      <c r="H553">
        <v>1646</v>
      </c>
      <c r="I553">
        <v>1676</v>
      </c>
      <c r="J553" t="s">
        <v>13943</v>
      </c>
      <c r="K553">
        <v>0.17699999999999999</v>
      </c>
      <c r="L553">
        <v>662</v>
      </c>
    </row>
    <row r="554" spans="1:12" x14ac:dyDescent="0.25">
      <c r="A554" t="s">
        <v>13944</v>
      </c>
      <c r="B554" t="s">
        <v>13944</v>
      </c>
      <c r="C554" t="s">
        <v>19508</v>
      </c>
      <c r="D554">
        <v>1.64</v>
      </c>
      <c r="E554">
        <v>43.02</v>
      </c>
      <c r="F554" t="s">
        <v>13051</v>
      </c>
      <c r="G554">
        <v>72542503</v>
      </c>
      <c r="H554">
        <v>2919</v>
      </c>
      <c r="I554">
        <v>1805</v>
      </c>
      <c r="J554" t="s">
        <v>13945</v>
      </c>
      <c r="K554">
        <v>0.191</v>
      </c>
      <c r="L554">
        <v>682</v>
      </c>
    </row>
    <row r="555" spans="1:12" x14ac:dyDescent="0.25">
      <c r="A555" t="s">
        <v>4980</v>
      </c>
      <c r="B555" t="s">
        <v>4980</v>
      </c>
      <c r="C555" t="s">
        <v>19511</v>
      </c>
      <c r="D555">
        <v>1.0900000000000001</v>
      </c>
      <c r="E555">
        <v>56.03</v>
      </c>
      <c r="F555" t="s">
        <v>13520</v>
      </c>
      <c r="G555">
        <v>109488309</v>
      </c>
      <c r="H555">
        <v>6340</v>
      </c>
      <c r="I555">
        <v>4189</v>
      </c>
      <c r="J555" t="s">
        <v>13946</v>
      </c>
      <c r="K555">
        <v>0.23499999999999999</v>
      </c>
      <c r="L555">
        <v>712</v>
      </c>
    </row>
    <row r="556" spans="1:12" x14ac:dyDescent="0.25">
      <c r="A556" t="s">
        <v>717</v>
      </c>
      <c r="B556" t="s">
        <v>717</v>
      </c>
      <c r="C556" t="s">
        <v>19514</v>
      </c>
      <c r="D556">
        <v>1.25</v>
      </c>
      <c r="E556">
        <v>117.05</v>
      </c>
      <c r="F556" t="s">
        <v>13502</v>
      </c>
      <c r="G556">
        <v>281647377</v>
      </c>
      <c r="H556">
        <v>3173</v>
      </c>
      <c r="I556">
        <v>18409</v>
      </c>
      <c r="J556" t="s">
        <v>13947</v>
      </c>
      <c r="K556">
        <v>0.16</v>
      </c>
      <c r="L556">
        <v>881</v>
      </c>
    </row>
    <row r="557" spans="1:12" x14ac:dyDescent="0.25">
      <c r="A557" t="s">
        <v>13948</v>
      </c>
      <c r="B557" t="s">
        <v>13948</v>
      </c>
      <c r="C557" t="s">
        <v>19507</v>
      </c>
      <c r="D557">
        <v>0.88</v>
      </c>
      <c r="E557">
        <v>85</v>
      </c>
      <c r="F557" t="s">
        <v>13949</v>
      </c>
      <c r="G557">
        <v>214929423</v>
      </c>
      <c r="H557">
        <v>3526</v>
      </c>
      <c r="I557">
        <v>6949</v>
      </c>
      <c r="J557" t="s">
        <v>13950</v>
      </c>
      <c r="K557">
        <v>0.186</v>
      </c>
      <c r="L557">
        <v>627</v>
      </c>
    </row>
    <row r="558" spans="1:12" x14ac:dyDescent="0.25">
      <c r="A558" t="s">
        <v>724</v>
      </c>
      <c r="B558" t="s">
        <v>724</v>
      </c>
      <c r="C558" t="s">
        <v>19508</v>
      </c>
      <c r="D558">
        <v>0.6</v>
      </c>
      <c r="E558">
        <v>56.03</v>
      </c>
      <c r="F558" t="s">
        <v>13520</v>
      </c>
      <c r="G558">
        <v>22824599</v>
      </c>
      <c r="H558">
        <v>2260</v>
      </c>
      <c r="I558">
        <v>914</v>
      </c>
      <c r="J558" t="s">
        <v>13951</v>
      </c>
      <c r="K558">
        <v>0.20399999999999999</v>
      </c>
      <c r="L558">
        <v>746</v>
      </c>
    </row>
    <row r="559" spans="1:12" x14ac:dyDescent="0.25">
      <c r="A559" t="s">
        <v>791</v>
      </c>
      <c r="B559" t="s">
        <v>791</v>
      </c>
      <c r="C559" t="s">
        <v>19514</v>
      </c>
      <c r="D559">
        <v>1.89</v>
      </c>
      <c r="E559">
        <v>67.05</v>
      </c>
      <c r="F559" t="s">
        <v>13217</v>
      </c>
      <c r="G559">
        <v>75573528</v>
      </c>
      <c r="H559">
        <v>1938</v>
      </c>
      <c r="I559">
        <v>2756</v>
      </c>
      <c r="J559" t="s">
        <v>13952</v>
      </c>
      <c r="K559">
        <v>0.107</v>
      </c>
      <c r="L559">
        <v>832</v>
      </c>
    </row>
    <row r="560" spans="1:12" x14ac:dyDescent="0.25">
      <c r="A560" t="s">
        <v>729</v>
      </c>
      <c r="B560" t="s">
        <v>729</v>
      </c>
      <c r="C560" t="s">
        <v>19510</v>
      </c>
      <c r="D560">
        <v>1.19</v>
      </c>
      <c r="E560">
        <v>74.03</v>
      </c>
      <c r="F560" t="s">
        <v>13282</v>
      </c>
      <c r="G560">
        <v>54265895</v>
      </c>
      <c r="H560">
        <v>2953</v>
      </c>
      <c r="I560">
        <v>3733</v>
      </c>
      <c r="J560" t="s">
        <v>13953</v>
      </c>
      <c r="K560">
        <v>0.108</v>
      </c>
      <c r="L560">
        <v>937</v>
      </c>
    </row>
    <row r="561" spans="1:12" x14ac:dyDescent="0.25">
      <c r="A561" t="s">
        <v>13954</v>
      </c>
      <c r="B561" t="s">
        <v>13954</v>
      </c>
      <c r="C561" t="s">
        <v>19507</v>
      </c>
      <c r="D561">
        <v>1.52</v>
      </c>
      <c r="E561">
        <v>121.08</v>
      </c>
      <c r="F561" t="s">
        <v>13753</v>
      </c>
      <c r="G561">
        <v>21075756</v>
      </c>
      <c r="H561">
        <v>1037</v>
      </c>
      <c r="I561">
        <v>2476</v>
      </c>
      <c r="J561" t="s">
        <v>13955</v>
      </c>
      <c r="K561">
        <v>0.17100000000000001</v>
      </c>
      <c r="L561">
        <v>691</v>
      </c>
    </row>
    <row r="562" spans="1:12" x14ac:dyDescent="0.25">
      <c r="A562" t="s">
        <v>10590</v>
      </c>
      <c r="B562" t="s">
        <v>10590</v>
      </c>
      <c r="C562" t="s">
        <v>19519</v>
      </c>
      <c r="D562">
        <v>1.42</v>
      </c>
      <c r="E562">
        <v>123.03</v>
      </c>
      <c r="F562" t="s">
        <v>13673</v>
      </c>
      <c r="G562">
        <v>27478587</v>
      </c>
      <c r="H562">
        <v>1731</v>
      </c>
      <c r="I562">
        <v>3138</v>
      </c>
      <c r="J562" t="s">
        <v>13956</v>
      </c>
      <c r="K562">
        <v>0.14599999999999999</v>
      </c>
      <c r="L562">
        <v>771</v>
      </c>
    </row>
    <row r="563" spans="1:12" x14ac:dyDescent="0.25">
      <c r="A563" t="s">
        <v>13957</v>
      </c>
      <c r="B563" t="s">
        <v>13957</v>
      </c>
      <c r="C563" t="s">
        <v>19507</v>
      </c>
      <c r="D563">
        <v>1.17</v>
      </c>
      <c r="E563">
        <v>139.04</v>
      </c>
      <c r="F563" t="s">
        <v>13958</v>
      </c>
      <c r="G563">
        <v>151409808</v>
      </c>
      <c r="H563">
        <v>1909</v>
      </c>
      <c r="I563">
        <v>13041</v>
      </c>
      <c r="J563" t="s">
        <v>4401</v>
      </c>
      <c r="K563">
        <v>0.154</v>
      </c>
      <c r="L563">
        <v>676</v>
      </c>
    </row>
    <row r="564" spans="1:12" x14ac:dyDescent="0.25">
      <c r="A564" t="s">
        <v>13959</v>
      </c>
      <c r="B564" t="s">
        <v>13959</v>
      </c>
      <c r="C564" t="s">
        <v>19508</v>
      </c>
      <c r="D564">
        <v>4</v>
      </c>
      <c r="E564">
        <v>93.06</v>
      </c>
      <c r="F564" t="s">
        <v>13113</v>
      </c>
      <c r="G564">
        <v>7700957</v>
      </c>
      <c r="H564">
        <v>1009</v>
      </c>
      <c r="I564">
        <v>711</v>
      </c>
      <c r="J564" t="s">
        <v>13960</v>
      </c>
      <c r="K564">
        <v>0.20300000000000001</v>
      </c>
      <c r="L564">
        <v>682</v>
      </c>
    </row>
    <row r="565" spans="1:12" x14ac:dyDescent="0.25">
      <c r="A565" t="s">
        <v>10259</v>
      </c>
      <c r="B565" t="s">
        <v>10259</v>
      </c>
      <c r="C565" t="s">
        <v>19507</v>
      </c>
      <c r="D565">
        <v>1.45</v>
      </c>
      <c r="E565">
        <v>109.04</v>
      </c>
      <c r="F565" t="s">
        <v>13230</v>
      </c>
      <c r="G565">
        <v>19830287</v>
      </c>
      <c r="H565">
        <v>1344</v>
      </c>
      <c r="I565">
        <v>870</v>
      </c>
      <c r="J565" t="s">
        <v>13961</v>
      </c>
      <c r="K565">
        <v>0.157</v>
      </c>
      <c r="L565">
        <v>785</v>
      </c>
    </row>
    <row r="566" spans="1:12" x14ac:dyDescent="0.25">
      <c r="A566" t="s">
        <v>5868</v>
      </c>
      <c r="B566" t="s">
        <v>5868</v>
      </c>
      <c r="C566" t="s">
        <v>19508</v>
      </c>
      <c r="D566">
        <v>2.08</v>
      </c>
      <c r="E566">
        <v>96.04</v>
      </c>
      <c r="F566" t="s">
        <v>13632</v>
      </c>
      <c r="G566">
        <v>30220814</v>
      </c>
      <c r="H566">
        <v>1386</v>
      </c>
      <c r="I566">
        <v>2208</v>
      </c>
      <c r="J566" t="s">
        <v>13962</v>
      </c>
      <c r="K566">
        <v>0.18099999999999999</v>
      </c>
      <c r="L566">
        <v>553</v>
      </c>
    </row>
    <row r="567" spans="1:12" x14ac:dyDescent="0.25">
      <c r="A567" t="s">
        <v>731</v>
      </c>
      <c r="B567" t="s">
        <v>731</v>
      </c>
      <c r="C567" t="s">
        <v>19515</v>
      </c>
      <c r="D567">
        <v>1.04</v>
      </c>
      <c r="E567">
        <v>43.02</v>
      </c>
      <c r="F567" t="s">
        <v>13051</v>
      </c>
      <c r="G567">
        <v>208298082</v>
      </c>
      <c r="H567">
        <v>2077</v>
      </c>
      <c r="I567">
        <v>3757</v>
      </c>
      <c r="J567" t="s">
        <v>13963</v>
      </c>
      <c r="K567">
        <v>0.154</v>
      </c>
      <c r="L567">
        <v>933</v>
      </c>
    </row>
    <row r="568" spans="1:12" x14ac:dyDescent="0.25">
      <c r="A568" t="s">
        <v>13964</v>
      </c>
      <c r="B568" t="s">
        <v>13964</v>
      </c>
      <c r="C568" t="s">
        <v>19520</v>
      </c>
      <c r="D568">
        <v>1.17</v>
      </c>
      <c r="E568">
        <v>136.99</v>
      </c>
      <c r="F568" t="s">
        <v>13965</v>
      </c>
      <c r="G568">
        <v>26009953</v>
      </c>
      <c r="H568">
        <v>1607</v>
      </c>
      <c r="I568">
        <v>6150</v>
      </c>
      <c r="J568" t="s">
        <v>13966</v>
      </c>
      <c r="K568">
        <v>0.14199999999999999</v>
      </c>
      <c r="L568">
        <v>896</v>
      </c>
    </row>
    <row r="569" spans="1:12" x14ac:dyDescent="0.25">
      <c r="A569" t="s">
        <v>733</v>
      </c>
      <c r="B569" t="s">
        <v>733</v>
      </c>
      <c r="C569" t="s">
        <v>19511</v>
      </c>
      <c r="D569">
        <v>1.06</v>
      </c>
      <c r="E569">
        <v>85.01</v>
      </c>
      <c r="F569" t="s">
        <v>13709</v>
      </c>
      <c r="G569">
        <v>478710613</v>
      </c>
      <c r="H569">
        <v>5236</v>
      </c>
      <c r="I569">
        <v>12425</v>
      </c>
      <c r="J569" t="s">
        <v>13967</v>
      </c>
      <c r="K569">
        <v>0.22800000000000001</v>
      </c>
      <c r="L569">
        <v>915</v>
      </c>
    </row>
    <row r="570" spans="1:12" x14ac:dyDescent="0.25">
      <c r="A570" t="s">
        <v>13968</v>
      </c>
      <c r="B570" t="s">
        <v>13968</v>
      </c>
      <c r="C570" t="s">
        <v>19507</v>
      </c>
      <c r="D570">
        <v>1.46</v>
      </c>
      <c r="E570">
        <v>98.05</v>
      </c>
      <c r="F570" t="s">
        <v>13402</v>
      </c>
      <c r="G570">
        <v>15311851</v>
      </c>
      <c r="H570">
        <v>1032</v>
      </c>
      <c r="I570">
        <v>1496</v>
      </c>
      <c r="J570" t="s">
        <v>13969</v>
      </c>
      <c r="K570">
        <v>0.16900000000000001</v>
      </c>
      <c r="L570">
        <v>621</v>
      </c>
    </row>
    <row r="571" spans="1:12" x14ac:dyDescent="0.25">
      <c r="A571" t="s">
        <v>13970</v>
      </c>
      <c r="B571" t="s">
        <v>13970</v>
      </c>
      <c r="C571" t="s">
        <v>19507</v>
      </c>
      <c r="D571">
        <v>1.1499999999999999</v>
      </c>
      <c r="E571">
        <v>99.02</v>
      </c>
      <c r="F571" t="s">
        <v>13971</v>
      </c>
      <c r="G571">
        <v>157249728</v>
      </c>
      <c r="H571">
        <v>1684</v>
      </c>
      <c r="I571">
        <v>7838</v>
      </c>
      <c r="J571" t="s">
        <v>13972</v>
      </c>
      <c r="K571">
        <v>0.16600000000000001</v>
      </c>
      <c r="L571">
        <v>941</v>
      </c>
    </row>
    <row r="572" spans="1:12" x14ac:dyDescent="0.25">
      <c r="A572" t="s">
        <v>13973</v>
      </c>
      <c r="B572" t="s">
        <v>13973</v>
      </c>
      <c r="C572" t="s">
        <v>19507</v>
      </c>
      <c r="D572">
        <v>1.1299999999999999</v>
      </c>
      <c r="E572">
        <v>69.03</v>
      </c>
      <c r="F572" t="s">
        <v>13031</v>
      </c>
      <c r="G572">
        <v>49751615</v>
      </c>
      <c r="H572">
        <v>1739</v>
      </c>
      <c r="I572">
        <v>2107</v>
      </c>
      <c r="J572" t="s">
        <v>13974</v>
      </c>
      <c r="K572">
        <v>0.128</v>
      </c>
      <c r="L572">
        <v>581</v>
      </c>
    </row>
    <row r="573" spans="1:12" x14ac:dyDescent="0.25">
      <c r="A573" t="s">
        <v>3703</v>
      </c>
      <c r="B573" t="s">
        <v>3703</v>
      </c>
      <c r="C573" t="s">
        <v>19509</v>
      </c>
      <c r="D573">
        <v>1.07</v>
      </c>
      <c r="E573">
        <v>83.07</v>
      </c>
      <c r="F573" t="s">
        <v>13975</v>
      </c>
      <c r="G573">
        <v>14532874</v>
      </c>
      <c r="H573">
        <v>1271</v>
      </c>
      <c r="I573">
        <v>949</v>
      </c>
      <c r="J573" t="s">
        <v>13976</v>
      </c>
      <c r="K573">
        <v>0.10199999999999999</v>
      </c>
      <c r="L573">
        <v>919</v>
      </c>
    </row>
    <row r="574" spans="1:12" x14ac:dyDescent="0.25">
      <c r="A574" t="s">
        <v>678</v>
      </c>
      <c r="B574" t="s">
        <v>678</v>
      </c>
      <c r="C574" t="s">
        <v>19507</v>
      </c>
      <c r="D574">
        <v>1.25</v>
      </c>
      <c r="E574">
        <v>119.05</v>
      </c>
      <c r="F574" t="s">
        <v>13516</v>
      </c>
      <c r="G574">
        <v>14750706</v>
      </c>
      <c r="H574">
        <v>1724</v>
      </c>
      <c r="I574">
        <v>1506</v>
      </c>
      <c r="J574" t="s">
        <v>13977</v>
      </c>
      <c r="K574">
        <v>0.15</v>
      </c>
      <c r="L574">
        <v>850</v>
      </c>
    </row>
    <row r="575" spans="1:12" x14ac:dyDescent="0.25">
      <c r="A575" t="s">
        <v>711</v>
      </c>
      <c r="B575" t="s">
        <v>711</v>
      </c>
      <c r="C575" t="s">
        <v>19511</v>
      </c>
      <c r="D575">
        <v>0.75</v>
      </c>
      <c r="E575">
        <v>85</v>
      </c>
      <c r="F575" t="s">
        <v>13949</v>
      </c>
      <c r="G575">
        <v>928070582</v>
      </c>
      <c r="H575">
        <v>2103</v>
      </c>
      <c r="I575">
        <v>14840</v>
      </c>
      <c r="J575" t="s">
        <v>13978</v>
      </c>
      <c r="K575">
        <v>0.186</v>
      </c>
      <c r="L575">
        <v>803</v>
      </c>
    </row>
    <row r="576" spans="1:12" x14ac:dyDescent="0.25">
      <c r="A576" t="s">
        <v>3168</v>
      </c>
      <c r="B576" t="s">
        <v>3168</v>
      </c>
      <c r="C576" t="s">
        <v>19515</v>
      </c>
      <c r="D576">
        <v>1.1000000000000001</v>
      </c>
      <c r="E576">
        <v>133.09</v>
      </c>
      <c r="F576" t="s">
        <v>13979</v>
      </c>
      <c r="G576">
        <v>62574535</v>
      </c>
      <c r="H576">
        <v>2914</v>
      </c>
      <c r="I576">
        <v>7004</v>
      </c>
      <c r="J576" t="s">
        <v>13980</v>
      </c>
      <c r="K576">
        <v>0.13900000000000001</v>
      </c>
      <c r="L576">
        <v>912</v>
      </c>
    </row>
    <row r="577" spans="1:12" x14ac:dyDescent="0.25">
      <c r="A577" t="s">
        <v>10720</v>
      </c>
      <c r="B577" t="s">
        <v>10720</v>
      </c>
      <c r="C577" t="s">
        <v>19515</v>
      </c>
      <c r="D577">
        <v>2.72</v>
      </c>
      <c r="E577">
        <v>108.06</v>
      </c>
      <c r="F577" t="s">
        <v>13981</v>
      </c>
      <c r="G577">
        <v>17349391</v>
      </c>
      <c r="H577">
        <v>1119</v>
      </c>
      <c r="I577">
        <v>1099</v>
      </c>
      <c r="J577" t="s">
        <v>13982</v>
      </c>
      <c r="K577">
        <v>0.16</v>
      </c>
      <c r="L577">
        <v>552</v>
      </c>
    </row>
    <row r="578" spans="1:12" x14ac:dyDescent="0.25">
      <c r="A578" t="s">
        <v>13983</v>
      </c>
      <c r="B578" t="s">
        <v>13983</v>
      </c>
      <c r="C578" t="s">
        <v>19507</v>
      </c>
      <c r="D578">
        <v>1.81</v>
      </c>
      <c r="E578">
        <v>109.04</v>
      </c>
      <c r="F578" t="s">
        <v>13230</v>
      </c>
      <c r="G578">
        <v>42730202</v>
      </c>
      <c r="H578">
        <v>2316</v>
      </c>
      <c r="I578">
        <v>1415</v>
      </c>
      <c r="J578" t="s">
        <v>13984</v>
      </c>
      <c r="K578">
        <v>0.26800000000000002</v>
      </c>
      <c r="L578">
        <v>705</v>
      </c>
    </row>
    <row r="579" spans="1:12" x14ac:dyDescent="0.25">
      <c r="A579" t="s">
        <v>4491</v>
      </c>
      <c r="B579" t="s">
        <v>4491</v>
      </c>
      <c r="C579" t="s">
        <v>19511</v>
      </c>
      <c r="D579">
        <v>3.18</v>
      </c>
      <c r="E579">
        <v>81.03</v>
      </c>
      <c r="F579" t="s">
        <v>13776</v>
      </c>
      <c r="G579">
        <v>300906498</v>
      </c>
      <c r="H579">
        <v>1528</v>
      </c>
      <c r="I579">
        <v>5099</v>
      </c>
      <c r="J579" t="s">
        <v>13985</v>
      </c>
      <c r="K579">
        <v>0.435</v>
      </c>
      <c r="L579">
        <v>667</v>
      </c>
    </row>
    <row r="580" spans="1:12" x14ac:dyDescent="0.25">
      <c r="A580" t="s">
        <v>757</v>
      </c>
      <c r="B580" t="s">
        <v>757</v>
      </c>
      <c r="C580" t="s">
        <v>19507</v>
      </c>
      <c r="D580">
        <v>1.21</v>
      </c>
      <c r="E580">
        <v>56.02</v>
      </c>
      <c r="F580" t="s">
        <v>13986</v>
      </c>
      <c r="G580">
        <v>36606376</v>
      </c>
      <c r="H580">
        <v>1475</v>
      </c>
      <c r="I580">
        <v>2316</v>
      </c>
      <c r="J580" t="s">
        <v>13987</v>
      </c>
      <c r="K580">
        <v>0.20300000000000001</v>
      </c>
      <c r="L580">
        <v>916</v>
      </c>
    </row>
    <row r="581" spans="1:12" x14ac:dyDescent="0.25">
      <c r="A581" t="s">
        <v>13988</v>
      </c>
      <c r="B581" t="s">
        <v>13988</v>
      </c>
      <c r="C581" t="s">
        <v>19507</v>
      </c>
      <c r="D581">
        <v>1</v>
      </c>
      <c r="E581">
        <v>56.03</v>
      </c>
      <c r="F581" t="s">
        <v>13520</v>
      </c>
      <c r="G581">
        <v>143135226</v>
      </c>
      <c r="H581">
        <v>3077</v>
      </c>
      <c r="I581">
        <v>5432</v>
      </c>
      <c r="J581" t="s">
        <v>13989</v>
      </c>
      <c r="K581">
        <v>0.13300000000000001</v>
      </c>
      <c r="L581">
        <v>662</v>
      </c>
    </row>
    <row r="582" spans="1:12" x14ac:dyDescent="0.25">
      <c r="A582" t="s">
        <v>845</v>
      </c>
      <c r="B582" t="s">
        <v>845</v>
      </c>
      <c r="C582" t="s">
        <v>19508</v>
      </c>
      <c r="D582">
        <v>2.1800000000000002</v>
      </c>
      <c r="E582">
        <v>91.04</v>
      </c>
      <c r="F582" t="s">
        <v>13572</v>
      </c>
      <c r="G582">
        <v>79691803</v>
      </c>
      <c r="H582">
        <v>1726</v>
      </c>
      <c r="I582">
        <v>3887</v>
      </c>
      <c r="J582" t="s">
        <v>13990</v>
      </c>
      <c r="K582">
        <v>0.161</v>
      </c>
      <c r="L582">
        <v>845</v>
      </c>
    </row>
    <row r="583" spans="1:12" x14ac:dyDescent="0.25">
      <c r="A583" t="s">
        <v>4798</v>
      </c>
      <c r="B583" t="s">
        <v>4798</v>
      </c>
      <c r="C583" t="s">
        <v>19511</v>
      </c>
      <c r="D583">
        <v>2.95</v>
      </c>
      <c r="E583">
        <v>81.03</v>
      </c>
      <c r="F583" t="s">
        <v>13776</v>
      </c>
      <c r="G583">
        <v>214480297</v>
      </c>
      <c r="H583">
        <v>2154</v>
      </c>
      <c r="I583">
        <v>2847</v>
      </c>
      <c r="J583" t="s">
        <v>13991</v>
      </c>
      <c r="K583">
        <v>0.39100000000000001</v>
      </c>
      <c r="L583">
        <v>738</v>
      </c>
    </row>
    <row r="584" spans="1:12" x14ac:dyDescent="0.25">
      <c r="A584" t="s">
        <v>878</v>
      </c>
      <c r="B584" t="s">
        <v>878</v>
      </c>
      <c r="C584" t="s">
        <v>19515</v>
      </c>
      <c r="D584">
        <v>1.46</v>
      </c>
      <c r="E584">
        <v>131.07</v>
      </c>
      <c r="F584" t="s">
        <v>13929</v>
      </c>
      <c r="G584">
        <v>17143445</v>
      </c>
      <c r="H584">
        <v>1298</v>
      </c>
      <c r="I584">
        <v>2882</v>
      </c>
      <c r="J584" t="s">
        <v>13992</v>
      </c>
      <c r="K584">
        <v>0.16300000000000001</v>
      </c>
      <c r="L584">
        <v>799</v>
      </c>
    </row>
    <row r="585" spans="1:12" x14ac:dyDescent="0.25">
      <c r="A585" t="s">
        <v>831</v>
      </c>
      <c r="B585" t="s">
        <v>831</v>
      </c>
      <c r="C585" t="s">
        <v>19515</v>
      </c>
      <c r="D585">
        <v>0.46</v>
      </c>
      <c r="E585">
        <v>91.04</v>
      </c>
      <c r="F585" t="s">
        <v>13572</v>
      </c>
      <c r="G585">
        <v>51121088</v>
      </c>
      <c r="H585">
        <v>1102</v>
      </c>
      <c r="I585">
        <v>2184</v>
      </c>
      <c r="J585" t="s">
        <v>13993</v>
      </c>
      <c r="K585">
        <v>0.13100000000000001</v>
      </c>
      <c r="L585">
        <v>744</v>
      </c>
    </row>
    <row r="586" spans="1:12" x14ac:dyDescent="0.25">
      <c r="A586" t="s">
        <v>13994</v>
      </c>
      <c r="B586" t="s">
        <v>13994</v>
      </c>
      <c r="C586" t="s">
        <v>19507</v>
      </c>
      <c r="D586">
        <v>1.28</v>
      </c>
      <c r="E586">
        <v>149.09</v>
      </c>
      <c r="F586" t="s">
        <v>13995</v>
      </c>
      <c r="G586">
        <v>6024027</v>
      </c>
      <c r="H586">
        <v>1046</v>
      </c>
      <c r="I586">
        <v>1497</v>
      </c>
      <c r="J586" t="s">
        <v>13996</v>
      </c>
      <c r="K586">
        <v>0.13900000000000001</v>
      </c>
      <c r="L586">
        <v>760</v>
      </c>
    </row>
    <row r="587" spans="1:12" x14ac:dyDescent="0.25">
      <c r="A587" t="s">
        <v>13997</v>
      </c>
      <c r="B587" t="s">
        <v>13997</v>
      </c>
      <c r="C587" t="s">
        <v>19508</v>
      </c>
      <c r="D587">
        <v>1.86</v>
      </c>
      <c r="E587">
        <v>93.06</v>
      </c>
      <c r="F587" t="s">
        <v>13113</v>
      </c>
      <c r="G587">
        <v>7949395</v>
      </c>
      <c r="H587">
        <v>1341</v>
      </c>
      <c r="I587">
        <v>392</v>
      </c>
      <c r="J587" t="s">
        <v>13998</v>
      </c>
      <c r="K587">
        <v>0.17299999999999999</v>
      </c>
      <c r="L587">
        <v>632</v>
      </c>
    </row>
    <row r="588" spans="1:12" x14ac:dyDescent="0.25">
      <c r="A588" t="s">
        <v>5740</v>
      </c>
      <c r="B588" t="s">
        <v>5740</v>
      </c>
      <c r="C588" t="s">
        <v>19508</v>
      </c>
      <c r="D588">
        <v>4.26</v>
      </c>
      <c r="E588">
        <v>82.07</v>
      </c>
      <c r="F588" t="s">
        <v>13999</v>
      </c>
      <c r="G588">
        <v>27692563</v>
      </c>
      <c r="H588">
        <v>1034</v>
      </c>
      <c r="I588">
        <v>1232</v>
      </c>
      <c r="J588" t="s">
        <v>14000</v>
      </c>
      <c r="K588">
        <v>0.161</v>
      </c>
      <c r="L588">
        <v>749</v>
      </c>
    </row>
    <row r="589" spans="1:12" x14ac:dyDescent="0.25">
      <c r="A589" t="s">
        <v>669</v>
      </c>
      <c r="B589" t="s">
        <v>669</v>
      </c>
      <c r="C589" t="s">
        <v>19518</v>
      </c>
      <c r="D589">
        <v>0.3</v>
      </c>
      <c r="E589">
        <v>79.05</v>
      </c>
      <c r="F589" t="s">
        <v>13354</v>
      </c>
      <c r="G589">
        <v>39564192</v>
      </c>
      <c r="H589">
        <v>1483</v>
      </c>
      <c r="I589">
        <v>1996</v>
      </c>
      <c r="J589" t="s">
        <v>14001</v>
      </c>
      <c r="K589">
        <v>0.24</v>
      </c>
      <c r="L589">
        <v>680</v>
      </c>
    </row>
    <row r="590" spans="1:12" x14ac:dyDescent="0.25">
      <c r="A590" t="s">
        <v>14002</v>
      </c>
      <c r="B590" t="s">
        <v>14002</v>
      </c>
      <c r="C590" t="s">
        <v>19507</v>
      </c>
      <c r="D590">
        <v>1.73</v>
      </c>
      <c r="E590">
        <v>81.03</v>
      </c>
      <c r="F590" t="s">
        <v>13776</v>
      </c>
      <c r="G590">
        <v>106349131</v>
      </c>
      <c r="H590">
        <v>1272</v>
      </c>
      <c r="I590">
        <v>2884</v>
      </c>
      <c r="J590" t="s">
        <v>14003</v>
      </c>
      <c r="K590">
        <v>0.38400000000000001</v>
      </c>
      <c r="L590">
        <v>746</v>
      </c>
    </row>
    <row r="591" spans="1:12" x14ac:dyDescent="0.25">
      <c r="A591" t="s">
        <v>567</v>
      </c>
      <c r="B591" t="s">
        <v>567</v>
      </c>
      <c r="C591" t="s">
        <v>19507</v>
      </c>
      <c r="D591">
        <v>1.1499999999999999</v>
      </c>
      <c r="E591">
        <v>117.03</v>
      </c>
      <c r="F591" t="s">
        <v>14004</v>
      </c>
      <c r="G591">
        <v>578591952</v>
      </c>
      <c r="H591">
        <v>4766</v>
      </c>
      <c r="I591">
        <v>21383</v>
      </c>
      <c r="J591" t="s">
        <v>14005</v>
      </c>
      <c r="K591">
        <v>0.221</v>
      </c>
      <c r="L591">
        <v>937</v>
      </c>
    </row>
    <row r="592" spans="1:12" x14ac:dyDescent="0.25">
      <c r="A592" t="s">
        <v>3626</v>
      </c>
      <c r="B592" t="s">
        <v>3626</v>
      </c>
      <c r="C592" t="s">
        <v>19508</v>
      </c>
      <c r="D592">
        <v>1.21</v>
      </c>
      <c r="E592">
        <v>55.03</v>
      </c>
      <c r="F592" t="s">
        <v>13202</v>
      </c>
      <c r="G592">
        <v>26143870</v>
      </c>
      <c r="H592">
        <v>4089</v>
      </c>
      <c r="I592">
        <v>890</v>
      </c>
      <c r="J592" t="s">
        <v>14006</v>
      </c>
      <c r="K592">
        <v>0.24399999999999999</v>
      </c>
      <c r="L592">
        <v>883</v>
      </c>
    </row>
    <row r="593" spans="1:12" x14ac:dyDescent="0.25">
      <c r="A593" t="s">
        <v>512</v>
      </c>
      <c r="B593" t="s">
        <v>512</v>
      </c>
      <c r="C593" t="s">
        <v>19507</v>
      </c>
      <c r="D593">
        <v>1.1200000000000001</v>
      </c>
      <c r="E593">
        <v>84.03</v>
      </c>
      <c r="F593" t="s">
        <v>13227</v>
      </c>
      <c r="G593">
        <v>116968781</v>
      </c>
      <c r="H593">
        <v>2499</v>
      </c>
      <c r="I593">
        <v>5097</v>
      </c>
      <c r="J593" t="s">
        <v>14007</v>
      </c>
      <c r="K593">
        <v>0.17599999999999999</v>
      </c>
      <c r="L593">
        <v>708</v>
      </c>
    </row>
    <row r="594" spans="1:12" x14ac:dyDescent="0.25">
      <c r="A594" t="s">
        <v>917</v>
      </c>
      <c r="B594" t="s">
        <v>917</v>
      </c>
      <c r="C594" t="s">
        <v>19507</v>
      </c>
      <c r="D594">
        <v>1.1299999999999999</v>
      </c>
      <c r="E594">
        <v>43.02</v>
      </c>
      <c r="F594" t="s">
        <v>13051</v>
      </c>
      <c r="G594">
        <v>24053030</v>
      </c>
      <c r="H594">
        <v>1864</v>
      </c>
      <c r="I594">
        <v>608</v>
      </c>
      <c r="J594" t="s">
        <v>14008</v>
      </c>
      <c r="K594">
        <v>0.19400000000000001</v>
      </c>
      <c r="L594">
        <v>813</v>
      </c>
    </row>
    <row r="595" spans="1:12" x14ac:dyDescent="0.25">
      <c r="A595" t="s">
        <v>691</v>
      </c>
      <c r="B595" t="s">
        <v>691</v>
      </c>
      <c r="C595" t="s">
        <v>19507</v>
      </c>
      <c r="D595">
        <v>1.58</v>
      </c>
      <c r="E595">
        <v>131.07</v>
      </c>
      <c r="F595" t="s">
        <v>13929</v>
      </c>
      <c r="G595">
        <v>16963033</v>
      </c>
      <c r="H595">
        <v>1547</v>
      </c>
      <c r="I595">
        <v>2642</v>
      </c>
      <c r="J595" t="s">
        <v>14009</v>
      </c>
      <c r="K595">
        <v>0.16200000000000001</v>
      </c>
      <c r="L595">
        <v>847</v>
      </c>
    </row>
    <row r="596" spans="1:12" x14ac:dyDescent="0.25">
      <c r="A596" t="s">
        <v>766</v>
      </c>
      <c r="B596" t="s">
        <v>766</v>
      </c>
      <c r="C596" t="s">
        <v>19519</v>
      </c>
      <c r="D596">
        <v>1.3</v>
      </c>
      <c r="E596">
        <v>107.03</v>
      </c>
      <c r="F596" t="s">
        <v>13789</v>
      </c>
      <c r="G596">
        <v>358786729</v>
      </c>
      <c r="H596">
        <v>4718</v>
      </c>
      <c r="I596">
        <v>9270</v>
      </c>
      <c r="J596" t="s">
        <v>14010</v>
      </c>
      <c r="K596">
        <v>0.14799999999999999</v>
      </c>
      <c r="L596">
        <v>936</v>
      </c>
    </row>
    <row r="597" spans="1:12" x14ac:dyDescent="0.25">
      <c r="A597" t="s">
        <v>522</v>
      </c>
      <c r="B597" t="s">
        <v>522</v>
      </c>
      <c r="C597" t="s">
        <v>19508</v>
      </c>
      <c r="D597">
        <v>5.0599999999999996</v>
      </c>
      <c r="E597">
        <v>81.03</v>
      </c>
      <c r="F597" t="s">
        <v>13776</v>
      </c>
      <c r="G597">
        <v>106284792</v>
      </c>
      <c r="H597">
        <v>1004</v>
      </c>
      <c r="I597">
        <v>1592</v>
      </c>
      <c r="J597" t="s">
        <v>14011</v>
      </c>
      <c r="K597">
        <v>0.14399999999999999</v>
      </c>
      <c r="L597">
        <v>757</v>
      </c>
    </row>
    <row r="598" spans="1:12" x14ac:dyDescent="0.25">
      <c r="A598" t="s">
        <v>771</v>
      </c>
      <c r="B598" t="s">
        <v>771</v>
      </c>
      <c r="C598" t="s">
        <v>19508</v>
      </c>
      <c r="D598">
        <v>1.0900000000000001</v>
      </c>
      <c r="E598">
        <v>55.06</v>
      </c>
      <c r="F598" t="s">
        <v>13138</v>
      </c>
      <c r="G598">
        <v>87056197</v>
      </c>
      <c r="H598">
        <v>1249</v>
      </c>
      <c r="I598">
        <v>2394</v>
      </c>
      <c r="J598" t="s">
        <v>14012</v>
      </c>
      <c r="K598">
        <v>0.157</v>
      </c>
      <c r="L598">
        <v>747</v>
      </c>
    </row>
    <row r="599" spans="1:12" x14ac:dyDescent="0.25">
      <c r="A599" t="s">
        <v>773</v>
      </c>
      <c r="B599" t="s">
        <v>773</v>
      </c>
      <c r="C599" t="s">
        <v>19515</v>
      </c>
      <c r="D599">
        <v>1</v>
      </c>
      <c r="E599">
        <v>133.09</v>
      </c>
      <c r="F599" t="s">
        <v>13979</v>
      </c>
      <c r="G599">
        <v>67884351</v>
      </c>
      <c r="H599">
        <v>2862</v>
      </c>
      <c r="I599">
        <v>4200</v>
      </c>
      <c r="J599" t="s">
        <v>14013</v>
      </c>
      <c r="K599">
        <v>0.14499999999999999</v>
      </c>
      <c r="L599">
        <v>866</v>
      </c>
    </row>
    <row r="600" spans="1:12" x14ac:dyDescent="0.25">
      <c r="A600" t="s">
        <v>14014</v>
      </c>
      <c r="B600" t="s">
        <v>14014</v>
      </c>
      <c r="C600" t="s">
        <v>19507</v>
      </c>
      <c r="D600">
        <v>5.0599999999999996</v>
      </c>
      <c r="E600">
        <v>108.06</v>
      </c>
      <c r="F600" t="s">
        <v>13981</v>
      </c>
      <c r="G600">
        <v>12478568</v>
      </c>
      <c r="H600">
        <v>1177</v>
      </c>
      <c r="I600">
        <v>931</v>
      </c>
      <c r="J600" t="s">
        <v>14015</v>
      </c>
      <c r="K600">
        <v>0.14199999999999999</v>
      </c>
      <c r="L600">
        <v>714</v>
      </c>
    </row>
    <row r="601" spans="1:12" x14ac:dyDescent="0.25">
      <c r="A601" t="s">
        <v>14016</v>
      </c>
      <c r="B601" t="s">
        <v>14016</v>
      </c>
      <c r="C601" t="s">
        <v>19508</v>
      </c>
      <c r="D601">
        <v>1.41</v>
      </c>
      <c r="E601">
        <v>57.04</v>
      </c>
      <c r="F601" t="s">
        <v>13493</v>
      </c>
      <c r="G601">
        <v>8586508</v>
      </c>
      <c r="H601">
        <v>1780</v>
      </c>
      <c r="I601">
        <v>487</v>
      </c>
      <c r="J601" t="s">
        <v>14017</v>
      </c>
      <c r="K601">
        <v>0.13500000000000001</v>
      </c>
      <c r="L601">
        <v>662</v>
      </c>
    </row>
    <row r="602" spans="1:12" x14ac:dyDescent="0.25">
      <c r="A602" t="s">
        <v>12328</v>
      </c>
      <c r="B602" t="s">
        <v>12328</v>
      </c>
      <c r="C602" t="s">
        <v>19508</v>
      </c>
      <c r="D602">
        <v>1.25</v>
      </c>
      <c r="E602">
        <v>68.02</v>
      </c>
      <c r="F602" t="s">
        <v>13315</v>
      </c>
      <c r="G602">
        <v>64115392</v>
      </c>
      <c r="H602">
        <v>2911</v>
      </c>
      <c r="I602">
        <v>2824</v>
      </c>
      <c r="J602" t="s">
        <v>14018</v>
      </c>
      <c r="K602">
        <v>0.186</v>
      </c>
      <c r="L602">
        <v>890</v>
      </c>
    </row>
    <row r="603" spans="1:12" x14ac:dyDescent="0.25">
      <c r="A603" t="s">
        <v>14019</v>
      </c>
      <c r="B603" t="s">
        <v>14019</v>
      </c>
      <c r="C603" t="s">
        <v>19514</v>
      </c>
      <c r="D603">
        <v>1.1399999999999999</v>
      </c>
      <c r="E603">
        <v>79.05</v>
      </c>
      <c r="F603" t="s">
        <v>13354</v>
      </c>
      <c r="G603">
        <v>26825080</v>
      </c>
      <c r="H603">
        <v>2260</v>
      </c>
      <c r="I603">
        <v>1053</v>
      </c>
      <c r="J603" t="s">
        <v>14020</v>
      </c>
      <c r="K603">
        <v>0.17699999999999999</v>
      </c>
      <c r="L603">
        <v>727</v>
      </c>
    </row>
    <row r="604" spans="1:12" x14ac:dyDescent="0.25">
      <c r="A604" t="s">
        <v>3160</v>
      </c>
      <c r="B604" t="s">
        <v>3160</v>
      </c>
      <c r="C604" t="s">
        <v>19520</v>
      </c>
      <c r="D604">
        <v>1.1299999999999999</v>
      </c>
      <c r="E604">
        <v>136.99</v>
      </c>
      <c r="F604" t="s">
        <v>13965</v>
      </c>
      <c r="G604">
        <v>14493877</v>
      </c>
      <c r="H604">
        <v>1983</v>
      </c>
      <c r="I604">
        <v>2233</v>
      </c>
      <c r="J604" t="s">
        <v>14021</v>
      </c>
      <c r="K604">
        <v>0.14399999999999999</v>
      </c>
      <c r="L604">
        <v>902</v>
      </c>
    </row>
    <row r="605" spans="1:12" x14ac:dyDescent="0.25">
      <c r="A605" t="s">
        <v>14022</v>
      </c>
      <c r="B605" t="s">
        <v>14022</v>
      </c>
      <c r="C605" t="s">
        <v>19507</v>
      </c>
      <c r="D605">
        <v>1.23</v>
      </c>
      <c r="E605">
        <v>98.02</v>
      </c>
      <c r="F605" t="s">
        <v>13205</v>
      </c>
      <c r="G605">
        <v>25360976</v>
      </c>
      <c r="H605">
        <v>2113</v>
      </c>
      <c r="I605">
        <v>2237</v>
      </c>
      <c r="J605" t="s">
        <v>14023</v>
      </c>
      <c r="K605">
        <v>0.28599999999999998</v>
      </c>
      <c r="L605">
        <v>652</v>
      </c>
    </row>
    <row r="606" spans="1:12" x14ac:dyDescent="0.25">
      <c r="A606" t="s">
        <v>781</v>
      </c>
      <c r="B606" t="s">
        <v>781</v>
      </c>
      <c r="C606" t="s">
        <v>19507</v>
      </c>
      <c r="D606">
        <v>1.1000000000000001</v>
      </c>
      <c r="E606">
        <v>116.03</v>
      </c>
      <c r="F606" t="s">
        <v>14024</v>
      </c>
      <c r="G606">
        <v>49903824</v>
      </c>
      <c r="H606">
        <v>1533</v>
      </c>
      <c r="I606">
        <v>7997</v>
      </c>
      <c r="J606" t="s">
        <v>14025</v>
      </c>
      <c r="K606">
        <v>0.14899999999999999</v>
      </c>
      <c r="L606">
        <v>850</v>
      </c>
    </row>
    <row r="607" spans="1:12" x14ac:dyDescent="0.25">
      <c r="A607" t="s">
        <v>14026</v>
      </c>
      <c r="B607" t="s">
        <v>14026</v>
      </c>
      <c r="C607" t="s">
        <v>19507</v>
      </c>
      <c r="D607">
        <v>1.73</v>
      </c>
      <c r="E607">
        <v>133.04</v>
      </c>
      <c r="F607" t="s">
        <v>14027</v>
      </c>
      <c r="G607">
        <v>20579609</v>
      </c>
      <c r="H607">
        <v>1142</v>
      </c>
      <c r="I607">
        <v>2807</v>
      </c>
      <c r="J607" t="s">
        <v>14028</v>
      </c>
      <c r="K607">
        <v>0.16600000000000001</v>
      </c>
      <c r="L607">
        <v>698</v>
      </c>
    </row>
    <row r="608" spans="1:12" x14ac:dyDescent="0.25">
      <c r="A608" t="s">
        <v>793</v>
      </c>
      <c r="B608" t="s">
        <v>793</v>
      </c>
      <c r="C608" t="s">
        <v>19515</v>
      </c>
      <c r="D608">
        <v>1.06</v>
      </c>
      <c r="E608">
        <v>104.05</v>
      </c>
      <c r="F608" t="s">
        <v>14029</v>
      </c>
      <c r="G608">
        <v>82742772</v>
      </c>
      <c r="H608">
        <v>2953</v>
      </c>
      <c r="I608">
        <v>5571</v>
      </c>
      <c r="J608" t="s">
        <v>14030</v>
      </c>
      <c r="K608">
        <v>0.11799999999999999</v>
      </c>
      <c r="L608">
        <v>934</v>
      </c>
    </row>
    <row r="609" spans="1:12" x14ac:dyDescent="0.25">
      <c r="A609" t="s">
        <v>805</v>
      </c>
      <c r="B609" t="s">
        <v>805</v>
      </c>
      <c r="C609" t="s">
        <v>19515</v>
      </c>
      <c r="D609">
        <v>1.06</v>
      </c>
      <c r="E609">
        <v>130.06</v>
      </c>
      <c r="F609" t="s">
        <v>13912</v>
      </c>
      <c r="G609">
        <v>359446062</v>
      </c>
      <c r="H609">
        <v>5508</v>
      </c>
      <c r="I609">
        <v>32014</v>
      </c>
      <c r="J609" t="s">
        <v>14031</v>
      </c>
      <c r="K609">
        <v>0.153</v>
      </c>
      <c r="L609">
        <v>926</v>
      </c>
    </row>
    <row r="610" spans="1:12" x14ac:dyDescent="0.25">
      <c r="A610" t="s">
        <v>788</v>
      </c>
      <c r="B610" t="s">
        <v>788</v>
      </c>
      <c r="C610" t="s">
        <v>19508</v>
      </c>
      <c r="D610">
        <v>1.1499999999999999</v>
      </c>
      <c r="E610">
        <v>138.05000000000001</v>
      </c>
      <c r="F610" t="s">
        <v>13878</v>
      </c>
      <c r="G610">
        <v>107854382</v>
      </c>
      <c r="H610">
        <v>1987</v>
      </c>
      <c r="I610">
        <v>7764</v>
      </c>
      <c r="J610" t="s">
        <v>14032</v>
      </c>
      <c r="K610">
        <v>0.17</v>
      </c>
      <c r="L610">
        <v>789</v>
      </c>
    </row>
    <row r="611" spans="1:12" x14ac:dyDescent="0.25">
      <c r="A611" t="s">
        <v>14033</v>
      </c>
      <c r="B611" t="s">
        <v>14033</v>
      </c>
      <c r="C611" t="s">
        <v>19507</v>
      </c>
      <c r="D611">
        <v>1.19</v>
      </c>
      <c r="E611">
        <v>134.03</v>
      </c>
      <c r="F611" t="s">
        <v>14034</v>
      </c>
      <c r="G611">
        <v>26166899</v>
      </c>
      <c r="H611">
        <v>1410</v>
      </c>
      <c r="I611">
        <v>1718</v>
      </c>
      <c r="J611" t="s">
        <v>14035</v>
      </c>
      <c r="K611">
        <v>0.16700000000000001</v>
      </c>
      <c r="L611">
        <v>814</v>
      </c>
    </row>
    <row r="612" spans="1:12" x14ac:dyDescent="0.25">
      <c r="A612" t="s">
        <v>14036</v>
      </c>
      <c r="B612" t="s">
        <v>14036</v>
      </c>
      <c r="C612" t="s">
        <v>19508</v>
      </c>
      <c r="D612">
        <v>1.56</v>
      </c>
      <c r="E612">
        <v>56.06</v>
      </c>
      <c r="F612" t="s">
        <v>13244</v>
      </c>
      <c r="G612">
        <v>9202126</v>
      </c>
      <c r="H612">
        <v>1149</v>
      </c>
      <c r="I612">
        <v>451</v>
      </c>
      <c r="J612" t="s">
        <v>14037</v>
      </c>
      <c r="K612">
        <v>0.10100000000000001</v>
      </c>
      <c r="L612">
        <v>880</v>
      </c>
    </row>
    <row r="613" spans="1:12" x14ac:dyDescent="0.25">
      <c r="A613" t="s">
        <v>799</v>
      </c>
      <c r="B613" t="s">
        <v>799</v>
      </c>
      <c r="C613" t="s">
        <v>19507</v>
      </c>
      <c r="D613">
        <v>4.5199999999999996</v>
      </c>
      <c r="E613">
        <v>107.06</v>
      </c>
      <c r="F613" t="s">
        <v>13375</v>
      </c>
      <c r="G613">
        <v>249659485</v>
      </c>
      <c r="H613">
        <v>4604</v>
      </c>
      <c r="I613">
        <v>6901</v>
      </c>
      <c r="J613" t="s">
        <v>14038</v>
      </c>
      <c r="K613">
        <v>0.16900000000000001</v>
      </c>
      <c r="L613">
        <v>865</v>
      </c>
    </row>
    <row r="614" spans="1:12" x14ac:dyDescent="0.25">
      <c r="A614" t="s">
        <v>14039</v>
      </c>
      <c r="B614" t="s">
        <v>14039</v>
      </c>
      <c r="C614" t="s">
        <v>19507</v>
      </c>
      <c r="D614">
        <v>1.37</v>
      </c>
      <c r="E614">
        <v>149.03</v>
      </c>
      <c r="F614" t="s">
        <v>14040</v>
      </c>
      <c r="G614">
        <v>16732735</v>
      </c>
      <c r="H614">
        <v>1225</v>
      </c>
      <c r="I614">
        <v>2048</v>
      </c>
      <c r="J614" t="s">
        <v>14041</v>
      </c>
      <c r="K614">
        <v>0.14299999999999999</v>
      </c>
      <c r="L614">
        <v>654</v>
      </c>
    </row>
    <row r="615" spans="1:12" x14ac:dyDescent="0.25">
      <c r="A615" t="s">
        <v>14042</v>
      </c>
      <c r="B615" t="s">
        <v>14042</v>
      </c>
      <c r="C615" t="s">
        <v>19507</v>
      </c>
      <c r="D615">
        <v>7.05</v>
      </c>
      <c r="E615">
        <v>125.01</v>
      </c>
      <c r="F615" t="s">
        <v>14043</v>
      </c>
      <c r="G615">
        <v>7213080</v>
      </c>
      <c r="H615">
        <v>1031</v>
      </c>
      <c r="I615">
        <v>980</v>
      </c>
      <c r="J615" t="s">
        <v>14044</v>
      </c>
      <c r="K615">
        <v>0.14299999999999999</v>
      </c>
      <c r="L615">
        <v>600</v>
      </c>
    </row>
    <row r="616" spans="1:12" x14ac:dyDescent="0.25">
      <c r="A616" t="s">
        <v>14045</v>
      </c>
      <c r="B616" t="s">
        <v>14045</v>
      </c>
      <c r="C616" t="s">
        <v>19507</v>
      </c>
      <c r="D616">
        <v>2.0499999999999998</v>
      </c>
      <c r="E616">
        <v>125.02</v>
      </c>
      <c r="F616" t="s">
        <v>14046</v>
      </c>
      <c r="G616">
        <v>29510279</v>
      </c>
      <c r="H616">
        <v>1197</v>
      </c>
      <c r="I616">
        <v>2551</v>
      </c>
      <c r="J616" t="s">
        <v>14047</v>
      </c>
      <c r="K616">
        <v>0.17100000000000001</v>
      </c>
      <c r="L616">
        <v>831</v>
      </c>
    </row>
    <row r="617" spans="1:12" x14ac:dyDescent="0.25">
      <c r="A617" t="s">
        <v>14048</v>
      </c>
      <c r="B617" t="s">
        <v>14048</v>
      </c>
      <c r="C617" t="s">
        <v>19507</v>
      </c>
      <c r="D617">
        <v>1.19</v>
      </c>
      <c r="E617">
        <v>128.04</v>
      </c>
      <c r="F617" t="s">
        <v>14049</v>
      </c>
      <c r="G617">
        <v>12148776</v>
      </c>
      <c r="H617">
        <v>1844</v>
      </c>
      <c r="I617">
        <v>1221</v>
      </c>
      <c r="J617" t="s">
        <v>14050</v>
      </c>
      <c r="K617">
        <v>0.157</v>
      </c>
      <c r="L617">
        <v>678</v>
      </c>
    </row>
    <row r="618" spans="1:12" x14ac:dyDescent="0.25">
      <c r="A618" t="s">
        <v>14051</v>
      </c>
      <c r="B618" t="s">
        <v>14051</v>
      </c>
      <c r="C618" t="s">
        <v>19507</v>
      </c>
      <c r="D618">
        <v>1.1299999999999999</v>
      </c>
      <c r="E618">
        <v>42.05</v>
      </c>
      <c r="F618" t="s">
        <v>13024</v>
      </c>
      <c r="G618">
        <v>115848563</v>
      </c>
      <c r="H618">
        <v>1615</v>
      </c>
      <c r="I618">
        <v>2135</v>
      </c>
      <c r="J618" t="s">
        <v>14052</v>
      </c>
      <c r="K618">
        <v>0.17799999999999999</v>
      </c>
      <c r="L618">
        <v>918</v>
      </c>
    </row>
    <row r="619" spans="1:12" x14ac:dyDescent="0.25">
      <c r="A619" t="s">
        <v>1057</v>
      </c>
      <c r="B619" t="s">
        <v>1057</v>
      </c>
      <c r="C619" t="s">
        <v>19507</v>
      </c>
      <c r="D619">
        <v>1.6</v>
      </c>
      <c r="E619">
        <v>98.05</v>
      </c>
      <c r="F619" t="s">
        <v>13402</v>
      </c>
      <c r="G619">
        <v>10736339</v>
      </c>
      <c r="H619">
        <v>1616</v>
      </c>
      <c r="I619">
        <v>1074</v>
      </c>
      <c r="J619" t="s">
        <v>14053</v>
      </c>
      <c r="K619">
        <v>0.126</v>
      </c>
      <c r="L619">
        <v>615</v>
      </c>
    </row>
    <row r="620" spans="1:12" x14ac:dyDescent="0.25">
      <c r="A620" t="s">
        <v>11082</v>
      </c>
      <c r="B620" t="s">
        <v>11082</v>
      </c>
      <c r="C620" t="s">
        <v>19518</v>
      </c>
      <c r="D620">
        <v>1.33</v>
      </c>
      <c r="E620">
        <v>131.07</v>
      </c>
      <c r="F620" t="s">
        <v>13929</v>
      </c>
      <c r="G620">
        <v>11831757</v>
      </c>
      <c r="H620">
        <v>1138</v>
      </c>
      <c r="I620">
        <v>1678</v>
      </c>
      <c r="J620" t="s">
        <v>14054</v>
      </c>
      <c r="K620">
        <v>0.17</v>
      </c>
      <c r="L620">
        <v>670</v>
      </c>
    </row>
    <row r="621" spans="1:12" x14ac:dyDescent="0.25">
      <c r="A621" t="s">
        <v>819</v>
      </c>
      <c r="B621" t="s">
        <v>819</v>
      </c>
      <c r="C621" t="s">
        <v>19518</v>
      </c>
      <c r="D621">
        <v>3.88</v>
      </c>
      <c r="E621">
        <v>129.06</v>
      </c>
      <c r="F621" t="s">
        <v>14055</v>
      </c>
      <c r="G621">
        <v>23758993</v>
      </c>
      <c r="H621">
        <v>1539</v>
      </c>
      <c r="I621">
        <v>4487</v>
      </c>
      <c r="J621" t="s">
        <v>14056</v>
      </c>
      <c r="K621">
        <v>0.106</v>
      </c>
      <c r="L621">
        <v>761</v>
      </c>
    </row>
    <row r="622" spans="1:12" x14ac:dyDescent="0.25">
      <c r="A622" t="s">
        <v>1902</v>
      </c>
      <c r="B622" t="s">
        <v>1902</v>
      </c>
      <c r="C622" t="s">
        <v>19519</v>
      </c>
      <c r="D622">
        <v>1.34</v>
      </c>
      <c r="E622">
        <v>107.03</v>
      </c>
      <c r="F622" t="s">
        <v>13789</v>
      </c>
      <c r="G622">
        <v>591450006</v>
      </c>
      <c r="H622">
        <v>3720</v>
      </c>
      <c r="I622">
        <v>9859</v>
      </c>
      <c r="J622" t="s">
        <v>14057</v>
      </c>
      <c r="K622">
        <v>0.156</v>
      </c>
      <c r="L622">
        <v>909</v>
      </c>
    </row>
    <row r="623" spans="1:12" x14ac:dyDescent="0.25">
      <c r="A623" t="s">
        <v>14058</v>
      </c>
      <c r="B623" t="s">
        <v>14058</v>
      </c>
      <c r="C623" t="s">
        <v>19508</v>
      </c>
      <c r="D623">
        <v>1.1599999999999999</v>
      </c>
      <c r="E623">
        <v>133.04</v>
      </c>
      <c r="F623" t="s">
        <v>14027</v>
      </c>
      <c r="G623">
        <v>16619657</v>
      </c>
      <c r="H623">
        <v>1131</v>
      </c>
      <c r="I623">
        <v>1687</v>
      </c>
      <c r="J623" t="s">
        <v>14059</v>
      </c>
      <c r="K623">
        <v>0.14599999999999999</v>
      </c>
      <c r="L623">
        <v>813</v>
      </c>
    </row>
    <row r="624" spans="1:12" x14ac:dyDescent="0.25">
      <c r="A624" t="s">
        <v>796</v>
      </c>
      <c r="B624" t="s">
        <v>796</v>
      </c>
      <c r="C624" t="s">
        <v>19507</v>
      </c>
      <c r="D624">
        <v>1.2</v>
      </c>
      <c r="E624">
        <v>92.02</v>
      </c>
      <c r="F624" t="s">
        <v>14060</v>
      </c>
      <c r="G624">
        <v>247000491</v>
      </c>
      <c r="H624">
        <v>3536</v>
      </c>
      <c r="I624">
        <v>6754</v>
      </c>
      <c r="J624" t="s">
        <v>14061</v>
      </c>
      <c r="K624">
        <v>0.14299999999999999</v>
      </c>
      <c r="L624">
        <v>945</v>
      </c>
    </row>
    <row r="625" spans="1:12" x14ac:dyDescent="0.25">
      <c r="A625" t="s">
        <v>5024</v>
      </c>
      <c r="B625" t="s">
        <v>5024</v>
      </c>
      <c r="C625" t="s">
        <v>19508</v>
      </c>
      <c r="D625">
        <v>1.29</v>
      </c>
      <c r="E625">
        <v>83.03</v>
      </c>
      <c r="F625" t="s">
        <v>13183</v>
      </c>
      <c r="G625">
        <v>98494757</v>
      </c>
      <c r="H625">
        <v>4020</v>
      </c>
      <c r="I625">
        <v>3560</v>
      </c>
      <c r="J625" t="s">
        <v>14062</v>
      </c>
      <c r="K625">
        <v>0.182</v>
      </c>
      <c r="L625">
        <v>820</v>
      </c>
    </row>
    <row r="626" spans="1:12" x14ac:dyDescent="0.25">
      <c r="A626" t="s">
        <v>810</v>
      </c>
      <c r="B626" t="s">
        <v>810</v>
      </c>
      <c r="C626" t="s">
        <v>19508</v>
      </c>
      <c r="D626">
        <v>1.07</v>
      </c>
      <c r="E626">
        <v>42.05</v>
      </c>
      <c r="F626" t="s">
        <v>13024</v>
      </c>
      <c r="G626">
        <v>325457724</v>
      </c>
      <c r="H626">
        <v>8696</v>
      </c>
      <c r="I626">
        <v>6753</v>
      </c>
      <c r="J626" t="s">
        <v>14063</v>
      </c>
      <c r="K626">
        <v>0.219</v>
      </c>
      <c r="L626">
        <v>704</v>
      </c>
    </row>
    <row r="627" spans="1:12" x14ac:dyDescent="0.25">
      <c r="A627" t="s">
        <v>14064</v>
      </c>
      <c r="B627" t="s">
        <v>14064</v>
      </c>
      <c r="C627" t="s">
        <v>19512</v>
      </c>
      <c r="D627">
        <v>4.8899999999999997</v>
      </c>
      <c r="E627">
        <v>69.06</v>
      </c>
      <c r="F627" t="s">
        <v>13478</v>
      </c>
      <c r="G627">
        <v>12329174</v>
      </c>
      <c r="H627">
        <v>1801</v>
      </c>
      <c r="I627">
        <v>833</v>
      </c>
      <c r="J627" t="s">
        <v>14065</v>
      </c>
      <c r="K627">
        <v>0.13200000000000001</v>
      </c>
      <c r="L627">
        <v>685</v>
      </c>
    </row>
    <row r="628" spans="1:12" x14ac:dyDescent="0.25">
      <c r="A628" t="s">
        <v>14066</v>
      </c>
      <c r="B628" t="s">
        <v>14066</v>
      </c>
      <c r="C628" t="s">
        <v>19519</v>
      </c>
      <c r="D628">
        <v>1.69</v>
      </c>
      <c r="E628">
        <v>110.06</v>
      </c>
      <c r="F628" t="s">
        <v>14067</v>
      </c>
      <c r="G628">
        <v>33395041</v>
      </c>
      <c r="H628">
        <v>1420</v>
      </c>
      <c r="I628">
        <v>2870</v>
      </c>
      <c r="J628" t="s">
        <v>14068</v>
      </c>
      <c r="K628">
        <v>0.16800000000000001</v>
      </c>
      <c r="L628">
        <v>698</v>
      </c>
    </row>
    <row r="629" spans="1:12" x14ac:dyDescent="0.25">
      <c r="A629" t="s">
        <v>807</v>
      </c>
      <c r="B629" t="s">
        <v>807</v>
      </c>
      <c r="C629" t="s">
        <v>19520</v>
      </c>
      <c r="D629">
        <v>1.08</v>
      </c>
      <c r="E629">
        <v>134.05000000000001</v>
      </c>
      <c r="F629" t="s">
        <v>14069</v>
      </c>
      <c r="G629">
        <v>268281754</v>
      </c>
      <c r="H629">
        <v>4682</v>
      </c>
      <c r="I629">
        <v>13285</v>
      </c>
      <c r="J629" t="s">
        <v>14070</v>
      </c>
      <c r="K629">
        <v>0.14000000000000001</v>
      </c>
      <c r="L629">
        <v>918</v>
      </c>
    </row>
    <row r="630" spans="1:12" x14ac:dyDescent="0.25">
      <c r="A630" t="s">
        <v>14071</v>
      </c>
      <c r="B630" t="s">
        <v>14071</v>
      </c>
      <c r="C630" t="s">
        <v>19507</v>
      </c>
      <c r="D630">
        <v>1.42</v>
      </c>
      <c r="E630">
        <v>134.03</v>
      </c>
      <c r="F630" t="s">
        <v>14034</v>
      </c>
      <c r="G630">
        <v>34475316</v>
      </c>
      <c r="H630">
        <v>1887</v>
      </c>
      <c r="I630">
        <v>1351</v>
      </c>
      <c r="J630" t="s">
        <v>14072</v>
      </c>
      <c r="K630">
        <v>0.17299999999999999</v>
      </c>
      <c r="L630">
        <v>727</v>
      </c>
    </row>
    <row r="631" spans="1:12" x14ac:dyDescent="0.25">
      <c r="A631" t="s">
        <v>14073</v>
      </c>
      <c r="B631" t="s">
        <v>14073</v>
      </c>
      <c r="C631" t="s">
        <v>19507</v>
      </c>
      <c r="D631">
        <v>2.5499999999999998</v>
      </c>
      <c r="E631">
        <v>94.02</v>
      </c>
      <c r="F631" t="s">
        <v>13148</v>
      </c>
      <c r="G631">
        <v>44874365</v>
      </c>
      <c r="H631">
        <v>1666</v>
      </c>
      <c r="I631">
        <v>2879</v>
      </c>
      <c r="J631" t="s">
        <v>14074</v>
      </c>
      <c r="K631">
        <v>0.14599999999999999</v>
      </c>
      <c r="L631">
        <v>557</v>
      </c>
    </row>
    <row r="632" spans="1:12" x14ac:dyDescent="0.25">
      <c r="A632" t="s">
        <v>14076</v>
      </c>
      <c r="B632" t="s">
        <v>14076</v>
      </c>
      <c r="C632" t="s">
        <v>19507</v>
      </c>
      <c r="D632">
        <v>1.1499999999999999</v>
      </c>
      <c r="E632">
        <v>125.03</v>
      </c>
      <c r="F632" t="s">
        <v>13582</v>
      </c>
      <c r="G632">
        <v>19958682</v>
      </c>
      <c r="H632">
        <v>1019</v>
      </c>
      <c r="I632">
        <v>2546</v>
      </c>
      <c r="J632" t="s">
        <v>14077</v>
      </c>
      <c r="K632">
        <v>0.16600000000000001</v>
      </c>
      <c r="L632">
        <v>611</v>
      </c>
    </row>
    <row r="633" spans="1:12" x14ac:dyDescent="0.25">
      <c r="A633" t="s">
        <v>12350</v>
      </c>
      <c r="B633" t="s">
        <v>12350</v>
      </c>
      <c r="C633" t="s">
        <v>19514</v>
      </c>
      <c r="D633">
        <v>1.0900000000000001</v>
      </c>
      <c r="E633">
        <v>56.06</v>
      </c>
      <c r="F633" t="s">
        <v>13244</v>
      </c>
      <c r="G633">
        <v>76690784</v>
      </c>
      <c r="H633">
        <v>3954</v>
      </c>
      <c r="I633">
        <v>3344</v>
      </c>
      <c r="J633" t="s">
        <v>14078</v>
      </c>
      <c r="K633">
        <v>0.10100000000000001</v>
      </c>
      <c r="L633">
        <v>928</v>
      </c>
    </row>
    <row r="634" spans="1:12" x14ac:dyDescent="0.25">
      <c r="A634" t="s">
        <v>8023</v>
      </c>
      <c r="B634" t="s">
        <v>8023</v>
      </c>
      <c r="C634" t="s">
        <v>19514</v>
      </c>
      <c r="D634">
        <v>1</v>
      </c>
      <c r="E634">
        <v>68.06</v>
      </c>
      <c r="F634" t="s">
        <v>13279</v>
      </c>
      <c r="G634">
        <v>17681389</v>
      </c>
      <c r="H634">
        <v>1029</v>
      </c>
      <c r="I634">
        <v>1437</v>
      </c>
      <c r="J634" t="s">
        <v>14079</v>
      </c>
      <c r="K634">
        <v>8.5999999999999993E-2</v>
      </c>
      <c r="L634">
        <v>822</v>
      </c>
    </row>
    <row r="635" spans="1:12" x14ac:dyDescent="0.25">
      <c r="A635" t="s">
        <v>14080</v>
      </c>
      <c r="B635" t="s">
        <v>14080</v>
      </c>
      <c r="C635" t="s">
        <v>19520</v>
      </c>
      <c r="D635">
        <v>1.1299999999999999</v>
      </c>
      <c r="E635">
        <v>103.04</v>
      </c>
      <c r="F635" t="s">
        <v>14081</v>
      </c>
      <c r="G635">
        <v>12099784</v>
      </c>
      <c r="H635">
        <v>1475</v>
      </c>
      <c r="I635">
        <v>1214</v>
      </c>
      <c r="J635" t="s">
        <v>14082</v>
      </c>
      <c r="K635">
        <v>0.156</v>
      </c>
      <c r="L635">
        <v>736</v>
      </c>
    </row>
    <row r="636" spans="1:12" x14ac:dyDescent="0.25">
      <c r="A636" t="s">
        <v>6641</v>
      </c>
      <c r="B636" t="s">
        <v>6641</v>
      </c>
      <c r="C636" t="s">
        <v>19507</v>
      </c>
      <c r="D636">
        <v>1.49</v>
      </c>
      <c r="E636">
        <v>123.05</v>
      </c>
      <c r="F636" t="s">
        <v>13755</v>
      </c>
      <c r="G636">
        <v>33435943</v>
      </c>
      <c r="H636">
        <v>1686</v>
      </c>
      <c r="I636">
        <v>3471</v>
      </c>
      <c r="J636" t="s">
        <v>14083</v>
      </c>
      <c r="K636">
        <v>0.17100000000000001</v>
      </c>
      <c r="L636">
        <v>823</v>
      </c>
    </row>
    <row r="637" spans="1:12" x14ac:dyDescent="0.25">
      <c r="A637" t="s">
        <v>812</v>
      </c>
      <c r="B637" t="s">
        <v>812</v>
      </c>
      <c r="C637" t="s">
        <v>19518</v>
      </c>
      <c r="D637">
        <v>0.83</v>
      </c>
      <c r="E637">
        <v>91.05</v>
      </c>
      <c r="F637" t="s">
        <v>14084</v>
      </c>
      <c r="G637">
        <v>62779052</v>
      </c>
      <c r="H637">
        <v>1070</v>
      </c>
      <c r="I637">
        <v>3822</v>
      </c>
      <c r="J637" t="s">
        <v>14085</v>
      </c>
      <c r="K637">
        <v>0.16900000000000001</v>
      </c>
      <c r="L637">
        <v>824</v>
      </c>
    </row>
    <row r="638" spans="1:12" x14ac:dyDescent="0.25">
      <c r="A638" t="s">
        <v>9299</v>
      </c>
      <c r="B638" t="s">
        <v>9299</v>
      </c>
      <c r="C638" t="s">
        <v>19520</v>
      </c>
      <c r="D638">
        <v>1.25</v>
      </c>
      <c r="E638">
        <v>121.02</v>
      </c>
      <c r="F638" t="s">
        <v>13662</v>
      </c>
      <c r="G638">
        <v>47623088</v>
      </c>
      <c r="H638">
        <v>1272</v>
      </c>
      <c r="I638">
        <v>2386</v>
      </c>
      <c r="J638" t="s">
        <v>14086</v>
      </c>
      <c r="K638">
        <v>0.152</v>
      </c>
      <c r="L638">
        <v>777</v>
      </c>
    </row>
    <row r="639" spans="1:12" x14ac:dyDescent="0.25">
      <c r="A639" t="s">
        <v>12354</v>
      </c>
      <c r="B639" t="s">
        <v>12354</v>
      </c>
      <c r="C639" t="s">
        <v>19507</v>
      </c>
      <c r="D639">
        <v>1.1200000000000001</v>
      </c>
      <c r="E639">
        <v>121.03</v>
      </c>
      <c r="F639" t="s">
        <v>14087</v>
      </c>
      <c r="G639">
        <v>101255149</v>
      </c>
      <c r="H639">
        <v>1183</v>
      </c>
      <c r="I639">
        <v>3405</v>
      </c>
      <c r="J639" t="s">
        <v>14088</v>
      </c>
      <c r="K639">
        <v>0.156</v>
      </c>
      <c r="L639">
        <v>712</v>
      </c>
    </row>
    <row r="640" spans="1:12" x14ac:dyDescent="0.25">
      <c r="A640" t="s">
        <v>8825</v>
      </c>
      <c r="B640" t="s">
        <v>8825</v>
      </c>
      <c r="C640" t="s">
        <v>19511</v>
      </c>
      <c r="D640">
        <v>1.07</v>
      </c>
      <c r="E640">
        <v>56.03</v>
      </c>
      <c r="F640" t="s">
        <v>13520</v>
      </c>
      <c r="G640">
        <v>177640884</v>
      </c>
      <c r="H640">
        <v>6475</v>
      </c>
      <c r="I640">
        <v>6931</v>
      </c>
      <c r="J640" t="s">
        <v>14089</v>
      </c>
      <c r="K640">
        <v>0.21199999999999999</v>
      </c>
      <c r="L640">
        <v>757</v>
      </c>
    </row>
    <row r="641" spans="1:12" x14ac:dyDescent="0.25">
      <c r="A641" t="s">
        <v>14090</v>
      </c>
      <c r="B641" t="s">
        <v>14090</v>
      </c>
      <c r="C641" t="s">
        <v>19514</v>
      </c>
      <c r="D641">
        <v>1.07</v>
      </c>
      <c r="E641">
        <v>68.06</v>
      </c>
      <c r="F641" t="s">
        <v>13279</v>
      </c>
      <c r="G641">
        <v>25563968</v>
      </c>
      <c r="H641">
        <v>1910</v>
      </c>
      <c r="I641">
        <v>1924</v>
      </c>
      <c r="J641" t="s">
        <v>14091</v>
      </c>
      <c r="K641">
        <v>9.6000000000000002E-2</v>
      </c>
      <c r="L641">
        <v>768</v>
      </c>
    </row>
    <row r="642" spans="1:12" x14ac:dyDescent="0.25">
      <c r="A642" t="s">
        <v>7332</v>
      </c>
      <c r="B642" t="s">
        <v>7332</v>
      </c>
      <c r="C642" t="s">
        <v>19511</v>
      </c>
      <c r="D642">
        <v>1.48</v>
      </c>
      <c r="E642">
        <v>44.03</v>
      </c>
      <c r="F642" t="s">
        <v>13034</v>
      </c>
      <c r="G642">
        <v>64560881</v>
      </c>
      <c r="H642">
        <v>1015</v>
      </c>
      <c r="I642">
        <v>898</v>
      </c>
      <c r="J642" t="s">
        <v>14092</v>
      </c>
      <c r="K642">
        <v>0.218</v>
      </c>
      <c r="L642">
        <v>769</v>
      </c>
    </row>
    <row r="643" spans="1:12" x14ac:dyDescent="0.25">
      <c r="A643" t="s">
        <v>1241</v>
      </c>
      <c r="B643" t="s">
        <v>1241</v>
      </c>
      <c r="C643" t="s">
        <v>19514</v>
      </c>
      <c r="D643">
        <v>1.18</v>
      </c>
      <c r="E643">
        <v>70.069999999999993</v>
      </c>
      <c r="F643" t="s">
        <v>13439</v>
      </c>
      <c r="G643">
        <v>35371217</v>
      </c>
      <c r="H643">
        <v>3685</v>
      </c>
      <c r="I643">
        <v>2508</v>
      </c>
      <c r="J643" t="s">
        <v>14093</v>
      </c>
      <c r="K643">
        <v>0.1</v>
      </c>
      <c r="L643">
        <v>919</v>
      </c>
    </row>
    <row r="644" spans="1:12" x14ac:dyDescent="0.25">
      <c r="A644" t="s">
        <v>14094</v>
      </c>
      <c r="B644" t="s">
        <v>14094</v>
      </c>
      <c r="C644" t="s">
        <v>19515</v>
      </c>
      <c r="D644">
        <v>0.59</v>
      </c>
      <c r="E644">
        <v>91.04</v>
      </c>
      <c r="F644" t="s">
        <v>13572</v>
      </c>
      <c r="G644">
        <v>61987200</v>
      </c>
      <c r="H644">
        <v>1747</v>
      </c>
      <c r="I644">
        <v>1537</v>
      </c>
      <c r="J644" t="s">
        <v>14095</v>
      </c>
      <c r="K644">
        <v>0.123</v>
      </c>
      <c r="L644">
        <v>830</v>
      </c>
    </row>
    <row r="645" spans="1:12" x14ac:dyDescent="0.25">
      <c r="A645" t="s">
        <v>835</v>
      </c>
      <c r="B645" t="s">
        <v>835</v>
      </c>
      <c r="C645" t="s">
        <v>19520</v>
      </c>
      <c r="D645">
        <v>1.1000000000000001</v>
      </c>
      <c r="E645">
        <v>105.01</v>
      </c>
      <c r="F645" t="s">
        <v>14096</v>
      </c>
      <c r="G645">
        <v>140584944</v>
      </c>
      <c r="H645">
        <v>2085</v>
      </c>
      <c r="I645">
        <v>6061</v>
      </c>
      <c r="J645" t="s">
        <v>14097</v>
      </c>
      <c r="K645">
        <v>0.13300000000000001</v>
      </c>
      <c r="L645">
        <v>917</v>
      </c>
    </row>
    <row r="646" spans="1:12" x14ac:dyDescent="0.25">
      <c r="A646" t="s">
        <v>14098</v>
      </c>
      <c r="B646" t="s">
        <v>14098</v>
      </c>
      <c r="C646" t="s">
        <v>19514</v>
      </c>
      <c r="D646">
        <v>15.81</v>
      </c>
      <c r="E646">
        <v>81.06</v>
      </c>
      <c r="F646" t="s">
        <v>13602</v>
      </c>
      <c r="G646">
        <v>16765534</v>
      </c>
      <c r="H646">
        <v>2822</v>
      </c>
      <c r="I646">
        <v>770</v>
      </c>
      <c r="J646" t="s">
        <v>14099</v>
      </c>
      <c r="K646">
        <v>0.38100000000000001</v>
      </c>
      <c r="L646">
        <v>669</v>
      </c>
    </row>
    <row r="647" spans="1:12" x14ac:dyDescent="0.25">
      <c r="A647" t="s">
        <v>14100</v>
      </c>
      <c r="B647" t="s">
        <v>14100</v>
      </c>
      <c r="C647" t="s">
        <v>19507</v>
      </c>
      <c r="D647">
        <v>1.43</v>
      </c>
      <c r="E647">
        <v>92.04</v>
      </c>
      <c r="F647" t="s">
        <v>13144</v>
      </c>
      <c r="G647">
        <v>18807603</v>
      </c>
      <c r="H647">
        <v>1012</v>
      </c>
      <c r="I647">
        <v>1266</v>
      </c>
      <c r="J647" t="s">
        <v>14101</v>
      </c>
      <c r="K647">
        <v>0.161</v>
      </c>
      <c r="L647">
        <v>731</v>
      </c>
    </row>
    <row r="648" spans="1:12" x14ac:dyDescent="0.25">
      <c r="A648" t="s">
        <v>14102</v>
      </c>
      <c r="B648" t="s">
        <v>14102</v>
      </c>
      <c r="C648" t="s">
        <v>19507</v>
      </c>
      <c r="D648">
        <v>1.38</v>
      </c>
      <c r="E648">
        <v>125.03</v>
      </c>
      <c r="F648" t="s">
        <v>13582</v>
      </c>
      <c r="G648">
        <v>64504578</v>
      </c>
      <c r="H648">
        <v>1757</v>
      </c>
      <c r="I648">
        <v>4421</v>
      </c>
      <c r="J648" t="s">
        <v>14103</v>
      </c>
      <c r="K648">
        <v>0.14599999999999999</v>
      </c>
      <c r="L648">
        <v>653</v>
      </c>
    </row>
    <row r="649" spans="1:12" x14ac:dyDescent="0.25">
      <c r="A649" t="s">
        <v>833</v>
      </c>
      <c r="B649" t="s">
        <v>833</v>
      </c>
      <c r="C649" t="s">
        <v>19522</v>
      </c>
      <c r="D649">
        <v>1.1000000000000001</v>
      </c>
      <c r="E649">
        <v>57.04</v>
      </c>
      <c r="F649" t="s">
        <v>13493</v>
      </c>
      <c r="G649">
        <v>145694710</v>
      </c>
      <c r="H649">
        <v>4351</v>
      </c>
      <c r="I649">
        <v>3578</v>
      </c>
      <c r="J649" t="s">
        <v>14104</v>
      </c>
      <c r="K649">
        <v>0.19900000000000001</v>
      </c>
      <c r="L649">
        <v>759</v>
      </c>
    </row>
    <row r="650" spans="1:12" x14ac:dyDescent="0.25">
      <c r="A650" t="s">
        <v>14105</v>
      </c>
      <c r="C650" t="s">
        <v>19519</v>
      </c>
      <c r="D650">
        <v>1.27</v>
      </c>
      <c r="E650">
        <v>161.94999999999999</v>
      </c>
      <c r="F650" t="s">
        <v>14106</v>
      </c>
      <c r="G650">
        <v>7375484</v>
      </c>
      <c r="H650">
        <v>2261</v>
      </c>
      <c r="I650">
        <v>1850</v>
      </c>
      <c r="J650" t="s">
        <v>14107</v>
      </c>
      <c r="K650">
        <v>0.128</v>
      </c>
      <c r="L650">
        <v>803</v>
      </c>
    </row>
    <row r="651" spans="1:12" x14ac:dyDescent="0.25">
      <c r="A651" t="s">
        <v>574</v>
      </c>
      <c r="B651" t="s">
        <v>14105</v>
      </c>
      <c r="C651" t="s">
        <v>19520</v>
      </c>
      <c r="D651">
        <v>3.32</v>
      </c>
      <c r="E651">
        <v>81.03</v>
      </c>
      <c r="F651" t="s">
        <v>13776</v>
      </c>
      <c r="G651">
        <v>32546714</v>
      </c>
      <c r="H651">
        <v>4070</v>
      </c>
      <c r="I651">
        <v>1072</v>
      </c>
      <c r="J651" t="s">
        <v>14108</v>
      </c>
      <c r="K651">
        <v>0.17499999999999999</v>
      </c>
      <c r="L651">
        <v>811</v>
      </c>
    </row>
    <row r="652" spans="1:12" x14ac:dyDescent="0.25">
      <c r="A652" t="s">
        <v>14109</v>
      </c>
      <c r="B652" t="s">
        <v>14109</v>
      </c>
      <c r="C652" t="s">
        <v>19507</v>
      </c>
      <c r="D652">
        <v>1.0900000000000001</v>
      </c>
      <c r="E652">
        <v>116.03</v>
      </c>
      <c r="F652" t="s">
        <v>14024</v>
      </c>
      <c r="G652">
        <v>88980618</v>
      </c>
      <c r="H652">
        <v>1854</v>
      </c>
      <c r="I652">
        <v>10732</v>
      </c>
      <c r="J652" t="s">
        <v>14110</v>
      </c>
      <c r="K652">
        <v>0.153</v>
      </c>
      <c r="L652">
        <v>868</v>
      </c>
    </row>
    <row r="653" spans="1:12" x14ac:dyDescent="0.25">
      <c r="A653" t="s">
        <v>14111</v>
      </c>
      <c r="B653" t="s">
        <v>14111</v>
      </c>
      <c r="C653" t="s">
        <v>19507</v>
      </c>
      <c r="D653">
        <v>1.73</v>
      </c>
      <c r="E653">
        <v>43.02</v>
      </c>
      <c r="F653" t="s">
        <v>13051</v>
      </c>
      <c r="G653">
        <v>72901529</v>
      </c>
      <c r="H653">
        <v>2230</v>
      </c>
      <c r="I653">
        <v>2142</v>
      </c>
      <c r="J653" t="s">
        <v>14112</v>
      </c>
      <c r="K653">
        <v>0.16200000000000001</v>
      </c>
      <c r="L653">
        <v>662</v>
      </c>
    </row>
    <row r="654" spans="1:12" x14ac:dyDescent="0.25">
      <c r="A654" t="s">
        <v>3180</v>
      </c>
      <c r="B654" t="s">
        <v>3180</v>
      </c>
      <c r="C654" t="s">
        <v>19515</v>
      </c>
      <c r="D654">
        <v>1.1399999999999999</v>
      </c>
      <c r="E654">
        <v>133.09</v>
      </c>
      <c r="F654" t="s">
        <v>13979</v>
      </c>
      <c r="G654">
        <v>19424636</v>
      </c>
      <c r="H654">
        <v>1384</v>
      </c>
      <c r="I654">
        <v>1740</v>
      </c>
      <c r="J654" t="s">
        <v>14113</v>
      </c>
      <c r="K654">
        <v>0.127</v>
      </c>
      <c r="L654">
        <v>736</v>
      </c>
    </row>
    <row r="655" spans="1:12" x14ac:dyDescent="0.25">
      <c r="A655" t="s">
        <v>14115</v>
      </c>
      <c r="B655" t="s">
        <v>14115</v>
      </c>
      <c r="C655" t="s">
        <v>19509</v>
      </c>
      <c r="D655">
        <v>4.0199999999999996</v>
      </c>
      <c r="E655">
        <v>69.06</v>
      </c>
      <c r="F655" t="s">
        <v>13478</v>
      </c>
      <c r="G655">
        <v>11088461</v>
      </c>
      <c r="H655">
        <v>1145</v>
      </c>
      <c r="I655">
        <v>766</v>
      </c>
      <c r="J655" t="s">
        <v>14116</v>
      </c>
      <c r="K655">
        <v>0.17699999999999999</v>
      </c>
      <c r="L655">
        <v>652</v>
      </c>
    </row>
    <row r="656" spans="1:12" x14ac:dyDescent="0.25">
      <c r="A656" t="s">
        <v>1267</v>
      </c>
      <c r="B656" t="s">
        <v>1267</v>
      </c>
      <c r="C656" t="s">
        <v>19515</v>
      </c>
      <c r="D656">
        <v>1.17</v>
      </c>
      <c r="E656">
        <v>145.09</v>
      </c>
      <c r="F656" t="s">
        <v>14117</v>
      </c>
      <c r="G656">
        <v>6415533</v>
      </c>
      <c r="H656">
        <v>1285</v>
      </c>
      <c r="I656">
        <v>2080</v>
      </c>
      <c r="J656" t="s">
        <v>14118</v>
      </c>
      <c r="K656">
        <v>0.14699999999999999</v>
      </c>
      <c r="L656">
        <v>844</v>
      </c>
    </row>
    <row r="657" spans="1:12" x14ac:dyDescent="0.25">
      <c r="A657" t="s">
        <v>956</v>
      </c>
      <c r="B657" t="s">
        <v>956</v>
      </c>
      <c r="C657" t="s">
        <v>19515</v>
      </c>
      <c r="D657">
        <v>1.05</v>
      </c>
      <c r="E657">
        <v>117.06</v>
      </c>
      <c r="F657" t="s">
        <v>13386</v>
      </c>
      <c r="G657">
        <v>31134821</v>
      </c>
      <c r="H657">
        <v>2288</v>
      </c>
      <c r="I657">
        <v>2576</v>
      </c>
      <c r="J657" t="s">
        <v>14119</v>
      </c>
      <c r="K657">
        <v>0.11799999999999999</v>
      </c>
      <c r="L657">
        <v>893</v>
      </c>
    </row>
    <row r="658" spans="1:12" x14ac:dyDescent="0.25">
      <c r="A658" t="s">
        <v>1887</v>
      </c>
      <c r="B658" t="s">
        <v>1887</v>
      </c>
      <c r="C658" t="s">
        <v>19508</v>
      </c>
      <c r="D658">
        <v>1.1100000000000001</v>
      </c>
      <c r="E658">
        <v>119.03</v>
      </c>
      <c r="F658" t="s">
        <v>13665</v>
      </c>
      <c r="G658">
        <v>238717595</v>
      </c>
      <c r="H658">
        <v>3815</v>
      </c>
      <c r="I658">
        <v>11996</v>
      </c>
      <c r="J658" t="s">
        <v>14120</v>
      </c>
      <c r="K658">
        <v>0.15</v>
      </c>
      <c r="L658">
        <v>798</v>
      </c>
    </row>
    <row r="659" spans="1:12" x14ac:dyDescent="0.25">
      <c r="A659" t="s">
        <v>14122</v>
      </c>
      <c r="B659" t="s">
        <v>14122</v>
      </c>
      <c r="C659" t="s">
        <v>19507</v>
      </c>
      <c r="D659">
        <v>3.01</v>
      </c>
      <c r="E659">
        <v>94.04</v>
      </c>
      <c r="F659" t="s">
        <v>13727</v>
      </c>
      <c r="G659">
        <v>51366858</v>
      </c>
      <c r="H659">
        <v>1794</v>
      </c>
      <c r="I659">
        <v>1535</v>
      </c>
      <c r="J659" t="s">
        <v>14123</v>
      </c>
      <c r="K659">
        <v>0.14499999999999999</v>
      </c>
      <c r="L659">
        <v>757</v>
      </c>
    </row>
    <row r="660" spans="1:12" x14ac:dyDescent="0.25">
      <c r="A660" t="s">
        <v>10716</v>
      </c>
      <c r="B660" t="s">
        <v>10716</v>
      </c>
      <c r="C660" t="s">
        <v>19508</v>
      </c>
      <c r="D660">
        <v>1.06</v>
      </c>
      <c r="E660">
        <v>152.07</v>
      </c>
      <c r="F660" t="s">
        <v>14124</v>
      </c>
      <c r="G660">
        <v>21360173</v>
      </c>
      <c r="H660">
        <v>1143</v>
      </c>
      <c r="I660">
        <v>4276</v>
      </c>
      <c r="J660" t="s">
        <v>14125</v>
      </c>
      <c r="K660">
        <v>0.14099999999999999</v>
      </c>
      <c r="L660">
        <v>766</v>
      </c>
    </row>
    <row r="661" spans="1:12" x14ac:dyDescent="0.25">
      <c r="A661" t="s">
        <v>1921</v>
      </c>
      <c r="B661" t="s">
        <v>1921</v>
      </c>
      <c r="C661" t="s">
        <v>19520</v>
      </c>
      <c r="D661">
        <v>0.93</v>
      </c>
      <c r="E661">
        <v>133.05000000000001</v>
      </c>
      <c r="F661" t="s">
        <v>14126</v>
      </c>
      <c r="G661">
        <v>47015582</v>
      </c>
      <c r="H661">
        <v>1384</v>
      </c>
      <c r="I661">
        <v>3490</v>
      </c>
      <c r="J661" t="s">
        <v>14127</v>
      </c>
      <c r="K661">
        <v>0.14000000000000001</v>
      </c>
      <c r="L661">
        <v>880</v>
      </c>
    </row>
    <row r="662" spans="1:12" x14ac:dyDescent="0.25">
      <c r="A662" t="s">
        <v>926</v>
      </c>
      <c r="B662" t="s">
        <v>926</v>
      </c>
      <c r="C662" t="s">
        <v>19507</v>
      </c>
      <c r="D662">
        <v>1.25</v>
      </c>
      <c r="E662">
        <v>116.04</v>
      </c>
      <c r="F662" t="s">
        <v>14128</v>
      </c>
      <c r="G662">
        <v>29087463</v>
      </c>
      <c r="H662">
        <v>1316</v>
      </c>
      <c r="I662">
        <v>2626</v>
      </c>
      <c r="J662" t="s">
        <v>14129</v>
      </c>
      <c r="K662">
        <v>0.124</v>
      </c>
      <c r="L662">
        <v>770</v>
      </c>
    </row>
    <row r="663" spans="1:12" x14ac:dyDescent="0.25">
      <c r="A663" t="s">
        <v>3559</v>
      </c>
      <c r="B663" t="s">
        <v>3559</v>
      </c>
      <c r="C663" t="s">
        <v>19507</v>
      </c>
      <c r="D663">
        <v>3.4</v>
      </c>
      <c r="E663">
        <v>84.01</v>
      </c>
      <c r="F663" t="s">
        <v>13699</v>
      </c>
      <c r="G663">
        <v>928174145</v>
      </c>
      <c r="H663">
        <v>1927</v>
      </c>
      <c r="I663">
        <v>16206</v>
      </c>
      <c r="J663" t="s">
        <v>14130</v>
      </c>
      <c r="K663">
        <v>0.153</v>
      </c>
      <c r="L663">
        <v>732</v>
      </c>
    </row>
    <row r="664" spans="1:12" x14ac:dyDescent="0.25">
      <c r="A664" t="s">
        <v>14131</v>
      </c>
      <c r="B664" t="s">
        <v>14131</v>
      </c>
      <c r="C664" t="s">
        <v>19507</v>
      </c>
      <c r="D664">
        <v>2.2200000000000002</v>
      </c>
      <c r="E664">
        <v>79.05</v>
      </c>
      <c r="F664" t="s">
        <v>13354</v>
      </c>
      <c r="G664">
        <v>32698144</v>
      </c>
      <c r="H664">
        <v>1655</v>
      </c>
      <c r="I664">
        <v>1287</v>
      </c>
      <c r="J664" t="s">
        <v>14132</v>
      </c>
      <c r="K664">
        <v>0.17299999999999999</v>
      </c>
      <c r="L664">
        <v>720</v>
      </c>
    </row>
    <row r="665" spans="1:12" x14ac:dyDescent="0.25">
      <c r="A665" t="s">
        <v>14133</v>
      </c>
      <c r="B665" t="s">
        <v>14133</v>
      </c>
      <c r="C665" t="s">
        <v>19507</v>
      </c>
      <c r="D665">
        <v>1.32</v>
      </c>
      <c r="E665">
        <v>118.04</v>
      </c>
      <c r="F665" t="s">
        <v>13685</v>
      </c>
      <c r="G665">
        <v>76429167</v>
      </c>
      <c r="H665">
        <v>7025</v>
      </c>
      <c r="I665">
        <v>4423</v>
      </c>
      <c r="J665" t="s">
        <v>14134</v>
      </c>
      <c r="K665">
        <v>0.17199999999999999</v>
      </c>
      <c r="L665">
        <v>864</v>
      </c>
    </row>
    <row r="666" spans="1:12" x14ac:dyDescent="0.25">
      <c r="A666" t="s">
        <v>2736</v>
      </c>
      <c r="B666" t="s">
        <v>2736</v>
      </c>
      <c r="C666" t="s">
        <v>19511</v>
      </c>
      <c r="D666">
        <v>1.1200000000000001</v>
      </c>
      <c r="E666">
        <v>71.040000000000006</v>
      </c>
      <c r="F666" t="s">
        <v>13224</v>
      </c>
      <c r="G666">
        <v>27556479</v>
      </c>
      <c r="H666">
        <v>1437</v>
      </c>
      <c r="I666">
        <v>2337</v>
      </c>
      <c r="J666" t="s">
        <v>14135</v>
      </c>
      <c r="K666">
        <v>0.10100000000000001</v>
      </c>
      <c r="L666">
        <v>908</v>
      </c>
    </row>
    <row r="667" spans="1:12" x14ac:dyDescent="0.25">
      <c r="A667" t="s">
        <v>5034</v>
      </c>
      <c r="B667" t="s">
        <v>5034</v>
      </c>
      <c r="C667" t="s">
        <v>19520</v>
      </c>
      <c r="D667">
        <v>2.4900000000000002</v>
      </c>
      <c r="E667">
        <v>133.06</v>
      </c>
      <c r="F667" t="s">
        <v>14136</v>
      </c>
      <c r="G667">
        <v>23938256</v>
      </c>
      <c r="H667">
        <v>1546</v>
      </c>
      <c r="I667">
        <v>2643</v>
      </c>
      <c r="J667" t="s">
        <v>14137</v>
      </c>
      <c r="K667">
        <v>0.129</v>
      </c>
      <c r="L667">
        <v>771</v>
      </c>
    </row>
    <row r="668" spans="1:12" x14ac:dyDescent="0.25">
      <c r="A668" t="s">
        <v>853</v>
      </c>
      <c r="B668" t="s">
        <v>853</v>
      </c>
      <c r="C668" t="s">
        <v>19508</v>
      </c>
      <c r="D668">
        <v>1.23</v>
      </c>
      <c r="E668">
        <v>82</v>
      </c>
      <c r="F668" t="s">
        <v>14075</v>
      </c>
      <c r="G668">
        <v>31620161</v>
      </c>
      <c r="H668">
        <v>1114</v>
      </c>
      <c r="I668">
        <v>1814</v>
      </c>
      <c r="J668" t="s">
        <v>14138</v>
      </c>
      <c r="K668">
        <v>0.152</v>
      </c>
      <c r="L668">
        <v>754</v>
      </c>
    </row>
    <row r="669" spans="1:12" x14ac:dyDescent="0.25">
      <c r="A669" t="s">
        <v>6095</v>
      </c>
      <c r="B669" t="s">
        <v>6095</v>
      </c>
      <c r="C669" t="s">
        <v>19515</v>
      </c>
      <c r="D669">
        <v>1.05</v>
      </c>
      <c r="E669">
        <v>129.06</v>
      </c>
      <c r="F669" t="s">
        <v>14055</v>
      </c>
      <c r="G669">
        <v>37282923</v>
      </c>
      <c r="H669">
        <v>2324</v>
      </c>
      <c r="I669">
        <v>6859</v>
      </c>
      <c r="J669" t="s">
        <v>14139</v>
      </c>
      <c r="K669">
        <v>0.14299999999999999</v>
      </c>
      <c r="L669">
        <v>757</v>
      </c>
    </row>
    <row r="670" spans="1:12" x14ac:dyDescent="0.25">
      <c r="A670" t="s">
        <v>752</v>
      </c>
      <c r="B670" t="s">
        <v>752</v>
      </c>
      <c r="C670" t="s">
        <v>19519</v>
      </c>
      <c r="D670">
        <v>1.25</v>
      </c>
      <c r="E670">
        <v>123.04</v>
      </c>
      <c r="F670" t="s">
        <v>14140</v>
      </c>
      <c r="G670">
        <v>48393261</v>
      </c>
      <c r="H670">
        <v>2137</v>
      </c>
      <c r="I670">
        <v>3492</v>
      </c>
      <c r="J670" t="s">
        <v>14141</v>
      </c>
      <c r="K670">
        <v>0.13500000000000001</v>
      </c>
      <c r="L670">
        <v>800</v>
      </c>
    </row>
    <row r="671" spans="1:12" x14ac:dyDescent="0.25">
      <c r="A671" t="s">
        <v>5940</v>
      </c>
      <c r="B671" t="s">
        <v>5940</v>
      </c>
      <c r="C671" t="s">
        <v>19521</v>
      </c>
      <c r="D671">
        <v>0.93</v>
      </c>
      <c r="E671">
        <v>91.04</v>
      </c>
      <c r="F671" t="s">
        <v>13572</v>
      </c>
      <c r="G671">
        <v>86246270</v>
      </c>
      <c r="H671">
        <v>1028</v>
      </c>
      <c r="I671">
        <v>2805</v>
      </c>
      <c r="J671" t="s">
        <v>14142</v>
      </c>
      <c r="K671">
        <v>0.11899999999999999</v>
      </c>
      <c r="L671">
        <v>823</v>
      </c>
    </row>
    <row r="672" spans="1:12" x14ac:dyDescent="0.25">
      <c r="A672" t="s">
        <v>14143</v>
      </c>
      <c r="B672" t="s">
        <v>14143</v>
      </c>
      <c r="C672" t="s">
        <v>19508</v>
      </c>
      <c r="D672">
        <v>1.81</v>
      </c>
      <c r="E672">
        <v>71.040000000000006</v>
      </c>
      <c r="F672" t="s">
        <v>13224</v>
      </c>
      <c r="G672">
        <v>13288008</v>
      </c>
      <c r="H672">
        <v>1376</v>
      </c>
      <c r="I672">
        <v>875</v>
      </c>
      <c r="J672" t="s">
        <v>14144</v>
      </c>
      <c r="K672">
        <v>0.17899999999999999</v>
      </c>
      <c r="L672">
        <v>578</v>
      </c>
    </row>
    <row r="673" spans="1:12" x14ac:dyDescent="0.25">
      <c r="A673" t="s">
        <v>14145</v>
      </c>
      <c r="B673" t="s">
        <v>14145</v>
      </c>
      <c r="C673" t="s">
        <v>19509</v>
      </c>
      <c r="D673">
        <v>0.28999999999999998</v>
      </c>
      <c r="E673">
        <v>41.04</v>
      </c>
      <c r="F673" t="s">
        <v>13010</v>
      </c>
      <c r="G673">
        <v>19052695</v>
      </c>
      <c r="H673">
        <v>1146</v>
      </c>
      <c r="I673">
        <v>586</v>
      </c>
      <c r="J673" t="s">
        <v>14146</v>
      </c>
      <c r="K673">
        <v>1.097</v>
      </c>
      <c r="L673">
        <v>660</v>
      </c>
    </row>
    <row r="674" spans="1:12" x14ac:dyDescent="0.25">
      <c r="A674" t="s">
        <v>857</v>
      </c>
      <c r="B674" t="s">
        <v>857</v>
      </c>
      <c r="C674" t="s">
        <v>19515</v>
      </c>
      <c r="D674">
        <v>1.48</v>
      </c>
      <c r="E674">
        <v>131.07</v>
      </c>
      <c r="F674" t="s">
        <v>13929</v>
      </c>
      <c r="G674">
        <v>122735419</v>
      </c>
      <c r="H674">
        <v>3580</v>
      </c>
      <c r="I674">
        <v>7797</v>
      </c>
      <c r="J674" t="s">
        <v>14147</v>
      </c>
      <c r="K674">
        <v>0.13100000000000001</v>
      </c>
      <c r="L674">
        <v>899</v>
      </c>
    </row>
    <row r="675" spans="1:12" x14ac:dyDescent="0.25">
      <c r="A675" t="s">
        <v>801</v>
      </c>
      <c r="B675" t="s">
        <v>801</v>
      </c>
      <c r="C675" t="s">
        <v>19519</v>
      </c>
      <c r="D675">
        <v>1.37</v>
      </c>
      <c r="E675">
        <v>107.04</v>
      </c>
      <c r="F675" t="s">
        <v>13324</v>
      </c>
      <c r="G675">
        <v>140259125</v>
      </c>
      <c r="H675">
        <v>3916</v>
      </c>
      <c r="I675">
        <v>5057</v>
      </c>
      <c r="J675" t="s">
        <v>14148</v>
      </c>
      <c r="K675">
        <v>0.157</v>
      </c>
      <c r="L675">
        <v>892</v>
      </c>
    </row>
    <row r="676" spans="1:12" x14ac:dyDescent="0.25">
      <c r="A676" t="s">
        <v>14149</v>
      </c>
      <c r="B676" t="s">
        <v>14149</v>
      </c>
      <c r="C676" t="s">
        <v>19507</v>
      </c>
      <c r="D676">
        <v>2.2799999999999998</v>
      </c>
      <c r="E676">
        <v>99.06</v>
      </c>
      <c r="F676" t="s">
        <v>14150</v>
      </c>
      <c r="G676">
        <v>14214231</v>
      </c>
      <c r="H676">
        <v>1431</v>
      </c>
      <c r="I676">
        <v>1159</v>
      </c>
      <c r="J676" t="s">
        <v>14151</v>
      </c>
      <c r="K676">
        <v>0.20300000000000001</v>
      </c>
      <c r="L676">
        <v>909</v>
      </c>
    </row>
    <row r="677" spans="1:12" x14ac:dyDescent="0.25">
      <c r="A677" t="s">
        <v>866</v>
      </c>
      <c r="B677" t="s">
        <v>866</v>
      </c>
      <c r="C677" t="s">
        <v>19518</v>
      </c>
      <c r="D677">
        <v>1.1000000000000001</v>
      </c>
      <c r="E677">
        <v>131.04</v>
      </c>
      <c r="F677" t="s">
        <v>14121</v>
      </c>
      <c r="G677">
        <v>62131516</v>
      </c>
      <c r="H677">
        <v>3328</v>
      </c>
      <c r="I677">
        <v>10632</v>
      </c>
      <c r="J677" t="s">
        <v>14152</v>
      </c>
      <c r="K677">
        <v>0.13300000000000001</v>
      </c>
      <c r="L677">
        <v>840</v>
      </c>
    </row>
    <row r="678" spans="1:12" x14ac:dyDescent="0.25">
      <c r="A678" t="s">
        <v>14153</v>
      </c>
      <c r="B678" t="s">
        <v>14153</v>
      </c>
      <c r="C678" t="s">
        <v>19508</v>
      </c>
      <c r="D678">
        <v>2.59</v>
      </c>
      <c r="E678">
        <v>134.06</v>
      </c>
      <c r="F678" t="s">
        <v>14154</v>
      </c>
      <c r="G678">
        <v>16687308</v>
      </c>
      <c r="H678">
        <v>1403</v>
      </c>
      <c r="I678">
        <v>3331</v>
      </c>
      <c r="J678" t="s">
        <v>14155</v>
      </c>
      <c r="K678">
        <v>0.155</v>
      </c>
      <c r="L678">
        <v>630</v>
      </c>
    </row>
    <row r="679" spans="1:12" x14ac:dyDescent="0.25">
      <c r="A679" t="s">
        <v>14156</v>
      </c>
      <c r="B679" t="s">
        <v>14156</v>
      </c>
      <c r="C679" t="s">
        <v>19521</v>
      </c>
      <c r="D679">
        <v>3.62</v>
      </c>
      <c r="E679">
        <v>110.05</v>
      </c>
      <c r="F679" t="s">
        <v>13320</v>
      </c>
      <c r="G679">
        <v>21756403</v>
      </c>
      <c r="H679">
        <v>1114</v>
      </c>
      <c r="I679">
        <v>1004</v>
      </c>
      <c r="J679" t="s">
        <v>14157</v>
      </c>
      <c r="K679">
        <v>0.156</v>
      </c>
      <c r="L679">
        <v>535</v>
      </c>
    </row>
    <row r="680" spans="1:12" x14ac:dyDescent="0.25">
      <c r="A680" t="s">
        <v>5014</v>
      </c>
      <c r="B680" t="s">
        <v>5014</v>
      </c>
      <c r="C680" t="s">
        <v>19515</v>
      </c>
      <c r="D680">
        <v>1.02</v>
      </c>
      <c r="E680">
        <v>131.07</v>
      </c>
      <c r="F680" t="s">
        <v>13929</v>
      </c>
      <c r="G680">
        <v>80317731</v>
      </c>
      <c r="H680">
        <v>2087</v>
      </c>
      <c r="I680">
        <v>4764</v>
      </c>
      <c r="J680" t="s">
        <v>14158</v>
      </c>
      <c r="K680">
        <v>0.13</v>
      </c>
      <c r="L680">
        <v>874</v>
      </c>
    </row>
    <row r="681" spans="1:12" x14ac:dyDescent="0.25">
      <c r="A681" t="s">
        <v>912</v>
      </c>
      <c r="B681" t="s">
        <v>912</v>
      </c>
      <c r="C681" t="s">
        <v>19507</v>
      </c>
      <c r="D681">
        <v>1.1000000000000001</v>
      </c>
      <c r="E681">
        <v>127.03</v>
      </c>
      <c r="F681" t="s">
        <v>13442</v>
      </c>
      <c r="G681">
        <v>16073690</v>
      </c>
      <c r="H681">
        <v>1557</v>
      </c>
      <c r="I681">
        <v>2998</v>
      </c>
      <c r="J681" t="s">
        <v>14159</v>
      </c>
      <c r="K681">
        <v>0.115</v>
      </c>
      <c r="L681">
        <v>634</v>
      </c>
    </row>
    <row r="682" spans="1:12" x14ac:dyDescent="0.25">
      <c r="A682" t="s">
        <v>8097</v>
      </c>
      <c r="B682" t="s">
        <v>8097</v>
      </c>
      <c r="C682" t="s">
        <v>19507</v>
      </c>
      <c r="D682">
        <v>1.66</v>
      </c>
      <c r="E682">
        <v>116.04</v>
      </c>
      <c r="F682" t="s">
        <v>14128</v>
      </c>
      <c r="G682">
        <v>44550163</v>
      </c>
      <c r="H682">
        <v>2169</v>
      </c>
      <c r="I682">
        <v>4442</v>
      </c>
      <c r="J682" t="s">
        <v>14160</v>
      </c>
      <c r="K682">
        <v>0.13300000000000001</v>
      </c>
      <c r="L682">
        <v>763</v>
      </c>
    </row>
    <row r="683" spans="1:12" x14ac:dyDescent="0.25">
      <c r="A683" t="s">
        <v>11670</v>
      </c>
      <c r="B683" t="s">
        <v>11670</v>
      </c>
      <c r="C683" t="s">
        <v>19507</v>
      </c>
      <c r="D683">
        <v>1.85</v>
      </c>
      <c r="E683">
        <v>133.06</v>
      </c>
      <c r="F683" t="s">
        <v>14136</v>
      </c>
      <c r="G683">
        <v>50128672</v>
      </c>
      <c r="H683">
        <v>1807</v>
      </c>
      <c r="I683">
        <v>6405</v>
      </c>
      <c r="J683" t="s">
        <v>14161</v>
      </c>
      <c r="K683">
        <v>0.17</v>
      </c>
      <c r="L683">
        <v>754</v>
      </c>
    </row>
    <row r="684" spans="1:12" x14ac:dyDescent="0.25">
      <c r="A684" t="s">
        <v>14163</v>
      </c>
      <c r="B684" t="s">
        <v>14163</v>
      </c>
      <c r="C684" t="s">
        <v>19508</v>
      </c>
      <c r="D684">
        <v>1.3</v>
      </c>
      <c r="E684">
        <v>43.03</v>
      </c>
      <c r="F684" t="s">
        <v>13084</v>
      </c>
      <c r="G684">
        <v>108836392</v>
      </c>
      <c r="H684">
        <v>4121</v>
      </c>
      <c r="I684">
        <v>1614</v>
      </c>
      <c r="J684" t="s">
        <v>14164</v>
      </c>
      <c r="K684">
        <v>0.22</v>
      </c>
      <c r="L684">
        <v>690</v>
      </c>
    </row>
    <row r="685" spans="1:12" x14ac:dyDescent="0.25">
      <c r="A685" t="s">
        <v>7871</v>
      </c>
      <c r="B685" t="s">
        <v>7871</v>
      </c>
      <c r="C685" t="s">
        <v>19507</v>
      </c>
      <c r="D685">
        <v>2.99</v>
      </c>
      <c r="E685">
        <v>109.04</v>
      </c>
      <c r="F685" t="s">
        <v>13230</v>
      </c>
      <c r="G685">
        <v>39548143</v>
      </c>
      <c r="H685">
        <v>1366</v>
      </c>
      <c r="I685">
        <v>1657</v>
      </c>
      <c r="J685" t="s">
        <v>14165</v>
      </c>
      <c r="K685">
        <v>0.222</v>
      </c>
      <c r="L685">
        <v>926</v>
      </c>
    </row>
    <row r="686" spans="1:12" x14ac:dyDescent="0.25">
      <c r="A686" t="s">
        <v>868</v>
      </c>
      <c r="B686" t="s">
        <v>868</v>
      </c>
      <c r="C686" t="s">
        <v>19514</v>
      </c>
      <c r="D686">
        <v>1.04</v>
      </c>
      <c r="E686">
        <v>55.06</v>
      </c>
      <c r="F686" t="s">
        <v>13138</v>
      </c>
      <c r="G686">
        <v>93158370</v>
      </c>
      <c r="H686">
        <v>2853</v>
      </c>
      <c r="I686">
        <v>2682</v>
      </c>
      <c r="J686" t="s">
        <v>14166</v>
      </c>
      <c r="K686">
        <v>0.10100000000000001</v>
      </c>
      <c r="L686">
        <v>947</v>
      </c>
    </row>
    <row r="687" spans="1:12" x14ac:dyDescent="0.25">
      <c r="A687" t="s">
        <v>900</v>
      </c>
      <c r="B687" t="s">
        <v>900</v>
      </c>
      <c r="C687" t="s">
        <v>19515</v>
      </c>
      <c r="D687">
        <v>0.7</v>
      </c>
      <c r="E687">
        <v>131.07</v>
      </c>
      <c r="F687" t="s">
        <v>13929</v>
      </c>
      <c r="G687">
        <v>145734266</v>
      </c>
      <c r="H687">
        <v>2174</v>
      </c>
      <c r="I687">
        <v>6740</v>
      </c>
      <c r="J687" t="s">
        <v>14167</v>
      </c>
      <c r="K687">
        <v>0.128</v>
      </c>
      <c r="L687">
        <v>878</v>
      </c>
    </row>
    <row r="688" spans="1:12" x14ac:dyDescent="0.25">
      <c r="A688" t="s">
        <v>870</v>
      </c>
      <c r="B688" t="s">
        <v>870</v>
      </c>
      <c r="C688" t="s">
        <v>19519</v>
      </c>
      <c r="D688">
        <v>1.19</v>
      </c>
      <c r="E688">
        <v>121.05</v>
      </c>
      <c r="F688" t="s">
        <v>13914</v>
      </c>
      <c r="G688">
        <v>77694806</v>
      </c>
      <c r="H688">
        <v>2173</v>
      </c>
      <c r="I688">
        <v>4209</v>
      </c>
      <c r="J688" t="s">
        <v>14168</v>
      </c>
      <c r="K688">
        <v>0.13100000000000001</v>
      </c>
      <c r="L688">
        <v>844</v>
      </c>
    </row>
    <row r="689" spans="1:12" x14ac:dyDescent="0.25">
      <c r="A689" t="s">
        <v>14169</v>
      </c>
      <c r="B689" t="s">
        <v>14169</v>
      </c>
      <c r="C689" t="s">
        <v>19507</v>
      </c>
      <c r="D689">
        <v>2.5499999999999998</v>
      </c>
      <c r="E689">
        <v>43.02</v>
      </c>
      <c r="F689" t="s">
        <v>13051</v>
      </c>
      <c r="G689">
        <v>41921278</v>
      </c>
      <c r="H689">
        <v>3127</v>
      </c>
      <c r="I689">
        <v>1738</v>
      </c>
      <c r="J689" t="s">
        <v>14170</v>
      </c>
      <c r="K689">
        <v>0.17</v>
      </c>
      <c r="L689">
        <v>625</v>
      </c>
    </row>
    <row r="690" spans="1:12" x14ac:dyDescent="0.25">
      <c r="A690" t="s">
        <v>1927</v>
      </c>
      <c r="B690" t="s">
        <v>1927</v>
      </c>
      <c r="C690" t="s">
        <v>19519</v>
      </c>
      <c r="D690">
        <v>1.1399999999999999</v>
      </c>
      <c r="E690">
        <v>123.04</v>
      </c>
      <c r="F690" t="s">
        <v>14140</v>
      </c>
      <c r="G690">
        <v>43515232</v>
      </c>
      <c r="H690">
        <v>1466</v>
      </c>
      <c r="I690">
        <v>2357</v>
      </c>
      <c r="J690" t="s">
        <v>14171</v>
      </c>
      <c r="K690">
        <v>0.14799999999999999</v>
      </c>
      <c r="L690">
        <v>775</v>
      </c>
    </row>
    <row r="691" spans="1:12" x14ac:dyDescent="0.25">
      <c r="A691" t="s">
        <v>14172</v>
      </c>
      <c r="B691" t="s">
        <v>14172</v>
      </c>
      <c r="C691" t="s">
        <v>19519</v>
      </c>
      <c r="D691">
        <v>2.3199999999999998</v>
      </c>
      <c r="E691">
        <v>136.03</v>
      </c>
      <c r="F691" t="s">
        <v>14173</v>
      </c>
      <c r="G691">
        <v>90468555</v>
      </c>
      <c r="H691">
        <v>1757</v>
      </c>
      <c r="I691">
        <v>5896</v>
      </c>
      <c r="J691" t="s">
        <v>14174</v>
      </c>
      <c r="K691">
        <v>0.17899999999999999</v>
      </c>
      <c r="L691">
        <v>725</v>
      </c>
    </row>
    <row r="692" spans="1:12" x14ac:dyDescent="0.25">
      <c r="A692" t="s">
        <v>5981</v>
      </c>
      <c r="B692" t="s">
        <v>5981</v>
      </c>
      <c r="C692" t="s">
        <v>19507</v>
      </c>
      <c r="D692">
        <v>1.1100000000000001</v>
      </c>
      <c r="E692">
        <v>129.04</v>
      </c>
      <c r="F692" t="s">
        <v>14175</v>
      </c>
      <c r="G692">
        <v>39210999</v>
      </c>
      <c r="H692">
        <v>1308</v>
      </c>
      <c r="I692">
        <v>4884</v>
      </c>
      <c r="J692" t="s">
        <v>14176</v>
      </c>
      <c r="K692">
        <v>0.14699999999999999</v>
      </c>
      <c r="L692">
        <v>879</v>
      </c>
    </row>
    <row r="693" spans="1:12" x14ac:dyDescent="0.25">
      <c r="A693" t="s">
        <v>875</v>
      </c>
      <c r="B693" t="s">
        <v>875</v>
      </c>
      <c r="C693" t="s">
        <v>19518</v>
      </c>
      <c r="D693">
        <v>1.1299999999999999</v>
      </c>
      <c r="E693">
        <v>130.03</v>
      </c>
      <c r="F693" t="s">
        <v>14177</v>
      </c>
      <c r="G693">
        <v>66139962</v>
      </c>
      <c r="H693">
        <v>4281</v>
      </c>
      <c r="I693">
        <v>6734</v>
      </c>
      <c r="J693" t="s">
        <v>14178</v>
      </c>
      <c r="K693">
        <v>0.16300000000000001</v>
      </c>
      <c r="L693">
        <v>908</v>
      </c>
    </row>
    <row r="694" spans="1:12" x14ac:dyDescent="0.25">
      <c r="A694" t="s">
        <v>14179</v>
      </c>
      <c r="B694" t="s">
        <v>14179</v>
      </c>
      <c r="C694" t="s">
        <v>19508</v>
      </c>
      <c r="D694">
        <v>3.42</v>
      </c>
      <c r="E694">
        <v>42.05</v>
      </c>
      <c r="F694" t="s">
        <v>13024</v>
      </c>
      <c r="G694">
        <v>18001293</v>
      </c>
      <c r="H694">
        <v>1133</v>
      </c>
      <c r="I694">
        <v>589</v>
      </c>
      <c r="J694" t="s">
        <v>14180</v>
      </c>
      <c r="K694">
        <v>0.17100000000000001</v>
      </c>
      <c r="L694">
        <v>545</v>
      </c>
    </row>
    <row r="695" spans="1:12" x14ac:dyDescent="0.25">
      <c r="A695" t="s">
        <v>14181</v>
      </c>
      <c r="B695" t="s">
        <v>14181</v>
      </c>
      <c r="C695" t="s">
        <v>19514</v>
      </c>
      <c r="D695">
        <v>1.37</v>
      </c>
      <c r="E695">
        <v>56.06</v>
      </c>
      <c r="F695" t="s">
        <v>13244</v>
      </c>
      <c r="G695">
        <v>23800128</v>
      </c>
      <c r="H695">
        <v>1648</v>
      </c>
      <c r="I695">
        <v>1446</v>
      </c>
      <c r="J695" t="s">
        <v>14182</v>
      </c>
      <c r="K695">
        <v>9.4E-2</v>
      </c>
      <c r="L695">
        <v>748</v>
      </c>
    </row>
    <row r="696" spans="1:12" x14ac:dyDescent="0.25">
      <c r="A696" t="s">
        <v>14183</v>
      </c>
      <c r="B696" t="s">
        <v>14183</v>
      </c>
      <c r="C696" t="s">
        <v>19514</v>
      </c>
      <c r="D696">
        <v>2.23</v>
      </c>
      <c r="E696">
        <v>55.06</v>
      </c>
      <c r="F696" t="s">
        <v>13138</v>
      </c>
      <c r="G696">
        <v>22247999</v>
      </c>
      <c r="H696">
        <v>1404</v>
      </c>
      <c r="I696">
        <v>1050</v>
      </c>
      <c r="J696" t="s">
        <v>14184</v>
      </c>
      <c r="K696">
        <v>0.15</v>
      </c>
      <c r="L696">
        <v>728</v>
      </c>
    </row>
    <row r="697" spans="1:12" x14ac:dyDescent="0.25">
      <c r="A697" t="s">
        <v>14185</v>
      </c>
      <c r="B697" t="s">
        <v>14185</v>
      </c>
      <c r="C697" t="s">
        <v>19521</v>
      </c>
      <c r="D697">
        <v>1.22</v>
      </c>
      <c r="E697">
        <v>133.09</v>
      </c>
      <c r="F697" t="s">
        <v>13979</v>
      </c>
      <c r="G697">
        <v>18803458</v>
      </c>
      <c r="H697">
        <v>1904</v>
      </c>
      <c r="I697">
        <v>1615</v>
      </c>
      <c r="J697" t="s">
        <v>14186</v>
      </c>
      <c r="K697">
        <v>0.14199999999999999</v>
      </c>
      <c r="L697">
        <v>736</v>
      </c>
    </row>
    <row r="698" spans="1:12" x14ac:dyDescent="0.25">
      <c r="A698" t="s">
        <v>5077</v>
      </c>
      <c r="B698" t="s">
        <v>5077</v>
      </c>
      <c r="C698" t="s">
        <v>19511</v>
      </c>
      <c r="D698">
        <v>1.42</v>
      </c>
      <c r="E698">
        <v>121.02</v>
      </c>
      <c r="F698" t="s">
        <v>13662</v>
      </c>
      <c r="G698">
        <v>14418512</v>
      </c>
      <c r="H698">
        <v>1187</v>
      </c>
      <c r="I698">
        <v>854</v>
      </c>
      <c r="J698" t="s">
        <v>14187</v>
      </c>
      <c r="K698">
        <v>0.14699999999999999</v>
      </c>
      <c r="L698">
        <v>736</v>
      </c>
    </row>
    <row r="699" spans="1:12" x14ac:dyDescent="0.25">
      <c r="A699" t="s">
        <v>9320</v>
      </c>
      <c r="B699" t="s">
        <v>9320</v>
      </c>
      <c r="C699" t="s">
        <v>19521</v>
      </c>
      <c r="D699">
        <v>1.1399999999999999</v>
      </c>
      <c r="E699">
        <v>85.02</v>
      </c>
      <c r="F699" t="s">
        <v>14189</v>
      </c>
      <c r="G699">
        <v>333187823</v>
      </c>
      <c r="H699">
        <v>12051</v>
      </c>
      <c r="I699">
        <v>10151</v>
      </c>
      <c r="J699" t="s">
        <v>14190</v>
      </c>
      <c r="K699">
        <v>0.20799999999999999</v>
      </c>
      <c r="L699">
        <v>929</v>
      </c>
    </row>
    <row r="700" spans="1:12" x14ac:dyDescent="0.25">
      <c r="A700" t="s">
        <v>14191</v>
      </c>
      <c r="B700" t="s">
        <v>14191</v>
      </c>
      <c r="C700" t="s">
        <v>19508</v>
      </c>
      <c r="D700">
        <v>0.71</v>
      </c>
      <c r="E700">
        <v>96.01</v>
      </c>
      <c r="F700" t="s">
        <v>13260</v>
      </c>
      <c r="G700">
        <v>34937880</v>
      </c>
      <c r="H700">
        <v>1166</v>
      </c>
      <c r="I700">
        <v>2328</v>
      </c>
      <c r="J700" t="s">
        <v>14192</v>
      </c>
      <c r="K700">
        <v>0.13100000000000001</v>
      </c>
      <c r="L700">
        <v>688</v>
      </c>
    </row>
    <row r="701" spans="1:12" x14ac:dyDescent="0.25">
      <c r="A701" t="s">
        <v>884</v>
      </c>
      <c r="B701" t="s">
        <v>884</v>
      </c>
      <c r="C701" t="s">
        <v>19518</v>
      </c>
      <c r="D701">
        <v>1.07</v>
      </c>
      <c r="E701">
        <v>134</v>
      </c>
      <c r="F701" t="s">
        <v>14193</v>
      </c>
      <c r="G701">
        <v>142903294</v>
      </c>
      <c r="H701">
        <v>3284</v>
      </c>
      <c r="I701">
        <v>20974</v>
      </c>
      <c r="J701" t="s">
        <v>14194</v>
      </c>
      <c r="K701">
        <v>0.14799999999999999</v>
      </c>
      <c r="L701">
        <v>925</v>
      </c>
    </row>
    <row r="702" spans="1:12" x14ac:dyDescent="0.25">
      <c r="A702" t="s">
        <v>995</v>
      </c>
      <c r="B702" t="s">
        <v>995</v>
      </c>
      <c r="C702" t="s">
        <v>19515</v>
      </c>
      <c r="D702">
        <v>1.32</v>
      </c>
      <c r="E702">
        <v>119.07</v>
      </c>
      <c r="F702" t="s">
        <v>13702</v>
      </c>
      <c r="G702">
        <v>18583224</v>
      </c>
      <c r="H702">
        <v>1952</v>
      </c>
      <c r="I702">
        <v>1657</v>
      </c>
      <c r="J702" t="s">
        <v>14195</v>
      </c>
      <c r="K702">
        <v>0.13800000000000001</v>
      </c>
      <c r="L702">
        <v>855</v>
      </c>
    </row>
    <row r="703" spans="1:12" x14ac:dyDescent="0.25">
      <c r="A703" t="s">
        <v>14196</v>
      </c>
      <c r="B703" t="s">
        <v>14196</v>
      </c>
      <c r="C703" t="s">
        <v>19508</v>
      </c>
      <c r="D703">
        <v>1.1499999999999999</v>
      </c>
      <c r="E703">
        <v>57.04</v>
      </c>
      <c r="F703" t="s">
        <v>13493</v>
      </c>
      <c r="G703">
        <v>95282981</v>
      </c>
      <c r="H703">
        <v>3210</v>
      </c>
      <c r="I703">
        <v>5343</v>
      </c>
      <c r="J703" t="s">
        <v>14197</v>
      </c>
      <c r="K703">
        <v>0.13400000000000001</v>
      </c>
      <c r="L703">
        <v>644</v>
      </c>
    </row>
    <row r="704" spans="1:12" x14ac:dyDescent="0.25">
      <c r="A704" t="s">
        <v>14198</v>
      </c>
      <c r="B704" t="s">
        <v>14198</v>
      </c>
      <c r="C704" t="s">
        <v>19515</v>
      </c>
      <c r="D704">
        <v>1.27</v>
      </c>
      <c r="E704">
        <v>55.03</v>
      </c>
      <c r="F704" t="s">
        <v>13202</v>
      </c>
      <c r="G704">
        <v>21075043</v>
      </c>
      <c r="H704">
        <v>1252</v>
      </c>
      <c r="I704">
        <v>891</v>
      </c>
      <c r="J704" t="s">
        <v>14199</v>
      </c>
      <c r="K704">
        <v>0.22</v>
      </c>
      <c r="L704">
        <v>562</v>
      </c>
    </row>
    <row r="705" spans="1:12" x14ac:dyDescent="0.25">
      <c r="A705" t="s">
        <v>5959</v>
      </c>
      <c r="B705" t="s">
        <v>5959</v>
      </c>
      <c r="C705" t="s">
        <v>19507</v>
      </c>
      <c r="D705">
        <v>3.47</v>
      </c>
      <c r="E705">
        <v>42.02</v>
      </c>
      <c r="F705" t="s">
        <v>13334</v>
      </c>
      <c r="G705">
        <v>78546059</v>
      </c>
      <c r="H705">
        <v>1293</v>
      </c>
      <c r="I705">
        <v>1826</v>
      </c>
      <c r="J705" t="s">
        <v>14200</v>
      </c>
      <c r="K705">
        <v>0.20300000000000001</v>
      </c>
      <c r="L705">
        <v>701</v>
      </c>
    </row>
    <row r="706" spans="1:12" x14ac:dyDescent="0.25">
      <c r="A706" t="s">
        <v>5961</v>
      </c>
      <c r="B706" t="s">
        <v>5961</v>
      </c>
      <c r="C706" t="s">
        <v>19508</v>
      </c>
      <c r="D706">
        <v>1.08</v>
      </c>
      <c r="E706">
        <v>55.05</v>
      </c>
      <c r="F706" t="s">
        <v>13044</v>
      </c>
      <c r="G706">
        <v>43062542</v>
      </c>
      <c r="H706">
        <v>2077</v>
      </c>
      <c r="I706">
        <v>1365</v>
      </c>
      <c r="J706" t="s">
        <v>14201</v>
      </c>
      <c r="K706">
        <v>0.221</v>
      </c>
      <c r="L706">
        <v>755</v>
      </c>
    </row>
    <row r="707" spans="1:12" x14ac:dyDescent="0.25">
      <c r="A707" t="s">
        <v>1006</v>
      </c>
      <c r="B707" t="s">
        <v>1006</v>
      </c>
      <c r="C707" t="s">
        <v>19511</v>
      </c>
      <c r="D707">
        <v>2.3199999999999998</v>
      </c>
      <c r="E707">
        <v>85.05</v>
      </c>
      <c r="F707" t="s">
        <v>13483</v>
      </c>
      <c r="G707">
        <v>17786192</v>
      </c>
      <c r="H707">
        <v>1312</v>
      </c>
      <c r="I707">
        <v>1679</v>
      </c>
      <c r="J707" t="s">
        <v>14202</v>
      </c>
      <c r="K707">
        <v>9.9000000000000005E-2</v>
      </c>
      <c r="L707">
        <v>721</v>
      </c>
    </row>
    <row r="708" spans="1:12" x14ac:dyDescent="0.25">
      <c r="A708" t="s">
        <v>889</v>
      </c>
      <c r="B708" t="s">
        <v>889</v>
      </c>
      <c r="C708" t="s">
        <v>19519</v>
      </c>
      <c r="D708">
        <v>1.53</v>
      </c>
      <c r="E708">
        <v>123.03</v>
      </c>
      <c r="F708" t="s">
        <v>13673</v>
      </c>
      <c r="G708">
        <v>450999072</v>
      </c>
      <c r="H708">
        <v>3030</v>
      </c>
      <c r="I708">
        <v>7355</v>
      </c>
      <c r="J708" t="s">
        <v>14203</v>
      </c>
      <c r="K708">
        <v>0.16200000000000001</v>
      </c>
      <c r="L708">
        <v>924</v>
      </c>
    </row>
    <row r="709" spans="1:12" x14ac:dyDescent="0.25">
      <c r="A709" t="s">
        <v>605</v>
      </c>
      <c r="B709" t="s">
        <v>605</v>
      </c>
      <c r="C709" t="s">
        <v>19515</v>
      </c>
      <c r="D709">
        <v>1.17</v>
      </c>
      <c r="E709">
        <v>129.06</v>
      </c>
      <c r="F709" t="s">
        <v>14055</v>
      </c>
      <c r="G709">
        <v>32052512</v>
      </c>
      <c r="H709">
        <v>3426</v>
      </c>
      <c r="I709">
        <v>6849</v>
      </c>
      <c r="J709" t="s">
        <v>14204</v>
      </c>
      <c r="K709">
        <v>0.152</v>
      </c>
      <c r="L709">
        <v>868</v>
      </c>
    </row>
    <row r="710" spans="1:12" x14ac:dyDescent="0.25">
      <c r="A710" t="s">
        <v>993</v>
      </c>
      <c r="B710" t="s">
        <v>993</v>
      </c>
      <c r="C710" t="s">
        <v>19507</v>
      </c>
      <c r="D710">
        <v>1.17</v>
      </c>
      <c r="E710">
        <v>116.03</v>
      </c>
      <c r="F710" t="s">
        <v>14024</v>
      </c>
      <c r="G710">
        <v>71701498</v>
      </c>
      <c r="H710">
        <v>2101</v>
      </c>
      <c r="I710">
        <v>4944</v>
      </c>
      <c r="J710" t="s">
        <v>14205</v>
      </c>
      <c r="K710">
        <v>0.13500000000000001</v>
      </c>
      <c r="L710">
        <v>881</v>
      </c>
    </row>
    <row r="711" spans="1:12" x14ac:dyDescent="0.25">
      <c r="A711" t="s">
        <v>14206</v>
      </c>
      <c r="B711" t="s">
        <v>14206</v>
      </c>
      <c r="C711" t="s">
        <v>19521</v>
      </c>
      <c r="D711">
        <v>1.8</v>
      </c>
      <c r="E711">
        <v>106.02</v>
      </c>
      <c r="F711" t="s">
        <v>14207</v>
      </c>
      <c r="G711">
        <v>12508972</v>
      </c>
      <c r="H711">
        <v>1043</v>
      </c>
      <c r="I711">
        <v>928</v>
      </c>
      <c r="J711" t="s">
        <v>14208</v>
      </c>
      <c r="K711">
        <v>0.16900000000000001</v>
      </c>
      <c r="L711">
        <v>681</v>
      </c>
    </row>
    <row r="712" spans="1:12" x14ac:dyDescent="0.25">
      <c r="A712" t="s">
        <v>5972</v>
      </c>
      <c r="B712" t="s">
        <v>5972</v>
      </c>
      <c r="C712" t="s">
        <v>19507</v>
      </c>
      <c r="D712">
        <v>1.24</v>
      </c>
      <c r="E712">
        <v>113.03</v>
      </c>
      <c r="F712" t="s">
        <v>13832</v>
      </c>
      <c r="G712">
        <v>125606255</v>
      </c>
      <c r="H712">
        <v>2484</v>
      </c>
      <c r="I712">
        <v>7416</v>
      </c>
      <c r="J712" t="s">
        <v>14209</v>
      </c>
      <c r="K712">
        <v>0.17100000000000001</v>
      </c>
      <c r="L712">
        <v>828</v>
      </c>
    </row>
    <row r="713" spans="1:12" x14ac:dyDescent="0.25">
      <c r="A713" t="s">
        <v>671</v>
      </c>
      <c r="B713" t="s">
        <v>671</v>
      </c>
      <c r="C713" t="s">
        <v>19519</v>
      </c>
      <c r="D713">
        <v>1.24</v>
      </c>
      <c r="E713">
        <v>107.04</v>
      </c>
      <c r="F713" t="s">
        <v>13324</v>
      </c>
      <c r="G713">
        <v>273990096</v>
      </c>
      <c r="H713">
        <v>4292</v>
      </c>
      <c r="I713">
        <v>4515</v>
      </c>
      <c r="J713" t="s">
        <v>14210</v>
      </c>
      <c r="K713">
        <v>0.13800000000000001</v>
      </c>
      <c r="L713">
        <v>834</v>
      </c>
    </row>
    <row r="714" spans="1:12" x14ac:dyDescent="0.25">
      <c r="A714" t="s">
        <v>14211</v>
      </c>
      <c r="B714" t="s">
        <v>14211</v>
      </c>
      <c r="C714" t="s">
        <v>19507</v>
      </c>
      <c r="D714">
        <v>1.2</v>
      </c>
      <c r="E714">
        <v>153.07</v>
      </c>
      <c r="F714" t="s">
        <v>14212</v>
      </c>
      <c r="G714">
        <v>29913129</v>
      </c>
      <c r="H714">
        <v>1429</v>
      </c>
      <c r="I714">
        <v>5176</v>
      </c>
      <c r="J714" t="s">
        <v>14213</v>
      </c>
      <c r="K714">
        <v>0.13500000000000001</v>
      </c>
      <c r="L714">
        <v>719</v>
      </c>
    </row>
    <row r="715" spans="1:12" x14ac:dyDescent="0.25">
      <c r="A715" t="s">
        <v>902</v>
      </c>
      <c r="B715" t="s">
        <v>902</v>
      </c>
      <c r="C715" t="s">
        <v>19518</v>
      </c>
      <c r="D715">
        <v>1.19</v>
      </c>
      <c r="E715">
        <v>147.06</v>
      </c>
      <c r="F715" t="s">
        <v>14214</v>
      </c>
      <c r="G715">
        <v>20211255</v>
      </c>
      <c r="H715">
        <v>1102</v>
      </c>
      <c r="I715">
        <v>3646</v>
      </c>
      <c r="J715" t="s">
        <v>14215</v>
      </c>
      <c r="K715">
        <v>0.14499999999999999</v>
      </c>
      <c r="L715">
        <v>774</v>
      </c>
    </row>
    <row r="716" spans="1:12" x14ac:dyDescent="0.25">
      <c r="A716" t="s">
        <v>907</v>
      </c>
      <c r="B716" t="s">
        <v>907</v>
      </c>
      <c r="C716" t="s">
        <v>19520</v>
      </c>
      <c r="D716">
        <v>1.1299999999999999</v>
      </c>
      <c r="E716">
        <v>131.04</v>
      </c>
      <c r="F716" t="s">
        <v>14121</v>
      </c>
      <c r="G716">
        <v>18810506</v>
      </c>
      <c r="H716">
        <v>1388</v>
      </c>
      <c r="I716">
        <v>1213</v>
      </c>
      <c r="J716" t="s">
        <v>14216</v>
      </c>
      <c r="K716">
        <v>0.13500000000000001</v>
      </c>
      <c r="L716">
        <v>797</v>
      </c>
    </row>
    <row r="717" spans="1:12" x14ac:dyDescent="0.25">
      <c r="A717" t="s">
        <v>14217</v>
      </c>
      <c r="B717" t="s">
        <v>14217</v>
      </c>
      <c r="C717" t="s">
        <v>19507</v>
      </c>
      <c r="D717">
        <v>1.55</v>
      </c>
      <c r="E717">
        <v>94.04</v>
      </c>
      <c r="F717" t="s">
        <v>13727</v>
      </c>
      <c r="G717">
        <v>69390647</v>
      </c>
      <c r="H717">
        <v>10852</v>
      </c>
      <c r="I717">
        <v>2984</v>
      </c>
      <c r="J717" t="s">
        <v>14218</v>
      </c>
      <c r="K717">
        <v>0.182</v>
      </c>
      <c r="L717">
        <v>703</v>
      </c>
    </row>
    <row r="718" spans="1:12" x14ac:dyDescent="0.25">
      <c r="A718" t="s">
        <v>14219</v>
      </c>
      <c r="B718" t="s">
        <v>14219</v>
      </c>
      <c r="C718" t="s">
        <v>19511</v>
      </c>
      <c r="D718">
        <v>0.87</v>
      </c>
      <c r="E718">
        <v>42.05</v>
      </c>
      <c r="F718" t="s">
        <v>13024</v>
      </c>
      <c r="G718">
        <v>29011766</v>
      </c>
      <c r="H718">
        <v>1062</v>
      </c>
      <c r="I718">
        <v>752</v>
      </c>
      <c r="J718" t="s">
        <v>14220</v>
      </c>
      <c r="K718">
        <v>0.2</v>
      </c>
      <c r="L718">
        <v>722</v>
      </c>
    </row>
    <row r="719" spans="1:12" x14ac:dyDescent="0.25">
      <c r="A719" t="s">
        <v>5110</v>
      </c>
      <c r="B719" t="s">
        <v>5110</v>
      </c>
      <c r="C719" t="s">
        <v>19514</v>
      </c>
      <c r="D719">
        <v>2.06</v>
      </c>
      <c r="E719">
        <v>69.06</v>
      </c>
      <c r="F719" t="s">
        <v>13478</v>
      </c>
      <c r="G719">
        <v>73311627</v>
      </c>
      <c r="H719">
        <v>1367</v>
      </c>
      <c r="I719">
        <v>2791</v>
      </c>
      <c r="J719" t="s">
        <v>14221</v>
      </c>
      <c r="K719">
        <v>9.1999999999999998E-2</v>
      </c>
      <c r="L719">
        <v>919</v>
      </c>
    </row>
    <row r="720" spans="1:12" x14ac:dyDescent="0.25">
      <c r="A720" t="s">
        <v>14222</v>
      </c>
      <c r="B720" t="s">
        <v>14222</v>
      </c>
      <c r="C720" t="s">
        <v>19514</v>
      </c>
      <c r="D720">
        <v>1.29</v>
      </c>
      <c r="E720">
        <v>71.040000000000006</v>
      </c>
      <c r="F720" t="s">
        <v>13224</v>
      </c>
      <c r="G720">
        <v>17721650</v>
      </c>
      <c r="H720">
        <v>1423</v>
      </c>
      <c r="I720">
        <v>1067</v>
      </c>
      <c r="J720" t="s">
        <v>14223</v>
      </c>
      <c r="K720">
        <v>0.14799999999999999</v>
      </c>
      <c r="L720">
        <v>581</v>
      </c>
    </row>
    <row r="721" spans="1:12" x14ac:dyDescent="0.25">
      <c r="A721" t="s">
        <v>5090</v>
      </c>
      <c r="B721" t="s">
        <v>5090</v>
      </c>
      <c r="C721" t="s">
        <v>19520</v>
      </c>
      <c r="D721">
        <v>0.62</v>
      </c>
      <c r="E721">
        <v>136.04</v>
      </c>
      <c r="F721" t="s">
        <v>14224</v>
      </c>
      <c r="G721">
        <v>21637433</v>
      </c>
      <c r="H721">
        <v>1615</v>
      </c>
      <c r="I721">
        <v>1978</v>
      </c>
      <c r="J721" t="s">
        <v>14225</v>
      </c>
      <c r="K721">
        <v>0.151</v>
      </c>
      <c r="L721">
        <v>855</v>
      </c>
    </row>
    <row r="722" spans="1:12" x14ac:dyDescent="0.25">
      <c r="A722" t="s">
        <v>14226</v>
      </c>
      <c r="B722" t="s">
        <v>14226</v>
      </c>
      <c r="C722" t="s">
        <v>19507</v>
      </c>
      <c r="D722">
        <v>0.36</v>
      </c>
      <c r="E722">
        <v>43.02</v>
      </c>
      <c r="F722" t="s">
        <v>13051</v>
      </c>
      <c r="G722">
        <v>35661782</v>
      </c>
      <c r="H722">
        <v>1131</v>
      </c>
      <c r="I722">
        <v>914</v>
      </c>
      <c r="J722" t="s">
        <v>14227</v>
      </c>
      <c r="K722">
        <v>0.34100000000000003</v>
      </c>
      <c r="L722">
        <v>683</v>
      </c>
    </row>
    <row r="723" spans="1:12" x14ac:dyDescent="0.25">
      <c r="A723" t="s">
        <v>5930</v>
      </c>
      <c r="B723" t="s">
        <v>5930</v>
      </c>
      <c r="C723" t="s">
        <v>19515</v>
      </c>
      <c r="D723">
        <v>1.0900000000000001</v>
      </c>
      <c r="E723">
        <v>119.07</v>
      </c>
      <c r="F723" t="s">
        <v>13702</v>
      </c>
      <c r="G723">
        <v>66437866</v>
      </c>
      <c r="H723">
        <v>3072</v>
      </c>
      <c r="I723">
        <v>5027</v>
      </c>
      <c r="J723" t="s">
        <v>14228</v>
      </c>
      <c r="K723">
        <v>0.11700000000000001</v>
      </c>
      <c r="L723">
        <v>877</v>
      </c>
    </row>
    <row r="724" spans="1:12" x14ac:dyDescent="0.25">
      <c r="A724" t="s">
        <v>1089</v>
      </c>
      <c r="B724" t="s">
        <v>1089</v>
      </c>
      <c r="C724" t="s">
        <v>19515</v>
      </c>
      <c r="D724">
        <v>1.03</v>
      </c>
      <c r="E724">
        <v>133.09</v>
      </c>
      <c r="F724" t="s">
        <v>13979</v>
      </c>
      <c r="G724">
        <v>62443343</v>
      </c>
      <c r="H724">
        <v>1708</v>
      </c>
      <c r="I724">
        <v>3286</v>
      </c>
      <c r="J724" t="s">
        <v>14229</v>
      </c>
      <c r="K724">
        <v>0.126</v>
      </c>
      <c r="L724">
        <v>782</v>
      </c>
    </row>
    <row r="725" spans="1:12" x14ac:dyDescent="0.25">
      <c r="A725" t="s">
        <v>897</v>
      </c>
      <c r="B725" t="s">
        <v>897</v>
      </c>
      <c r="C725" t="s">
        <v>19520</v>
      </c>
      <c r="D725">
        <v>1.0900000000000001</v>
      </c>
      <c r="E725">
        <v>135.07</v>
      </c>
      <c r="F725" t="s">
        <v>14230</v>
      </c>
      <c r="G725">
        <v>33163913</v>
      </c>
      <c r="H725">
        <v>1731</v>
      </c>
      <c r="I725">
        <v>2407</v>
      </c>
      <c r="J725" t="s">
        <v>14231</v>
      </c>
      <c r="K725">
        <v>0.121</v>
      </c>
      <c r="L725">
        <v>799</v>
      </c>
    </row>
    <row r="726" spans="1:12" x14ac:dyDescent="0.25">
      <c r="A726" t="s">
        <v>9667</v>
      </c>
      <c r="B726" t="s">
        <v>9667</v>
      </c>
      <c r="C726" t="s">
        <v>19514</v>
      </c>
      <c r="D726">
        <v>2.5499999999999998</v>
      </c>
      <c r="E726">
        <v>43.02</v>
      </c>
      <c r="F726" t="s">
        <v>13051</v>
      </c>
      <c r="G726">
        <v>98146536</v>
      </c>
      <c r="H726">
        <v>1907</v>
      </c>
      <c r="I726">
        <v>2995</v>
      </c>
      <c r="J726" t="s">
        <v>14232</v>
      </c>
      <c r="K726">
        <v>0.16800000000000001</v>
      </c>
      <c r="L726">
        <v>719</v>
      </c>
    </row>
    <row r="727" spans="1:12" x14ac:dyDescent="0.25">
      <c r="A727" t="s">
        <v>14233</v>
      </c>
      <c r="B727" t="s">
        <v>14233</v>
      </c>
      <c r="C727" t="s">
        <v>19516</v>
      </c>
      <c r="D727">
        <v>3.47</v>
      </c>
      <c r="E727">
        <v>85.02</v>
      </c>
      <c r="F727" t="s">
        <v>14189</v>
      </c>
      <c r="G727">
        <v>10024932</v>
      </c>
      <c r="H727">
        <v>1555</v>
      </c>
      <c r="I727">
        <v>559</v>
      </c>
      <c r="J727" t="s">
        <v>14234</v>
      </c>
      <c r="K727">
        <v>0.214</v>
      </c>
      <c r="L727">
        <v>643</v>
      </c>
    </row>
    <row r="728" spans="1:12" x14ac:dyDescent="0.25">
      <c r="A728" t="s">
        <v>7528</v>
      </c>
      <c r="B728" t="s">
        <v>7528</v>
      </c>
      <c r="C728" t="s">
        <v>19520</v>
      </c>
      <c r="D728">
        <v>1.0900000000000001</v>
      </c>
      <c r="E728">
        <v>146.06</v>
      </c>
      <c r="F728" t="s">
        <v>14235</v>
      </c>
      <c r="G728">
        <v>103761764</v>
      </c>
      <c r="H728">
        <v>2922</v>
      </c>
      <c r="I728">
        <v>22905</v>
      </c>
      <c r="J728" t="s">
        <v>2364</v>
      </c>
      <c r="K728">
        <v>0.14199999999999999</v>
      </c>
      <c r="L728">
        <v>779</v>
      </c>
    </row>
    <row r="729" spans="1:12" x14ac:dyDescent="0.25">
      <c r="A729" t="s">
        <v>14237</v>
      </c>
      <c r="B729" t="s">
        <v>14237</v>
      </c>
      <c r="C729" t="s">
        <v>19520</v>
      </c>
      <c r="D729">
        <v>0.78</v>
      </c>
      <c r="E729">
        <v>77.040000000000006</v>
      </c>
      <c r="F729" t="s">
        <v>14238</v>
      </c>
      <c r="G729">
        <v>47067945</v>
      </c>
      <c r="H729">
        <v>2232</v>
      </c>
      <c r="I729">
        <v>2247</v>
      </c>
      <c r="J729" t="s">
        <v>14239</v>
      </c>
      <c r="K729">
        <v>0.313</v>
      </c>
      <c r="L729">
        <v>672</v>
      </c>
    </row>
    <row r="730" spans="1:12" x14ac:dyDescent="0.25">
      <c r="A730" t="s">
        <v>14240</v>
      </c>
      <c r="B730" t="s">
        <v>14240</v>
      </c>
      <c r="C730" t="s">
        <v>19514</v>
      </c>
      <c r="D730">
        <v>5.56</v>
      </c>
      <c r="E730">
        <v>43.02</v>
      </c>
      <c r="F730" t="s">
        <v>13051</v>
      </c>
      <c r="G730">
        <v>60952623</v>
      </c>
      <c r="H730">
        <v>1404</v>
      </c>
      <c r="I730">
        <v>1706</v>
      </c>
      <c r="J730" t="s">
        <v>14241</v>
      </c>
      <c r="K730">
        <v>0.314</v>
      </c>
      <c r="L730">
        <v>716</v>
      </c>
    </row>
    <row r="731" spans="1:12" x14ac:dyDescent="0.25">
      <c r="A731" t="s">
        <v>848</v>
      </c>
      <c r="B731" t="s">
        <v>848</v>
      </c>
      <c r="C731" t="s">
        <v>19520</v>
      </c>
      <c r="D731">
        <v>1.77</v>
      </c>
      <c r="E731">
        <v>133.05000000000001</v>
      </c>
      <c r="F731" t="s">
        <v>14126</v>
      </c>
      <c r="G731">
        <v>60862899</v>
      </c>
      <c r="H731">
        <v>1726</v>
      </c>
      <c r="I731">
        <v>2684</v>
      </c>
      <c r="J731" t="s">
        <v>14242</v>
      </c>
      <c r="K731">
        <v>0.16200000000000001</v>
      </c>
      <c r="L731">
        <v>875</v>
      </c>
    </row>
    <row r="732" spans="1:12" x14ac:dyDescent="0.25">
      <c r="A732" t="s">
        <v>14243</v>
      </c>
      <c r="B732" t="s">
        <v>14243</v>
      </c>
      <c r="C732" t="s">
        <v>19507</v>
      </c>
      <c r="D732">
        <v>1.18</v>
      </c>
      <c r="E732">
        <v>94.02</v>
      </c>
      <c r="F732" t="s">
        <v>13148</v>
      </c>
      <c r="G732">
        <v>115300042</v>
      </c>
      <c r="H732">
        <v>1514</v>
      </c>
      <c r="I732">
        <v>3479</v>
      </c>
      <c r="J732" t="s">
        <v>14244</v>
      </c>
      <c r="K732">
        <v>0.14699999999999999</v>
      </c>
      <c r="L732">
        <v>703</v>
      </c>
    </row>
    <row r="733" spans="1:12" x14ac:dyDescent="0.25">
      <c r="A733" t="s">
        <v>14245</v>
      </c>
      <c r="B733" t="s">
        <v>14245</v>
      </c>
      <c r="C733" t="s">
        <v>19507</v>
      </c>
      <c r="D733">
        <v>0.44</v>
      </c>
      <c r="E733">
        <v>41.04</v>
      </c>
      <c r="F733" t="s">
        <v>13010</v>
      </c>
      <c r="G733">
        <v>14612760</v>
      </c>
      <c r="H733">
        <v>1229</v>
      </c>
      <c r="I733">
        <v>430</v>
      </c>
      <c r="J733" t="s">
        <v>14246</v>
      </c>
      <c r="K733">
        <v>0.253</v>
      </c>
      <c r="L733">
        <v>685</v>
      </c>
    </row>
    <row r="734" spans="1:12" x14ac:dyDescent="0.25">
      <c r="A734" t="s">
        <v>465</v>
      </c>
      <c r="B734" t="s">
        <v>465</v>
      </c>
      <c r="C734" t="s">
        <v>19507</v>
      </c>
      <c r="D734">
        <v>1.41</v>
      </c>
      <c r="E734">
        <v>106.04</v>
      </c>
      <c r="F734" t="s">
        <v>14188</v>
      </c>
      <c r="G734">
        <v>41605390</v>
      </c>
      <c r="H734">
        <v>3050</v>
      </c>
      <c r="I734">
        <v>2502</v>
      </c>
      <c r="J734" t="s">
        <v>14247</v>
      </c>
      <c r="K734">
        <v>0.188</v>
      </c>
      <c r="L734">
        <v>840</v>
      </c>
    </row>
    <row r="735" spans="1:12" x14ac:dyDescent="0.25">
      <c r="A735" t="s">
        <v>14248</v>
      </c>
      <c r="B735" t="s">
        <v>14248</v>
      </c>
      <c r="C735" t="s">
        <v>19508</v>
      </c>
      <c r="D735">
        <v>1.23</v>
      </c>
      <c r="E735">
        <v>69</v>
      </c>
      <c r="F735" t="s">
        <v>14249</v>
      </c>
      <c r="G735">
        <v>22217425</v>
      </c>
      <c r="H735">
        <v>1834</v>
      </c>
      <c r="I735">
        <v>1516</v>
      </c>
      <c r="J735" t="s">
        <v>14250</v>
      </c>
      <c r="K735">
        <v>0.2</v>
      </c>
      <c r="L735">
        <v>757</v>
      </c>
    </row>
    <row r="736" spans="1:12" x14ac:dyDescent="0.25">
      <c r="A736" t="s">
        <v>14251</v>
      </c>
      <c r="B736" t="s">
        <v>14251</v>
      </c>
      <c r="C736" t="s">
        <v>19508</v>
      </c>
      <c r="D736">
        <v>1.21</v>
      </c>
      <c r="E736">
        <v>85.05</v>
      </c>
      <c r="F736" t="s">
        <v>13483</v>
      </c>
      <c r="G736">
        <v>20936847</v>
      </c>
      <c r="H736">
        <v>1815</v>
      </c>
      <c r="I736">
        <v>1571</v>
      </c>
      <c r="J736" t="s">
        <v>14252</v>
      </c>
      <c r="K736">
        <v>0.1</v>
      </c>
      <c r="L736">
        <v>776</v>
      </c>
    </row>
    <row r="737" spans="1:12" x14ac:dyDescent="0.25">
      <c r="A737" t="s">
        <v>1081</v>
      </c>
      <c r="B737" t="s">
        <v>1081</v>
      </c>
      <c r="C737" t="s">
        <v>19519</v>
      </c>
      <c r="D737">
        <v>2.38</v>
      </c>
      <c r="E737">
        <v>121.05</v>
      </c>
      <c r="F737" t="s">
        <v>13914</v>
      </c>
      <c r="G737">
        <v>88253283</v>
      </c>
      <c r="H737">
        <v>2187</v>
      </c>
      <c r="I737">
        <v>6024</v>
      </c>
      <c r="J737" t="s">
        <v>14253</v>
      </c>
      <c r="K737">
        <v>0.13400000000000001</v>
      </c>
      <c r="L737">
        <v>901</v>
      </c>
    </row>
    <row r="738" spans="1:12" x14ac:dyDescent="0.25">
      <c r="A738" t="s">
        <v>1948</v>
      </c>
      <c r="B738" t="s">
        <v>1948</v>
      </c>
      <c r="C738" t="s">
        <v>19521</v>
      </c>
      <c r="D738">
        <v>1.61</v>
      </c>
      <c r="E738">
        <v>119.04</v>
      </c>
      <c r="F738" t="s">
        <v>14162</v>
      </c>
      <c r="G738">
        <v>35391831</v>
      </c>
      <c r="H738">
        <v>1150</v>
      </c>
      <c r="I738">
        <v>2168</v>
      </c>
      <c r="J738" t="s">
        <v>14254</v>
      </c>
      <c r="K738">
        <v>0.128</v>
      </c>
      <c r="L738">
        <v>640</v>
      </c>
    </row>
    <row r="739" spans="1:12" x14ac:dyDescent="0.25">
      <c r="A739" t="s">
        <v>12423</v>
      </c>
      <c r="B739" t="s">
        <v>12423</v>
      </c>
      <c r="C739" t="s">
        <v>19507</v>
      </c>
      <c r="D739">
        <v>1.1599999999999999</v>
      </c>
      <c r="E739">
        <v>116.04</v>
      </c>
      <c r="F739" t="s">
        <v>14128</v>
      </c>
      <c r="G739">
        <v>76664933</v>
      </c>
      <c r="H739">
        <v>1133</v>
      </c>
      <c r="I739">
        <v>4945</v>
      </c>
      <c r="J739" t="s">
        <v>14255</v>
      </c>
      <c r="K739">
        <v>0.14599999999999999</v>
      </c>
      <c r="L739">
        <v>782</v>
      </c>
    </row>
    <row r="740" spans="1:12" x14ac:dyDescent="0.25">
      <c r="A740" t="s">
        <v>14256</v>
      </c>
      <c r="B740" t="s">
        <v>14256</v>
      </c>
      <c r="C740" t="s">
        <v>19516</v>
      </c>
      <c r="D740">
        <v>1.27</v>
      </c>
      <c r="E740">
        <v>125</v>
      </c>
      <c r="F740" t="s">
        <v>14257</v>
      </c>
      <c r="G740">
        <v>41172879</v>
      </c>
      <c r="H740">
        <v>1235</v>
      </c>
      <c r="I740">
        <v>4273</v>
      </c>
      <c r="J740" t="s">
        <v>14258</v>
      </c>
      <c r="K740">
        <v>0.14699999999999999</v>
      </c>
      <c r="L740">
        <v>866</v>
      </c>
    </row>
    <row r="741" spans="1:12" x14ac:dyDescent="0.25">
      <c r="A741" t="s">
        <v>14259</v>
      </c>
      <c r="B741" t="s">
        <v>14259</v>
      </c>
      <c r="C741" t="s">
        <v>19508</v>
      </c>
      <c r="D741">
        <v>1.1399999999999999</v>
      </c>
      <c r="E741">
        <v>43.02</v>
      </c>
      <c r="F741" t="s">
        <v>13051</v>
      </c>
      <c r="G741">
        <v>164626547</v>
      </c>
      <c r="H741">
        <v>2320</v>
      </c>
      <c r="I741">
        <v>1899</v>
      </c>
      <c r="J741" t="s">
        <v>14260</v>
      </c>
      <c r="K741">
        <v>0.159</v>
      </c>
      <c r="L741">
        <v>643</v>
      </c>
    </row>
    <row r="742" spans="1:12" x14ac:dyDescent="0.25">
      <c r="A742" t="s">
        <v>998</v>
      </c>
      <c r="B742" t="s">
        <v>998</v>
      </c>
      <c r="C742" t="s">
        <v>19520</v>
      </c>
      <c r="D742">
        <v>1.67</v>
      </c>
      <c r="E742">
        <v>145.1</v>
      </c>
      <c r="F742" t="s">
        <v>14261</v>
      </c>
      <c r="G742">
        <v>22531121</v>
      </c>
      <c r="H742">
        <v>1142</v>
      </c>
      <c r="I742">
        <v>3323</v>
      </c>
      <c r="J742" t="s">
        <v>14262</v>
      </c>
      <c r="K742">
        <v>0.14199999999999999</v>
      </c>
      <c r="L742">
        <v>808</v>
      </c>
    </row>
    <row r="743" spans="1:12" x14ac:dyDescent="0.25">
      <c r="A743" t="s">
        <v>14263</v>
      </c>
      <c r="B743" t="s">
        <v>14263</v>
      </c>
      <c r="C743" t="s">
        <v>19508</v>
      </c>
      <c r="D743">
        <v>1.5</v>
      </c>
      <c r="E743">
        <v>121.06</v>
      </c>
      <c r="F743" t="s">
        <v>13470</v>
      </c>
      <c r="G743">
        <v>46110949</v>
      </c>
      <c r="H743">
        <v>3311</v>
      </c>
      <c r="I743">
        <v>3151</v>
      </c>
      <c r="J743" t="s">
        <v>14264</v>
      </c>
      <c r="K743">
        <v>0.14000000000000001</v>
      </c>
      <c r="L743">
        <v>720</v>
      </c>
    </row>
    <row r="744" spans="1:12" x14ac:dyDescent="0.25">
      <c r="A744" t="s">
        <v>14265</v>
      </c>
      <c r="B744" t="s">
        <v>14265</v>
      </c>
      <c r="C744" t="s">
        <v>19507</v>
      </c>
      <c r="D744">
        <v>1.36</v>
      </c>
      <c r="E744">
        <v>65.03</v>
      </c>
      <c r="F744" t="s">
        <v>14266</v>
      </c>
      <c r="G744">
        <v>23682875</v>
      </c>
      <c r="H744">
        <v>2399</v>
      </c>
      <c r="I744">
        <v>1558</v>
      </c>
      <c r="J744" t="s">
        <v>14267</v>
      </c>
      <c r="K744">
        <v>0.32100000000000001</v>
      </c>
      <c r="L744">
        <v>513</v>
      </c>
    </row>
    <row r="745" spans="1:12" x14ac:dyDescent="0.25">
      <c r="A745" t="s">
        <v>14268</v>
      </c>
      <c r="B745" t="s">
        <v>14268</v>
      </c>
      <c r="C745" t="s">
        <v>19507</v>
      </c>
      <c r="D745">
        <v>1.33</v>
      </c>
      <c r="E745">
        <v>134.07</v>
      </c>
      <c r="F745" t="s">
        <v>14269</v>
      </c>
      <c r="G745">
        <v>18414945</v>
      </c>
      <c r="H745">
        <v>1478</v>
      </c>
      <c r="I745">
        <v>1995</v>
      </c>
      <c r="J745" t="s">
        <v>14270</v>
      </c>
      <c r="K745">
        <v>0.16600000000000001</v>
      </c>
      <c r="L745">
        <v>761</v>
      </c>
    </row>
    <row r="746" spans="1:12" x14ac:dyDescent="0.25">
      <c r="A746" t="s">
        <v>5994</v>
      </c>
      <c r="B746" t="s">
        <v>5994</v>
      </c>
      <c r="C746" t="s">
        <v>19507</v>
      </c>
      <c r="D746">
        <v>1.22</v>
      </c>
      <c r="E746">
        <v>130.04</v>
      </c>
      <c r="F746" t="s">
        <v>14271</v>
      </c>
      <c r="G746">
        <v>73750832</v>
      </c>
      <c r="H746">
        <v>5548</v>
      </c>
      <c r="I746">
        <v>4879</v>
      </c>
      <c r="J746" t="s">
        <v>14272</v>
      </c>
      <c r="K746">
        <v>0.17100000000000001</v>
      </c>
      <c r="L746">
        <v>940</v>
      </c>
    </row>
    <row r="747" spans="1:12" x14ac:dyDescent="0.25">
      <c r="A747" t="s">
        <v>14273</v>
      </c>
      <c r="B747" t="s">
        <v>14273</v>
      </c>
      <c r="C747" t="s">
        <v>19514</v>
      </c>
      <c r="D747">
        <v>0.9</v>
      </c>
      <c r="E747">
        <v>43.06</v>
      </c>
      <c r="F747" t="s">
        <v>13076</v>
      </c>
      <c r="G747">
        <v>87796248</v>
      </c>
      <c r="H747">
        <v>2263</v>
      </c>
      <c r="I747">
        <v>1764</v>
      </c>
      <c r="J747" t="s">
        <v>14274</v>
      </c>
      <c r="K747">
        <v>0.14899999999999999</v>
      </c>
      <c r="L747">
        <v>714</v>
      </c>
    </row>
    <row r="748" spans="1:12" x14ac:dyDescent="0.25">
      <c r="A748" t="s">
        <v>930</v>
      </c>
      <c r="B748" t="s">
        <v>930</v>
      </c>
      <c r="C748" t="s">
        <v>19514</v>
      </c>
      <c r="D748">
        <v>1.26</v>
      </c>
      <c r="E748">
        <v>55.06</v>
      </c>
      <c r="F748" t="s">
        <v>13138</v>
      </c>
      <c r="G748">
        <v>94081072</v>
      </c>
      <c r="H748">
        <v>1008</v>
      </c>
      <c r="I748">
        <v>3944</v>
      </c>
      <c r="J748" t="s">
        <v>14275</v>
      </c>
      <c r="K748">
        <v>8.5000000000000006E-2</v>
      </c>
      <c r="L748">
        <v>837</v>
      </c>
    </row>
    <row r="749" spans="1:12" x14ac:dyDescent="0.25">
      <c r="A749" t="s">
        <v>919</v>
      </c>
      <c r="B749" t="s">
        <v>919</v>
      </c>
      <c r="C749" t="s">
        <v>19518</v>
      </c>
      <c r="D749">
        <v>1.1399999999999999</v>
      </c>
      <c r="E749">
        <v>146.06</v>
      </c>
      <c r="F749" t="s">
        <v>14235</v>
      </c>
      <c r="G749">
        <v>395148152</v>
      </c>
      <c r="H749">
        <v>4771</v>
      </c>
      <c r="I749">
        <v>32071</v>
      </c>
      <c r="J749" t="s">
        <v>14276</v>
      </c>
      <c r="K749">
        <v>0.154</v>
      </c>
      <c r="L749">
        <v>883</v>
      </c>
    </row>
    <row r="750" spans="1:12" x14ac:dyDescent="0.25">
      <c r="A750" t="s">
        <v>1035</v>
      </c>
      <c r="B750" t="s">
        <v>1035</v>
      </c>
      <c r="C750" t="s">
        <v>19515</v>
      </c>
      <c r="D750">
        <v>1.06</v>
      </c>
      <c r="E750">
        <v>106.07</v>
      </c>
      <c r="F750" t="s">
        <v>14277</v>
      </c>
      <c r="G750">
        <v>28862271</v>
      </c>
      <c r="H750">
        <v>2070</v>
      </c>
      <c r="I750">
        <v>1757</v>
      </c>
      <c r="J750" t="s">
        <v>14278</v>
      </c>
      <c r="K750">
        <v>0.11899999999999999</v>
      </c>
      <c r="L750">
        <v>845</v>
      </c>
    </row>
    <row r="751" spans="1:12" x14ac:dyDescent="0.25">
      <c r="A751" t="s">
        <v>905</v>
      </c>
      <c r="B751" t="s">
        <v>905</v>
      </c>
      <c r="C751" t="s">
        <v>19515</v>
      </c>
      <c r="D751">
        <v>1.06</v>
      </c>
      <c r="E751">
        <v>133.09</v>
      </c>
      <c r="F751" t="s">
        <v>13979</v>
      </c>
      <c r="G751">
        <v>30339811</v>
      </c>
      <c r="H751">
        <v>2002</v>
      </c>
      <c r="I751">
        <v>3157</v>
      </c>
      <c r="J751" t="s">
        <v>14279</v>
      </c>
      <c r="K751">
        <v>0.124</v>
      </c>
      <c r="L751">
        <v>865</v>
      </c>
    </row>
    <row r="752" spans="1:12" x14ac:dyDescent="0.25">
      <c r="A752" t="s">
        <v>5098</v>
      </c>
      <c r="B752" t="s">
        <v>5098</v>
      </c>
      <c r="C752" t="s">
        <v>19519</v>
      </c>
      <c r="D752">
        <v>1.0900000000000001</v>
      </c>
      <c r="E752">
        <v>110.02</v>
      </c>
      <c r="F752" t="s">
        <v>13413</v>
      </c>
      <c r="G752">
        <v>68459717</v>
      </c>
      <c r="H752">
        <v>2250</v>
      </c>
      <c r="I752">
        <v>4201</v>
      </c>
      <c r="J752" t="s">
        <v>14280</v>
      </c>
      <c r="K752">
        <v>0.125</v>
      </c>
      <c r="L752">
        <v>848</v>
      </c>
    </row>
    <row r="753" spans="1:12" x14ac:dyDescent="0.25">
      <c r="A753" t="s">
        <v>14281</v>
      </c>
      <c r="B753" t="s">
        <v>14281</v>
      </c>
      <c r="C753" t="s">
        <v>19507</v>
      </c>
      <c r="D753">
        <v>1.52</v>
      </c>
      <c r="E753">
        <v>146.05000000000001</v>
      </c>
      <c r="F753" t="s">
        <v>14282</v>
      </c>
      <c r="G753">
        <v>26265845</v>
      </c>
      <c r="H753">
        <v>1390</v>
      </c>
      <c r="I753">
        <v>2797</v>
      </c>
      <c r="J753" t="s">
        <v>14283</v>
      </c>
      <c r="K753">
        <v>0.14499999999999999</v>
      </c>
      <c r="L753">
        <v>711</v>
      </c>
    </row>
    <row r="754" spans="1:12" x14ac:dyDescent="0.25">
      <c r="A754" t="s">
        <v>5997</v>
      </c>
      <c r="B754" t="s">
        <v>5997</v>
      </c>
      <c r="C754" t="s">
        <v>19516</v>
      </c>
      <c r="D754">
        <v>1.1399999999999999</v>
      </c>
      <c r="E754">
        <v>43.02</v>
      </c>
      <c r="F754" t="s">
        <v>13051</v>
      </c>
      <c r="G754">
        <v>256169569</v>
      </c>
      <c r="H754">
        <v>7230</v>
      </c>
      <c r="I754">
        <v>4670</v>
      </c>
      <c r="J754" t="s">
        <v>14284</v>
      </c>
      <c r="K754">
        <v>0.20200000000000001</v>
      </c>
      <c r="L754">
        <v>866</v>
      </c>
    </row>
    <row r="755" spans="1:12" x14ac:dyDescent="0.25">
      <c r="A755" t="s">
        <v>14285</v>
      </c>
      <c r="B755" t="s">
        <v>14285</v>
      </c>
      <c r="C755" t="s">
        <v>19507</v>
      </c>
      <c r="D755">
        <v>2.59</v>
      </c>
      <c r="E755">
        <v>42.04</v>
      </c>
      <c r="F755" t="s">
        <v>13012</v>
      </c>
      <c r="G755">
        <v>14091805</v>
      </c>
      <c r="H755">
        <v>2206</v>
      </c>
      <c r="I755">
        <v>355</v>
      </c>
      <c r="J755" t="s">
        <v>14286</v>
      </c>
      <c r="K755">
        <v>0.2</v>
      </c>
      <c r="L755">
        <v>635</v>
      </c>
    </row>
    <row r="756" spans="1:12" x14ac:dyDescent="0.25">
      <c r="A756" t="s">
        <v>14287</v>
      </c>
      <c r="B756" t="s">
        <v>14287</v>
      </c>
      <c r="C756" t="s">
        <v>19507</v>
      </c>
      <c r="D756">
        <v>1.48</v>
      </c>
      <c r="E756">
        <v>108.03</v>
      </c>
      <c r="F756" t="s">
        <v>13778</v>
      </c>
      <c r="G756">
        <v>24741606</v>
      </c>
      <c r="H756">
        <v>2106</v>
      </c>
      <c r="I756">
        <v>1192</v>
      </c>
      <c r="J756" t="s">
        <v>14288</v>
      </c>
      <c r="K756">
        <v>0.159</v>
      </c>
      <c r="L756">
        <v>867</v>
      </c>
    </row>
    <row r="757" spans="1:12" x14ac:dyDescent="0.25">
      <c r="A757" t="s">
        <v>938</v>
      </c>
      <c r="B757" t="s">
        <v>938</v>
      </c>
      <c r="C757" t="s">
        <v>19511</v>
      </c>
      <c r="D757">
        <v>1.32</v>
      </c>
      <c r="E757">
        <v>122.02</v>
      </c>
      <c r="F757" t="s">
        <v>14289</v>
      </c>
      <c r="G757">
        <v>91461103</v>
      </c>
      <c r="H757">
        <v>3738</v>
      </c>
      <c r="I757">
        <v>3646</v>
      </c>
      <c r="J757" t="s">
        <v>14290</v>
      </c>
      <c r="K757">
        <v>0.192</v>
      </c>
      <c r="L757">
        <v>813</v>
      </c>
    </row>
    <row r="758" spans="1:12" x14ac:dyDescent="0.25">
      <c r="A758" t="s">
        <v>6028</v>
      </c>
      <c r="B758" t="s">
        <v>6028</v>
      </c>
      <c r="C758" t="s">
        <v>19515</v>
      </c>
      <c r="D758">
        <v>1.07</v>
      </c>
      <c r="E758">
        <v>133.09</v>
      </c>
      <c r="F758" t="s">
        <v>13979</v>
      </c>
      <c r="G758">
        <v>19358976</v>
      </c>
      <c r="H758">
        <v>1618</v>
      </c>
      <c r="I758">
        <v>2042</v>
      </c>
      <c r="J758" t="s">
        <v>14291</v>
      </c>
      <c r="K758">
        <v>0.128</v>
      </c>
      <c r="L758">
        <v>869</v>
      </c>
    </row>
    <row r="759" spans="1:12" x14ac:dyDescent="0.25">
      <c r="A759" t="s">
        <v>14292</v>
      </c>
      <c r="B759" t="s">
        <v>14292</v>
      </c>
      <c r="C759" t="s">
        <v>19509</v>
      </c>
      <c r="D759">
        <v>1.97</v>
      </c>
      <c r="E759">
        <v>104.05</v>
      </c>
      <c r="F759" t="s">
        <v>14029</v>
      </c>
      <c r="G759">
        <v>14058123</v>
      </c>
      <c r="H759">
        <v>1020</v>
      </c>
      <c r="I759">
        <v>1471</v>
      </c>
      <c r="J759" t="s">
        <v>14293</v>
      </c>
      <c r="K759">
        <v>0.123</v>
      </c>
      <c r="L759">
        <v>706</v>
      </c>
    </row>
    <row r="760" spans="1:12" x14ac:dyDescent="0.25">
      <c r="A760" t="s">
        <v>924</v>
      </c>
      <c r="B760" t="s">
        <v>924</v>
      </c>
      <c r="C760" t="s">
        <v>19521</v>
      </c>
      <c r="D760">
        <v>1.5</v>
      </c>
      <c r="E760">
        <v>119.04</v>
      </c>
      <c r="F760" t="s">
        <v>14162</v>
      </c>
      <c r="G760">
        <v>39093979</v>
      </c>
      <c r="H760">
        <v>2045</v>
      </c>
      <c r="I760">
        <v>3606</v>
      </c>
      <c r="J760" t="s">
        <v>14294</v>
      </c>
      <c r="K760">
        <v>0.14399999999999999</v>
      </c>
      <c r="L760">
        <v>679</v>
      </c>
    </row>
    <row r="761" spans="1:12" x14ac:dyDescent="0.25">
      <c r="A761" t="s">
        <v>14295</v>
      </c>
      <c r="B761" t="s">
        <v>14295</v>
      </c>
      <c r="C761" t="s">
        <v>19507</v>
      </c>
      <c r="D761">
        <v>1.1599999999999999</v>
      </c>
      <c r="E761">
        <v>145.04</v>
      </c>
      <c r="F761" t="s">
        <v>14296</v>
      </c>
      <c r="G761">
        <v>18792338</v>
      </c>
      <c r="H761">
        <v>1187</v>
      </c>
      <c r="I761">
        <v>2498</v>
      </c>
      <c r="J761" t="s">
        <v>14297</v>
      </c>
      <c r="K761">
        <v>0.14499999999999999</v>
      </c>
      <c r="L761">
        <v>682</v>
      </c>
    </row>
    <row r="762" spans="1:12" x14ac:dyDescent="0.25">
      <c r="A762" t="s">
        <v>14298</v>
      </c>
      <c r="B762" t="s">
        <v>14298</v>
      </c>
      <c r="C762" t="s">
        <v>19507</v>
      </c>
      <c r="D762">
        <v>1.27</v>
      </c>
      <c r="E762">
        <v>55.05</v>
      </c>
      <c r="F762" t="s">
        <v>13044</v>
      </c>
      <c r="G762">
        <v>18835721</v>
      </c>
      <c r="H762">
        <v>1796</v>
      </c>
      <c r="I762">
        <v>648</v>
      </c>
      <c r="J762" t="s">
        <v>14299</v>
      </c>
      <c r="K762">
        <v>0.186</v>
      </c>
      <c r="L762">
        <v>686</v>
      </c>
    </row>
    <row r="763" spans="1:12" x14ac:dyDescent="0.25">
      <c r="A763" t="s">
        <v>14301</v>
      </c>
      <c r="B763" t="s">
        <v>14301</v>
      </c>
      <c r="C763" t="s">
        <v>19508</v>
      </c>
      <c r="D763">
        <v>1.25</v>
      </c>
      <c r="E763">
        <v>87.03</v>
      </c>
      <c r="F763" t="s">
        <v>14302</v>
      </c>
      <c r="G763">
        <v>18397604</v>
      </c>
      <c r="H763">
        <v>1400</v>
      </c>
      <c r="I763">
        <v>1584</v>
      </c>
      <c r="J763" t="s">
        <v>14303</v>
      </c>
      <c r="K763">
        <v>0.16400000000000001</v>
      </c>
      <c r="L763">
        <v>766</v>
      </c>
    </row>
    <row r="764" spans="1:12" x14ac:dyDescent="0.25">
      <c r="A764" t="s">
        <v>14304</v>
      </c>
      <c r="B764" t="s">
        <v>14304</v>
      </c>
      <c r="C764" t="s">
        <v>19520</v>
      </c>
      <c r="D764">
        <v>1.32</v>
      </c>
      <c r="E764">
        <v>150.06</v>
      </c>
      <c r="F764" t="s">
        <v>14305</v>
      </c>
      <c r="G764">
        <v>24094191</v>
      </c>
      <c r="H764">
        <v>1514</v>
      </c>
      <c r="I764">
        <v>3515</v>
      </c>
      <c r="J764" t="s">
        <v>14306</v>
      </c>
      <c r="K764">
        <v>0.155</v>
      </c>
      <c r="L764">
        <v>667</v>
      </c>
    </row>
    <row r="765" spans="1:12" x14ac:dyDescent="0.25">
      <c r="A765" t="s">
        <v>14307</v>
      </c>
      <c r="B765" t="s">
        <v>14307</v>
      </c>
      <c r="C765" t="s">
        <v>19521</v>
      </c>
      <c r="D765">
        <v>1.17</v>
      </c>
      <c r="E765">
        <v>74.03</v>
      </c>
      <c r="F765" t="s">
        <v>13282</v>
      </c>
      <c r="G765">
        <v>6473207</v>
      </c>
      <c r="H765">
        <v>1099</v>
      </c>
      <c r="I765">
        <v>760</v>
      </c>
      <c r="J765" t="s">
        <v>14308</v>
      </c>
      <c r="K765">
        <v>9.9000000000000005E-2</v>
      </c>
      <c r="L765">
        <v>769</v>
      </c>
    </row>
    <row r="766" spans="1:12" x14ac:dyDescent="0.25">
      <c r="A766" t="s">
        <v>14309</v>
      </c>
      <c r="B766" t="s">
        <v>14309</v>
      </c>
      <c r="C766" t="s">
        <v>19515</v>
      </c>
      <c r="D766">
        <v>1.1000000000000001</v>
      </c>
      <c r="E766">
        <v>144.08000000000001</v>
      </c>
      <c r="F766" t="s">
        <v>14310</v>
      </c>
      <c r="G766">
        <v>8310215</v>
      </c>
      <c r="H766">
        <v>1035</v>
      </c>
      <c r="I766">
        <v>2260</v>
      </c>
      <c r="J766" t="s">
        <v>14311</v>
      </c>
      <c r="K766">
        <v>0.11700000000000001</v>
      </c>
      <c r="L766">
        <v>740</v>
      </c>
    </row>
    <row r="767" spans="1:12" x14ac:dyDescent="0.25">
      <c r="A767" t="s">
        <v>14312</v>
      </c>
      <c r="B767" t="s">
        <v>14312</v>
      </c>
      <c r="C767" t="s">
        <v>19507</v>
      </c>
      <c r="D767">
        <v>1.62</v>
      </c>
      <c r="E767">
        <v>112.06</v>
      </c>
      <c r="F767" t="s">
        <v>13835</v>
      </c>
      <c r="G767">
        <v>16855528</v>
      </c>
      <c r="H767">
        <v>2316</v>
      </c>
      <c r="I767">
        <v>1474</v>
      </c>
      <c r="J767" t="s">
        <v>14313</v>
      </c>
      <c r="K767">
        <v>0.17299999999999999</v>
      </c>
      <c r="L767">
        <v>606</v>
      </c>
    </row>
    <row r="768" spans="1:12" x14ac:dyDescent="0.25">
      <c r="A768" t="s">
        <v>14314</v>
      </c>
      <c r="B768" t="s">
        <v>14314</v>
      </c>
      <c r="C768" t="s">
        <v>19507</v>
      </c>
      <c r="D768">
        <v>1.21</v>
      </c>
      <c r="E768">
        <v>131.05000000000001</v>
      </c>
      <c r="F768" t="s">
        <v>14315</v>
      </c>
      <c r="G768">
        <v>15500828</v>
      </c>
      <c r="H768">
        <v>1628</v>
      </c>
      <c r="I768">
        <v>1408</v>
      </c>
      <c r="J768" t="s">
        <v>14316</v>
      </c>
      <c r="K768">
        <v>0.14599999999999999</v>
      </c>
      <c r="L768">
        <v>840</v>
      </c>
    </row>
    <row r="769" spans="1:12" x14ac:dyDescent="0.25">
      <c r="A769" t="s">
        <v>9692</v>
      </c>
      <c r="B769" t="s">
        <v>9692</v>
      </c>
      <c r="C769" t="s">
        <v>19520</v>
      </c>
      <c r="D769">
        <v>1.1499999999999999</v>
      </c>
      <c r="E769">
        <v>131.04</v>
      </c>
      <c r="F769" t="s">
        <v>14121</v>
      </c>
      <c r="G769">
        <v>195699213</v>
      </c>
      <c r="H769">
        <v>9548</v>
      </c>
      <c r="I769">
        <v>11469</v>
      </c>
      <c r="J769" t="s">
        <v>14317</v>
      </c>
      <c r="K769">
        <v>0.21199999999999999</v>
      </c>
      <c r="L769">
        <v>883</v>
      </c>
    </row>
    <row r="770" spans="1:12" x14ac:dyDescent="0.25">
      <c r="A770" t="s">
        <v>2633</v>
      </c>
      <c r="B770" t="s">
        <v>2633</v>
      </c>
      <c r="C770" t="s">
        <v>19522</v>
      </c>
      <c r="D770">
        <v>2.59</v>
      </c>
      <c r="E770">
        <v>44.03</v>
      </c>
      <c r="F770" t="s">
        <v>13034</v>
      </c>
      <c r="G770">
        <v>28908161</v>
      </c>
      <c r="H770">
        <v>1055</v>
      </c>
      <c r="I770">
        <v>377</v>
      </c>
      <c r="J770" t="s">
        <v>14318</v>
      </c>
      <c r="K770">
        <v>0.17199999999999999</v>
      </c>
      <c r="L770">
        <v>777</v>
      </c>
    </row>
    <row r="771" spans="1:12" x14ac:dyDescent="0.25">
      <c r="A771" t="s">
        <v>1049</v>
      </c>
      <c r="B771" t="s">
        <v>1049</v>
      </c>
      <c r="C771" t="s">
        <v>19515</v>
      </c>
      <c r="D771">
        <v>1.08</v>
      </c>
      <c r="E771">
        <v>91.04</v>
      </c>
      <c r="F771" t="s">
        <v>13572</v>
      </c>
      <c r="G771">
        <v>22917712</v>
      </c>
      <c r="H771">
        <v>1319</v>
      </c>
      <c r="I771">
        <v>780</v>
      </c>
      <c r="J771" t="s">
        <v>14319</v>
      </c>
      <c r="K771">
        <v>0.109</v>
      </c>
      <c r="L771">
        <v>860</v>
      </c>
    </row>
    <row r="772" spans="1:12" x14ac:dyDescent="0.25">
      <c r="A772" t="s">
        <v>14320</v>
      </c>
      <c r="B772" t="s">
        <v>14320</v>
      </c>
      <c r="C772" t="s">
        <v>19508</v>
      </c>
      <c r="D772">
        <v>1.61</v>
      </c>
      <c r="E772">
        <v>109.04</v>
      </c>
      <c r="F772" t="s">
        <v>13230</v>
      </c>
      <c r="G772">
        <v>29590948</v>
      </c>
      <c r="H772">
        <v>1227</v>
      </c>
      <c r="I772">
        <v>950</v>
      </c>
      <c r="J772" t="s">
        <v>14321</v>
      </c>
      <c r="K772">
        <v>0.16300000000000001</v>
      </c>
      <c r="L772">
        <v>656</v>
      </c>
    </row>
    <row r="773" spans="1:12" x14ac:dyDescent="0.25">
      <c r="A773" t="s">
        <v>10807</v>
      </c>
      <c r="B773" t="s">
        <v>10807</v>
      </c>
      <c r="C773" t="s">
        <v>19507</v>
      </c>
      <c r="D773">
        <v>1.26</v>
      </c>
      <c r="E773">
        <v>95</v>
      </c>
      <c r="F773" t="s">
        <v>13331</v>
      </c>
      <c r="G773">
        <v>63506934</v>
      </c>
      <c r="H773">
        <v>3078</v>
      </c>
      <c r="I773">
        <v>2551</v>
      </c>
      <c r="J773" t="s">
        <v>14322</v>
      </c>
      <c r="K773">
        <v>0.20100000000000001</v>
      </c>
      <c r="L773">
        <v>803</v>
      </c>
    </row>
    <row r="774" spans="1:12" x14ac:dyDescent="0.25">
      <c r="A774" t="s">
        <v>954</v>
      </c>
      <c r="B774" t="s">
        <v>954</v>
      </c>
      <c r="C774" t="s">
        <v>19514</v>
      </c>
      <c r="D774">
        <v>1.1100000000000001</v>
      </c>
      <c r="E774">
        <v>56.06</v>
      </c>
      <c r="F774" t="s">
        <v>13244</v>
      </c>
      <c r="G774">
        <v>49546961</v>
      </c>
      <c r="H774">
        <v>3035</v>
      </c>
      <c r="I774">
        <v>2399</v>
      </c>
      <c r="J774" t="s">
        <v>14323</v>
      </c>
      <c r="K774">
        <v>9.8000000000000004E-2</v>
      </c>
      <c r="L774">
        <v>899</v>
      </c>
    </row>
    <row r="775" spans="1:12" x14ac:dyDescent="0.25">
      <c r="A775" t="s">
        <v>958</v>
      </c>
      <c r="B775" t="s">
        <v>958</v>
      </c>
      <c r="C775" t="s">
        <v>19519</v>
      </c>
      <c r="D775">
        <v>1.34</v>
      </c>
      <c r="E775">
        <v>107.04</v>
      </c>
      <c r="F775" t="s">
        <v>13324</v>
      </c>
      <c r="G775">
        <v>68883217</v>
      </c>
      <c r="H775">
        <v>1763</v>
      </c>
      <c r="I775">
        <v>1900</v>
      </c>
      <c r="J775" t="s">
        <v>14324</v>
      </c>
      <c r="K775">
        <v>0.125</v>
      </c>
      <c r="L775">
        <v>892</v>
      </c>
    </row>
    <row r="776" spans="1:12" x14ac:dyDescent="0.25">
      <c r="A776" t="s">
        <v>3243</v>
      </c>
      <c r="B776" t="s">
        <v>3243</v>
      </c>
      <c r="C776" t="s">
        <v>19507</v>
      </c>
      <c r="D776">
        <v>1.24</v>
      </c>
      <c r="E776">
        <v>100.03</v>
      </c>
      <c r="F776" t="s">
        <v>14326</v>
      </c>
      <c r="G776">
        <v>11641973</v>
      </c>
      <c r="H776">
        <v>2043</v>
      </c>
      <c r="I776">
        <v>2240</v>
      </c>
      <c r="J776" t="s">
        <v>14327</v>
      </c>
      <c r="K776">
        <v>0.17699999999999999</v>
      </c>
      <c r="L776">
        <v>833</v>
      </c>
    </row>
    <row r="777" spans="1:12" x14ac:dyDescent="0.25">
      <c r="A777" t="s">
        <v>14328</v>
      </c>
      <c r="B777" t="s">
        <v>14328</v>
      </c>
      <c r="C777" t="s">
        <v>19507</v>
      </c>
      <c r="D777">
        <v>1.22</v>
      </c>
      <c r="E777">
        <v>42.04</v>
      </c>
      <c r="F777" t="s">
        <v>13012</v>
      </c>
      <c r="G777">
        <v>101911585</v>
      </c>
      <c r="H777">
        <v>4351</v>
      </c>
      <c r="I777">
        <v>2156</v>
      </c>
      <c r="J777" t="s">
        <v>14329</v>
      </c>
      <c r="K777">
        <v>0.23599999999999999</v>
      </c>
      <c r="L777">
        <v>684</v>
      </c>
    </row>
    <row r="778" spans="1:12" x14ac:dyDescent="0.25">
      <c r="A778" t="s">
        <v>2847</v>
      </c>
      <c r="B778" t="s">
        <v>2847</v>
      </c>
      <c r="C778" t="s">
        <v>19522</v>
      </c>
      <c r="D778">
        <v>1.02</v>
      </c>
      <c r="E778">
        <v>71.010000000000005</v>
      </c>
      <c r="F778" t="s">
        <v>14330</v>
      </c>
      <c r="G778">
        <v>59594775</v>
      </c>
      <c r="H778">
        <v>1394</v>
      </c>
      <c r="I778">
        <v>3656</v>
      </c>
      <c r="J778" t="s">
        <v>14331</v>
      </c>
      <c r="K778">
        <v>0.20499999999999999</v>
      </c>
      <c r="L778">
        <v>811</v>
      </c>
    </row>
    <row r="779" spans="1:12" x14ac:dyDescent="0.25">
      <c r="A779" t="s">
        <v>962</v>
      </c>
      <c r="B779" t="s">
        <v>962</v>
      </c>
      <c r="C779" t="s">
        <v>19518</v>
      </c>
      <c r="D779">
        <v>1.9</v>
      </c>
      <c r="E779">
        <v>144.04</v>
      </c>
      <c r="F779" t="s">
        <v>14332</v>
      </c>
      <c r="G779">
        <v>72603566</v>
      </c>
      <c r="H779">
        <v>3108</v>
      </c>
      <c r="I779">
        <v>15173</v>
      </c>
      <c r="J779" t="s">
        <v>14333</v>
      </c>
      <c r="K779">
        <v>0.14599999999999999</v>
      </c>
      <c r="L779">
        <v>813</v>
      </c>
    </row>
    <row r="780" spans="1:12" x14ac:dyDescent="0.25">
      <c r="A780" t="s">
        <v>5128</v>
      </c>
      <c r="B780" t="s">
        <v>5128</v>
      </c>
      <c r="C780" t="s">
        <v>19514</v>
      </c>
      <c r="D780">
        <v>1.1000000000000001</v>
      </c>
      <c r="E780">
        <v>54.05</v>
      </c>
      <c r="F780" t="s">
        <v>13422</v>
      </c>
      <c r="G780">
        <v>29330361</v>
      </c>
      <c r="H780">
        <v>2358</v>
      </c>
      <c r="I780">
        <v>1900</v>
      </c>
      <c r="J780" t="s">
        <v>14334</v>
      </c>
      <c r="K780">
        <v>8.5999999999999993E-2</v>
      </c>
      <c r="L780">
        <v>887</v>
      </c>
    </row>
    <row r="781" spans="1:12" x14ac:dyDescent="0.25">
      <c r="A781" t="s">
        <v>967</v>
      </c>
      <c r="B781" t="s">
        <v>967</v>
      </c>
      <c r="C781" t="s">
        <v>19510</v>
      </c>
      <c r="D781">
        <v>1.22</v>
      </c>
      <c r="E781">
        <v>74.03</v>
      </c>
      <c r="F781" t="s">
        <v>13282</v>
      </c>
      <c r="G781">
        <v>17200066</v>
      </c>
      <c r="H781">
        <v>1493</v>
      </c>
      <c r="I781">
        <v>1730</v>
      </c>
      <c r="J781" t="s">
        <v>14335</v>
      </c>
      <c r="K781">
        <v>9.2999999999999999E-2</v>
      </c>
      <c r="L781">
        <v>922</v>
      </c>
    </row>
    <row r="782" spans="1:12" x14ac:dyDescent="0.25">
      <c r="A782" t="s">
        <v>14336</v>
      </c>
      <c r="B782" t="s">
        <v>14336</v>
      </c>
      <c r="C782" t="s">
        <v>19508</v>
      </c>
      <c r="D782">
        <v>2.97</v>
      </c>
      <c r="E782">
        <v>133.09</v>
      </c>
      <c r="F782" t="s">
        <v>13979</v>
      </c>
      <c r="G782">
        <v>7255562</v>
      </c>
      <c r="H782">
        <v>1539</v>
      </c>
      <c r="I782">
        <v>788</v>
      </c>
      <c r="J782" t="s">
        <v>14337</v>
      </c>
      <c r="K782">
        <v>0.126</v>
      </c>
      <c r="L782">
        <v>672</v>
      </c>
    </row>
    <row r="783" spans="1:12" x14ac:dyDescent="0.25">
      <c r="A783" t="s">
        <v>14338</v>
      </c>
      <c r="B783" t="s">
        <v>14338</v>
      </c>
      <c r="C783" t="s">
        <v>19507</v>
      </c>
      <c r="D783">
        <v>5.21</v>
      </c>
      <c r="E783">
        <v>135.1</v>
      </c>
      <c r="F783" t="s">
        <v>14339</v>
      </c>
      <c r="G783">
        <v>11892567</v>
      </c>
      <c r="H783">
        <v>1214</v>
      </c>
      <c r="I783">
        <v>1354</v>
      </c>
      <c r="J783" t="s">
        <v>14340</v>
      </c>
      <c r="K783">
        <v>0.14099999999999999</v>
      </c>
      <c r="L783">
        <v>658</v>
      </c>
    </row>
    <row r="784" spans="1:12" x14ac:dyDescent="0.25">
      <c r="A784" t="s">
        <v>14341</v>
      </c>
      <c r="B784" t="s">
        <v>14341</v>
      </c>
      <c r="C784" t="s">
        <v>19514</v>
      </c>
      <c r="D784">
        <v>1.08</v>
      </c>
      <c r="E784">
        <v>56.03</v>
      </c>
      <c r="F784" t="s">
        <v>13520</v>
      </c>
      <c r="G784">
        <v>234921572</v>
      </c>
      <c r="H784">
        <v>4817</v>
      </c>
      <c r="I784">
        <v>9118</v>
      </c>
      <c r="J784" t="s">
        <v>14342</v>
      </c>
      <c r="K784">
        <v>0.126</v>
      </c>
      <c r="L784">
        <v>702</v>
      </c>
    </row>
    <row r="785" spans="1:12" x14ac:dyDescent="0.25">
      <c r="A785" t="s">
        <v>969</v>
      </c>
      <c r="B785" t="s">
        <v>969</v>
      </c>
      <c r="C785" t="s">
        <v>19507</v>
      </c>
      <c r="D785">
        <v>1.0900000000000001</v>
      </c>
      <c r="E785">
        <v>131.04</v>
      </c>
      <c r="F785" t="s">
        <v>14121</v>
      </c>
      <c r="G785">
        <v>46230592</v>
      </c>
      <c r="H785">
        <v>1682</v>
      </c>
      <c r="I785">
        <v>3230</v>
      </c>
      <c r="J785" t="s">
        <v>14343</v>
      </c>
      <c r="K785">
        <v>0.13</v>
      </c>
      <c r="L785">
        <v>754</v>
      </c>
    </row>
    <row r="786" spans="1:12" x14ac:dyDescent="0.25">
      <c r="A786" t="s">
        <v>14344</v>
      </c>
      <c r="B786" t="s">
        <v>14344</v>
      </c>
      <c r="C786" t="s">
        <v>19515</v>
      </c>
      <c r="D786">
        <v>1.07</v>
      </c>
      <c r="E786">
        <v>92.05</v>
      </c>
      <c r="F786" t="s">
        <v>13926</v>
      </c>
      <c r="G786">
        <v>12465116</v>
      </c>
      <c r="H786">
        <v>1001</v>
      </c>
      <c r="I786">
        <v>875</v>
      </c>
      <c r="J786" t="s">
        <v>14345</v>
      </c>
      <c r="K786">
        <v>0.109</v>
      </c>
      <c r="L786">
        <v>797</v>
      </c>
    </row>
    <row r="787" spans="1:12" x14ac:dyDescent="0.25">
      <c r="A787" t="s">
        <v>14346</v>
      </c>
      <c r="B787" t="s">
        <v>14346</v>
      </c>
      <c r="C787" t="s">
        <v>19510</v>
      </c>
      <c r="D787">
        <v>2.08</v>
      </c>
      <c r="E787">
        <v>71.040000000000006</v>
      </c>
      <c r="F787" t="s">
        <v>13224</v>
      </c>
      <c r="G787">
        <v>51355798</v>
      </c>
      <c r="H787">
        <v>1967</v>
      </c>
      <c r="I787">
        <v>2232</v>
      </c>
      <c r="J787" t="s">
        <v>14347</v>
      </c>
      <c r="K787">
        <v>0.182</v>
      </c>
      <c r="L787">
        <v>752</v>
      </c>
    </row>
    <row r="788" spans="1:12" x14ac:dyDescent="0.25">
      <c r="A788" t="s">
        <v>14348</v>
      </c>
      <c r="B788" t="s">
        <v>14348</v>
      </c>
      <c r="C788" t="s">
        <v>19507</v>
      </c>
      <c r="D788">
        <v>1.27</v>
      </c>
      <c r="E788">
        <v>131.05000000000001</v>
      </c>
      <c r="F788" t="s">
        <v>14315</v>
      </c>
      <c r="G788">
        <v>21032879</v>
      </c>
      <c r="H788">
        <v>1810</v>
      </c>
      <c r="I788">
        <v>1166</v>
      </c>
      <c r="J788" t="s">
        <v>14349</v>
      </c>
      <c r="K788">
        <v>0.16300000000000001</v>
      </c>
      <c r="L788">
        <v>860</v>
      </c>
    </row>
    <row r="789" spans="1:12" x14ac:dyDescent="0.25">
      <c r="A789" t="s">
        <v>5135</v>
      </c>
      <c r="B789" t="s">
        <v>5135</v>
      </c>
      <c r="C789" t="s">
        <v>19511</v>
      </c>
      <c r="D789">
        <v>1.21</v>
      </c>
      <c r="E789">
        <v>97.02</v>
      </c>
      <c r="F789" t="s">
        <v>13854</v>
      </c>
      <c r="G789">
        <v>29459545</v>
      </c>
      <c r="H789">
        <v>3071</v>
      </c>
      <c r="I789">
        <v>2521</v>
      </c>
      <c r="J789" t="s">
        <v>14350</v>
      </c>
      <c r="K789">
        <v>0.16600000000000001</v>
      </c>
      <c r="L789">
        <v>814</v>
      </c>
    </row>
    <row r="790" spans="1:12" x14ac:dyDescent="0.25">
      <c r="A790" t="s">
        <v>4975</v>
      </c>
      <c r="B790" t="s">
        <v>4975</v>
      </c>
      <c r="C790" t="s">
        <v>19508</v>
      </c>
      <c r="D790">
        <v>1.1100000000000001</v>
      </c>
      <c r="E790">
        <v>85.01</v>
      </c>
      <c r="F790" t="s">
        <v>13709</v>
      </c>
      <c r="G790">
        <v>68280137</v>
      </c>
      <c r="H790">
        <v>1514</v>
      </c>
      <c r="I790">
        <v>3980</v>
      </c>
      <c r="J790" t="s">
        <v>14351</v>
      </c>
      <c r="K790">
        <v>0.161</v>
      </c>
      <c r="L790">
        <v>871</v>
      </c>
    </row>
    <row r="791" spans="1:12" x14ac:dyDescent="0.25">
      <c r="A791" t="s">
        <v>14352</v>
      </c>
      <c r="B791" t="s">
        <v>14352</v>
      </c>
      <c r="C791" t="s">
        <v>19508</v>
      </c>
      <c r="D791">
        <v>1.1000000000000001</v>
      </c>
      <c r="E791">
        <v>69.03</v>
      </c>
      <c r="F791" t="s">
        <v>13031</v>
      </c>
      <c r="G791">
        <v>53186075</v>
      </c>
      <c r="H791">
        <v>1564</v>
      </c>
      <c r="I791">
        <v>1656</v>
      </c>
      <c r="J791" t="s">
        <v>14353</v>
      </c>
      <c r="K791">
        <v>0.123</v>
      </c>
      <c r="L791">
        <v>555</v>
      </c>
    </row>
    <row r="792" spans="1:12" x14ac:dyDescent="0.25">
      <c r="A792" t="s">
        <v>3663</v>
      </c>
      <c r="B792" t="s">
        <v>3663</v>
      </c>
      <c r="C792" t="s">
        <v>19515</v>
      </c>
      <c r="D792">
        <v>0.67</v>
      </c>
      <c r="E792">
        <v>105.06</v>
      </c>
      <c r="F792" t="s">
        <v>13455</v>
      </c>
      <c r="G792">
        <v>26956514</v>
      </c>
      <c r="H792">
        <v>1006</v>
      </c>
      <c r="I792">
        <v>1200</v>
      </c>
      <c r="J792" t="s">
        <v>14354</v>
      </c>
      <c r="K792">
        <v>0.124</v>
      </c>
      <c r="L792">
        <v>735</v>
      </c>
    </row>
    <row r="793" spans="1:12" x14ac:dyDescent="0.25">
      <c r="A793" t="s">
        <v>980</v>
      </c>
      <c r="B793" t="s">
        <v>980</v>
      </c>
      <c r="C793" t="s">
        <v>19519</v>
      </c>
      <c r="D793">
        <v>1.38</v>
      </c>
      <c r="E793">
        <v>124.04</v>
      </c>
      <c r="F793" t="s">
        <v>13769</v>
      </c>
      <c r="G793">
        <v>74157965</v>
      </c>
      <c r="H793">
        <v>4277</v>
      </c>
      <c r="I793">
        <v>3332</v>
      </c>
      <c r="J793" t="s">
        <v>14355</v>
      </c>
      <c r="K793">
        <v>0.152</v>
      </c>
      <c r="L793">
        <v>819</v>
      </c>
    </row>
    <row r="794" spans="1:12" x14ac:dyDescent="0.25">
      <c r="A794" t="s">
        <v>982</v>
      </c>
      <c r="B794" t="s">
        <v>982</v>
      </c>
      <c r="C794" t="s">
        <v>19520</v>
      </c>
      <c r="D794">
        <v>1.1100000000000001</v>
      </c>
      <c r="E794">
        <v>78.040000000000006</v>
      </c>
      <c r="F794" t="s">
        <v>14356</v>
      </c>
      <c r="G794">
        <v>45556624</v>
      </c>
      <c r="H794">
        <v>1488</v>
      </c>
      <c r="I794">
        <v>1780</v>
      </c>
      <c r="J794" t="s">
        <v>14357</v>
      </c>
      <c r="K794">
        <v>0.155</v>
      </c>
      <c r="L794">
        <v>772</v>
      </c>
    </row>
    <row r="795" spans="1:12" x14ac:dyDescent="0.25">
      <c r="A795" t="s">
        <v>14358</v>
      </c>
      <c r="B795" t="s">
        <v>14358</v>
      </c>
      <c r="C795" t="s">
        <v>19508</v>
      </c>
      <c r="D795">
        <v>2.11</v>
      </c>
      <c r="E795">
        <v>67.05</v>
      </c>
      <c r="F795" t="s">
        <v>13217</v>
      </c>
      <c r="G795">
        <v>13998233</v>
      </c>
      <c r="H795">
        <v>1051</v>
      </c>
      <c r="I795">
        <v>604</v>
      </c>
      <c r="J795" t="s">
        <v>14359</v>
      </c>
      <c r="K795">
        <v>0.126</v>
      </c>
      <c r="L795">
        <v>862</v>
      </c>
    </row>
    <row r="796" spans="1:12" x14ac:dyDescent="0.25">
      <c r="A796" t="s">
        <v>990</v>
      </c>
      <c r="B796" t="s">
        <v>990</v>
      </c>
      <c r="C796" t="s">
        <v>19518</v>
      </c>
      <c r="D796">
        <v>2.27</v>
      </c>
      <c r="E796">
        <v>129.04</v>
      </c>
      <c r="F796" t="s">
        <v>14175</v>
      </c>
      <c r="G796">
        <v>643268280</v>
      </c>
      <c r="H796">
        <v>5452</v>
      </c>
      <c r="I796">
        <v>14699</v>
      </c>
      <c r="J796" t="s">
        <v>14360</v>
      </c>
      <c r="K796">
        <v>0.20599999999999999</v>
      </c>
      <c r="L796">
        <v>936</v>
      </c>
    </row>
    <row r="797" spans="1:12" x14ac:dyDescent="0.25">
      <c r="A797" t="s">
        <v>987</v>
      </c>
      <c r="B797" t="s">
        <v>987</v>
      </c>
      <c r="C797" t="s">
        <v>19507</v>
      </c>
      <c r="D797">
        <v>1.22</v>
      </c>
      <c r="E797">
        <v>139.05000000000001</v>
      </c>
      <c r="F797" t="s">
        <v>14361</v>
      </c>
      <c r="G797">
        <v>88917457</v>
      </c>
      <c r="H797">
        <v>2203</v>
      </c>
      <c r="I797">
        <v>5787</v>
      </c>
      <c r="J797" t="s">
        <v>14362</v>
      </c>
      <c r="K797">
        <v>0.14499999999999999</v>
      </c>
      <c r="L797">
        <v>882</v>
      </c>
    </row>
    <row r="798" spans="1:12" x14ac:dyDescent="0.25">
      <c r="A798" t="s">
        <v>12543</v>
      </c>
      <c r="B798" t="s">
        <v>12543</v>
      </c>
      <c r="C798" t="s">
        <v>19509</v>
      </c>
      <c r="D798">
        <v>1.95</v>
      </c>
      <c r="E798">
        <v>91.05</v>
      </c>
      <c r="F798" t="s">
        <v>14084</v>
      </c>
      <c r="G798">
        <v>9558392</v>
      </c>
      <c r="H798">
        <v>1313</v>
      </c>
      <c r="I798">
        <v>381</v>
      </c>
      <c r="J798" t="s">
        <v>14363</v>
      </c>
      <c r="K798">
        <v>0.156</v>
      </c>
      <c r="L798">
        <v>720</v>
      </c>
    </row>
    <row r="799" spans="1:12" x14ac:dyDescent="0.25">
      <c r="A799" t="s">
        <v>14364</v>
      </c>
      <c r="B799" t="s">
        <v>14364</v>
      </c>
      <c r="C799" t="s">
        <v>19511</v>
      </c>
      <c r="D799">
        <v>1.51</v>
      </c>
      <c r="E799">
        <v>83.03</v>
      </c>
      <c r="F799" t="s">
        <v>13183</v>
      </c>
      <c r="G799">
        <v>35575077</v>
      </c>
      <c r="H799">
        <v>1207</v>
      </c>
      <c r="I799">
        <v>1862</v>
      </c>
      <c r="J799" t="s">
        <v>14365</v>
      </c>
      <c r="K799">
        <v>0.14799999999999999</v>
      </c>
      <c r="L799">
        <v>716</v>
      </c>
    </row>
    <row r="800" spans="1:12" x14ac:dyDescent="0.25">
      <c r="A800" t="s">
        <v>6044</v>
      </c>
      <c r="B800" t="s">
        <v>6044</v>
      </c>
      <c r="C800" t="s">
        <v>19507</v>
      </c>
      <c r="D800">
        <v>1.17</v>
      </c>
      <c r="E800">
        <v>85.02</v>
      </c>
      <c r="F800" t="s">
        <v>14189</v>
      </c>
      <c r="G800">
        <v>266422930</v>
      </c>
      <c r="H800">
        <v>22676</v>
      </c>
      <c r="I800">
        <v>9942</v>
      </c>
      <c r="J800" t="s">
        <v>14366</v>
      </c>
      <c r="K800">
        <v>0.19700000000000001</v>
      </c>
      <c r="L800">
        <v>860</v>
      </c>
    </row>
    <row r="801" spans="1:12" x14ac:dyDescent="0.25">
      <c r="A801" t="s">
        <v>1044</v>
      </c>
      <c r="B801" t="s">
        <v>1044</v>
      </c>
      <c r="C801" t="s">
        <v>19509</v>
      </c>
      <c r="D801">
        <v>1.1499999999999999</v>
      </c>
      <c r="E801">
        <v>56.06</v>
      </c>
      <c r="F801" t="s">
        <v>13244</v>
      </c>
      <c r="G801">
        <v>15317455</v>
      </c>
      <c r="H801">
        <v>1410</v>
      </c>
      <c r="I801">
        <v>1071</v>
      </c>
      <c r="J801" t="s">
        <v>14367</v>
      </c>
      <c r="K801">
        <v>0.09</v>
      </c>
      <c r="L801">
        <v>881</v>
      </c>
    </row>
    <row r="802" spans="1:12" x14ac:dyDescent="0.25">
      <c r="A802" t="s">
        <v>1003</v>
      </c>
      <c r="B802" t="s">
        <v>1003</v>
      </c>
      <c r="C802" t="s">
        <v>19518</v>
      </c>
      <c r="D802">
        <v>1.0900000000000001</v>
      </c>
      <c r="E802">
        <v>148.04</v>
      </c>
      <c r="F802" t="s">
        <v>14368</v>
      </c>
      <c r="G802">
        <v>106508492</v>
      </c>
      <c r="H802">
        <v>3826</v>
      </c>
      <c r="I802">
        <v>14428</v>
      </c>
      <c r="J802" t="s">
        <v>14369</v>
      </c>
      <c r="K802">
        <v>0.13300000000000001</v>
      </c>
      <c r="L802">
        <v>776</v>
      </c>
    </row>
    <row r="803" spans="1:12" x14ac:dyDescent="0.25">
      <c r="A803" t="s">
        <v>1018</v>
      </c>
      <c r="B803" t="s">
        <v>1018</v>
      </c>
      <c r="C803" t="s">
        <v>19520</v>
      </c>
      <c r="D803">
        <v>1.24</v>
      </c>
      <c r="E803">
        <v>152.07</v>
      </c>
      <c r="F803" t="s">
        <v>14124</v>
      </c>
      <c r="G803">
        <v>136360017</v>
      </c>
      <c r="H803">
        <v>1618</v>
      </c>
      <c r="I803">
        <v>10215</v>
      </c>
      <c r="J803" t="s">
        <v>14370</v>
      </c>
      <c r="K803">
        <v>0.14699999999999999</v>
      </c>
      <c r="L803">
        <v>847</v>
      </c>
    </row>
    <row r="804" spans="1:12" x14ac:dyDescent="0.25">
      <c r="A804" t="s">
        <v>1013</v>
      </c>
      <c r="B804" t="s">
        <v>1013</v>
      </c>
      <c r="C804" t="s">
        <v>19518</v>
      </c>
      <c r="D804">
        <v>1.32</v>
      </c>
      <c r="E804">
        <v>134.03</v>
      </c>
      <c r="F804" t="s">
        <v>14034</v>
      </c>
      <c r="G804">
        <v>32128644</v>
      </c>
      <c r="H804">
        <v>2373</v>
      </c>
      <c r="I804">
        <v>2343</v>
      </c>
      <c r="J804" t="s">
        <v>14371</v>
      </c>
      <c r="K804">
        <v>0.14599999999999999</v>
      </c>
      <c r="L804">
        <v>783</v>
      </c>
    </row>
    <row r="805" spans="1:12" x14ac:dyDescent="0.25">
      <c r="A805" t="s">
        <v>14372</v>
      </c>
      <c r="B805" t="s">
        <v>14372</v>
      </c>
      <c r="C805" t="s">
        <v>19518</v>
      </c>
      <c r="D805">
        <v>1.23</v>
      </c>
      <c r="E805">
        <v>108.04</v>
      </c>
      <c r="F805" t="s">
        <v>14373</v>
      </c>
      <c r="G805">
        <v>23710970</v>
      </c>
      <c r="H805">
        <v>1520</v>
      </c>
      <c r="I805">
        <v>1517</v>
      </c>
      <c r="J805" t="s">
        <v>14374</v>
      </c>
      <c r="K805">
        <v>0.16300000000000001</v>
      </c>
      <c r="L805">
        <v>673</v>
      </c>
    </row>
    <row r="806" spans="1:12" x14ac:dyDescent="0.25">
      <c r="A806" t="s">
        <v>915</v>
      </c>
      <c r="B806" t="s">
        <v>915</v>
      </c>
      <c r="C806" t="s">
        <v>19507</v>
      </c>
      <c r="D806">
        <v>1.55</v>
      </c>
      <c r="E806">
        <v>129.04</v>
      </c>
      <c r="F806" t="s">
        <v>14175</v>
      </c>
      <c r="G806">
        <v>218380894</v>
      </c>
      <c r="H806">
        <v>3650</v>
      </c>
      <c r="I806">
        <v>7906</v>
      </c>
      <c r="J806" t="s">
        <v>14375</v>
      </c>
      <c r="K806">
        <v>0.158</v>
      </c>
      <c r="L806">
        <v>861</v>
      </c>
    </row>
    <row r="807" spans="1:12" x14ac:dyDescent="0.25">
      <c r="A807" t="s">
        <v>1016</v>
      </c>
      <c r="B807" t="s">
        <v>1016</v>
      </c>
      <c r="C807" t="s">
        <v>19507</v>
      </c>
      <c r="D807">
        <v>1.31</v>
      </c>
      <c r="E807">
        <v>91.09</v>
      </c>
      <c r="F807" t="s">
        <v>14376</v>
      </c>
      <c r="G807">
        <v>832882126</v>
      </c>
      <c r="H807">
        <v>1321</v>
      </c>
      <c r="I807">
        <v>13163</v>
      </c>
      <c r="J807" t="s">
        <v>14377</v>
      </c>
      <c r="K807">
        <v>0.13800000000000001</v>
      </c>
      <c r="L807">
        <v>882</v>
      </c>
    </row>
    <row r="808" spans="1:12" x14ac:dyDescent="0.25">
      <c r="A808" t="s">
        <v>14378</v>
      </c>
      <c r="B808" t="s">
        <v>14378</v>
      </c>
      <c r="C808" t="s">
        <v>19520</v>
      </c>
      <c r="D808">
        <v>1.32</v>
      </c>
      <c r="E808">
        <v>91.04</v>
      </c>
      <c r="F808" t="s">
        <v>13572</v>
      </c>
      <c r="G808">
        <v>648617117</v>
      </c>
      <c r="H808">
        <v>2629</v>
      </c>
      <c r="I808">
        <v>15243</v>
      </c>
      <c r="J808" t="s">
        <v>14379</v>
      </c>
      <c r="K808">
        <v>0.252</v>
      </c>
      <c r="L808">
        <v>854</v>
      </c>
    </row>
    <row r="809" spans="1:12" x14ac:dyDescent="0.25">
      <c r="A809" t="s">
        <v>1001</v>
      </c>
      <c r="B809" t="s">
        <v>1001</v>
      </c>
      <c r="C809" t="s">
        <v>19515</v>
      </c>
      <c r="D809">
        <v>1.1100000000000001</v>
      </c>
      <c r="E809">
        <v>129.06</v>
      </c>
      <c r="F809" t="s">
        <v>14055</v>
      </c>
      <c r="G809">
        <v>51244534</v>
      </c>
      <c r="H809">
        <v>2034</v>
      </c>
      <c r="I809">
        <v>3647</v>
      </c>
      <c r="J809" t="s">
        <v>14380</v>
      </c>
      <c r="K809">
        <v>0.13200000000000001</v>
      </c>
      <c r="L809">
        <v>859</v>
      </c>
    </row>
    <row r="810" spans="1:12" x14ac:dyDescent="0.25">
      <c r="A810" t="s">
        <v>14381</v>
      </c>
      <c r="B810" t="s">
        <v>14381</v>
      </c>
      <c r="C810" t="s">
        <v>19507</v>
      </c>
      <c r="D810">
        <v>1.22</v>
      </c>
      <c r="E810">
        <v>130.02000000000001</v>
      </c>
      <c r="F810" t="s">
        <v>14382</v>
      </c>
      <c r="G810">
        <v>6209239</v>
      </c>
      <c r="H810">
        <v>1258</v>
      </c>
      <c r="I810">
        <v>634</v>
      </c>
      <c r="J810" t="s">
        <v>14383</v>
      </c>
      <c r="K810">
        <v>0.184</v>
      </c>
      <c r="L810">
        <v>806</v>
      </c>
    </row>
    <row r="811" spans="1:12" x14ac:dyDescent="0.25">
      <c r="A811" t="s">
        <v>922</v>
      </c>
      <c r="B811" t="s">
        <v>922</v>
      </c>
      <c r="C811" t="s">
        <v>19519</v>
      </c>
      <c r="D811">
        <v>1.28</v>
      </c>
      <c r="E811">
        <v>121.05</v>
      </c>
      <c r="F811" t="s">
        <v>13914</v>
      </c>
      <c r="G811">
        <v>86121686</v>
      </c>
      <c r="H811">
        <v>2087</v>
      </c>
      <c r="I811">
        <v>2583</v>
      </c>
      <c r="J811" t="s">
        <v>14384</v>
      </c>
      <c r="K811">
        <v>0.12</v>
      </c>
      <c r="L811">
        <v>858</v>
      </c>
    </row>
    <row r="812" spans="1:12" x14ac:dyDescent="0.25">
      <c r="A812" t="s">
        <v>5153</v>
      </c>
      <c r="B812" t="s">
        <v>5153</v>
      </c>
      <c r="C812" t="s">
        <v>19508</v>
      </c>
      <c r="D812">
        <v>1.45</v>
      </c>
      <c r="E812">
        <v>43.02</v>
      </c>
      <c r="F812" t="s">
        <v>13051</v>
      </c>
      <c r="G812">
        <v>40701375</v>
      </c>
      <c r="H812">
        <v>1332</v>
      </c>
      <c r="I812">
        <v>1163</v>
      </c>
      <c r="J812" t="s">
        <v>14385</v>
      </c>
      <c r="K812">
        <v>0.13800000000000001</v>
      </c>
      <c r="L812">
        <v>905</v>
      </c>
    </row>
    <row r="813" spans="1:12" x14ac:dyDescent="0.25">
      <c r="A813" t="s">
        <v>1022</v>
      </c>
      <c r="B813" t="s">
        <v>1022</v>
      </c>
      <c r="C813" t="s">
        <v>19515</v>
      </c>
      <c r="D813">
        <v>1.82</v>
      </c>
      <c r="E813">
        <v>138.06</v>
      </c>
      <c r="F813" t="s">
        <v>14386</v>
      </c>
      <c r="G813">
        <v>46923829</v>
      </c>
      <c r="H813">
        <v>1773</v>
      </c>
      <c r="I813">
        <v>3538</v>
      </c>
      <c r="J813" t="s">
        <v>14387</v>
      </c>
      <c r="K813">
        <v>0.16200000000000001</v>
      </c>
      <c r="L813">
        <v>788</v>
      </c>
    </row>
    <row r="814" spans="1:12" x14ac:dyDescent="0.25">
      <c r="A814" t="s">
        <v>14388</v>
      </c>
      <c r="B814" t="s">
        <v>14388</v>
      </c>
      <c r="C814" t="s">
        <v>19507</v>
      </c>
      <c r="D814">
        <v>1.19</v>
      </c>
      <c r="E814">
        <v>132.06</v>
      </c>
      <c r="F814" t="s">
        <v>14389</v>
      </c>
      <c r="G814">
        <v>27529686</v>
      </c>
      <c r="H814">
        <v>1104</v>
      </c>
      <c r="I814">
        <v>2190</v>
      </c>
      <c r="J814" t="s">
        <v>14390</v>
      </c>
      <c r="K814">
        <v>0.159</v>
      </c>
      <c r="L814">
        <v>774</v>
      </c>
    </row>
    <row r="815" spans="1:12" x14ac:dyDescent="0.25">
      <c r="A815" t="s">
        <v>14391</v>
      </c>
      <c r="B815" t="s">
        <v>14391</v>
      </c>
      <c r="C815" t="s">
        <v>19515</v>
      </c>
      <c r="D815">
        <v>1.04</v>
      </c>
      <c r="E815">
        <v>145.09</v>
      </c>
      <c r="F815" t="s">
        <v>14117</v>
      </c>
      <c r="G815">
        <v>11562565</v>
      </c>
      <c r="H815">
        <v>1252</v>
      </c>
      <c r="I815">
        <v>1704</v>
      </c>
      <c r="J815" t="s">
        <v>14392</v>
      </c>
      <c r="K815">
        <v>0.115</v>
      </c>
      <c r="L815">
        <v>801</v>
      </c>
    </row>
    <row r="816" spans="1:12" x14ac:dyDescent="0.25">
      <c r="A816" t="s">
        <v>14393</v>
      </c>
      <c r="B816" t="s">
        <v>14393</v>
      </c>
      <c r="C816" t="s">
        <v>19509</v>
      </c>
      <c r="D816">
        <v>1.42</v>
      </c>
      <c r="E816">
        <v>55.03</v>
      </c>
      <c r="F816" t="s">
        <v>13202</v>
      </c>
      <c r="G816">
        <v>22736622</v>
      </c>
      <c r="H816">
        <v>1239</v>
      </c>
      <c r="I816">
        <v>1116</v>
      </c>
      <c r="J816" t="s">
        <v>14394</v>
      </c>
      <c r="K816">
        <v>0.11799999999999999</v>
      </c>
      <c r="L816">
        <v>726</v>
      </c>
    </row>
    <row r="817" spans="1:12" x14ac:dyDescent="0.25">
      <c r="A817" t="s">
        <v>14396</v>
      </c>
      <c r="B817" t="s">
        <v>14396</v>
      </c>
      <c r="C817" t="s">
        <v>19507</v>
      </c>
      <c r="D817">
        <v>1.0900000000000001</v>
      </c>
      <c r="E817">
        <v>69.03</v>
      </c>
      <c r="F817" t="s">
        <v>13031</v>
      </c>
      <c r="G817">
        <v>47848655</v>
      </c>
      <c r="H817">
        <v>1909</v>
      </c>
      <c r="I817">
        <v>2034</v>
      </c>
      <c r="J817" t="s">
        <v>14397</v>
      </c>
      <c r="K817">
        <v>0.11600000000000001</v>
      </c>
      <c r="L817">
        <v>649</v>
      </c>
    </row>
    <row r="818" spans="1:12" x14ac:dyDescent="0.25">
      <c r="A818" t="s">
        <v>1990</v>
      </c>
      <c r="B818" t="s">
        <v>1990</v>
      </c>
      <c r="C818" t="s">
        <v>19508</v>
      </c>
      <c r="D818">
        <v>2.46</v>
      </c>
      <c r="E818">
        <v>43.02</v>
      </c>
      <c r="F818" t="s">
        <v>13051</v>
      </c>
      <c r="G818">
        <v>82281130</v>
      </c>
      <c r="H818">
        <v>2230</v>
      </c>
      <c r="I818">
        <v>1802</v>
      </c>
      <c r="J818" t="s">
        <v>14399</v>
      </c>
      <c r="K818">
        <v>0.188</v>
      </c>
      <c r="L818">
        <v>745</v>
      </c>
    </row>
    <row r="819" spans="1:12" x14ac:dyDescent="0.25">
      <c r="A819" t="s">
        <v>14400</v>
      </c>
      <c r="B819" t="s">
        <v>14400</v>
      </c>
      <c r="C819" t="s">
        <v>19507</v>
      </c>
      <c r="D819">
        <v>2.16</v>
      </c>
      <c r="E819">
        <v>108.06</v>
      </c>
      <c r="F819" t="s">
        <v>13981</v>
      </c>
      <c r="G819">
        <v>26142260</v>
      </c>
      <c r="H819">
        <v>1089</v>
      </c>
      <c r="I819">
        <v>1215</v>
      </c>
      <c r="J819" t="s">
        <v>14401</v>
      </c>
      <c r="K819">
        <v>0.14000000000000001</v>
      </c>
      <c r="L819">
        <v>749</v>
      </c>
    </row>
    <row r="820" spans="1:12" x14ac:dyDescent="0.25">
      <c r="A820" t="s">
        <v>14402</v>
      </c>
      <c r="B820" t="s">
        <v>3914</v>
      </c>
      <c r="C820" t="s">
        <v>19522</v>
      </c>
      <c r="D820">
        <v>1.1499999999999999</v>
      </c>
      <c r="E820">
        <v>43.02</v>
      </c>
      <c r="F820" t="s">
        <v>13051</v>
      </c>
      <c r="G820">
        <v>172008243</v>
      </c>
      <c r="H820">
        <v>3340</v>
      </c>
      <c r="I820">
        <v>3736</v>
      </c>
      <c r="J820" t="s">
        <v>14403</v>
      </c>
      <c r="K820">
        <v>0.16700000000000001</v>
      </c>
      <c r="L820">
        <v>659</v>
      </c>
    </row>
    <row r="821" spans="1:12" x14ac:dyDescent="0.25">
      <c r="A821" t="s">
        <v>1028</v>
      </c>
      <c r="B821" t="s">
        <v>1028</v>
      </c>
      <c r="C821" t="s">
        <v>19518</v>
      </c>
      <c r="D821">
        <v>1.1399999999999999</v>
      </c>
      <c r="E821">
        <v>120.05</v>
      </c>
      <c r="F821" t="s">
        <v>13584</v>
      </c>
      <c r="G821">
        <v>29587642</v>
      </c>
      <c r="H821">
        <v>3042</v>
      </c>
      <c r="I821">
        <v>1440</v>
      </c>
      <c r="J821" t="s">
        <v>14404</v>
      </c>
      <c r="K821">
        <v>0.155</v>
      </c>
      <c r="L821">
        <v>866</v>
      </c>
    </row>
    <row r="822" spans="1:12" x14ac:dyDescent="0.25">
      <c r="A822" t="s">
        <v>1031</v>
      </c>
      <c r="B822" t="s">
        <v>1031</v>
      </c>
      <c r="C822" t="s">
        <v>19514</v>
      </c>
      <c r="D822">
        <v>0.53</v>
      </c>
      <c r="E822">
        <v>67.05</v>
      </c>
      <c r="F822" t="s">
        <v>13217</v>
      </c>
      <c r="G822">
        <v>27328805</v>
      </c>
      <c r="H822">
        <v>1221</v>
      </c>
      <c r="I822">
        <v>1342</v>
      </c>
      <c r="J822" t="s">
        <v>14405</v>
      </c>
      <c r="K822">
        <v>8.8999999999999996E-2</v>
      </c>
      <c r="L822">
        <v>899</v>
      </c>
    </row>
    <row r="823" spans="1:12" x14ac:dyDescent="0.25">
      <c r="A823" t="s">
        <v>8915</v>
      </c>
      <c r="B823" t="s">
        <v>8915</v>
      </c>
      <c r="C823" t="s">
        <v>19515</v>
      </c>
      <c r="D823">
        <v>0.47</v>
      </c>
      <c r="E823">
        <v>91.04</v>
      </c>
      <c r="F823" t="s">
        <v>13572</v>
      </c>
      <c r="G823">
        <v>58039987</v>
      </c>
      <c r="H823">
        <v>2305</v>
      </c>
      <c r="I823">
        <v>2760</v>
      </c>
      <c r="J823" t="s">
        <v>14406</v>
      </c>
      <c r="K823">
        <v>0.106</v>
      </c>
      <c r="L823">
        <v>893</v>
      </c>
    </row>
    <row r="824" spans="1:12" x14ac:dyDescent="0.25">
      <c r="A824" t="s">
        <v>14407</v>
      </c>
      <c r="B824" t="s">
        <v>14407</v>
      </c>
      <c r="C824" t="s">
        <v>19509</v>
      </c>
      <c r="D824">
        <v>2.81</v>
      </c>
      <c r="E824">
        <v>93.07</v>
      </c>
      <c r="F824" t="s">
        <v>14408</v>
      </c>
      <c r="G824">
        <v>22268088</v>
      </c>
      <c r="H824">
        <v>1380</v>
      </c>
      <c r="I824">
        <v>1321</v>
      </c>
      <c r="J824" t="s">
        <v>14409</v>
      </c>
      <c r="K824">
        <v>0.14899999999999999</v>
      </c>
      <c r="L824">
        <v>725</v>
      </c>
    </row>
    <row r="825" spans="1:12" x14ac:dyDescent="0.25">
      <c r="A825" t="s">
        <v>909</v>
      </c>
      <c r="B825" t="s">
        <v>909</v>
      </c>
      <c r="C825" t="s">
        <v>19520</v>
      </c>
      <c r="D825">
        <v>1.3</v>
      </c>
      <c r="E825">
        <v>135.03</v>
      </c>
      <c r="F825" t="s">
        <v>14236</v>
      </c>
      <c r="G825">
        <v>56894248</v>
      </c>
      <c r="H825">
        <v>4825</v>
      </c>
      <c r="I825">
        <v>4892</v>
      </c>
      <c r="J825" t="s">
        <v>14410</v>
      </c>
      <c r="K825">
        <v>0.16200000000000001</v>
      </c>
      <c r="L825">
        <v>905</v>
      </c>
    </row>
    <row r="826" spans="1:12" x14ac:dyDescent="0.25">
      <c r="A826" t="s">
        <v>1352</v>
      </c>
      <c r="B826" t="s">
        <v>1352</v>
      </c>
      <c r="C826" t="s">
        <v>19507</v>
      </c>
      <c r="D826">
        <v>1.78</v>
      </c>
      <c r="E826">
        <v>84.03</v>
      </c>
      <c r="F826" t="s">
        <v>13227</v>
      </c>
      <c r="G826">
        <v>13182741</v>
      </c>
      <c r="H826">
        <v>1194</v>
      </c>
      <c r="I826">
        <v>804</v>
      </c>
      <c r="J826" t="s">
        <v>14411</v>
      </c>
      <c r="K826">
        <v>0.11700000000000001</v>
      </c>
      <c r="L826">
        <v>683</v>
      </c>
    </row>
    <row r="827" spans="1:12" x14ac:dyDescent="0.25">
      <c r="A827" t="s">
        <v>1037</v>
      </c>
      <c r="B827" t="s">
        <v>1037</v>
      </c>
      <c r="C827" t="s">
        <v>19507</v>
      </c>
      <c r="D827">
        <v>1.22</v>
      </c>
      <c r="E827">
        <v>129.06</v>
      </c>
      <c r="F827" t="s">
        <v>14055</v>
      </c>
      <c r="G827">
        <v>299072886</v>
      </c>
      <c r="H827">
        <v>5322</v>
      </c>
      <c r="I827">
        <v>8053</v>
      </c>
      <c r="J827" t="s">
        <v>14412</v>
      </c>
      <c r="K827">
        <v>0.19500000000000001</v>
      </c>
      <c r="L827">
        <v>863</v>
      </c>
    </row>
    <row r="828" spans="1:12" x14ac:dyDescent="0.25">
      <c r="A828" t="s">
        <v>5254</v>
      </c>
      <c r="B828" t="s">
        <v>5254</v>
      </c>
      <c r="C828" t="s">
        <v>19519</v>
      </c>
      <c r="D828">
        <v>1.28</v>
      </c>
      <c r="E828">
        <v>134.06</v>
      </c>
      <c r="F828" t="s">
        <v>14154</v>
      </c>
      <c r="G828">
        <v>20026334</v>
      </c>
      <c r="H828">
        <v>1039</v>
      </c>
      <c r="I828">
        <v>1737</v>
      </c>
      <c r="J828" t="s">
        <v>14413</v>
      </c>
      <c r="K828">
        <v>0.11899999999999999</v>
      </c>
      <c r="L828">
        <v>801</v>
      </c>
    </row>
    <row r="829" spans="1:12" x14ac:dyDescent="0.25">
      <c r="A829" t="s">
        <v>14414</v>
      </c>
      <c r="B829" t="s">
        <v>14414</v>
      </c>
      <c r="C829" t="s">
        <v>19507</v>
      </c>
      <c r="D829">
        <v>1.63</v>
      </c>
      <c r="E829">
        <v>84.03</v>
      </c>
      <c r="F829" t="s">
        <v>13227</v>
      </c>
      <c r="G829">
        <v>21501650</v>
      </c>
      <c r="H829">
        <v>1359</v>
      </c>
      <c r="I829">
        <v>1643</v>
      </c>
      <c r="J829" t="s">
        <v>14415</v>
      </c>
      <c r="K829">
        <v>0.158</v>
      </c>
      <c r="L829">
        <v>592</v>
      </c>
    </row>
    <row r="830" spans="1:12" x14ac:dyDescent="0.25">
      <c r="A830" t="s">
        <v>1039</v>
      </c>
      <c r="B830" t="s">
        <v>1039</v>
      </c>
      <c r="C830" t="s">
        <v>19518</v>
      </c>
      <c r="D830">
        <v>1.1499999999999999</v>
      </c>
      <c r="E830">
        <v>143.02000000000001</v>
      </c>
      <c r="F830" t="s">
        <v>14416</v>
      </c>
      <c r="G830">
        <v>101712228</v>
      </c>
      <c r="H830">
        <v>3041</v>
      </c>
      <c r="I830">
        <v>8466</v>
      </c>
      <c r="J830" t="s">
        <v>14417</v>
      </c>
      <c r="K830">
        <v>0.13500000000000001</v>
      </c>
      <c r="L830">
        <v>752</v>
      </c>
    </row>
    <row r="831" spans="1:12" x14ac:dyDescent="0.25">
      <c r="A831" t="s">
        <v>2073</v>
      </c>
      <c r="B831" t="s">
        <v>2073</v>
      </c>
      <c r="C831" t="s">
        <v>19515</v>
      </c>
      <c r="D831">
        <v>1.0900000000000001</v>
      </c>
      <c r="E831">
        <v>118.07</v>
      </c>
      <c r="F831" t="s">
        <v>14418</v>
      </c>
      <c r="G831">
        <v>20914401</v>
      </c>
      <c r="H831">
        <v>1644</v>
      </c>
      <c r="I831">
        <v>2138</v>
      </c>
      <c r="J831" t="s">
        <v>14419</v>
      </c>
      <c r="K831">
        <v>0.113</v>
      </c>
      <c r="L831">
        <v>813</v>
      </c>
    </row>
    <row r="832" spans="1:12" x14ac:dyDescent="0.25">
      <c r="A832" t="s">
        <v>14420</v>
      </c>
      <c r="B832" t="s">
        <v>14420</v>
      </c>
      <c r="C832" t="s">
        <v>19508</v>
      </c>
      <c r="D832">
        <v>1.19</v>
      </c>
      <c r="E832">
        <v>80.040000000000006</v>
      </c>
      <c r="F832" t="s">
        <v>13186</v>
      </c>
      <c r="G832">
        <v>22325266</v>
      </c>
      <c r="H832">
        <v>1267</v>
      </c>
      <c r="I832">
        <v>1084</v>
      </c>
      <c r="J832" t="s">
        <v>14421</v>
      </c>
      <c r="K832">
        <v>0.16900000000000001</v>
      </c>
      <c r="L832">
        <v>612</v>
      </c>
    </row>
    <row r="833" spans="1:12" x14ac:dyDescent="0.25">
      <c r="A833" t="s">
        <v>1055</v>
      </c>
      <c r="B833" t="s">
        <v>1055</v>
      </c>
      <c r="C833" t="s">
        <v>19519</v>
      </c>
      <c r="D833">
        <v>1.31</v>
      </c>
      <c r="E833">
        <v>107.04</v>
      </c>
      <c r="F833" t="s">
        <v>13324</v>
      </c>
      <c r="G833">
        <v>141356921</v>
      </c>
      <c r="H833">
        <v>4253</v>
      </c>
      <c r="I833">
        <v>5052</v>
      </c>
      <c r="J833" t="s">
        <v>14422</v>
      </c>
      <c r="K833">
        <v>0.12</v>
      </c>
      <c r="L833">
        <v>900</v>
      </c>
    </row>
    <row r="834" spans="1:12" x14ac:dyDescent="0.25">
      <c r="A834" t="s">
        <v>14423</v>
      </c>
      <c r="B834" t="s">
        <v>14423</v>
      </c>
      <c r="C834" t="s">
        <v>19507</v>
      </c>
      <c r="D834">
        <v>1.28</v>
      </c>
      <c r="E834">
        <v>118.04</v>
      </c>
      <c r="F834" t="s">
        <v>13685</v>
      </c>
      <c r="G834">
        <v>21461706</v>
      </c>
      <c r="H834">
        <v>2055</v>
      </c>
      <c r="I834">
        <v>1364</v>
      </c>
      <c r="J834" t="s">
        <v>14424</v>
      </c>
      <c r="K834">
        <v>0.17199999999999999</v>
      </c>
      <c r="L834">
        <v>859</v>
      </c>
    </row>
    <row r="835" spans="1:12" x14ac:dyDescent="0.25">
      <c r="A835" t="s">
        <v>8122</v>
      </c>
      <c r="B835" t="s">
        <v>8122</v>
      </c>
      <c r="C835" t="s">
        <v>19514</v>
      </c>
      <c r="D835">
        <v>1.06</v>
      </c>
      <c r="E835">
        <v>68.06</v>
      </c>
      <c r="F835" t="s">
        <v>13279</v>
      </c>
      <c r="G835">
        <v>29297352</v>
      </c>
      <c r="H835">
        <v>1850</v>
      </c>
      <c r="I835">
        <v>2100</v>
      </c>
      <c r="J835" t="s">
        <v>14425</v>
      </c>
      <c r="K835">
        <v>8.1000000000000003E-2</v>
      </c>
      <c r="L835">
        <v>898</v>
      </c>
    </row>
    <row r="836" spans="1:12" x14ac:dyDescent="0.25">
      <c r="A836" t="s">
        <v>985</v>
      </c>
      <c r="B836" t="s">
        <v>985</v>
      </c>
      <c r="C836" t="s">
        <v>19519</v>
      </c>
      <c r="D836">
        <v>2.2599999999999998</v>
      </c>
      <c r="E836">
        <v>121.05</v>
      </c>
      <c r="F836" t="s">
        <v>13914</v>
      </c>
      <c r="G836">
        <v>125552125</v>
      </c>
      <c r="H836">
        <v>2063</v>
      </c>
      <c r="I836">
        <v>5544</v>
      </c>
      <c r="J836" t="s">
        <v>14426</v>
      </c>
      <c r="K836">
        <v>0.129</v>
      </c>
      <c r="L836">
        <v>804</v>
      </c>
    </row>
    <row r="837" spans="1:12" x14ac:dyDescent="0.25">
      <c r="A837" t="s">
        <v>1122</v>
      </c>
      <c r="B837" t="s">
        <v>1122</v>
      </c>
      <c r="C837" t="s">
        <v>19518</v>
      </c>
      <c r="D837">
        <v>0.41</v>
      </c>
      <c r="E837">
        <v>141.06</v>
      </c>
      <c r="F837" t="s">
        <v>14427</v>
      </c>
      <c r="G837">
        <v>48806454</v>
      </c>
      <c r="H837">
        <v>1298</v>
      </c>
      <c r="I837">
        <v>9142</v>
      </c>
      <c r="J837" t="s">
        <v>14428</v>
      </c>
      <c r="K837">
        <v>0.13500000000000001</v>
      </c>
      <c r="L837">
        <v>774</v>
      </c>
    </row>
    <row r="838" spans="1:12" x14ac:dyDescent="0.25">
      <c r="A838" t="s">
        <v>12677</v>
      </c>
      <c r="B838" t="s">
        <v>12677</v>
      </c>
      <c r="C838" t="s">
        <v>19514</v>
      </c>
      <c r="D838">
        <v>0.85</v>
      </c>
      <c r="E838">
        <v>70.069999999999993</v>
      </c>
      <c r="F838" t="s">
        <v>13439</v>
      </c>
      <c r="G838">
        <v>55076808</v>
      </c>
      <c r="H838">
        <v>1727</v>
      </c>
      <c r="I838">
        <v>2396</v>
      </c>
      <c r="J838" t="s">
        <v>14429</v>
      </c>
      <c r="K838">
        <v>8.4000000000000005E-2</v>
      </c>
      <c r="L838">
        <v>861</v>
      </c>
    </row>
    <row r="839" spans="1:12" x14ac:dyDescent="0.25">
      <c r="A839" t="s">
        <v>1225</v>
      </c>
      <c r="B839" t="s">
        <v>1225</v>
      </c>
      <c r="C839" t="s">
        <v>19515</v>
      </c>
      <c r="D839">
        <v>1.1599999999999999</v>
      </c>
      <c r="E839">
        <v>159.11000000000001</v>
      </c>
      <c r="F839" t="s">
        <v>14430</v>
      </c>
      <c r="G839">
        <v>4794139</v>
      </c>
      <c r="H839">
        <v>1199</v>
      </c>
      <c r="I839">
        <v>1762</v>
      </c>
      <c r="J839" t="s">
        <v>14431</v>
      </c>
      <c r="K839">
        <v>0.126</v>
      </c>
      <c r="L839">
        <v>715</v>
      </c>
    </row>
    <row r="840" spans="1:12" x14ac:dyDescent="0.25">
      <c r="A840" t="s">
        <v>14432</v>
      </c>
      <c r="B840" t="s">
        <v>14432</v>
      </c>
      <c r="C840" t="s">
        <v>19507</v>
      </c>
      <c r="D840">
        <v>1.42</v>
      </c>
      <c r="E840">
        <v>43.02</v>
      </c>
      <c r="F840" t="s">
        <v>13051</v>
      </c>
      <c r="G840">
        <v>175913148</v>
      </c>
      <c r="H840">
        <v>1942</v>
      </c>
      <c r="I840">
        <v>3697</v>
      </c>
      <c r="J840" t="s">
        <v>14433</v>
      </c>
      <c r="K840">
        <v>0.21099999999999999</v>
      </c>
      <c r="L840">
        <v>627</v>
      </c>
    </row>
    <row r="841" spans="1:12" x14ac:dyDescent="0.25">
      <c r="A841" t="s">
        <v>1067</v>
      </c>
      <c r="B841" t="s">
        <v>1067</v>
      </c>
      <c r="C841" t="s">
        <v>19507</v>
      </c>
      <c r="D841">
        <v>0.53</v>
      </c>
      <c r="E841">
        <v>128.02000000000001</v>
      </c>
      <c r="F841" t="s">
        <v>14434</v>
      </c>
      <c r="G841">
        <v>202484583</v>
      </c>
      <c r="H841">
        <v>3276</v>
      </c>
      <c r="I841">
        <v>13307</v>
      </c>
      <c r="J841" t="s">
        <v>14435</v>
      </c>
      <c r="K841">
        <v>0.216</v>
      </c>
      <c r="L841">
        <v>953</v>
      </c>
    </row>
    <row r="842" spans="1:12" x14ac:dyDescent="0.25">
      <c r="A842" t="s">
        <v>7553</v>
      </c>
      <c r="B842" t="s">
        <v>7553</v>
      </c>
      <c r="C842" t="s">
        <v>19508</v>
      </c>
      <c r="D842">
        <v>1.4</v>
      </c>
      <c r="E842">
        <v>58.04</v>
      </c>
      <c r="F842" t="s">
        <v>13103</v>
      </c>
      <c r="G842">
        <v>14132084</v>
      </c>
      <c r="H842">
        <v>2082</v>
      </c>
      <c r="I842">
        <v>1787</v>
      </c>
      <c r="J842" t="s">
        <v>14436</v>
      </c>
      <c r="K842">
        <v>9.0999999999999998E-2</v>
      </c>
      <c r="L842">
        <v>777</v>
      </c>
    </row>
    <row r="843" spans="1:12" x14ac:dyDescent="0.25">
      <c r="A843" t="s">
        <v>5182</v>
      </c>
      <c r="B843" t="s">
        <v>5182</v>
      </c>
      <c r="C843" t="s">
        <v>19519</v>
      </c>
      <c r="D843">
        <v>0.43</v>
      </c>
      <c r="E843">
        <v>43.03</v>
      </c>
      <c r="F843" t="s">
        <v>13084</v>
      </c>
      <c r="G843">
        <v>50211541</v>
      </c>
      <c r="H843">
        <v>1094</v>
      </c>
      <c r="I843">
        <v>1426</v>
      </c>
      <c r="J843" t="s">
        <v>14437</v>
      </c>
      <c r="K843">
        <v>0.154</v>
      </c>
      <c r="L843">
        <v>624</v>
      </c>
    </row>
    <row r="844" spans="1:12" x14ac:dyDescent="0.25">
      <c r="A844" t="s">
        <v>5186</v>
      </c>
      <c r="B844" t="s">
        <v>5186</v>
      </c>
      <c r="C844" t="s">
        <v>19510</v>
      </c>
      <c r="D844">
        <v>1.06</v>
      </c>
      <c r="E844">
        <v>225.03</v>
      </c>
      <c r="F844" t="s">
        <v>14438</v>
      </c>
      <c r="G844">
        <v>23130563</v>
      </c>
      <c r="H844">
        <v>2328</v>
      </c>
      <c r="I844">
        <v>14564</v>
      </c>
      <c r="J844" t="s">
        <v>14439</v>
      </c>
      <c r="K844">
        <v>0.13800000000000001</v>
      </c>
      <c r="L844">
        <v>737</v>
      </c>
    </row>
    <row r="845" spans="1:12" x14ac:dyDescent="0.25">
      <c r="A845" t="s">
        <v>1451</v>
      </c>
      <c r="B845" t="s">
        <v>1451</v>
      </c>
      <c r="C845" t="s">
        <v>19507</v>
      </c>
      <c r="D845">
        <v>1.97</v>
      </c>
      <c r="E845">
        <v>84.03</v>
      </c>
      <c r="F845" t="s">
        <v>13227</v>
      </c>
      <c r="G845">
        <v>108600796</v>
      </c>
      <c r="H845">
        <v>4135</v>
      </c>
      <c r="I845">
        <v>4062</v>
      </c>
      <c r="J845" t="s">
        <v>14440</v>
      </c>
      <c r="K845">
        <v>0.11600000000000001</v>
      </c>
      <c r="L845">
        <v>754</v>
      </c>
    </row>
    <row r="846" spans="1:12" x14ac:dyDescent="0.25">
      <c r="A846" t="s">
        <v>14441</v>
      </c>
      <c r="B846" t="s">
        <v>14441</v>
      </c>
      <c r="C846" t="s">
        <v>19507</v>
      </c>
      <c r="D846">
        <v>1.37</v>
      </c>
      <c r="E846">
        <v>57.04</v>
      </c>
      <c r="F846" t="s">
        <v>13493</v>
      </c>
      <c r="G846">
        <v>25400332</v>
      </c>
      <c r="H846">
        <v>1495</v>
      </c>
      <c r="I846">
        <v>1624</v>
      </c>
      <c r="J846" t="s">
        <v>14442</v>
      </c>
      <c r="K846">
        <v>0.14000000000000001</v>
      </c>
      <c r="L846">
        <v>558</v>
      </c>
    </row>
    <row r="847" spans="1:12" x14ac:dyDescent="0.25">
      <c r="A847" t="s">
        <v>2637</v>
      </c>
      <c r="B847" t="s">
        <v>2637</v>
      </c>
      <c r="C847" t="s">
        <v>19519</v>
      </c>
      <c r="D847">
        <v>1.23</v>
      </c>
      <c r="E847">
        <v>121.06</v>
      </c>
      <c r="F847" t="s">
        <v>13470</v>
      </c>
      <c r="G847">
        <v>52644440</v>
      </c>
      <c r="H847">
        <v>1413</v>
      </c>
      <c r="I847">
        <v>2735</v>
      </c>
      <c r="J847" t="s">
        <v>14443</v>
      </c>
      <c r="K847">
        <v>0.122</v>
      </c>
      <c r="L847">
        <v>847</v>
      </c>
    </row>
    <row r="848" spans="1:12" x14ac:dyDescent="0.25">
      <c r="A848" t="s">
        <v>1072</v>
      </c>
      <c r="B848" t="s">
        <v>1072</v>
      </c>
      <c r="C848" t="s">
        <v>19520</v>
      </c>
      <c r="D848">
        <v>1.0900000000000001</v>
      </c>
      <c r="E848">
        <v>152.07</v>
      </c>
      <c r="F848" t="s">
        <v>14124</v>
      </c>
      <c r="G848">
        <v>51423109</v>
      </c>
      <c r="H848">
        <v>1929</v>
      </c>
      <c r="I848">
        <v>6473</v>
      </c>
      <c r="J848" t="s">
        <v>14444</v>
      </c>
      <c r="K848">
        <v>0.13200000000000001</v>
      </c>
      <c r="L848">
        <v>713</v>
      </c>
    </row>
    <row r="849" spans="1:12" x14ac:dyDescent="0.25">
      <c r="A849" t="s">
        <v>1170</v>
      </c>
      <c r="B849" t="s">
        <v>1170</v>
      </c>
      <c r="C849" t="s">
        <v>19515</v>
      </c>
      <c r="D849">
        <v>1.0900000000000001</v>
      </c>
      <c r="E849">
        <v>117.06</v>
      </c>
      <c r="F849" t="s">
        <v>13386</v>
      </c>
      <c r="G849">
        <v>14928336</v>
      </c>
      <c r="H849">
        <v>1381</v>
      </c>
      <c r="I849">
        <v>1268</v>
      </c>
      <c r="J849" t="s">
        <v>14445</v>
      </c>
      <c r="K849">
        <v>0.105</v>
      </c>
      <c r="L849">
        <v>878</v>
      </c>
    </row>
    <row r="850" spans="1:12" x14ac:dyDescent="0.25">
      <c r="A850" t="s">
        <v>1074</v>
      </c>
      <c r="B850" t="s">
        <v>1074</v>
      </c>
      <c r="C850" t="s">
        <v>19520</v>
      </c>
      <c r="D850">
        <v>1.25</v>
      </c>
      <c r="E850">
        <v>119.04</v>
      </c>
      <c r="F850" t="s">
        <v>14162</v>
      </c>
      <c r="G850">
        <v>84789518</v>
      </c>
      <c r="H850">
        <v>2969</v>
      </c>
      <c r="I850">
        <v>4556</v>
      </c>
      <c r="J850" t="s">
        <v>14446</v>
      </c>
      <c r="K850">
        <v>0.13</v>
      </c>
      <c r="L850">
        <v>875</v>
      </c>
    </row>
    <row r="851" spans="1:12" x14ac:dyDescent="0.25">
      <c r="A851" t="s">
        <v>14447</v>
      </c>
      <c r="B851" t="s">
        <v>14447</v>
      </c>
      <c r="C851" t="s">
        <v>19520</v>
      </c>
      <c r="D851">
        <v>1.26</v>
      </c>
      <c r="E851">
        <v>91.04</v>
      </c>
      <c r="F851" t="s">
        <v>13572</v>
      </c>
      <c r="G851">
        <v>38639077</v>
      </c>
      <c r="H851">
        <v>1778</v>
      </c>
      <c r="I851">
        <v>1445</v>
      </c>
      <c r="J851" t="s">
        <v>14448</v>
      </c>
      <c r="K851">
        <v>0.16400000000000001</v>
      </c>
      <c r="L851">
        <v>842</v>
      </c>
    </row>
    <row r="852" spans="1:12" x14ac:dyDescent="0.25">
      <c r="A852" t="s">
        <v>14449</v>
      </c>
      <c r="B852" t="s">
        <v>14449</v>
      </c>
      <c r="C852" t="s">
        <v>19512</v>
      </c>
      <c r="D852">
        <v>1.21</v>
      </c>
      <c r="E852">
        <v>57.07</v>
      </c>
      <c r="F852" t="s">
        <v>13037</v>
      </c>
      <c r="G852">
        <v>60379231</v>
      </c>
      <c r="H852">
        <v>5999</v>
      </c>
      <c r="I852">
        <v>3803</v>
      </c>
      <c r="J852" t="s">
        <v>14450</v>
      </c>
      <c r="K852">
        <v>8.6999999999999994E-2</v>
      </c>
      <c r="L852">
        <v>902</v>
      </c>
    </row>
    <row r="853" spans="1:12" x14ac:dyDescent="0.25">
      <c r="A853" t="s">
        <v>14451</v>
      </c>
      <c r="B853" t="s">
        <v>14451</v>
      </c>
      <c r="C853" t="s">
        <v>19508</v>
      </c>
      <c r="D853">
        <v>1.1399999999999999</v>
      </c>
      <c r="E853">
        <v>57.04</v>
      </c>
      <c r="F853" t="s">
        <v>13493</v>
      </c>
      <c r="G853">
        <v>21181853</v>
      </c>
      <c r="H853">
        <v>1096</v>
      </c>
      <c r="I853">
        <v>1349</v>
      </c>
      <c r="J853" t="s">
        <v>14452</v>
      </c>
      <c r="K853">
        <v>0.13</v>
      </c>
      <c r="L853">
        <v>555</v>
      </c>
    </row>
    <row r="854" spans="1:12" x14ac:dyDescent="0.25">
      <c r="A854" t="s">
        <v>6612</v>
      </c>
      <c r="B854" t="s">
        <v>6612</v>
      </c>
      <c r="C854" t="s">
        <v>19508</v>
      </c>
      <c r="D854">
        <v>0.73</v>
      </c>
      <c r="E854">
        <v>81.040000000000006</v>
      </c>
      <c r="F854" t="s">
        <v>14453</v>
      </c>
      <c r="G854">
        <v>19530181</v>
      </c>
      <c r="H854">
        <v>1083</v>
      </c>
      <c r="I854">
        <v>927</v>
      </c>
      <c r="J854" t="s">
        <v>14454</v>
      </c>
      <c r="K854">
        <v>0.14399999999999999</v>
      </c>
      <c r="L854">
        <v>693</v>
      </c>
    </row>
    <row r="855" spans="1:12" x14ac:dyDescent="0.25">
      <c r="A855" t="s">
        <v>1076</v>
      </c>
      <c r="B855" t="s">
        <v>1076</v>
      </c>
      <c r="C855" t="s">
        <v>19518</v>
      </c>
      <c r="D855">
        <v>1.74</v>
      </c>
      <c r="E855">
        <v>115.05</v>
      </c>
      <c r="F855" t="s">
        <v>14455</v>
      </c>
      <c r="G855">
        <v>53537468</v>
      </c>
      <c r="H855">
        <v>1345</v>
      </c>
      <c r="I855">
        <v>3002</v>
      </c>
      <c r="J855" t="s">
        <v>14456</v>
      </c>
      <c r="K855">
        <v>0.13800000000000001</v>
      </c>
      <c r="L855">
        <v>897</v>
      </c>
    </row>
    <row r="856" spans="1:12" x14ac:dyDescent="0.25">
      <c r="A856" t="s">
        <v>14457</v>
      </c>
      <c r="B856" t="s">
        <v>14457</v>
      </c>
      <c r="C856" t="s">
        <v>19510</v>
      </c>
      <c r="D856">
        <v>0.73</v>
      </c>
      <c r="E856">
        <v>57.04</v>
      </c>
      <c r="F856" t="s">
        <v>13493</v>
      </c>
      <c r="G856">
        <v>32760108</v>
      </c>
      <c r="H856">
        <v>1172</v>
      </c>
      <c r="I856">
        <v>1730</v>
      </c>
      <c r="J856" t="s">
        <v>14458</v>
      </c>
      <c r="K856">
        <v>0.13400000000000001</v>
      </c>
      <c r="L856">
        <v>569</v>
      </c>
    </row>
    <row r="857" spans="1:12" x14ac:dyDescent="0.25">
      <c r="A857" t="s">
        <v>14459</v>
      </c>
      <c r="B857" t="s">
        <v>14459</v>
      </c>
      <c r="C857" t="s">
        <v>19510</v>
      </c>
      <c r="D857">
        <v>0.32</v>
      </c>
      <c r="E857">
        <v>95.05</v>
      </c>
      <c r="F857" t="s">
        <v>14460</v>
      </c>
      <c r="G857">
        <v>19107876</v>
      </c>
      <c r="H857">
        <v>1062</v>
      </c>
      <c r="I857">
        <v>926</v>
      </c>
      <c r="J857" t="s">
        <v>14461</v>
      </c>
      <c r="K857">
        <v>0.20300000000000001</v>
      </c>
      <c r="L857">
        <v>579</v>
      </c>
    </row>
    <row r="858" spans="1:12" x14ac:dyDescent="0.25">
      <c r="A858" t="s">
        <v>1078</v>
      </c>
      <c r="B858" t="s">
        <v>1078</v>
      </c>
      <c r="C858" t="s">
        <v>19518</v>
      </c>
      <c r="D858">
        <v>1.1000000000000001</v>
      </c>
      <c r="E858">
        <v>145.02000000000001</v>
      </c>
      <c r="F858" t="s">
        <v>14462</v>
      </c>
      <c r="G858">
        <v>16620258</v>
      </c>
      <c r="H858">
        <v>3637</v>
      </c>
      <c r="I858">
        <v>2008</v>
      </c>
      <c r="J858" t="s">
        <v>14463</v>
      </c>
      <c r="K858">
        <v>0.16300000000000001</v>
      </c>
      <c r="L858">
        <v>718</v>
      </c>
    </row>
    <row r="859" spans="1:12" x14ac:dyDescent="0.25">
      <c r="A859" t="s">
        <v>8195</v>
      </c>
      <c r="B859" t="s">
        <v>8195</v>
      </c>
      <c r="C859" t="s">
        <v>19514</v>
      </c>
      <c r="D859">
        <v>1.9</v>
      </c>
      <c r="E859">
        <v>157.09</v>
      </c>
      <c r="F859" t="s">
        <v>14464</v>
      </c>
      <c r="G859">
        <v>3455775</v>
      </c>
      <c r="H859">
        <v>1014</v>
      </c>
      <c r="I859">
        <v>1074</v>
      </c>
      <c r="J859" t="s">
        <v>14465</v>
      </c>
      <c r="K859">
        <v>0.13800000000000001</v>
      </c>
      <c r="L859">
        <v>750</v>
      </c>
    </row>
    <row r="860" spans="1:12" x14ac:dyDescent="0.25">
      <c r="A860" t="s">
        <v>978</v>
      </c>
      <c r="B860" t="s">
        <v>978</v>
      </c>
      <c r="C860" t="s">
        <v>19519</v>
      </c>
      <c r="D860">
        <v>1.26</v>
      </c>
      <c r="E860">
        <v>121.05</v>
      </c>
      <c r="F860" t="s">
        <v>13914</v>
      </c>
      <c r="G860">
        <v>52930108</v>
      </c>
      <c r="H860">
        <v>2241</v>
      </c>
      <c r="I860">
        <v>2520</v>
      </c>
      <c r="J860" t="s">
        <v>14466</v>
      </c>
      <c r="K860">
        <v>0.128</v>
      </c>
      <c r="L860">
        <v>897</v>
      </c>
    </row>
    <row r="861" spans="1:12" x14ac:dyDescent="0.25">
      <c r="A861" t="s">
        <v>1083</v>
      </c>
      <c r="B861" t="s">
        <v>1083</v>
      </c>
      <c r="C861" t="s">
        <v>19512</v>
      </c>
      <c r="D861">
        <v>1.17</v>
      </c>
      <c r="E861">
        <v>57.07</v>
      </c>
      <c r="F861" t="s">
        <v>13037</v>
      </c>
      <c r="G861">
        <v>143916033</v>
      </c>
      <c r="H861">
        <v>3779</v>
      </c>
      <c r="I861">
        <v>6455</v>
      </c>
      <c r="J861" t="s">
        <v>14467</v>
      </c>
      <c r="K861">
        <v>8.7999999999999995E-2</v>
      </c>
      <c r="L861">
        <v>905</v>
      </c>
    </row>
    <row r="862" spans="1:12" x14ac:dyDescent="0.25">
      <c r="A862" t="s">
        <v>14468</v>
      </c>
      <c r="B862" t="s">
        <v>14468</v>
      </c>
      <c r="C862" t="s">
        <v>19520</v>
      </c>
      <c r="D862">
        <v>2.94</v>
      </c>
      <c r="E862">
        <v>116.04</v>
      </c>
      <c r="F862" t="s">
        <v>14128</v>
      </c>
      <c r="G862">
        <v>11388053</v>
      </c>
      <c r="H862">
        <v>1133</v>
      </c>
      <c r="I862">
        <v>922</v>
      </c>
      <c r="J862" t="s">
        <v>14469</v>
      </c>
      <c r="K862">
        <v>0.13300000000000001</v>
      </c>
      <c r="L862">
        <v>748</v>
      </c>
    </row>
    <row r="863" spans="1:12" x14ac:dyDescent="0.25">
      <c r="A863" t="s">
        <v>1085</v>
      </c>
      <c r="B863" t="s">
        <v>1085</v>
      </c>
      <c r="C863" t="s">
        <v>19521</v>
      </c>
      <c r="D863">
        <v>1.22</v>
      </c>
      <c r="E863">
        <v>104.05</v>
      </c>
      <c r="F863" t="s">
        <v>14029</v>
      </c>
      <c r="G863">
        <v>59057059</v>
      </c>
      <c r="H863">
        <v>2389</v>
      </c>
      <c r="I863">
        <v>2922</v>
      </c>
      <c r="J863" t="s">
        <v>14470</v>
      </c>
      <c r="K863">
        <v>0.127</v>
      </c>
      <c r="L863">
        <v>907</v>
      </c>
    </row>
    <row r="864" spans="1:12" x14ac:dyDescent="0.25">
      <c r="A864" t="s">
        <v>8786</v>
      </c>
      <c r="B864" t="s">
        <v>8786</v>
      </c>
      <c r="C864" t="s">
        <v>19518</v>
      </c>
      <c r="D864">
        <v>1.55</v>
      </c>
      <c r="E864">
        <v>133.04</v>
      </c>
      <c r="F864" t="s">
        <v>14027</v>
      </c>
      <c r="G864">
        <v>25346614</v>
      </c>
      <c r="H864">
        <v>1819</v>
      </c>
      <c r="I864">
        <v>1817</v>
      </c>
      <c r="J864" t="s">
        <v>14471</v>
      </c>
      <c r="K864">
        <v>0.19800000000000001</v>
      </c>
      <c r="L864">
        <v>862</v>
      </c>
    </row>
    <row r="865" spans="1:12" x14ac:dyDescent="0.25">
      <c r="A865" t="s">
        <v>14472</v>
      </c>
      <c r="B865" t="s">
        <v>14472</v>
      </c>
      <c r="C865" t="s">
        <v>19520</v>
      </c>
      <c r="D865">
        <v>1.18</v>
      </c>
      <c r="E865">
        <v>133.09</v>
      </c>
      <c r="F865" t="s">
        <v>13979</v>
      </c>
      <c r="G865">
        <v>27767842</v>
      </c>
      <c r="H865">
        <v>1403</v>
      </c>
      <c r="I865">
        <v>1452</v>
      </c>
      <c r="J865" t="s">
        <v>14473</v>
      </c>
      <c r="K865">
        <v>0.122</v>
      </c>
      <c r="L865">
        <v>758</v>
      </c>
    </row>
    <row r="866" spans="1:12" x14ac:dyDescent="0.25">
      <c r="A866" t="s">
        <v>4488</v>
      </c>
      <c r="B866" t="s">
        <v>4488</v>
      </c>
      <c r="C866" t="s">
        <v>19515</v>
      </c>
      <c r="D866">
        <v>0.98</v>
      </c>
      <c r="E866">
        <v>129.06</v>
      </c>
      <c r="F866" t="s">
        <v>14055</v>
      </c>
      <c r="G866">
        <v>13536680</v>
      </c>
      <c r="H866">
        <v>2985</v>
      </c>
      <c r="I866">
        <v>1693</v>
      </c>
      <c r="J866" t="s">
        <v>14474</v>
      </c>
      <c r="K866">
        <v>0.13800000000000001</v>
      </c>
      <c r="L866">
        <v>585</v>
      </c>
    </row>
    <row r="867" spans="1:12" x14ac:dyDescent="0.25">
      <c r="A867" t="s">
        <v>8938</v>
      </c>
      <c r="B867" t="s">
        <v>8938</v>
      </c>
      <c r="C867" t="s">
        <v>19518</v>
      </c>
      <c r="D867">
        <v>1.1000000000000001</v>
      </c>
      <c r="E867">
        <v>143.06</v>
      </c>
      <c r="F867" t="s">
        <v>14475</v>
      </c>
      <c r="G867">
        <v>35732751</v>
      </c>
      <c r="H867">
        <v>1583</v>
      </c>
      <c r="I867">
        <v>2655</v>
      </c>
      <c r="J867" t="s">
        <v>14476</v>
      </c>
      <c r="K867">
        <v>0.129</v>
      </c>
      <c r="L867">
        <v>812</v>
      </c>
    </row>
    <row r="868" spans="1:12" x14ac:dyDescent="0.25">
      <c r="A868" t="s">
        <v>1087</v>
      </c>
      <c r="B868" t="s">
        <v>1087</v>
      </c>
      <c r="C868" t="s">
        <v>19520</v>
      </c>
      <c r="D868">
        <v>1.44</v>
      </c>
      <c r="E868">
        <v>104.05</v>
      </c>
      <c r="F868" t="s">
        <v>14029</v>
      </c>
      <c r="G868">
        <v>470626259</v>
      </c>
      <c r="H868">
        <v>8776</v>
      </c>
      <c r="I868">
        <v>18950</v>
      </c>
      <c r="J868" t="s">
        <v>14478</v>
      </c>
      <c r="K868">
        <v>0.22500000000000001</v>
      </c>
      <c r="L868">
        <v>952</v>
      </c>
    </row>
    <row r="869" spans="1:12" x14ac:dyDescent="0.25">
      <c r="A869" t="s">
        <v>1094</v>
      </c>
      <c r="B869" t="s">
        <v>1094</v>
      </c>
      <c r="C869" t="s">
        <v>19508</v>
      </c>
      <c r="D869">
        <v>1.37</v>
      </c>
      <c r="E869">
        <v>43.02</v>
      </c>
      <c r="F869" t="s">
        <v>13051</v>
      </c>
      <c r="G869">
        <v>282683609</v>
      </c>
      <c r="H869">
        <v>12932</v>
      </c>
      <c r="I869">
        <v>5594</v>
      </c>
      <c r="J869" t="s">
        <v>14479</v>
      </c>
      <c r="K869">
        <v>0.22</v>
      </c>
      <c r="L869">
        <v>793</v>
      </c>
    </row>
    <row r="870" spans="1:12" x14ac:dyDescent="0.25">
      <c r="A870" t="s">
        <v>5417</v>
      </c>
      <c r="B870" t="s">
        <v>5417</v>
      </c>
      <c r="C870" t="s">
        <v>19511</v>
      </c>
      <c r="D870">
        <v>5.42</v>
      </c>
      <c r="E870">
        <v>81.06</v>
      </c>
      <c r="F870" t="s">
        <v>13602</v>
      </c>
      <c r="G870">
        <v>8693591</v>
      </c>
      <c r="H870">
        <v>1690</v>
      </c>
      <c r="I870">
        <v>501</v>
      </c>
      <c r="J870" t="s">
        <v>14480</v>
      </c>
      <c r="K870">
        <v>0.20200000000000001</v>
      </c>
      <c r="L870">
        <v>676</v>
      </c>
    </row>
    <row r="871" spans="1:12" x14ac:dyDescent="0.25">
      <c r="A871" t="s">
        <v>1061</v>
      </c>
      <c r="B871" t="s">
        <v>1061</v>
      </c>
      <c r="C871" t="s">
        <v>19519</v>
      </c>
      <c r="D871">
        <v>1.96</v>
      </c>
      <c r="E871">
        <v>137.04</v>
      </c>
      <c r="F871" t="s">
        <v>14481</v>
      </c>
      <c r="G871">
        <v>768405892</v>
      </c>
      <c r="H871">
        <v>4367</v>
      </c>
      <c r="I871">
        <v>14095</v>
      </c>
      <c r="J871" t="s">
        <v>14482</v>
      </c>
      <c r="K871">
        <v>0.16</v>
      </c>
      <c r="L871">
        <v>898</v>
      </c>
    </row>
    <row r="872" spans="1:12" x14ac:dyDescent="0.25">
      <c r="A872" t="s">
        <v>14483</v>
      </c>
      <c r="B872" t="s">
        <v>14483</v>
      </c>
      <c r="C872" t="s">
        <v>19507</v>
      </c>
      <c r="D872">
        <v>1.52</v>
      </c>
      <c r="E872">
        <v>130.05000000000001</v>
      </c>
      <c r="F872" t="s">
        <v>14484</v>
      </c>
      <c r="G872">
        <v>10032156</v>
      </c>
      <c r="H872">
        <v>1353</v>
      </c>
      <c r="I872">
        <v>934</v>
      </c>
      <c r="J872" t="s">
        <v>5201</v>
      </c>
      <c r="K872">
        <v>0.13500000000000001</v>
      </c>
      <c r="L872">
        <v>611</v>
      </c>
    </row>
    <row r="873" spans="1:12" x14ac:dyDescent="0.25">
      <c r="A873" t="s">
        <v>14485</v>
      </c>
      <c r="B873" t="s">
        <v>14485</v>
      </c>
      <c r="C873" t="s">
        <v>19515</v>
      </c>
      <c r="D873">
        <v>1.25</v>
      </c>
      <c r="E873">
        <v>143.08000000000001</v>
      </c>
      <c r="F873" t="s">
        <v>14486</v>
      </c>
      <c r="G873">
        <v>19784385</v>
      </c>
      <c r="H873">
        <v>1579</v>
      </c>
      <c r="I873">
        <v>2820</v>
      </c>
      <c r="J873" t="s">
        <v>14487</v>
      </c>
      <c r="K873">
        <v>0.128</v>
      </c>
      <c r="L873">
        <v>727</v>
      </c>
    </row>
    <row r="874" spans="1:12" x14ac:dyDescent="0.25">
      <c r="A874" t="s">
        <v>10859</v>
      </c>
      <c r="B874" t="s">
        <v>10859</v>
      </c>
      <c r="C874" t="s">
        <v>19520</v>
      </c>
      <c r="D874">
        <v>1.36</v>
      </c>
      <c r="E874">
        <v>133.06</v>
      </c>
      <c r="F874" t="s">
        <v>14136</v>
      </c>
      <c r="G874">
        <v>23801331</v>
      </c>
      <c r="H874">
        <v>1924</v>
      </c>
      <c r="I874">
        <v>1356</v>
      </c>
      <c r="J874" t="s">
        <v>14488</v>
      </c>
      <c r="K874">
        <v>0.13700000000000001</v>
      </c>
      <c r="L874">
        <v>593</v>
      </c>
    </row>
    <row r="875" spans="1:12" x14ac:dyDescent="0.25">
      <c r="A875" t="s">
        <v>2007</v>
      </c>
      <c r="B875" t="s">
        <v>2007</v>
      </c>
      <c r="C875" t="s">
        <v>19520</v>
      </c>
      <c r="D875">
        <v>1.29</v>
      </c>
      <c r="E875">
        <v>119.04</v>
      </c>
      <c r="F875" t="s">
        <v>14162</v>
      </c>
      <c r="G875">
        <v>28325668</v>
      </c>
      <c r="H875">
        <v>2225</v>
      </c>
      <c r="I875">
        <v>2079</v>
      </c>
      <c r="J875" t="s">
        <v>14489</v>
      </c>
      <c r="K875">
        <v>0.13100000000000001</v>
      </c>
      <c r="L875">
        <v>849</v>
      </c>
    </row>
    <row r="876" spans="1:12" x14ac:dyDescent="0.25">
      <c r="A876" t="s">
        <v>1099</v>
      </c>
      <c r="B876" t="s">
        <v>1099</v>
      </c>
      <c r="C876" t="s">
        <v>19514</v>
      </c>
      <c r="D876">
        <v>1.1100000000000001</v>
      </c>
      <c r="E876">
        <v>55.06</v>
      </c>
      <c r="F876" t="s">
        <v>13138</v>
      </c>
      <c r="G876">
        <v>102629903</v>
      </c>
      <c r="H876">
        <v>2338</v>
      </c>
      <c r="I876">
        <v>2577</v>
      </c>
      <c r="J876" t="s">
        <v>14490</v>
      </c>
      <c r="K876">
        <v>8.5999999999999993E-2</v>
      </c>
      <c r="L876">
        <v>934</v>
      </c>
    </row>
    <row r="877" spans="1:12" x14ac:dyDescent="0.25">
      <c r="A877" t="s">
        <v>1103</v>
      </c>
      <c r="B877" t="s">
        <v>1103</v>
      </c>
      <c r="C877" t="s">
        <v>19520</v>
      </c>
      <c r="D877">
        <v>1.06</v>
      </c>
      <c r="E877">
        <v>145.05000000000001</v>
      </c>
      <c r="F877" t="s">
        <v>14300</v>
      </c>
      <c r="G877">
        <v>52104825</v>
      </c>
      <c r="H877">
        <v>2281</v>
      </c>
      <c r="I877">
        <v>3329</v>
      </c>
      <c r="J877" t="s">
        <v>14491</v>
      </c>
      <c r="K877">
        <v>0.126</v>
      </c>
      <c r="L877">
        <v>817</v>
      </c>
    </row>
    <row r="878" spans="1:12" x14ac:dyDescent="0.25">
      <c r="A878" t="s">
        <v>14492</v>
      </c>
      <c r="B878" t="s">
        <v>14492</v>
      </c>
      <c r="C878" t="s">
        <v>19518</v>
      </c>
      <c r="D878">
        <v>1.39</v>
      </c>
      <c r="E878">
        <v>114.04</v>
      </c>
      <c r="F878" t="s">
        <v>14493</v>
      </c>
      <c r="G878">
        <v>9597338</v>
      </c>
      <c r="H878">
        <v>1019</v>
      </c>
      <c r="I878">
        <v>1825</v>
      </c>
      <c r="J878" t="s">
        <v>14494</v>
      </c>
      <c r="K878">
        <v>0.16200000000000001</v>
      </c>
      <c r="L878">
        <v>562</v>
      </c>
    </row>
    <row r="879" spans="1:12" x14ac:dyDescent="0.25">
      <c r="A879" t="s">
        <v>14495</v>
      </c>
      <c r="B879" t="s">
        <v>14495</v>
      </c>
      <c r="C879" t="s">
        <v>19507</v>
      </c>
      <c r="D879">
        <v>3.04</v>
      </c>
      <c r="E879">
        <v>109.04</v>
      </c>
      <c r="F879" t="s">
        <v>13230</v>
      </c>
      <c r="G879">
        <v>14261348</v>
      </c>
      <c r="H879">
        <v>1093</v>
      </c>
      <c r="I879">
        <v>1103</v>
      </c>
      <c r="J879" t="s">
        <v>14496</v>
      </c>
      <c r="K879">
        <v>0.16400000000000001</v>
      </c>
      <c r="L879">
        <v>595</v>
      </c>
    </row>
    <row r="880" spans="1:12" x14ac:dyDescent="0.25">
      <c r="A880" t="s">
        <v>14497</v>
      </c>
      <c r="B880" t="s">
        <v>14497</v>
      </c>
      <c r="C880" t="s">
        <v>19508</v>
      </c>
      <c r="D880">
        <v>1.2</v>
      </c>
      <c r="E880">
        <v>45.04</v>
      </c>
      <c r="F880" t="s">
        <v>12995</v>
      </c>
      <c r="G880">
        <v>3685567</v>
      </c>
      <c r="H880">
        <v>1264</v>
      </c>
      <c r="I880">
        <v>221</v>
      </c>
      <c r="J880" t="s">
        <v>14498</v>
      </c>
      <c r="K880">
        <v>0.21299999999999999</v>
      </c>
      <c r="L880">
        <v>679</v>
      </c>
    </row>
    <row r="881" spans="1:12" x14ac:dyDescent="0.25">
      <c r="A881" t="s">
        <v>6023</v>
      </c>
      <c r="B881" t="s">
        <v>6023</v>
      </c>
      <c r="C881" t="s">
        <v>19520</v>
      </c>
      <c r="D881">
        <v>1.1599999999999999</v>
      </c>
      <c r="E881">
        <v>148.08000000000001</v>
      </c>
      <c r="F881" t="s">
        <v>14499</v>
      </c>
      <c r="G881">
        <v>9746825</v>
      </c>
      <c r="H881">
        <v>1083</v>
      </c>
      <c r="I881">
        <v>1330</v>
      </c>
      <c r="J881" t="s">
        <v>14500</v>
      </c>
      <c r="K881">
        <v>0.115</v>
      </c>
      <c r="L881">
        <v>788</v>
      </c>
    </row>
    <row r="882" spans="1:12" x14ac:dyDescent="0.25">
      <c r="A882" t="s">
        <v>2399</v>
      </c>
      <c r="B882" t="s">
        <v>2399</v>
      </c>
      <c r="C882" t="s">
        <v>19520</v>
      </c>
      <c r="D882">
        <v>1.17</v>
      </c>
      <c r="E882">
        <v>117.06</v>
      </c>
      <c r="F882" t="s">
        <v>13386</v>
      </c>
      <c r="G882">
        <v>111962432</v>
      </c>
      <c r="H882">
        <v>6335</v>
      </c>
      <c r="I882">
        <v>4322</v>
      </c>
      <c r="J882" t="s">
        <v>14501</v>
      </c>
      <c r="K882">
        <v>0.17599999999999999</v>
      </c>
      <c r="L882">
        <v>862</v>
      </c>
    </row>
    <row r="883" spans="1:12" x14ac:dyDescent="0.25">
      <c r="A883" t="s">
        <v>14502</v>
      </c>
      <c r="B883" t="s">
        <v>14502</v>
      </c>
      <c r="C883" t="s">
        <v>19507</v>
      </c>
      <c r="D883">
        <v>3.77</v>
      </c>
      <c r="E883">
        <v>109.04</v>
      </c>
      <c r="F883" t="s">
        <v>13230</v>
      </c>
      <c r="G883">
        <v>22715596</v>
      </c>
      <c r="H883">
        <v>1572</v>
      </c>
      <c r="I883">
        <v>1260</v>
      </c>
      <c r="J883" t="s">
        <v>14503</v>
      </c>
      <c r="K883">
        <v>0.14399999999999999</v>
      </c>
      <c r="L883">
        <v>573</v>
      </c>
    </row>
    <row r="884" spans="1:12" x14ac:dyDescent="0.25">
      <c r="A884" t="s">
        <v>12589</v>
      </c>
      <c r="B884" t="s">
        <v>12589</v>
      </c>
      <c r="C884" t="s">
        <v>19518</v>
      </c>
      <c r="D884">
        <v>1.26</v>
      </c>
      <c r="E884">
        <v>147.03</v>
      </c>
      <c r="F884" t="s">
        <v>14504</v>
      </c>
      <c r="G884">
        <v>15899358</v>
      </c>
      <c r="H884">
        <v>1921</v>
      </c>
      <c r="I884">
        <v>1599</v>
      </c>
      <c r="J884" t="s">
        <v>14505</v>
      </c>
      <c r="K884">
        <v>0.13200000000000001</v>
      </c>
      <c r="L884">
        <v>746</v>
      </c>
    </row>
    <row r="885" spans="1:12" x14ac:dyDescent="0.25">
      <c r="A885" t="s">
        <v>3320</v>
      </c>
      <c r="B885" t="s">
        <v>3320</v>
      </c>
      <c r="C885" t="s">
        <v>19515</v>
      </c>
      <c r="D885">
        <v>2.52</v>
      </c>
      <c r="E885">
        <v>159.11000000000001</v>
      </c>
      <c r="F885" t="s">
        <v>14430</v>
      </c>
      <c r="G885">
        <v>18890436</v>
      </c>
      <c r="H885">
        <v>1116</v>
      </c>
      <c r="I885">
        <v>3350</v>
      </c>
      <c r="J885" t="s">
        <v>14506</v>
      </c>
      <c r="K885">
        <v>0.13400000000000001</v>
      </c>
      <c r="L885">
        <v>774</v>
      </c>
    </row>
    <row r="886" spans="1:12" x14ac:dyDescent="0.25">
      <c r="A886" t="s">
        <v>6116</v>
      </c>
      <c r="B886" t="s">
        <v>6116</v>
      </c>
      <c r="C886" t="s">
        <v>19518</v>
      </c>
      <c r="D886">
        <v>1.1499999999999999</v>
      </c>
      <c r="E886">
        <v>131.04</v>
      </c>
      <c r="F886" t="s">
        <v>14121</v>
      </c>
      <c r="G886">
        <v>52647101</v>
      </c>
      <c r="H886">
        <v>1970</v>
      </c>
      <c r="I886">
        <v>5133</v>
      </c>
      <c r="J886" t="s">
        <v>14507</v>
      </c>
      <c r="K886">
        <v>0.11700000000000001</v>
      </c>
      <c r="L886">
        <v>651</v>
      </c>
    </row>
    <row r="887" spans="1:12" x14ac:dyDescent="0.25">
      <c r="A887" t="s">
        <v>14508</v>
      </c>
      <c r="B887" t="s">
        <v>14508</v>
      </c>
      <c r="C887" t="s">
        <v>19511</v>
      </c>
      <c r="D887">
        <v>2.66</v>
      </c>
      <c r="E887">
        <v>109.04</v>
      </c>
      <c r="F887" t="s">
        <v>13230</v>
      </c>
      <c r="G887">
        <v>51662495</v>
      </c>
      <c r="H887">
        <v>1335</v>
      </c>
      <c r="I887">
        <v>1702</v>
      </c>
      <c r="J887" t="s">
        <v>14509</v>
      </c>
      <c r="K887">
        <v>0.14799999999999999</v>
      </c>
      <c r="L887">
        <v>687</v>
      </c>
    </row>
    <row r="888" spans="1:12" x14ac:dyDescent="0.25">
      <c r="A888" t="s">
        <v>14510</v>
      </c>
      <c r="B888" t="s">
        <v>14510</v>
      </c>
      <c r="C888" t="s">
        <v>19507</v>
      </c>
      <c r="D888">
        <v>1.47</v>
      </c>
      <c r="E888">
        <v>113.04</v>
      </c>
      <c r="F888" t="s">
        <v>14511</v>
      </c>
      <c r="G888">
        <v>22844446</v>
      </c>
      <c r="H888">
        <v>2194</v>
      </c>
      <c r="I888">
        <v>3041</v>
      </c>
      <c r="J888" t="s">
        <v>14512</v>
      </c>
      <c r="K888">
        <v>0.153</v>
      </c>
      <c r="L888">
        <v>740</v>
      </c>
    </row>
    <row r="889" spans="1:12" x14ac:dyDescent="0.25">
      <c r="A889" t="s">
        <v>2030</v>
      </c>
      <c r="B889" t="s">
        <v>2030</v>
      </c>
      <c r="C889" t="s">
        <v>19518</v>
      </c>
      <c r="D889">
        <v>1.1100000000000001</v>
      </c>
      <c r="E889">
        <v>117.04</v>
      </c>
      <c r="F889" t="s">
        <v>13761</v>
      </c>
      <c r="G889">
        <v>136875437</v>
      </c>
      <c r="H889">
        <v>3478</v>
      </c>
      <c r="I889">
        <v>6009</v>
      </c>
      <c r="J889" t="s">
        <v>14513</v>
      </c>
      <c r="K889">
        <v>0.154</v>
      </c>
      <c r="L889">
        <v>936</v>
      </c>
    </row>
    <row r="890" spans="1:12" x14ac:dyDescent="0.25">
      <c r="A890" t="s">
        <v>8952</v>
      </c>
      <c r="B890" t="s">
        <v>8952</v>
      </c>
      <c r="C890" t="s">
        <v>19515</v>
      </c>
      <c r="D890">
        <v>1.01</v>
      </c>
      <c r="E890">
        <v>145.09</v>
      </c>
      <c r="F890" t="s">
        <v>14117</v>
      </c>
      <c r="G890">
        <v>27347685</v>
      </c>
      <c r="H890">
        <v>1862</v>
      </c>
      <c r="I890">
        <v>4387</v>
      </c>
      <c r="J890" t="s">
        <v>14514</v>
      </c>
      <c r="K890">
        <v>0.122</v>
      </c>
      <c r="L890">
        <v>839</v>
      </c>
    </row>
    <row r="891" spans="1:12" x14ac:dyDescent="0.25">
      <c r="A891" t="s">
        <v>12585</v>
      </c>
      <c r="B891" t="s">
        <v>12585</v>
      </c>
      <c r="C891" t="s">
        <v>19519</v>
      </c>
      <c r="D891">
        <v>1.86</v>
      </c>
      <c r="E891">
        <v>136.03</v>
      </c>
      <c r="F891" t="s">
        <v>14173</v>
      </c>
      <c r="G891">
        <v>153311967</v>
      </c>
      <c r="H891">
        <v>4531</v>
      </c>
      <c r="I891">
        <v>4325</v>
      </c>
      <c r="J891" t="s">
        <v>14515</v>
      </c>
      <c r="K891">
        <v>0.16400000000000001</v>
      </c>
      <c r="L891">
        <v>778</v>
      </c>
    </row>
    <row r="892" spans="1:12" x14ac:dyDescent="0.25">
      <c r="A892" t="s">
        <v>1112</v>
      </c>
      <c r="B892" t="s">
        <v>1112</v>
      </c>
      <c r="C892" t="s">
        <v>19518</v>
      </c>
      <c r="D892">
        <v>1.07</v>
      </c>
      <c r="E892">
        <v>131.04</v>
      </c>
      <c r="F892" t="s">
        <v>14121</v>
      </c>
      <c r="G892">
        <v>39551335</v>
      </c>
      <c r="H892">
        <v>1705</v>
      </c>
      <c r="I892">
        <v>2742</v>
      </c>
      <c r="J892" t="s">
        <v>14516</v>
      </c>
      <c r="K892">
        <v>0.112</v>
      </c>
      <c r="L892">
        <v>890</v>
      </c>
    </row>
    <row r="893" spans="1:12" x14ac:dyDescent="0.25">
      <c r="A893" t="s">
        <v>14517</v>
      </c>
      <c r="B893" t="s">
        <v>14517</v>
      </c>
      <c r="C893" t="s">
        <v>19520</v>
      </c>
      <c r="D893">
        <v>3.71</v>
      </c>
      <c r="E893">
        <v>145.06</v>
      </c>
      <c r="F893" t="s">
        <v>14395</v>
      </c>
      <c r="G893">
        <v>11394679</v>
      </c>
      <c r="H893">
        <v>1220</v>
      </c>
      <c r="I893">
        <v>2332</v>
      </c>
      <c r="J893" t="s">
        <v>14518</v>
      </c>
      <c r="K893">
        <v>0.32500000000000001</v>
      </c>
      <c r="L893">
        <v>561</v>
      </c>
    </row>
    <row r="894" spans="1:12" x14ac:dyDescent="0.25">
      <c r="A894" t="s">
        <v>14519</v>
      </c>
      <c r="B894" t="s">
        <v>14519</v>
      </c>
      <c r="C894" t="s">
        <v>19518</v>
      </c>
      <c r="D894">
        <v>1.04</v>
      </c>
      <c r="E894">
        <v>144.06</v>
      </c>
      <c r="F894" t="s">
        <v>14520</v>
      </c>
      <c r="G894">
        <v>18516287</v>
      </c>
      <c r="H894">
        <v>1205</v>
      </c>
      <c r="I894">
        <v>1792</v>
      </c>
      <c r="J894" t="s">
        <v>14521</v>
      </c>
      <c r="K894">
        <v>0.17299999999999999</v>
      </c>
      <c r="L894">
        <v>694</v>
      </c>
    </row>
    <row r="895" spans="1:12" x14ac:dyDescent="0.25">
      <c r="A895" t="s">
        <v>3722</v>
      </c>
      <c r="B895" t="s">
        <v>3722</v>
      </c>
      <c r="C895" t="s">
        <v>19507</v>
      </c>
      <c r="D895">
        <v>1.27</v>
      </c>
      <c r="E895">
        <v>92.03</v>
      </c>
      <c r="F895" t="s">
        <v>13407</v>
      </c>
      <c r="G895">
        <v>58270165</v>
      </c>
      <c r="H895">
        <v>1813</v>
      </c>
      <c r="I895">
        <v>2556</v>
      </c>
      <c r="J895" t="s">
        <v>14522</v>
      </c>
      <c r="K895">
        <v>0.187</v>
      </c>
      <c r="L895">
        <v>950</v>
      </c>
    </row>
    <row r="896" spans="1:12" x14ac:dyDescent="0.25">
      <c r="A896" t="s">
        <v>14523</v>
      </c>
      <c r="B896" t="s">
        <v>14523</v>
      </c>
      <c r="C896" t="s">
        <v>19509</v>
      </c>
      <c r="D896">
        <v>1.19</v>
      </c>
      <c r="E896">
        <v>84.08</v>
      </c>
      <c r="F896" t="s">
        <v>14524</v>
      </c>
      <c r="G896">
        <v>15259080</v>
      </c>
      <c r="H896">
        <v>1269</v>
      </c>
      <c r="I896">
        <v>1540</v>
      </c>
      <c r="J896" t="s">
        <v>14525</v>
      </c>
      <c r="K896">
        <v>0.14599999999999999</v>
      </c>
      <c r="L896">
        <v>601</v>
      </c>
    </row>
    <row r="897" spans="1:12" x14ac:dyDescent="0.25">
      <c r="A897" t="s">
        <v>2077</v>
      </c>
      <c r="B897" t="s">
        <v>2077</v>
      </c>
      <c r="C897" t="s">
        <v>19515</v>
      </c>
      <c r="D897">
        <v>1.55</v>
      </c>
      <c r="E897">
        <v>143.08000000000001</v>
      </c>
      <c r="F897" t="s">
        <v>14486</v>
      </c>
      <c r="G897">
        <v>16690699</v>
      </c>
      <c r="H897">
        <v>1174</v>
      </c>
      <c r="I897">
        <v>2172</v>
      </c>
      <c r="J897" t="s">
        <v>14526</v>
      </c>
      <c r="K897">
        <v>0.13400000000000001</v>
      </c>
      <c r="L897">
        <v>767</v>
      </c>
    </row>
    <row r="898" spans="1:12" x14ac:dyDescent="0.25">
      <c r="A898" t="s">
        <v>4711</v>
      </c>
      <c r="B898" t="s">
        <v>4711</v>
      </c>
      <c r="C898" t="s">
        <v>19512</v>
      </c>
      <c r="D898">
        <v>1.05</v>
      </c>
      <c r="E898">
        <v>57.04</v>
      </c>
      <c r="F898" t="s">
        <v>13493</v>
      </c>
      <c r="G898">
        <v>12854271</v>
      </c>
      <c r="H898">
        <v>1117</v>
      </c>
      <c r="I898">
        <v>818</v>
      </c>
      <c r="J898" t="s">
        <v>14527</v>
      </c>
      <c r="K898">
        <v>0.17699999999999999</v>
      </c>
      <c r="L898">
        <v>737</v>
      </c>
    </row>
    <row r="899" spans="1:12" x14ac:dyDescent="0.25">
      <c r="A899" t="s">
        <v>11096</v>
      </c>
      <c r="B899" t="s">
        <v>11096</v>
      </c>
      <c r="C899" t="s">
        <v>19515</v>
      </c>
      <c r="D899">
        <v>1.24</v>
      </c>
      <c r="E899">
        <v>173.12</v>
      </c>
      <c r="F899" t="s">
        <v>14528</v>
      </c>
      <c r="G899">
        <v>4791765</v>
      </c>
      <c r="H899">
        <v>2135</v>
      </c>
      <c r="I899">
        <v>2893</v>
      </c>
      <c r="J899" t="s">
        <v>14529</v>
      </c>
      <c r="K899">
        <v>0.124</v>
      </c>
      <c r="L899">
        <v>684</v>
      </c>
    </row>
    <row r="900" spans="1:12" x14ac:dyDescent="0.25">
      <c r="A900" t="s">
        <v>14530</v>
      </c>
      <c r="B900" t="s">
        <v>14530</v>
      </c>
      <c r="C900" t="s">
        <v>19511</v>
      </c>
      <c r="D900">
        <v>1.73</v>
      </c>
      <c r="E900">
        <v>95</v>
      </c>
      <c r="F900" t="s">
        <v>13331</v>
      </c>
      <c r="G900">
        <v>50383454</v>
      </c>
      <c r="H900">
        <v>1674</v>
      </c>
      <c r="I900">
        <v>2933</v>
      </c>
      <c r="J900" t="s">
        <v>14531</v>
      </c>
      <c r="K900">
        <v>0.16200000000000001</v>
      </c>
      <c r="L900">
        <v>688</v>
      </c>
    </row>
    <row r="901" spans="1:12" x14ac:dyDescent="0.25">
      <c r="A901" t="s">
        <v>409</v>
      </c>
      <c r="B901" t="s">
        <v>409</v>
      </c>
      <c r="C901" t="s">
        <v>19511</v>
      </c>
      <c r="D901">
        <v>1.1100000000000001</v>
      </c>
      <c r="E901">
        <v>85.05</v>
      </c>
      <c r="F901" t="s">
        <v>13483</v>
      </c>
      <c r="G901">
        <v>15294816</v>
      </c>
      <c r="H901">
        <v>1553</v>
      </c>
      <c r="I901">
        <v>1810</v>
      </c>
      <c r="J901" t="s">
        <v>14532</v>
      </c>
      <c r="K901">
        <v>8.8999999999999996E-2</v>
      </c>
      <c r="L901">
        <v>804</v>
      </c>
    </row>
    <row r="902" spans="1:12" x14ac:dyDescent="0.25">
      <c r="A902" t="s">
        <v>1096</v>
      </c>
      <c r="B902" t="s">
        <v>1096</v>
      </c>
      <c r="C902" t="s">
        <v>19515</v>
      </c>
      <c r="D902">
        <v>1.1399999999999999</v>
      </c>
      <c r="E902">
        <v>143.08000000000001</v>
      </c>
      <c r="F902" t="s">
        <v>14486</v>
      </c>
      <c r="G902">
        <v>13768286</v>
      </c>
      <c r="H902">
        <v>1095</v>
      </c>
      <c r="I902">
        <v>1419</v>
      </c>
      <c r="J902" t="s">
        <v>14533</v>
      </c>
      <c r="K902">
        <v>0.127</v>
      </c>
      <c r="L902">
        <v>836</v>
      </c>
    </row>
    <row r="903" spans="1:12" x14ac:dyDescent="0.25">
      <c r="A903" t="s">
        <v>14534</v>
      </c>
      <c r="B903" t="s">
        <v>14534</v>
      </c>
      <c r="C903" t="s">
        <v>19508</v>
      </c>
      <c r="D903">
        <v>1.33</v>
      </c>
      <c r="E903">
        <v>119.04</v>
      </c>
      <c r="F903" t="s">
        <v>14162</v>
      </c>
      <c r="G903">
        <v>22900431</v>
      </c>
      <c r="H903">
        <v>1374</v>
      </c>
      <c r="I903">
        <v>1843</v>
      </c>
      <c r="J903" t="s">
        <v>14535</v>
      </c>
      <c r="K903">
        <v>0.124</v>
      </c>
      <c r="L903">
        <v>779</v>
      </c>
    </row>
    <row r="904" spans="1:12" x14ac:dyDescent="0.25">
      <c r="A904" t="s">
        <v>2377</v>
      </c>
      <c r="B904" t="s">
        <v>2377</v>
      </c>
      <c r="C904" t="s">
        <v>19519</v>
      </c>
      <c r="D904">
        <v>1.52</v>
      </c>
      <c r="E904">
        <v>121.06</v>
      </c>
      <c r="F904" t="s">
        <v>13470</v>
      </c>
      <c r="G904">
        <v>12005342</v>
      </c>
      <c r="H904">
        <v>1005</v>
      </c>
      <c r="I904">
        <v>876</v>
      </c>
      <c r="J904" t="s">
        <v>14536</v>
      </c>
      <c r="K904">
        <v>0.14000000000000001</v>
      </c>
      <c r="L904">
        <v>739</v>
      </c>
    </row>
    <row r="905" spans="1:12" x14ac:dyDescent="0.25">
      <c r="A905" t="s">
        <v>14537</v>
      </c>
      <c r="B905" t="s">
        <v>14537</v>
      </c>
      <c r="C905" t="s">
        <v>19511</v>
      </c>
      <c r="D905">
        <v>1.0900000000000001</v>
      </c>
      <c r="E905">
        <v>81.03</v>
      </c>
      <c r="F905" t="s">
        <v>13776</v>
      </c>
      <c r="G905">
        <v>21834120</v>
      </c>
      <c r="H905">
        <v>1209</v>
      </c>
      <c r="I905">
        <v>1016</v>
      </c>
      <c r="J905" t="s">
        <v>14538</v>
      </c>
      <c r="K905">
        <v>0.124</v>
      </c>
      <c r="L905">
        <v>893</v>
      </c>
    </row>
    <row r="906" spans="1:12" x14ac:dyDescent="0.25">
      <c r="A906" t="s">
        <v>11053</v>
      </c>
      <c r="B906" t="s">
        <v>11053</v>
      </c>
      <c r="C906" t="s">
        <v>19515</v>
      </c>
      <c r="D906">
        <v>1.26</v>
      </c>
      <c r="E906">
        <v>146.06</v>
      </c>
      <c r="F906" t="s">
        <v>14235</v>
      </c>
      <c r="G906">
        <v>67710698</v>
      </c>
      <c r="H906">
        <v>1623</v>
      </c>
      <c r="I906">
        <v>4827</v>
      </c>
      <c r="J906" t="s">
        <v>14539</v>
      </c>
      <c r="K906">
        <v>0.16800000000000001</v>
      </c>
      <c r="L906">
        <v>715</v>
      </c>
    </row>
    <row r="907" spans="1:12" x14ac:dyDescent="0.25">
      <c r="A907" t="s">
        <v>3291</v>
      </c>
      <c r="B907" t="s">
        <v>3291</v>
      </c>
      <c r="C907" t="s">
        <v>19519</v>
      </c>
      <c r="D907">
        <v>1.4</v>
      </c>
      <c r="E907">
        <v>134.06</v>
      </c>
      <c r="F907" t="s">
        <v>14154</v>
      </c>
      <c r="G907">
        <v>24941349</v>
      </c>
      <c r="H907">
        <v>2382</v>
      </c>
      <c r="I907">
        <v>2287</v>
      </c>
      <c r="J907" t="s">
        <v>14540</v>
      </c>
      <c r="K907">
        <v>0.13900000000000001</v>
      </c>
      <c r="L907">
        <v>775</v>
      </c>
    </row>
    <row r="908" spans="1:12" x14ac:dyDescent="0.25">
      <c r="A908" t="s">
        <v>12577</v>
      </c>
      <c r="B908" t="s">
        <v>12577</v>
      </c>
      <c r="C908" t="s">
        <v>19518</v>
      </c>
      <c r="D908">
        <v>1.2</v>
      </c>
      <c r="E908">
        <v>147.02000000000001</v>
      </c>
      <c r="F908" t="s">
        <v>14541</v>
      </c>
      <c r="G908">
        <v>18143916</v>
      </c>
      <c r="H908">
        <v>1527</v>
      </c>
      <c r="I908">
        <v>2285</v>
      </c>
      <c r="J908" t="s">
        <v>14542</v>
      </c>
      <c r="K908">
        <v>0.14199999999999999</v>
      </c>
      <c r="L908">
        <v>822</v>
      </c>
    </row>
    <row r="909" spans="1:12" x14ac:dyDescent="0.25">
      <c r="A909" t="s">
        <v>6593</v>
      </c>
      <c r="B909" t="s">
        <v>6593</v>
      </c>
      <c r="C909" t="s">
        <v>19514</v>
      </c>
      <c r="D909">
        <v>1.21</v>
      </c>
      <c r="E909">
        <v>55.06</v>
      </c>
      <c r="F909" t="s">
        <v>13138</v>
      </c>
      <c r="G909">
        <v>78867427</v>
      </c>
      <c r="H909">
        <v>1146</v>
      </c>
      <c r="I909">
        <v>2353</v>
      </c>
      <c r="J909" t="s">
        <v>14543</v>
      </c>
      <c r="K909">
        <v>0.08</v>
      </c>
      <c r="L909">
        <v>934</v>
      </c>
    </row>
    <row r="910" spans="1:12" x14ac:dyDescent="0.25">
      <c r="A910" t="s">
        <v>10973</v>
      </c>
      <c r="B910" t="s">
        <v>10973</v>
      </c>
      <c r="C910" t="s">
        <v>19514</v>
      </c>
      <c r="D910">
        <v>1.95</v>
      </c>
      <c r="E910">
        <v>119.04</v>
      </c>
      <c r="F910" t="s">
        <v>14162</v>
      </c>
      <c r="G910">
        <v>21417692</v>
      </c>
      <c r="H910">
        <v>1306</v>
      </c>
      <c r="I910">
        <v>1499</v>
      </c>
      <c r="J910" t="s">
        <v>14544</v>
      </c>
      <c r="K910">
        <v>0.15</v>
      </c>
      <c r="L910">
        <v>794</v>
      </c>
    </row>
    <row r="911" spans="1:12" x14ac:dyDescent="0.25">
      <c r="A911" t="s">
        <v>7145</v>
      </c>
      <c r="B911" t="s">
        <v>7145</v>
      </c>
      <c r="C911" t="s">
        <v>19507</v>
      </c>
      <c r="D911">
        <v>1.44</v>
      </c>
      <c r="E911">
        <v>94.02</v>
      </c>
      <c r="F911" t="s">
        <v>13148</v>
      </c>
      <c r="G911">
        <v>26634030</v>
      </c>
      <c r="H911">
        <v>1674</v>
      </c>
      <c r="I911">
        <v>1205</v>
      </c>
      <c r="J911" t="s">
        <v>14545</v>
      </c>
      <c r="K911">
        <v>0.186</v>
      </c>
      <c r="L911">
        <v>892</v>
      </c>
    </row>
    <row r="912" spans="1:12" x14ac:dyDescent="0.25">
      <c r="A912" t="s">
        <v>1118</v>
      </c>
      <c r="B912" t="s">
        <v>1118</v>
      </c>
      <c r="C912" t="s">
        <v>19520</v>
      </c>
      <c r="D912">
        <v>1.1200000000000001</v>
      </c>
      <c r="E912">
        <v>145.05000000000001</v>
      </c>
      <c r="F912" t="s">
        <v>14300</v>
      </c>
      <c r="G912">
        <v>411655980</v>
      </c>
      <c r="H912">
        <v>6247</v>
      </c>
      <c r="I912">
        <v>14912</v>
      </c>
      <c r="J912" t="s">
        <v>14546</v>
      </c>
      <c r="K912">
        <v>0.13600000000000001</v>
      </c>
      <c r="L912">
        <v>823</v>
      </c>
    </row>
    <row r="913" spans="1:12" x14ac:dyDescent="0.25">
      <c r="A913" t="s">
        <v>2126</v>
      </c>
      <c r="B913" t="s">
        <v>2126</v>
      </c>
      <c r="C913" t="s">
        <v>19507</v>
      </c>
      <c r="D913">
        <v>1.43</v>
      </c>
      <c r="E913">
        <v>130.06</v>
      </c>
      <c r="F913" t="s">
        <v>13912</v>
      </c>
      <c r="G913">
        <v>16627255</v>
      </c>
      <c r="H913">
        <v>1927</v>
      </c>
      <c r="I913">
        <v>1591</v>
      </c>
      <c r="J913" t="s">
        <v>14547</v>
      </c>
      <c r="K913">
        <v>0.14499999999999999</v>
      </c>
      <c r="L913">
        <v>738</v>
      </c>
    </row>
    <row r="914" spans="1:12" x14ac:dyDescent="0.25">
      <c r="A914" t="s">
        <v>14548</v>
      </c>
      <c r="B914" t="s">
        <v>14548</v>
      </c>
      <c r="C914" t="s">
        <v>19507</v>
      </c>
      <c r="D914">
        <v>1.23</v>
      </c>
      <c r="E914">
        <v>94.02</v>
      </c>
      <c r="F914" t="s">
        <v>13148</v>
      </c>
      <c r="G914">
        <v>58593893</v>
      </c>
      <c r="H914">
        <v>3367</v>
      </c>
      <c r="I914">
        <v>2515</v>
      </c>
      <c r="J914" t="s">
        <v>14549</v>
      </c>
      <c r="K914">
        <v>0.14199999999999999</v>
      </c>
      <c r="L914">
        <v>699</v>
      </c>
    </row>
    <row r="915" spans="1:12" x14ac:dyDescent="0.25">
      <c r="A915" t="s">
        <v>1132</v>
      </c>
      <c r="B915" t="s">
        <v>1132</v>
      </c>
      <c r="C915" t="s">
        <v>19511</v>
      </c>
      <c r="D915">
        <v>1.1299999999999999</v>
      </c>
      <c r="E915">
        <v>126.02</v>
      </c>
      <c r="F915" t="s">
        <v>13907</v>
      </c>
      <c r="G915">
        <v>28587614</v>
      </c>
      <c r="H915">
        <v>2173</v>
      </c>
      <c r="I915">
        <v>3121</v>
      </c>
      <c r="J915" t="s">
        <v>14550</v>
      </c>
      <c r="K915">
        <v>0.14299999999999999</v>
      </c>
      <c r="L915">
        <v>868</v>
      </c>
    </row>
    <row r="916" spans="1:12" x14ac:dyDescent="0.25">
      <c r="A916" t="s">
        <v>1130</v>
      </c>
      <c r="B916" t="s">
        <v>1130</v>
      </c>
      <c r="C916" t="s">
        <v>19520</v>
      </c>
      <c r="D916">
        <v>1.28</v>
      </c>
      <c r="E916">
        <v>122.03</v>
      </c>
      <c r="F916" t="s">
        <v>14551</v>
      </c>
      <c r="G916">
        <v>34132571</v>
      </c>
      <c r="H916">
        <v>2446</v>
      </c>
      <c r="I916">
        <v>2439</v>
      </c>
      <c r="J916" t="s">
        <v>14552</v>
      </c>
      <c r="K916">
        <v>0.14799999999999999</v>
      </c>
      <c r="L916">
        <v>873</v>
      </c>
    </row>
    <row r="917" spans="1:12" x14ac:dyDescent="0.25">
      <c r="A917" t="s">
        <v>6174</v>
      </c>
      <c r="B917" t="s">
        <v>6174</v>
      </c>
      <c r="C917" t="s">
        <v>19515</v>
      </c>
      <c r="D917">
        <v>1.08</v>
      </c>
      <c r="E917">
        <v>106.06</v>
      </c>
      <c r="F917" t="s">
        <v>14553</v>
      </c>
      <c r="G917">
        <v>25444213</v>
      </c>
      <c r="H917">
        <v>1940</v>
      </c>
      <c r="I917">
        <v>1866</v>
      </c>
      <c r="J917" t="s">
        <v>14554</v>
      </c>
      <c r="K917">
        <v>9.9000000000000005E-2</v>
      </c>
      <c r="L917">
        <v>814</v>
      </c>
    </row>
    <row r="918" spans="1:12" x14ac:dyDescent="0.25">
      <c r="A918" t="s">
        <v>1191</v>
      </c>
      <c r="B918" t="s">
        <v>1191</v>
      </c>
      <c r="C918" t="s">
        <v>19515</v>
      </c>
      <c r="D918">
        <v>0.45</v>
      </c>
      <c r="E918">
        <v>131.08000000000001</v>
      </c>
      <c r="F918" t="s">
        <v>14398</v>
      </c>
      <c r="G918">
        <v>23467286</v>
      </c>
      <c r="H918">
        <v>1201</v>
      </c>
      <c r="I918">
        <v>1965</v>
      </c>
      <c r="J918" t="s">
        <v>14555</v>
      </c>
      <c r="K918">
        <v>0.107</v>
      </c>
      <c r="L918">
        <v>836</v>
      </c>
    </row>
    <row r="919" spans="1:12" x14ac:dyDescent="0.25">
      <c r="A919" t="s">
        <v>2171</v>
      </c>
      <c r="B919" t="s">
        <v>2171</v>
      </c>
      <c r="C919" t="s">
        <v>19520</v>
      </c>
      <c r="D919">
        <v>1.46</v>
      </c>
      <c r="E919">
        <v>129.06</v>
      </c>
      <c r="F919" t="s">
        <v>14055</v>
      </c>
      <c r="G919">
        <v>9648928</v>
      </c>
      <c r="H919">
        <v>1034</v>
      </c>
      <c r="I919">
        <v>1415</v>
      </c>
      <c r="J919" t="s">
        <v>14556</v>
      </c>
      <c r="K919">
        <v>0.13600000000000001</v>
      </c>
      <c r="L919">
        <v>733</v>
      </c>
    </row>
    <row r="920" spans="1:12" x14ac:dyDescent="0.25">
      <c r="A920" t="s">
        <v>3933</v>
      </c>
      <c r="B920" t="s">
        <v>3933</v>
      </c>
      <c r="C920" t="s">
        <v>19519</v>
      </c>
      <c r="D920">
        <v>1.27</v>
      </c>
      <c r="E920">
        <v>150.06</v>
      </c>
      <c r="F920" t="s">
        <v>14305</v>
      </c>
      <c r="G920">
        <v>32815059</v>
      </c>
      <c r="H920">
        <v>2195</v>
      </c>
      <c r="I920">
        <v>2078</v>
      </c>
      <c r="J920" t="s">
        <v>14557</v>
      </c>
      <c r="K920">
        <v>0.13600000000000001</v>
      </c>
      <c r="L920">
        <v>877</v>
      </c>
    </row>
    <row r="921" spans="1:12" x14ac:dyDescent="0.25">
      <c r="A921" t="s">
        <v>14558</v>
      </c>
      <c r="B921" t="s">
        <v>14558</v>
      </c>
      <c r="C921" t="s">
        <v>19518</v>
      </c>
      <c r="D921">
        <v>1.22</v>
      </c>
      <c r="E921">
        <v>143.06</v>
      </c>
      <c r="F921" t="s">
        <v>14475</v>
      </c>
      <c r="G921">
        <v>72484314</v>
      </c>
      <c r="H921">
        <v>1880</v>
      </c>
      <c r="I921">
        <v>5397</v>
      </c>
      <c r="J921" t="s">
        <v>14559</v>
      </c>
      <c r="K921">
        <v>0.14699999999999999</v>
      </c>
      <c r="L921">
        <v>860</v>
      </c>
    </row>
    <row r="922" spans="1:12" x14ac:dyDescent="0.25">
      <c r="A922" t="s">
        <v>14560</v>
      </c>
      <c r="B922" t="s">
        <v>14560</v>
      </c>
      <c r="C922" t="s">
        <v>19508</v>
      </c>
      <c r="D922">
        <v>1.22</v>
      </c>
      <c r="E922">
        <v>66.05</v>
      </c>
      <c r="F922" t="s">
        <v>14561</v>
      </c>
      <c r="G922">
        <v>19109034</v>
      </c>
      <c r="H922">
        <v>1821</v>
      </c>
      <c r="I922">
        <v>959</v>
      </c>
      <c r="J922" t="s">
        <v>14562</v>
      </c>
      <c r="K922">
        <v>0.183</v>
      </c>
      <c r="L922">
        <v>664</v>
      </c>
    </row>
    <row r="923" spans="1:12" x14ac:dyDescent="0.25">
      <c r="A923" t="s">
        <v>1243</v>
      </c>
      <c r="B923" t="s">
        <v>1243</v>
      </c>
      <c r="C923" t="s">
        <v>19519</v>
      </c>
      <c r="D923">
        <v>3.58</v>
      </c>
      <c r="E923">
        <v>135.07</v>
      </c>
      <c r="F923" t="s">
        <v>14230</v>
      </c>
      <c r="G923">
        <v>36258170</v>
      </c>
      <c r="H923">
        <v>2287</v>
      </c>
      <c r="I923">
        <v>2369</v>
      </c>
      <c r="J923" t="s">
        <v>14563</v>
      </c>
      <c r="K923">
        <v>0.11600000000000001</v>
      </c>
      <c r="L923">
        <v>803</v>
      </c>
    </row>
    <row r="924" spans="1:12" x14ac:dyDescent="0.25">
      <c r="A924" t="s">
        <v>14564</v>
      </c>
      <c r="B924" t="s">
        <v>14564</v>
      </c>
      <c r="C924" t="s">
        <v>19508</v>
      </c>
      <c r="D924">
        <v>1.05</v>
      </c>
      <c r="E924">
        <v>159.07</v>
      </c>
      <c r="F924" t="s">
        <v>14565</v>
      </c>
      <c r="G924">
        <v>32613816</v>
      </c>
      <c r="H924">
        <v>1450</v>
      </c>
      <c r="I924">
        <v>7741</v>
      </c>
      <c r="J924" t="s">
        <v>14566</v>
      </c>
      <c r="K924">
        <v>0.125</v>
      </c>
      <c r="L924">
        <v>680</v>
      </c>
    </row>
    <row r="925" spans="1:12" x14ac:dyDescent="0.25">
      <c r="A925" t="s">
        <v>1139</v>
      </c>
      <c r="B925" t="s">
        <v>1139</v>
      </c>
      <c r="C925" t="s">
        <v>19520</v>
      </c>
      <c r="D925">
        <v>4.1900000000000004</v>
      </c>
      <c r="E925">
        <v>145.06</v>
      </c>
      <c r="F925" t="s">
        <v>14395</v>
      </c>
      <c r="G925">
        <v>16826923</v>
      </c>
      <c r="H925">
        <v>1293</v>
      </c>
      <c r="I925">
        <v>2186</v>
      </c>
      <c r="J925" t="s">
        <v>14567</v>
      </c>
      <c r="K925">
        <v>0.17699999999999999</v>
      </c>
      <c r="L925">
        <v>524</v>
      </c>
    </row>
    <row r="926" spans="1:12" x14ac:dyDescent="0.25">
      <c r="A926" t="s">
        <v>1981</v>
      </c>
      <c r="B926" t="s">
        <v>1981</v>
      </c>
      <c r="C926" t="s">
        <v>19518</v>
      </c>
      <c r="D926">
        <v>1.2</v>
      </c>
      <c r="E926">
        <v>134.03</v>
      </c>
      <c r="F926" t="s">
        <v>14034</v>
      </c>
      <c r="G926">
        <v>34219324</v>
      </c>
      <c r="H926">
        <v>1357</v>
      </c>
      <c r="I926">
        <v>1766</v>
      </c>
      <c r="J926" t="s">
        <v>14568</v>
      </c>
      <c r="K926">
        <v>0.13400000000000001</v>
      </c>
      <c r="L926">
        <v>808</v>
      </c>
    </row>
    <row r="927" spans="1:12" x14ac:dyDescent="0.25">
      <c r="A927" t="s">
        <v>1106</v>
      </c>
      <c r="B927" t="s">
        <v>1106</v>
      </c>
      <c r="C927" t="s">
        <v>19520</v>
      </c>
      <c r="D927">
        <v>1.46</v>
      </c>
      <c r="E927">
        <v>131.04</v>
      </c>
      <c r="F927" t="s">
        <v>14121</v>
      </c>
      <c r="G927">
        <v>93381957</v>
      </c>
      <c r="H927">
        <v>3948</v>
      </c>
      <c r="I927">
        <v>6943</v>
      </c>
      <c r="J927" t="s">
        <v>14569</v>
      </c>
      <c r="K927">
        <v>0.17799999999999999</v>
      </c>
      <c r="L927">
        <v>892</v>
      </c>
    </row>
    <row r="928" spans="1:12" x14ac:dyDescent="0.25">
      <c r="A928" t="s">
        <v>14570</v>
      </c>
      <c r="B928" t="s">
        <v>14570</v>
      </c>
      <c r="C928" t="s">
        <v>19519</v>
      </c>
      <c r="D928">
        <v>1.1299999999999999</v>
      </c>
      <c r="E928">
        <v>45.04</v>
      </c>
      <c r="F928" t="s">
        <v>12995</v>
      </c>
      <c r="G928">
        <v>5388061</v>
      </c>
      <c r="H928">
        <v>1039</v>
      </c>
      <c r="I928">
        <v>291</v>
      </c>
      <c r="J928" t="s">
        <v>14571</v>
      </c>
      <c r="K928">
        <v>0.19900000000000001</v>
      </c>
      <c r="L928">
        <v>648</v>
      </c>
    </row>
    <row r="929" spans="1:12" x14ac:dyDescent="0.25">
      <c r="A929" t="s">
        <v>14572</v>
      </c>
      <c r="B929" t="s">
        <v>14572</v>
      </c>
      <c r="C929" t="s">
        <v>19507</v>
      </c>
      <c r="D929">
        <v>1.52</v>
      </c>
      <c r="E929">
        <v>93.01</v>
      </c>
      <c r="F929" t="s">
        <v>14573</v>
      </c>
      <c r="G929">
        <v>22071185</v>
      </c>
      <c r="H929">
        <v>2824</v>
      </c>
      <c r="I929">
        <v>1524</v>
      </c>
      <c r="J929" t="s">
        <v>14574</v>
      </c>
      <c r="K929">
        <v>0.217</v>
      </c>
      <c r="L929">
        <v>772</v>
      </c>
    </row>
    <row r="930" spans="1:12" x14ac:dyDescent="0.25">
      <c r="A930" t="s">
        <v>14575</v>
      </c>
      <c r="B930" t="s">
        <v>14575</v>
      </c>
      <c r="C930" t="s">
        <v>19520</v>
      </c>
      <c r="D930">
        <v>1.28</v>
      </c>
      <c r="E930">
        <v>121.06</v>
      </c>
      <c r="F930" t="s">
        <v>13470</v>
      </c>
      <c r="G930">
        <v>9005288</v>
      </c>
      <c r="H930">
        <v>1139</v>
      </c>
      <c r="I930">
        <v>574</v>
      </c>
      <c r="J930" t="s">
        <v>14576</v>
      </c>
      <c r="K930">
        <v>0.125</v>
      </c>
      <c r="L930">
        <v>689</v>
      </c>
    </row>
    <row r="931" spans="1:12" x14ac:dyDescent="0.25">
      <c r="A931" t="s">
        <v>4968</v>
      </c>
      <c r="B931" t="s">
        <v>4968</v>
      </c>
      <c r="C931" t="s">
        <v>19520</v>
      </c>
      <c r="D931">
        <v>2.76</v>
      </c>
      <c r="E931">
        <v>133.06</v>
      </c>
      <c r="F931" t="s">
        <v>14136</v>
      </c>
      <c r="G931">
        <v>49142573</v>
      </c>
      <c r="H931">
        <v>1187</v>
      </c>
      <c r="I931">
        <v>3358</v>
      </c>
      <c r="J931" t="s">
        <v>14577</v>
      </c>
      <c r="K931">
        <v>0.14699999999999999</v>
      </c>
      <c r="L931">
        <v>862</v>
      </c>
    </row>
    <row r="932" spans="1:12" x14ac:dyDescent="0.25">
      <c r="A932" t="s">
        <v>1142</v>
      </c>
      <c r="B932" t="s">
        <v>1142</v>
      </c>
      <c r="C932" t="s">
        <v>19507</v>
      </c>
      <c r="D932">
        <v>3.81</v>
      </c>
      <c r="E932">
        <v>160.07</v>
      </c>
      <c r="F932" t="s">
        <v>14578</v>
      </c>
      <c r="G932">
        <v>34023707</v>
      </c>
      <c r="H932">
        <v>1445</v>
      </c>
      <c r="I932">
        <v>4602</v>
      </c>
      <c r="J932" t="s">
        <v>14579</v>
      </c>
      <c r="K932">
        <v>0.121</v>
      </c>
      <c r="L932">
        <v>782</v>
      </c>
    </row>
    <row r="933" spans="1:12" x14ac:dyDescent="0.25">
      <c r="A933" t="s">
        <v>5225</v>
      </c>
      <c r="B933" t="s">
        <v>5225</v>
      </c>
      <c r="C933" t="s">
        <v>19507</v>
      </c>
      <c r="D933">
        <v>1.23</v>
      </c>
      <c r="E933">
        <v>108.03</v>
      </c>
      <c r="F933" t="s">
        <v>13778</v>
      </c>
      <c r="G933">
        <v>79034385</v>
      </c>
      <c r="H933">
        <v>3409</v>
      </c>
      <c r="I933">
        <v>2912</v>
      </c>
      <c r="J933" t="s">
        <v>14580</v>
      </c>
      <c r="K933">
        <v>0.13800000000000001</v>
      </c>
      <c r="L933">
        <v>741</v>
      </c>
    </row>
    <row r="934" spans="1:12" x14ac:dyDescent="0.25">
      <c r="A934" t="s">
        <v>1155</v>
      </c>
      <c r="B934" t="s">
        <v>1155</v>
      </c>
      <c r="C934" t="s">
        <v>19515</v>
      </c>
      <c r="D934">
        <v>1.22</v>
      </c>
      <c r="E934">
        <v>105.06</v>
      </c>
      <c r="F934" t="s">
        <v>13455</v>
      </c>
      <c r="G934">
        <v>27009184</v>
      </c>
      <c r="H934">
        <v>1622</v>
      </c>
      <c r="I934">
        <v>1336</v>
      </c>
      <c r="J934" t="s">
        <v>14581</v>
      </c>
      <c r="K934">
        <v>0.112</v>
      </c>
      <c r="L934">
        <v>793</v>
      </c>
    </row>
    <row r="935" spans="1:12" x14ac:dyDescent="0.25">
      <c r="A935" t="s">
        <v>14582</v>
      </c>
      <c r="B935" t="s">
        <v>14582</v>
      </c>
      <c r="C935" t="s">
        <v>19520</v>
      </c>
      <c r="D935">
        <v>1.54</v>
      </c>
      <c r="E935">
        <v>108.01</v>
      </c>
      <c r="F935" t="s">
        <v>14583</v>
      </c>
      <c r="G935">
        <v>36197965</v>
      </c>
      <c r="H935">
        <v>1662</v>
      </c>
      <c r="I935">
        <v>1558</v>
      </c>
      <c r="J935" t="s">
        <v>14584</v>
      </c>
      <c r="K935">
        <v>0.19400000000000001</v>
      </c>
      <c r="L935">
        <v>778</v>
      </c>
    </row>
    <row r="936" spans="1:12" x14ac:dyDescent="0.25">
      <c r="A936" t="s">
        <v>1233</v>
      </c>
      <c r="B936" t="s">
        <v>1233</v>
      </c>
      <c r="C936" t="s">
        <v>19515</v>
      </c>
      <c r="D936">
        <v>1.28</v>
      </c>
      <c r="E936">
        <v>91.05</v>
      </c>
      <c r="F936" t="s">
        <v>14084</v>
      </c>
      <c r="G936">
        <v>21626619</v>
      </c>
      <c r="H936">
        <v>1644</v>
      </c>
      <c r="I936">
        <v>783</v>
      </c>
      <c r="J936" t="s">
        <v>14585</v>
      </c>
      <c r="K936">
        <v>9.8000000000000004E-2</v>
      </c>
      <c r="L936">
        <v>787</v>
      </c>
    </row>
    <row r="937" spans="1:12" x14ac:dyDescent="0.25">
      <c r="A937" t="s">
        <v>7588</v>
      </c>
      <c r="B937" t="s">
        <v>7588</v>
      </c>
      <c r="C937" t="s">
        <v>19515</v>
      </c>
      <c r="D937">
        <v>1.03</v>
      </c>
      <c r="E937">
        <v>157.09</v>
      </c>
      <c r="F937" t="s">
        <v>14464</v>
      </c>
      <c r="G937">
        <v>13230676</v>
      </c>
      <c r="H937">
        <v>1109</v>
      </c>
      <c r="I937">
        <v>3240</v>
      </c>
      <c r="J937" t="s">
        <v>14586</v>
      </c>
      <c r="K937">
        <v>0.125</v>
      </c>
      <c r="L937">
        <v>805</v>
      </c>
    </row>
    <row r="938" spans="1:12" x14ac:dyDescent="0.25">
      <c r="A938" t="s">
        <v>6187</v>
      </c>
      <c r="B938" t="s">
        <v>6187</v>
      </c>
      <c r="C938" t="s">
        <v>19520</v>
      </c>
      <c r="D938">
        <v>1.34</v>
      </c>
      <c r="E938">
        <v>107.04</v>
      </c>
      <c r="F938" t="s">
        <v>13324</v>
      </c>
      <c r="G938">
        <v>14541357</v>
      </c>
      <c r="H938">
        <v>1436</v>
      </c>
      <c r="I938">
        <v>893</v>
      </c>
      <c r="J938" t="s">
        <v>14587</v>
      </c>
      <c r="K938">
        <v>0.12</v>
      </c>
      <c r="L938">
        <v>859</v>
      </c>
    </row>
    <row r="939" spans="1:12" x14ac:dyDescent="0.25">
      <c r="A939" t="s">
        <v>14588</v>
      </c>
      <c r="B939" t="s">
        <v>14588</v>
      </c>
      <c r="C939" t="s">
        <v>19508</v>
      </c>
      <c r="D939">
        <v>1.1399999999999999</v>
      </c>
      <c r="E939">
        <v>57.07</v>
      </c>
      <c r="F939" t="s">
        <v>13037</v>
      </c>
      <c r="G939">
        <v>50653883</v>
      </c>
      <c r="H939">
        <v>1578</v>
      </c>
      <c r="I939">
        <v>2111</v>
      </c>
      <c r="J939" t="s">
        <v>14589</v>
      </c>
      <c r="K939">
        <v>0.121</v>
      </c>
      <c r="L939">
        <v>615</v>
      </c>
    </row>
    <row r="940" spans="1:12" x14ac:dyDescent="0.25">
      <c r="A940" t="s">
        <v>1160</v>
      </c>
      <c r="B940" t="s">
        <v>1160</v>
      </c>
      <c r="C940" t="s">
        <v>19519</v>
      </c>
      <c r="D940">
        <v>1.21</v>
      </c>
      <c r="E940">
        <v>138.06</v>
      </c>
      <c r="F940" t="s">
        <v>14386</v>
      </c>
      <c r="G940">
        <v>51787687</v>
      </c>
      <c r="H940">
        <v>1892</v>
      </c>
      <c r="I940">
        <v>2607</v>
      </c>
      <c r="J940" t="s">
        <v>14590</v>
      </c>
      <c r="K940">
        <v>0.13300000000000001</v>
      </c>
      <c r="L940">
        <v>901</v>
      </c>
    </row>
    <row r="941" spans="1:12" x14ac:dyDescent="0.25">
      <c r="A941" t="s">
        <v>14591</v>
      </c>
      <c r="B941" t="s">
        <v>14591</v>
      </c>
      <c r="C941" t="s">
        <v>19507</v>
      </c>
      <c r="D941">
        <v>1.47</v>
      </c>
      <c r="E941">
        <v>100.03</v>
      </c>
      <c r="F941" t="s">
        <v>14326</v>
      </c>
      <c r="G941">
        <v>10428535</v>
      </c>
      <c r="H941">
        <v>1084</v>
      </c>
      <c r="I941">
        <v>1396</v>
      </c>
      <c r="J941" t="s">
        <v>14592</v>
      </c>
      <c r="K941">
        <v>0.16800000000000001</v>
      </c>
      <c r="L941">
        <v>725</v>
      </c>
    </row>
    <row r="942" spans="1:12" x14ac:dyDescent="0.25">
      <c r="A942" t="s">
        <v>7567</v>
      </c>
      <c r="B942" t="s">
        <v>7567</v>
      </c>
      <c r="C942" t="s">
        <v>19508</v>
      </c>
      <c r="D942">
        <v>0.39</v>
      </c>
      <c r="E942">
        <v>117.06</v>
      </c>
      <c r="F942" t="s">
        <v>13386</v>
      </c>
      <c r="G942">
        <v>12764424</v>
      </c>
      <c r="H942">
        <v>1602</v>
      </c>
      <c r="I942">
        <v>736</v>
      </c>
      <c r="J942" t="s">
        <v>14593</v>
      </c>
      <c r="K942">
        <v>0.191</v>
      </c>
      <c r="L942">
        <v>811</v>
      </c>
    </row>
    <row r="943" spans="1:12" x14ac:dyDescent="0.25">
      <c r="A943" t="s">
        <v>9440</v>
      </c>
      <c r="B943" t="s">
        <v>9440</v>
      </c>
      <c r="C943" t="s">
        <v>19515</v>
      </c>
      <c r="D943">
        <v>2.31</v>
      </c>
      <c r="E943">
        <v>145.09</v>
      </c>
      <c r="F943" t="s">
        <v>14117</v>
      </c>
      <c r="G943">
        <v>49817656</v>
      </c>
      <c r="H943">
        <v>1252</v>
      </c>
      <c r="I943">
        <v>4168</v>
      </c>
      <c r="J943" t="s">
        <v>14594</v>
      </c>
      <c r="K943">
        <v>0.13500000000000001</v>
      </c>
      <c r="L943">
        <v>777</v>
      </c>
    </row>
    <row r="944" spans="1:12" x14ac:dyDescent="0.25">
      <c r="A944" t="s">
        <v>14595</v>
      </c>
      <c r="B944" t="s">
        <v>14595</v>
      </c>
      <c r="C944" t="s">
        <v>19507</v>
      </c>
      <c r="D944">
        <v>3.19</v>
      </c>
      <c r="E944">
        <v>130.06</v>
      </c>
      <c r="F944" t="s">
        <v>13912</v>
      </c>
      <c r="G944">
        <v>14137927</v>
      </c>
      <c r="H944">
        <v>1571</v>
      </c>
      <c r="I944">
        <v>2402</v>
      </c>
      <c r="J944" t="s">
        <v>14596</v>
      </c>
      <c r="K944">
        <v>0.15</v>
      </c>
      <c r="L944">
        <v>748</v>
      </c>
    </row>
    <row r="945" spans="1:12" x14ac:dyDescent="0.25">
      <c r="A945" t="s">
        <v>1162</v>
      </c>
      <c r="B945" t="s">
        <v>1162</v>
      </c>
      <c r="C945" t="s">
        <v>19518</v>
      </c>
      <c r="D945">
        <v>1.0900000000000001</v>
      </c>
      <c r="E945">
        <v>158.03</v>
      </c>
      <c r="F945" t="s">
        <v>14597</v>
      </c>
      <c r="G945">
        <v>24242487</v>
      </c>
      <c r="H945">
        <v>1988</v>
      </c>
      <c r="I945">
        <v>2917</v>
      </c>
      <c r="J945" t="s">
        <v>14598</v>
      </c>
      <c r="K945">
        <v>0.13400000000000001</v>
      </c>
      <c r="L945">
        <v>863</v>
      </c>
    </row>
    <row r="946" spans="1:12" x14ac:dyDescent="0.25">
      <c r="A946" t="s">
        <v>5233</v>
      </c>
      <c r="B946" t="s">
        <v>5233</v>
      </c>
      <c r="C946" t="s">
        <v>19518</v>
      </c>
      <c r="D946">
        <v>1.2</v>
      </c>
      <c r="E946">
        <v>141.05000000000001</v>
      </c>
      <c r="F946" t="s">
        <v>14599</v>
      </c>
      <c r="G946">
        <v>9370704</v>
      </c>
      <c r="H946">
        <v>1779</v>
      </c>
      <c r="I946">
        <v>1250</v>
      </c>
      <c r="J946" t="s">
        <v>14600</v>
      </c>
      <c r="K946">
        <v>0.156</v>
      </c>
      <c r="L946">
        <v>737</v>
      </c>
    </row>
    <row r="947" spans="1:12" x14ac:dyDescent="0.25">
      <c r="A947" t="s">
        <v>6142</v>
      </c>
      <c r="B947" t="s">
        <v>6142</v>
      </c>
      <c r="C947" t="s">
        <v>19510</v>
      </c>
      <c r="D947">
        <v>2.04</v>
      </c>
      <c r="E947">
        <v>110.06</v>
      </c>
      <c r="F947" t="s">
        <v>14067</v>
      </c>
      <c r="G947">
        <v>30366144</v>
      </c>
      <c r="H947">
        <v>1506</v>
      </c>
      <c r="I947">
        <v>1513</v>
      </c>
      <c r="J947" t="s">
        <v>14601</v>
      </c>
      <c r="K947">
        <v>0.216</v>
      </c>
      <c r="L947">
        <v>772</v>
      </c>
    </row>
    <row r="948" spans="1:12" x14ac:dyDescent="0.25">
      <c r="A948" t="s">
        <v>9583</v>
      </c>
      <c r="B948" t="s">
        <v>9583</v>
      </c>
      <c r="C948" t="s">
        <v>19507</v>
      </c>
      <c r="D948">
        <v>1.29</v>
      </c>
      <c r="E948">
        <v>105.03</v>
      </c>
      <c r="F948" t="s">
        <v>14325</v>
      </c>
      <c r="G948">
        <v>12658400</v>
      </c>
      <c r="H948">
        <v>1296</v>
      </c>
      <c r="I948">
        <v>701</v>
      </c>
      <c r="J948" t="s">
        <v>14602</v>
      </c>
      <c r="K948">
        <v>0.185</v>
      </c>
      <c r="L948">
        <v>689</v>
      </c>
    </row>
    <row r="949" spans="1:12" x14ac:dyDescent="0.25">
      <c r="A949" t="s">
        <v>1168</v>
      </c>
      <c r="B949" t="s">
        <v>1168</v>
      </c>
      <c r="C949" t="s">
        <v>19508</v>
      </c>
      <c r="D949">
        <v>1.0900000000000001</v>
      </c>
      <c r="E949">
        <v>54.05</v>
      </c>
      <c r="F949" t="s">
        <v>13422</v>
      </c>
      <c r="G949">
        <v>14035779</v>
      </c>
      <c r="H949">
        <v>1276</v>
      </c>
      <c r="I949">
        <v>1220</v>
      </c>
      <c r="J949" t="s">
        <v>14603</v>
      </c>
      <c r="K949">
        <v>7.3999999999999996E-2</v>
      </c>
      <c r="L949">
        <v>862</v>
      </c>
    </row>
    <row r="950" spans="1:12" x14ac:dyDescent="0.25">
      <c r="A950" t="s">
        <v>14604</v>
      </c>
      <c r="B950" t="s">
        <v>14604</v>
      </c>
      <c r="C950" t="s">
        <v>19510</v>
      </c>
      <c r="D950">
        <v>1.33</v>
      </c>
      <c r="E950">
        <v>74.03</v>
      </c>
      <c r="F950" t="s">
        <v>13282</v>
      </c>
      <c r="G950">
        <v>12811604</v>
      </c>
      <c r="H950">
        <v>1682</v>
      </c>
      <c r="I950">
        <v>1365</v>
      </c>
      <c r="J950" t="s">
        <v>14605</v>
      </c>
      <c r="K950">
        <v>8.5999999999999993E-2</v>
      </c>
      <c r="L950">
        <v>891</v>
      </c>
    </row>
    <row r="951" spans="1:12" x14ac:dyDescent="0.25">
      <c r="A951" t="s">
        <v>1165</v>
      </c>
      <c r="B951" t="s">
        <v>1165</v>
      </c>
      <c r="C951" t="s">
        <v>19520</v>
      </c>
      <c r="D951">
        <v>1.42</v>
      </c>
      <c r="E951">
        <v>151.07</v>
      </c>
      <c r="F951" t="s">
        <v>14606</v>
      </c>
      <c r="G951">
        <v>59201584</v>
      </c>
      <c r="H951">
        <v>3307</v>
      </c>
      <c r="I951">
        <v>3586</v>
      </c>
      <c r="J951" t="s">
        <v>14607</v>
      </c>
      <c r="K951">
        <v>0.13700000000000001</v>
      </c>
      <c r="L951">
        <v>777</v>
      </c>
    </row>
    <row r="952" spans="1:12" x14ac:dyDescent="0.25">
      <c r="A952" t="s">
        <v>8435</v>
      </c>
      <c r="B952" t="s">
        <v>8435</v>
      </c>
      <c r="C952" t="s">
        <v>19520</v>
      </c>
      <c r="D952">
        <v>0.72</v>
      </c>
      <c r="E952">
        <v>141.06</v>
      </c>
      <c r="F952" t="s">
        <v>14427</v>
      </c>
      <c r="G952">
        <v>8233780</v>
      </c>
      <c r="H952">
        <v>1056</v>
      </c>
      <c r="I952">
        <v>986</v>
      </c>
      <c r="J952" t="s">
        <v>14608</v>
      </c>
      <c r="K952">
        <v>0.14399999999999999</v>
      </c>
      <c r="L952">
        <v>666</v>
      </c>
    </row>
    <row r="953" spans="1:12" x14ac:dyDescent="0.25">
      <c r="A953" t="s">
        <v>14609</v>
      </c>
      <c r="B953" t="s">
        <v>14609</v>
      </c>
      <c r="C953" t="s">
        <v>19508</v>
      </c>
      <c r="D953">
        <v>1.01</v>
      </c>
      <c r="E953">
        <v>69.03</v>
      </c>
      <c r="F953" t="s">
        <v>13031</v>
      </c>
      <c r="G953">
        <v>41761720</v>
      </c>
      <c r="H953">
        <v>1792</v>
      </c>
      <c r="I953">
        <v>1675</v>
      </c>
      <c r="J953" t="s">
        <v>14610</v>
      </c>
      <c r="K953">
        <v>0.112</v>
      </c>
      <c r="L953">
        <v>667</v>
      </c>
    </row>
    <row r="954" spans="1:12" x14ac:dyDescent="0.25">
      <c r="A954" t="s">
        <v>14611</v>
      </c>
      <c r="B954" t="s">
        <v>14611</v>
      </c>
      <c r="C954" t="s">
        <v>19520</v>
      </c>
      <c r="D954">
        <v>1.25</v>
      </c>
      <c r="E954">
        <v>121.06</v>
      </c>
      <c r="F954" t="s">
        <v>13470</v>
      </c>
      <c r="G954">
        <v>29505307</v>
      </c>
      <c r="H954">
        <v>1520</v>
      </c>
      <c r="I954">
        <v>1354</v>
      </c>
      <c r="J954" t="s">
        <v>14612</v>
      </c>
      <c r="K954">
        <v>0.111</v>
      </c>
      <c r="L954">
        <v>747</v>
      </c>
    </row>
    <row r="955" spans="1:12" x14ac:dyDescent="0.25">
      <c r="A955" t="s">
        <v>1176</v>
      </c>
      <c r="B955" t="s">
        <v>1176</v>
      </c>
      <c r="C955" t="s">
        <v>19518</v>
      </c>
      <c r="D955">
        <v>0.71</v>
      </c>
      <c r="E955">
        <v>158.06</v>
      </c>
      <c r="F955" t="s">
        <v>14613</v>
      </c>
      <c r="G955">
        <v>31388172</v>
      </c>
      <c r="H955">
        <v>1458</v>
      </c>
      <c r="I955">
        <v>7188</v>
      </c>
      <c r="J955" t="s">
        <v>14614</v>
      </c>
      <c r="K955">
        <v>0.128</v>
      </c>
      <c r="L955">
        <v>827</v>
      </c>
    </row>
    <row r="956" spans="1:12" x14ac:dyDescent="0.25">
      <c r="A956" t="s">
        <v>12848</v>
      </c>
      <c r="B956" t="s">
        <v>12848</v>
      </c>
      <c r="C956" t="s">
        <v>19514</v>
      </c>
      <c r="D956">
        <v>2.0699999999999998</v>
      </c>
      <c r="E956">
        <v>67.05</v>
      </c>
      <c r="F956" t="s">
        <v>13217</v>
      </c>
      <c r="G956">
        <v>24371025</v>
      </c>
      <c r="H956">
        <v>1160</v>
      </c>
      <c r="I956">
        <v>1442</v>
      </c>
      <c r="J956" t="s">
        <v>14615</v>
      </c>
      <c r="K956">
        <v>8.1000000000000003E-2</v>
      </c>
      <c r="L956">
        <v>796</v>
      </c>
    </row>
    <row r="957" spans="1:12" x14ac:dyDescent="0.25">
      <c r="A957" t="s">
        <v>5243</v>
      </c>
      <c r="B957" t="s">
        <v>5243</v>
      </c>
      <c r="C957" t="s">
        <v>19520</v>
      </c>
      <c r="D957">
        <v>1.2</v>
      </c>
      <c r="E957">
        <v>132.05000000000001</v>
      </c>
      <c r="F957" t="s">
        <v>14616</v>
      </c>
      <c r="G957">
        <v>30033506</v>
      </c>
      <c r="H957">
        <v>1360</v>
      </c>
      <c r="I957">
        <v>2456</v>
      </c>
      <c r="J957" t="s">
        <v>14617</v>
      </c>
      <c r="K957">
        <v>0.14099999999999999</v>
      </c>
      <c r="L957">
        <v>895</v>
      </c>
    </row>
    <row r="958" spans="1:12" x14ac:dyDescent="0.25">
      <c r="A958" t="s">
        <v>14618</v>
      </c>
      <c r="B958" t="s">
        <v>14618</v>
      </c>
      <c r="C958" t="s">
        <v>19510</v>
      </c>
      <c r="D958">
        <v>1.36</v>
      </c>
      <c r="E958">
        <v>68.06</v>
      </c>
      <c r="F958" t="s">
        <v>13279</v>
      </c>
      <c r="G958">
        <v>13750038</v>
      </c>
      <c r="H958">
        <v>1881</v>
      </c>
      <c r="I958">
        <v>568</v>
      </c>
      <c r="J958" t="s">
        <v>14619</v>
      </c>
      <c r="K958">
        <v>0.19</v>
      </c>
      <c r="L958">
        <v>660</v>
      </c>
    </row>
    <row r="959" spans="1:12" x14ac:dyDescent="0.25">
      <c r="A959" t="s">
        <v>14620</v>
      </c>
      <c r="B959" t="s">
        <v>14620</v>
      </c>
      <c r="C959" t="s">
        <v>19508</v>
      </c>
      <c r="D959">
        <v>0.94</v>
      </c>
      <c r="E959">
        <v>119.08</v>
      </c>
      <c r="F959" t="s">
        <v>14621</v>
      </c>
      <c r="G959">
        <v>21172408</v>
      </c>
      <c r="H959">
        <v>1033</v>
      </c>
      <c r="I959">
        <v>1306</v>
      </c>
      <c r="J959" t="s">
        <v>14622</v>
      </c>
      <c r="K959">
        <v>0.125</v>
      </c>
      <c r="L959">
        <v>671</v>
      </c>
    </row>
    <row r="960" spans="1:12" x14ac:dyDescent="0.25">
      <c r="A960" t="s">
        <v>5261</v>
      </c>
      <c r="B960" t="s">
        <v>5261</v>
      </c>
      <c r="C960" t="s">
        <v>19519</v>
      </c>
      <c r="D960">
        <v>1.53</v>
      </c>
      <c r="E960">
        <v>121.06</v>
      </c>
      <c r="F960" t="s">
        <v>13470</v>
      </c>
      <c r="G960">
        <v>11104342</v>
      </c>
      <c r="H960">
        <v>1221</v>
      </c>
      <c r="I960">
        <v>638</v>
      </c>
      <c r="J960" t="s">
        <v>14623</v>
      </c>
      <c r="K960">
        <v>0.129</v>
      </c>
      <c r="L960">
        <v>815</v>
      </c>
    </row>
    <row r="961" spans="1:12" x14ac:dyDescent="0.25">
      <c r="A961" t="s">
        <v>1202</v>
      </c>
      <c r="B961" t="s">
        <v>1202</v>
      </c>
      <c r="C961" t="s">
        <v>19514</v>
      </c>
      <c r="D961">
        <v>4.4400000000000004</v>
      </c>
      <c r="E961">
        <v>67.05</v>
      </c>
      <c r="F961" t="s">
        <v>13217</v>
      </c>
      <c r="G961">
        <v>11273503</v>
      </c>
      <c r="H961">
        <v>1172</v>
      </c>
      <c r="I961">
        <v>640</v>
      </c>
      <c r="J961" t="s">
        <v>14624</v>
      </c>
      <c r="K961">
        <v>0.113</v>
      </c>
      <c r="L961">
        <v>785</v>
      </c>
    </row>
    <row r="962" spans="1:12" x14ac:dyDescent="0.25">
      <c r="A962" t="s">
        <v>14625</v>
      </c>
      <c r="B962" t="s">
        <v>14625</v>
      </c>
      <c r="C962" t="s">
        <v>19514</v>
      </c>
      <c r="D962">
        <v>1.2</v>
      </c>
      <c r="E962">
        <v>107.08</v>
      </c>
      <c r="F962" t="s">
        <v>14626</v>
      </c>
      <c r="G962">
        <v>18154413</v>
      </c>
      <c r="H962">
        <v>1185</v>
      </c>
      <c r="I962">
        <v>1087</v>
      </c>
      <c r="J962" t="s">
        <v>14627</v>
      </c>
      <c r="K962">
        <v>0.14299999999999999</v>
      </c>
      <c r="L962">
        <v>722</v>
      </c>
    </row>
    <row r="963" spans="1:12" x14ac:dyDescent="0.25">
      <c r="A963" t="s">
        <v>14628</v>
      </c>
      <c r="B963" t="s">
        <v>14628</v>
      </c>
      <c r="C963" t="s">
        <v>19507</v>
      </c>
      <c r="D963">
        <v>1.1000000000000001</v>
      </c>
      <c r="E963">
        <v>69.03</v>
      </c>
      <c r="F963" t="s">
        <v>13031</v>
      </c>
      <c r="G963">
        <v>81768976</v>
      </c>
      <c r="H963">
        <v>2917</v>
      </c>
      <c r="I963">
        <v>3723</v>
      </c>
      <c r="J963" t="s">
        <v>14629</v>
      </c>
      <c r="K963">
        <v>0.114</v>
      </c>
      <c r="L963">
        <v>612</v>
      </c>
    </row>
    <row r="964" spans="1:12" x14ac:dyDescent="0.25">
      <c r="A964" t="s">
        <v>14631</v>
      </c>
      <c r="B964" t="s">
        <v>14631</v>
      </c>
      <c r="C964" t="s">
        <v>19518</v>
      </c>
      <c r="D964">
        <v>3.36</v>
      </c>
      <c r="E964">
        <v>143.06</v>
      </c>
      <c r="F964" t="s">
        <v>14475</v>
      </c>
      <c r="G964">
        <v>45230488</v>
      </c>
      <c r="H964">
        <v>1800</v>
      </c>
      <c r="I964">
        <v>4685</v>
      </c>
      <c r="J964" t="s">
        <v>14632</v>
      </c>
      <c r="K964">
        <v>0.18</v>
      </c>
      <c r="L964">
        <v>934</v>
      </c>
    </row>
    <row r="965" spans="1:12" x14ac:dyDescent="0.25">
      <c r="A965" t="s">
        <v>14633</v>
      </c>
      <c r="B965" t="s">
        <v>14633</v>
      </c>
      <c r="C965" t="s">
        <v>19520</v>
      </c>
      <c r="D965">
        <v>1.27</v>
      </c>
      <c r="E965">
        <v>133.02000000000001</v>
      </c>
      <c r="F965" t="s">
        <v>14634</v>
      </c>
      <c r="G965">
        <v>9595166</v>
      </c>
      <c r="H965">
        <v>1313</v>
      </c>
      <c r="I965">
        <v>1006</v>
      </c>
      <c r="J965" t="s">
        <v>14635</v>
      </c>
      <c r="K965">
        <v>0.16700000000000001</v>
      </c>
      <c r="L965">
        <v>770</v>
      </c>
    </row>
    <row r="966" spans="1:12" x14ac:dyDescent="0.25">
      <c r="A966" t="s">
        <v>14636</v>
      </c>
      <c r="B966" t="s">
        <v>14636</v>
      </c>
      <c r="C966" t="s">
        <v>19520</v>
      </c>
      <c r="D966">
        <v>1.58</v>
      </c>
      <c r="E966">
        <v>136.04</v>
      </c>
      <c r="F966" t="s">
        <v>14224</v>
      </c>
      <c r="G966">
        <v>8506059</v>
      </c>
      <c r="H966">
        <v>1258</v>
      </c>
      <c r="I966">
        <v>573</v>
      </c>
      <c r="J966" t="s">
        <v>14637</v>
      </c>
      <c r="K966">
        <v>0.20799999999999999</v>
      </c>
      <c r="L966">
        <v>663</v>
      </c>
    </row>
    <row r="967" spans="1:12" x14ac:dyDescent="0.25">
      <c r="A967" t="s">
        <v>14638</v>
      </c>
      <c r="B967" t="s">
        <v>14638</v>
      </c>
      <c r="C967" t="s">
        <v>19507</v>
      </c>
      <c r="D967">
        <v>1.97</v>
      </c>
      <c r="E967">
        <v>136.01</v>
      </c>
      <c r="F967" t="s">
        <v>14639</v>
      </c>
      <c r="G967">
        <v>7010959</v>
      </c>
      <c r="H967">
        <v>1156</v>
      </c>
      <c r="I967">
        <v>476</v>
      </c>
      <c r="J967" t="s">
        <v>14640</v>
      </c>
      <c r="K967">
        <v>0.23599999999999999</v>
      </c>
      <c r="L967">
        <v>690</v>
      </c>
    </row>
    <row r="968" spans="1:12" x14ac:dyDescent="0.25">
      <c r="A968" t="s">
        <v>11353</v>
      </c>
      <c r="B968" t="s">
        <v>11353</v>
      </c>
      <c r="C968" t="s">
        <v>19515</v>
      </c>
      <c r="D968">
        <v>1.0900000000000001</v>
      </c>
      <c r="E968">
        <v>118.07</v>
      </c>
      <c r="F968" t="s">
        <v>14418</v>
      </c>
      <c r="G968">
        <v>37850751</v>
      </c>
      <c r="H968">
        <v>4101</v>
      </c>
      <c r="I968">
        <v>3760</v>
      </c>
      <c r="J968" t="s">
        <v>14641</v>
      </c>
      <c r="K968">
        <v>0.10100000000000001</v>
      </c>
      <c r="L968">
        <v>840</v>
      </c>
    </row>
    <row r="969" spans="1:12" x14ac:dyDescent="0.25">
      <c r="A969" t="s">
        <v>11045</v>
      </c>
      <c r="B969" t="s">
        <v>11045</v>
      </c>
      <c r="C969" t="s">
        <v>19520</v>
      </c>
      <c r="D969">
        <v>1.0900000000000001</v>
      </c>
      <c r="E969">
        <v>146.03</v>
      </c>
      <c r="F969" t="s">
        <v>14642</v>
      </c>
      <c r="G969">
        <v>23979777</v>
      </c>
      <c r="H969">
        <v>1086</v>
      </c>
      <c r="I969">
        <v>2371</v>
      </c>
      <c r="J969" t="s">
        <v>14643</v>
      </c>
      <c r="K969">
        <v>0.15</v>
      </c>
      <c r="L969">
        <v>916</v>
      </c>
    </row>
    <row r="970" spans="1:12" x14ac:dyDescent="0.25">
      <c r="A970" t="s">
        <v>12634</v>
      </c>
      <c r="B970" t="s">
        <v>12634</v>
      </c>
      <c r="C970" t="s">
        <v>19507</v>
      </c>
      <c r="D970">
        <v>1.29</v>
      </c>
      <c r="E970">
        <v>158.06</v>
      </c>
      <c r="F970" t="s">
        <v>14613</v>
      </c>
      <c r="G970">
        <v>21975036</v>
      </c>
      <c r="H970">
        <v>2131</v>
      </c>
      <c r="I970">
        <v>5435</v>
      </c>
      <c r="J970" t="s">
        <v>14644</v>
      </c>
      <c r="K970">
        <v>0.13600000000000001</v>
      </c>
      <c r="L970">
        <v>763</v>
      </c>
    </row>
    <row r="971" spans="1:12" x14ac:dyDescent="0.25">
      <c r="A971" t="s">
        <v>1147</v>
      </c>
      <c r="B971" t="s">
        <v>1147</v>
      </c>
      <c r="C971" t="s">
        <v>19520</v>
      </c>
      <c r="D971">
        <v>1.33</v>
      </c>
      <c r="E971">
        <v>133.06</v>
      </c>
      <c r="F971" t="s">
        <v>14136</v>
      </c>
      <c r="G971">
        <v>39633215</v>
      </c>
      <c r="H971">
        <v>2176</v>
      </c>
      <c r="I971">
        <v>2527</v>
      </c>
      <c r="J971" t="s">
        <v>14645</v>
      </c>
      <c r="K971">
        <v>0.14099999999999999</v>
      </c>
      <c r="L971">
        <v>882</v>
      </c>
    </row>
    <row r="972" spans="1:12" x14ac:dyDescent="0.25">
      <c r="A972" t="s">
        <v>10998</v>
      </c>
      <c r="B972" t="s">
        <v>10998</v>
      </c>
      <c r="C972" t="s">
        <v>19515</v>
      </c>
      <c r="D972">
        <v>1.08</v>
      </c>
      <c r="E972">
        <v>118.07</v>
      </c>
      <c r="F972" t="s">
        <v>14418</v>
      </c>
      <c r="G972">
        <v>13008620</v>
      </c>
      <c r="H972">
        <v>1215</v>
      </c>
      <c r="I972">
        <v>1224</v>
      </c>
      <c r="J972" t="s">
        <v>14646</v>
      </c>
      <c r="K972">
        <v>0.124</v>
      </c>
      <c r="L972">
        <v>873</v>
      </c>
    </row>
    <row r="973" spans="1:12" x14ac:dyDescent="0.25">
      <c r="A973" t="s">
        <v>3116</v>
      </c>
      <c r="B973" t="s">
        <v>3116</v>
      </c>
      <c r="C973" t="s">
        <v>19511</v>
      </c>
      <c r="D973">
        <v>1.52</v>
      </c>
      <c r="E973">
        <v>91.05</v>
      </c>
      <c r="F973" t="s">
        <v>14084</v>
      </c>
      <c r="G973">
        <v>15362292</v>
      </c>
      <c r="H973">
        <v>1183</v>
      </c>
      <c r="I973">
        <v>550</v>
      </c>
      <c r="J973" t="s">
        <v>14647</v>
      </c>
      <c r="K973">
        <v>0.17499999999999999</v>
      </c>
      <c r="L973">
        <v>763</v>
      </c>
    </row>
    <row r="974" spans="1:12" x14ac:dyDescent="0.25">
      <c r="A974" t="s">
        <v>1194</v>
      </c>
      <c r="B974" t="s">
        <v>1194</v>
      </c>
      <c r="C974" t="s">
        <v>19518</v>
      </c>
      <c r="D974">
        <v>1.29</v>
      </c>
      <c r="E974">
        <v>105.02</v>
      </c>
      <c r="F974" t="s">
        <v>13475</v>
      </c>
      <c r="G974">
        <v>148018532</v>
      </c>
      <c r="H974">
        <v>3433</v>
      </c>
      <c r="I974">
        <v>6192</v>
      </c>
      <c r="J974" t="s">
        <v>14648</v>
      </c>
      <c r="K974">
        <v>0.19600000000000001</v>
      </c>
      <c r="L974">
        <v>916</v>
      </c>
    </row>
    <row r="975" spans="1:12" x14ac:dyDescent="0.25">
      <c r="A975" t="s">
        <v>3900</v>
      </c>
      <c r="B975" t="s">
        <v>3900</v>
      </c>
      <c r="C975" t="s">
        <v>19509</v>
      </c>
      <c r="D975">
        <v>0.49</v>
      </c>
      <c r="E975">
        <v>69.069999999999993</v>
      </c>
      <c r="F975" t="s">
        <v>14649</v>
      </c>
      <c r="G975">
        <v>15105900</v>
      </c>
      <c r="H975">
        <v>1168</v>
      </c>
      <c r="I975">
        <v>1114</v>
      </c>
      <c r="J975" t="s">
        <v>14650</v>
      </c>
      <c r="K975">
        <v>7.9000000000000001E-2</v>
      </c>
      <c r="L975">
        <v>885</v>
      </c>
    </row>
    <row r="976" spans="1:12" x14ac:dyDescent="0.25">
      <c r="A976" t="s">
        <v>1149</v>
      </c>
      <c r="B976" t="s">
        <v>1149</v>
      </c>
      <c r="C976" t="s">
        <v>19507</v>
      </c>
      <c r="D976">
        <v>1.17</v>
      </c>
      <c r="E976">
        <v>108.03</v>
      </c>
      <c r="F976" t="s">
        <v>13778</v>
      </c>
      <c r="G976">
        <v>18068108</v>
      </c>
      <c r="H976">
        <v>1858</v>
      </c>
      <c r="I976">
        <v>1132</v>
      </c>
      <c r="J976" t="s">
        <v>14651</v>
      </c>
      <c r="K976">
        <v>0.14199999999999999</v>
      </c>
      <c r="L976">
        <v>672</v>
      </c>
    </row>
    <row r="977" spans="1:12" x14ac:dyDescent="0.25">
      <c r="A977" t="s">
        <v>1196</v>
      </c>
      <c r="B977" t="s">
        <v>1196</v>
      </c>
      <c r="C977" t="s">
        <v>19520</v>
      </c>
      <c r="D977">
        <v>1.1299999999999999</v>
      </c>
      <c r="E977">
        <v>160.08000000000001</v>
      </c>
      <c r="F977" t="s">
        <v>14630</v>
      </c>
      <c r="G977">
        <v>34768705</v>
      </c>
      <c r="H977">
        <v>2093</v>
      </c>
      <c r="I977">
        <v>6504</v>
      </c>
      <c r="J977" t="s">
        <v>14652</v>
      </c>
      <c r="K977">
        <v>0.13</v>
      </c>
      <c r="L977">
        <v>763</v>
      </c>
    </row>
    <row r="978" spans="1:12" x14ac:dyDescent="0.25">
      <c r="A978" t="s">
        <v>14653</v>
      </c>
      <c r="B978" t="s">
        <v>14653</v>
      </c>
      <c r="C978" t="s">
        <v>19507</v>
      </c>
      <c r="D978">
        <v>1.63</v>
      </c>
      <c r="E978">
        <v>43.02</v>
      </c>
      <c r="F978" t="s">
        <v>13051</v>
      </c>
      <c r="G978">
        <v>44309916</v>
      </c>
      <c r="H978">
        <v>2069</v>
      </c>
      <c r="I978">
        <v>1100</v>
      </c>
      <c r="J978" t="s">
        <v>14654</v>
      </c>
      <c r="K978">
        <v>0.161</v>
      </c>
      <c r="L978">
        <v>613</v>
      </c>
    </row>
    <row r="979" spans="1:12" x14ac:dyDescent="0.25">
      <c r="A979" t="s">
        <v>1198</v>
      </c>
      <c r="B979" t="s">
        <v>1198</v>
      </c>
      <c r="C979" t="s">
        <v>19520</v>
      </c>
      <c r="D979">
        <v>1.32</v>
      </c>
      <c r="E979">
        <v>146.06</v>
      </c>
      <c r="F979" t="s">
        <v>14235</v>
      </c>
      <c r="G979">
        <v>122146026</v>
      </c>
      <c r="H979">
        <v>2223</v>
      </c>
      <c r="I979">
        <v>6303</v>
      </c>
      <c r="J979" t="s">
        <v>14655</v>
      </c>
      <c r="K979">
        <v>0.17199999999999999</v>
      </c>
      <c r="L979">
        <v>889</v>
      </c>
    </row>
    <row r="980" spans="1:12" x14ac:dyDescent="0.25">
      <c r="A980" t="s">
        <v>14656</v>
      </c>
      <c r="B980" t="s">
        <v>14656</v>
      </c>
      <c r="C980" t="s">
        <v>19507</v>
      </c>
      <c r="D980">
        <v>1.37</v>
      </c>
      <c r="E980">
        <v>130.02000000000001</v>
      </c>
      <c r="F980" t="s">
        <v>14382</v>
      </c>
      <c r="G980">
        <v>3908396</v>
      </c>
      <c r="H980">
        <v>1048</v>
      </c>
      <c r="I980">
        <v>409</v>
      </c>
      <c r="J980" t="s">
        <v>14657</v>
      </c>
      <c r="K980">
        <v>0.17699999999999999</v>
      </c>
      <c r="L980">
        <v>804</v>
      </c>
    </row>
    <row r="981" spans="1:12" x14ac:dyDescent="0.25">
      <c r="A981" t="s">
        <v>14658</v>
      </c>
      <c r="B981" t="s">
        <v>14658</v>
      </c>
      <c r="C981" t="s">
        <v>19507</v>
      </c>
      <c r="D981">
        <v>1.7</v>
      </c>
      <c r="E981">
        <v>98.05</v>
      </c>
      <c r="F981" t="s">
        <v>13402</v>
      </c>
      <c r="G981">
        <v>9986707</v>
      </c>
      <c r="H981">
        <v>1025</v>
      </c>
      <c r="I981">
        <v>868</v>
      </c>
      <c r="J981" t="s">
        <v>14659</v>
      </c>
      <c r="K981">
        <v>0.104</v>
      </c>
      <c r="L981">
        <v>820</v>
      </c>
    </row>
    <row r="982" spans="1:12" x14ac:dyDescent="0.25">
      <c r="A982" t="s">
        <v>14660</v>
      </c>
      <c r="B982" t="s">
        <v>14660</v>
      </c>
      <c r="C982" t="s">
        <v>19508</v>
      </c>
      <c r="D982">
        <v>1.07</v>
      </c>
      <c r="E982">
        <v>69.03</v>
      </c>
      <c r="F982" t="s">
        <v>13031</v>
      </c>
      <c r="G982">
        <v>41196910</v>
      </c>
      <c r="H982">
        <v>2336</v>
      </c>
      <c r="I982">
        <v>2482</v>
      </c>
      <c r="J982" t="s">
        <v>14661</v>
      </c>
      <c r="K982">
        <v>0.106</v>
      </c>
      <c r="L982">
        <v>674</v>
      </c>
    </row>
    <row r="983" spans="1:12" x14ac:dyDescent="0.25">
      <c r="A983" t="s">
        <v>10934</v>
      </c>
      <c r="B983" t="s">
        <v>10934</v>
      </c>
      <c r="C983" t="s">
        <v>19515</v>
      </c>
      <c r="D983">
        <v>1.07</v>
      </c>
      <c r="E983">
        <v>157.09</v>
      </c>
      <c r="F983" t="s">
        <v>14464</v>
      </c>
      <c r="G983">
        <v>125801767</v>
      </c>
      <c r="H983">
        <v>3483</v>
      </c>
      <c r="I983">
        <v>13053</v>
      </c>
      <c r="J983" t="s">
        <v>14662</v>
      </c>
      <c r="K983">
        <v>0.13300000000000001</v>
      </c>
      <c r="L983">
        <v>868</v>
      </c>
    </row>
    <row r="984" spans="1:12" x14ac:dyDescent="0.25">
      <c r="A984" t="s">
        <v>1215</v>
      </c>
      <c r="B984" t="s">
        <v>1215</v>
      </c>
      <c r="C984" t="s">
        <v>19519</v>
      </c>
      <c r="D984">
        <v>1.68</v>
      </c>
      <c r="E984">
        <v>154.05000000000001</v>
      </c>
      <c r="F984" t="s">
        <v>14663</v>
      </c>
      <c r="G984">
        <v>689004582</v>
      </c>
      <c r="H984">
        <v>7057</v>
      </c>
      <c r="I984">
        <v>9997</v>
      </c>
      <c r="J984" t="s">
        <v>14664</v>
      </c>
      <c r="K984">
        <v>0.22500000000000001</v>
      </c>
      <c r="L984">
        <v>918</v>
      </c>
    </row>
    <row r="985" spans="1:12" x14ac:dyDescent="0.25">
      <c r="A985" t="s">
        <v>5267</v>
      </c>
      <c r="B985" t="s">
        <v>5267</v>
      </c>
      <c r="C985" t="s">
        <v>19520</v>
      </c>
      <c r="D985">
        <v>2.9</v>
      </c>
      <c r="E985">
        <v>148.04</v>
      </c>
      <c r="F985" t="s">
        <v>14368</v>
      </c>
      <c r="G985">
        <v>13541600</v>
      </c>
      <c r="H985">
        <v>1147</v>
      </c>
      <c r="I985">
        <v>1517</v>
      </c>
      <c r="J985" t="s">
        <v>14665</v>
      </c>
      <c r="K985">
        <v>0.15</v>
      </c>
      <c r="L985">
        <v>717</v>
      </c>
    </row>
    <row r="986" spans="1:12" x14ac:dyDescent="0.25">
      <c r="A986" t="s">
        <v>14666</v>
      </c>
      <c r="B986" t="s">
        <v>14666</v>
      </c>
      <c r="C986" t="s">
        <v>19508</v>
      </c>
      <c r="D986">
        <v>0.56999999999999995</v>
      </c>
      <c r="E986">
        <v>111.05</v>
      </c>
      <c r="F986" t="s">
        <v>13695</v>
      </c>
      <c r="G986">
        <v>119003311</v>
      </c>
      <c r="H986">
        <v>1419</v>
      </c>
      <c r="I986">
        <v>3594</v>
      </c>
      <c r="J986" t="s">
        <v>14667</v>
      </c>
      <c r="K986">
        <v>0.14799999999999999</v>
      </c>
      <c r="L986">
        <v>760</v>
      </c>
    </row>
    <row r="987" spans="1:12" x14ac:dyDescent="0.25">
      <c r="A987" t="s">
        <v>14668</v>
      </c>
      <c r="B987" t="s">
        <v>14668</v>
      </c>
      <c r="C987" t="s">
        <v>19520</v>
      </c>
      <c r="D987">
        <v>0.94</v>
      </c>
      <c r="E987">
        <v>91.04</v>
      </c>
      <c r="F987" t="s">
        <v>13572</v>
      </c>
      <c r="G987">
        <v>53391873</v>
      </c>
      <c r="H987">
        <v>2250</v>
      </c>
      <c r="I987">
        <v>2390</v>
      </c>
      <c r="J987" t="s">
        <v>14669</v>
      </c>
      <c r="K987">
        <v>9.7000000000000003E-2</v>
      </c>
      <c r="L987">
        <v>841</v>
      </c>
    </row>
    <row r="988" spans="1:12" x14ac:dyDescent="0.25">
      <c r="A988" t="s">
        <v>1026</v>
      </c>
      <c r="B988" t="s">
        <v>1026</v>
      </c>
      <c r="C988" t="s">
        <v>19519</v>
      </c>
      <c r="D988">
        <v>1.46</v>
      </c>
      <c r="E988">
        <v>135.07</v>
      </c>
      <c r="F988" t="s">
        <v>14230</v>
      </c>
      <c r="G988">
        <v>11677470</v>
      </c>
      <c r="H988">
        <v>1120</v>
      </c>
      <c r="I988">
        <v>653</v>
      </c>
      <c r="J988" t="s">
        <v>14670</v>
      </c>
      <c r="K988">
        <v>0.13800000000000001</v>
      </c>
      <c r="L988">
        <v>676</v>
      </c>
    </row>
    <row r="989" spans="1:12" x14ac:dyDescent="0.25">
      <c r="A989" t="s">
        <v>6154</v>
      </c>
      <c r="B989" t="s">
        <v>6154</v>
      </c>
      <c r="C989" t="s">
        <v>19518</v>
      </c>
      <c r="D989">
        <v>4.83</v>
      </c>
      <c r="E989">
        <v>158.06</v>
      </c>
      <c r="F989" t="s">
        <v>14613</v>
      </c>
      <c r="G989">
        <v>14512267</v>
      </c>
      <c r="H989">
        <v>1164</v>
      </c>
      <c r="I989">
        <v>3066</v>
      </c>
      <c r="J989" t="s">
        <v>14671</v>
      </c>
      <c r="K989">
        <v>0.14000000000000001</v>
      </c>
      <c r="L989">
        <v>696</v>
      </c>
    </row>
    <row r="990" spans="1:12" x14ac:dyDescent="0.25">
      <c r="A990" t="s">
        <v>14672</v>
      </c>
      <c r="B990" t="s">
        <v>14672</v>
      </c>
      <c r="C990" t="s">
        <v>19507</v>
      </c>
      <c r="D990">
        <v>1.41</v>
      </c>
      <c r="E990">
        <v>132.05000000000001</v>
      </c>
      <c r="F990" t="s">
        <v>14616</v>
      </c>
      <c r="G990">
        <v>24140388</v>
      </c>
      <c r="H990">
        <v>1341</v>
      </c>
      <c r="I990">
        <v>2072</v>
      </c>
      <c r="J990" t="s">
        <v>14673</v>
      </c>
      <c r="K990">
        <v>0.14899999999999999</v>
      </c>
      <c r="L990">
        <v>811</v>
      </c>
    </row>
    <row r="991" spans="1:12" x14ac:dyDescent="0.25">
      <c r="A991" t="s">
        <v>14674</v>
      </c>
      <c r="B991" t="s">
        <v>14674</v>
      </c>
      <c r="C991" t="s">
        <v>19518</v>
      </c>
      <c r="D991">
        <v>2.91</v>
      </c>
      <c r="E991">
        <v>143.06</v>
      </c>
      <c r="F991" t="s">
        <v>14475</v>
      </c>
      <c r="G991">
        <v>40974354</v>
      </c>
      <c r="H991">
        <v>1665</v>
      </c>
      <c r="I991">
        <v>1685</v>
      </c>
      <c r="J991" t="s">
        <v>14675</v>
      </c>
      <c r="K991">
        <v>0.17599999999999999</v>
      </c>
      <c r="L991">
        <v>827</v>
      </c>
    </row>
    <row r="992" spans="1:12" x14ac:dyDescent="0.25">
      <c r="A992" t="s">
        <v>2183</v>
      </c>
      <c r="B992" t="s">
        <v>2183</v>
      </c>
      <c r="C992" t="s">
        <v>19508</v>
      </c>
      <c r="D992">
        <v>1.52</v>
      </c>
      <c r="E992">
        <v>57.07</v>
      </c>
      <c r="F992" t="s">
        <v>13037</v>
      </c>
      <c r="G992">
        <v>102161138</v>
      </c>
      <c r="H992">
        <v>2001</v>
      </c>
      <c r="I992">
        <v>4723</v>
      </c>
      <c r="J992" t="s">
        <v>14676</v>
      </c>
      <c r="K992">
        <v>9.0999999999999998E-2</v>
      </c>
      <c r="L992">
        <v>882</v>
      </c>
    </row>
    <row r="993" spans="1:12" x14ac:dyDescent="0.25">
      <c r="A993" t="s">
        <v>14677</v>
      </c>
      <c r="B993" t="s">
        <v>14677</v>
      </c>
      <c r="C993" t="s">
        <v>19514</v>
      </c>
      <c r="D993">
        <v>1.0900000000000001</v>
      </c>
      <c r="E993">
        <v>69.03</v>
      </c>
      <c r="F993" t="s">
        <v>13031</v>
      </c>
      <c r="G993">
        <v>86520914</v>
      </c>
      <c r="H993">
        <v>4056</v>
      </c>
      <c r="I993">
        <v>3607</v>
      </c>
      <c r="J993" t="s">
        <v>14678</v>
      </c>
      <c r="K993">
        <v>0.112</v>
      </c>
      <c r="L993">
        <v>608</v>
      </c>
    </row>
    <row r="994" spans="1:12" x14ac:dyDescent="0.25">
      <c r="A994" t="s">
        <v>2062</v>
      </c>
      <c r="B994" t="s">
        <v>2062</v>
      </c>
      <c r="C994" t="s">
        <v>19519</v>
      </c>
      <c r="D994">
        <v>1.4</v>
      </c>
      <c r="E994">
        <v>164.07</v>
      </c>
      <c r="F994" t="s">
        <v>14679</v>
      </c>
      <c r="G994">
        <v>97027665</v>
      </c>
      <c r="H994">
        <v>2060</v>
      </c>
      <c r="I994">
        <v>4710</v>
      </c>
      <c r="J994" t="s">
        <v>14680</v>
      </c>
      <c r="K994">
        <v>0.13400000000000001</v>
      </c>
      <c r="L994">
        <v>887</v>
      </c>
    </row>
    <row r="995" spans="1:12" x14ac:dyDescent="0.25">
      <c r="A995" t="s">
        <v>14681</v>
      </c>
      <c r="B995" t="s">
        <v>14681</v>
      </c>
      <c r="C995" t="s">
        <v>19507</v>
      </c>
      <c r="D995">
        <v>1.7</v>
      </c>
      <c r="E995">
        <v>84.04</v>
      </c>
      <c r="F995" t="s">
        <v>13106</v>
      </c>
      <c r="G995">
        <v>11704847</v>
      </c>
      <c r="H995">
        <v>1079</v>
      </c>
      <c r="I995">
        <v>888</v>
      </c>
      <c r="J995" t="s">
        <v>14682</v>
      </c>
      <c r="K995">
        <v>0.107</v>
      </c>
      <c r="L995">
        <v>621</v>
      </c>
    </row>
    <row r="996" spans="1:12" x14ac:dyDescent="0.25">
      <c r="A996" t="s">
        <v>14683</v>
      </c>
      <c r="B996" t="s">
        <v>14683</v>
      </c>
      <c r="C996" t="s">
        <v>19507</v>
      </c>
      <c r="D996">
        <v>0.62</v>
      </c>
      <c r="E996">
        <v>93.07</v>
      </c>
      <c r="F996" t="s">
        <v>14408</v>
      </c>
      <c r="G996">
        <v>16214653</v>
      </c>
      <c r="H996">
        <v>1187</v>
      </c>
      <c r="I996">
        <v>595</v>
      </c>
      <c r="J996" t="s">
        <v>14684</v>
      </c>
      <c r="K996">
        <v>1.8160000000000001</v>
      </c>
      <c r="L996">
        <v>555</v>
      </c>
    </row>
    <row r="997" spans="1:12" x14ac:dyDescent="0.25">
      <c r="A997" t="s">
        <v>14685</v>
      </c>
      <c r="B997" t="s">
        <v>14685</v>
      </c>
      <c r="C997" t="s">
        <v>19519</v>
      </c>
      <c r="D997">
        <v>1.44</v>
      </c>
      <c r="E997">
        <v>107.04</v>
      </c>
      <c r="F997" t="s">
        <v>13324</v>
      </c>
      <c r="G997">
        <v>11960789</v>
      </c>
      <c r="H997">
        <v>1096</v>
      </c>
      <c r="I997">
        <v>514</v>
      </c>
      <c r="J997" t="s">
        <v>14686</v>
      </c>
      <c r="K997">
        <v>0.124</v>
      </c>
      <c r="L997">
        <v>795</v>
      </c>
    </row>
    <row r="998" spans="1:12" x14ac:dyDescent="0.25">
      <c r="A998" t="s">
        <v>4560</v>
      </c>
      <c r="B998" t="s">
        <v>4560</v>
      </c>
      <c r="C998" t="s">
        <v>19508</v>
      </c>
      <c r="D998">
        <v>1.38</v>
      </c>
      <c r="E998">
        <v>105.02</v>
      </c>
      <c r="F998" t="s">
        <v>13475</v>
      </c>
      <c r="G998">
        <v>78435131</v>
      </c>
      <c r="H998">
        <v>2348</v>
      </c>
      <c r="I998">
        <v>2502</v>
      </c>
      <c r="J998" t="s">
        <v>14687</v>
      </c>
      <c r="K998">
        <v>0.186</v>
      </c>
      <c r="L998">
        <v>781</v>
      </c>
    </row>
    <row r="999" spans="1:12" x14ac:dyDescent="0.25">
      <c r="A999" t="s">
        <v>14688</v>
      </c>
      <c r="B999" t="s">
        <v>14688</v>
      </c>
      <c r="C999" t="s">
        <v>19511</v>
      </c>
      <c r="D999">
        <v>1.55</v>
      </c>
      <c r="E999">
        <v>85.02</v>
      </c>
      <c r="F999" t="s">
        <v>14189</v>
      </c>
      <c r="G999">
        <v>10448421</v>
      </c>
      <c r="H999">
        <v>1078</v>
      </c>
      <c r="I999">
        <v>847</v>
      </c>
      <c r="J999" t="s">
        <v>14689</v>
      </c>
      <c r="K999">
        <v>0.13600000000000001</v>
      </c>
      <c r="L999">
        <v>664</v>
      </c>
    </row>
    <row r="1000" spans="1:12" x14ac:dyDescent="0.25">
      <c r="A1000" t="s">
        <v>14690</v>
      </c>
      <c r="B1000" t="s">
        <v>14690</v>
      </c>
      <c r="C1000" t="s">
        <v>19507</v>
      </c>
      <c r="D1000">
        <v>1.05</v>
      </c>
      <c r="E1000">
        <v>144.07</v>
      </c>
      <c r="F1000" t="s">
        <v>14691</v>
      </c>
      <c r="G1000">
        <v>21366775</v>
      </c>
      <c r="H1000">
        <v>1592</v>
      </c>
      <c r="I1000">
        <v>2392</v>
      </c>
      <c r="J1000" t="s">
        <v>14692</v>
      </c>
      <c r="K1000">
        <v>0.13800000000000001</v>
      </c>
      <c r="L1000">
        <v>848</v>
      </c>
    </row>
    <row r="1001" spans="1:12" x14ac:dyDescent="0.25">
      <c r="A1001" t="s">
        <v>9006</v>
      </c>
      <c r="B1001" t="s">
        <v>9006</v>
      </c>
      <c r="C1001" t="s">
        <v>19507</v>
      </c>
      <c r="D1001">
        <v>1.69</v>
      </c>
      <c r="E1001">
        <v>145.07</v>
      </c>
      <c r="F1001" t="s">
        <v>14693</v>
      </c>
      <c r="G1001">
        <v>15064178</v>
      </c>
      <c r="H1001">
        <v>1519</v>
      </c>
      <c r="I1001">
        <v>904</v>
      </c>
      <c r="J1001" t="s">
        <v>14694</v>
      </c>
      <c r="K1001">
        <v>0.16400000000000001</v>
      </c>
      <c r="L1001">
        <v>628</v>
      </c>
    </row>
    <row r="1002" spans="1:12" x14ac:dyDescent="0.25">
      <c r="A1002" t="s">
        <v>5276</v>
      </c>
      <c r="B1002" t="s">
        <v>5276</v>
      </c>
      <c r="C1002" t="s">
        <v>19520</v>
      </c>
      <c r="D1002">
        <v>1.31</v>
      </c>
      <c r="E1002">
        <v>121.02</v>
      </c>
      <c r="F1002" t="s">
        <v>13662</v>
      </c>
      <c r="G1002">
        <v>201925422</v>
      </c>
      <c r="H1002">
        <v>3312</v>
      </c>
      <c r="I1002">
        <v>4490</v>
      </c>
      <c r="J1002" t="s">
        <v>14695</v>
      </c>
      <c r="K1002">
        <v>0.15</v>
      </c>
      <c r="L1002">
        <v>917</v>
      </c>
    </row>
    <row r="1003" spans="1:12" x14ac:dyDescent="0.25">
      <c r="A1003" t="s">
        <v>14696</v>
      </c>
      <c r="B1003" t="s">
        <v>14696</v>
      </c>
      <c r="C1003" t="s">
        <v>19520</v>
      </c>
      <c r="D1003">
        <v>1.54</v>
      </c>
      <c r="E1003">
        <v>147.06</v>
      </c>
      <c r="F1003" t="s">
        <v>14214</v>
      </c>
      <c r="G1003">
        <v>9983952</v>
      </c>
      <c r="H1003">
        <v>1249</v>
      </c>
      <c r="I1003">
        <v>716</v>
      </c>
      <c r="J1003" t="s">
        <v>14697</v>
      </c>
      <c r="K1003">
        <v>0.18099999999999999</v>
      </c>
      <c r="L1003">
        <v>785</v>
      </c>
    </row>
    <row r="1004" spans="1:12" x14ac:dyDescent="0.25">
      <c r="A1004" t="s">
        <v>1247</v>
      </c>
      <c r="B1004" t="s">
        <v>1247</v>
      </c>
      <c r="C1004" t="s">
        <v>19519</v>
      </c>
      <c r="D1004">
        <v>1.32</v>
      </c>
      <c r="E1004">
        <v>137.05000000000001</v>
      </c>
      <c r="F1004" t="s">
        <v>14698</v>
      </c>
      <c r="G1004">
        <v>130559228</v>
      </c>
      <c r="H1004">
        <v>3436</v>
      </c>
      <c r="I1004">
        <v>5131</v>
      </c>
      <c r="J1004" t="s">
        <v>14699</v>
      </c>
      <c r="K1004">
        <v>0.122</v>
      </c>
      <c r="L1004">
        <v>920</v>
      </c>
    </row>
    <row r="1005" spans="1:12" x14ac:dyDescent="0.25">
      <c r="A1005" t="s">
        <v>14700</v>
      </c>
      <c r="B1005" t="s">
        <v>14700</v>
      </c>
      <c r="C1005" t="s">
        <v>19507</v>
      </c>
      <c r="D1005">
        <v>7.07</v>
      </c>
      <c r="E1005">
        <v>123.06</v>
      </c>
      <c r="F1005" t="s">
        <v>14701</v>
      </c>
      <c r="G1005">
        <v>31294702</v>
      </c>
      <c r="H1005">
        <v>1836</v>
      </c>
      <c r="I1005">
        <v>1536</v>
      </c>
      <c r="J1005" t="s">
        <v>14702</v>
      </c>
      <c r="K1005">
        <v>0.13400000000000001</v>
      </c>
      <c r="L1005">
        <v>671</v>
      </c>
    </row>
    <row r="1006" spans="1:12" x14ac:dyDescent="0.25">
      <c r="A1006" t="s">
        <v>1249</v>
      </c>
      <c r="B1006" t="s">
        <v>1249</v>
      </c>
      <c r="C1006" t="s">
        <v>19520</v>
      </c>
      <c r="D1006">
        <v>1.24</v>
      </c>
      <c r="E1006">
        <v>164.07</v>
      </c>
      <c r="F1006" t="s">
        <v>14679</v>
      </c>
      <c r="G1006">
        <v>69384640</v>
      </c>
      <c r="H1006">
        <v>1847</v>
      </c>
      <c r="I1006">
        <v>5584</v>
      </c>
      <c r="J1006" t="s">
        <v>14703</v>
      </c>
      <c r="K1006">
        <v>0.13500000000000001</v>
      </c>
      <c r="L1006">
        <v>889</v>
      </c>
    </row>
    <row r="1007" spans="1:12" x14ac:dyDescent="0.25">
      <c r="A1007" t="s">
        <v>3333</v>
      </c>
      <c r="B1007" t="s">
        <v>3333</v>
      </c>
      <c r="C1007" t="s">
        <v>19518</v>
      </c>
      <c r="D1007">
        <v>1.29</v>
      </c>
      <c r="E1007">
        <v>157.08000000000001</v>
      </c>
      <c r="F1007" t="s">
        <v>14705</v>
      </c>
      <c r="G1007">
        <v>12729381</v>
      </c>
      <c r="H1007">
        <v>1073</v>
      </c>
      <c r="I1007">
        <v>2053</v>
      </c>
      <c r="J1007" t="s">
        <v>14706</v>
      </c>
      <c r="K1007">
        <v>0.12</v>
      </c>
      <c r="L1007">
        <v>800</v>
      </c>
    </row>
    <row r="1008" spans="1:12" x14ac:dyDescent="0.25">
      <c r="A1008" t="s">
        <v>14707</v>
      </c>
      <c r="B1008" t="s">
        <v>14707</v>
      </c>
      <c r="C1008" t="s">
        <v>19507</v>
      </c>
      <c r="D1008">
        <v>2.1800000000000002</v>
      </c>
      <c r="E1008">
        <v>84.03</v>
      </c>
      <c r="F1008" t="s">
        <v>13227</v>
      </c>
      <c r="G1008">
        <v>60622757</v>
      </c>
      <c r="H1008">
        <v>2409</v>
      </c>
      <c r="I1008">
        <v>2794</v>
      </c>
      <c r="J1008" t="s">
        <v>14708</v>
      </c>
      <c r="K1008">
        <v>0.158</v>
      </c>
      <c r="L1008">
        <v>684</v>
      </c>
    </row>
    <row r="1009" spans="1:12" x14ac:dyDescent="0.25">
      <c r="A1009" t="s">
        <v>14709</v>
      </c>
      <c r="B1009" t="s">
        <v>14709</v>
      </c>
      <c r="C1009" t="s">
        <v>19514</v>
      </c>
      <c r="D1009">
        <v>1.75</v>
      </c>
      <c r="E1009">
        <v>100.03</v>
      </c>
      <c r="F1009" t="s">
        <v>14326</v>
      </c>
      <c r="G1009">
        <v>29177846</v>
      </c>
      <c r="H1009">
        <v>1333</v>
      </c>
      <c r="I1009">
        <v>2366</v>
      </c>
      <c r="J1009" t="s">
        <v>14710</v>
      </c>
      <c r="K1009">
        <v>0.16500000000000001</v>
      </c>
      <c r="L1009">
        <v>635</v>
      </c>
    </row>
    <row r="1010" spans="1:12" x14ac:dyDescent="0.25">
      <c r="A1010" t="s">
        <v>6211</v>
      </c>
      <c r="B1010" t="s">
        <v>6211</v>
      </c>
      <c r="C1010" t="s">
        <v>19508</v>
      </c>
      <c r="D1010">
        <v>1.35</v>
      </c>
      <c r="E1010">
        <v>57.04</v>
      </c>
      <c r="F1010" t="s">
        <v>13493</v>
      </c>
      <c r="G1010">
        <v>140094595</v>
      </c>
      <c r="H1010">
        <v>10448</v>
      </c>
      <c r="I1010">
        <v>3811</v>
      </c>
      <c r="J1010" t="s">
        <v>14711</v>
      </c>
      <c r="K1010">
        <v>0.186</v>
      </c>
      <c r="L1010">
        <v>715</v>
      </c>
    </row>
    <row r="1011" spans="1:12" x14ac:dyDescent="0.25">
      <c r="A1011" t="s">
        <v>2851</v>
      </c>
      <c r="B1011" t="s">
        <v>2851</v>
      </c>
      <c r="C1011" t="s">
        <v>19511</v>
      </c>
      <c r="D1011">
        <v>1.24</v>
      </c>
      <c r="E1011">
        <v>71.040000000000006</v>
      </c>
      <c r="F1011" t="s">
        <v>13224</v>
      </c>
      <c r="G1011">
        <v>25535456</v>
      </c>
      <c r="H1011">
        <v>1325</v>
      </c>
      <c r="I1011">
        <v>1547</v>
      </c>
      <c r="J1011" t="s">
        <v>14712</v>
      </c>
      <c r="K1011">
        <v>8.5999999999999993E-2</v>
      </c>
      <c r="L1011">
        <v>827</v>
      </c>
    </row>
    <row r="1012" spans="1:12" x14ac:dyDescent="0.25">
      <c r="A1012" t="s">
        <v>14713</v>
      </c>
      <c r="B1012" t="s">
        <v>14713</v>
      </c>
      <c r="C1012" t="s">
        <v>19510</v>
      </c>
      <c r="D1012">
        <v>1.76</v>
      </c>
      <c r="E1012">
        <v>131.04</v>
      </c>
      <c r="F1012" t="s">
        <v>14121</v>
      </c>
      <c r="G1012">
        <v>26993546</v>
      </c>
      <c r="H1012">
        <v>1941</v>
      </c>
      <c r="I1012">
        <v>1970</v>
      </c>
      <c r="J1012" t="s">
        <v>14714</v>
      </c>
      <c r="K1012">
        <v>0.13500000000000001</v>
      </c>
      <c r="L1012">
        <v>842</v>
      </c>
    </row>
    <row r="1013" spans="1:12" x14ac:dyDescent="0.25">
      <c r="A1013" t="s">
        <v>5174</v>
      </c>
      <c r="B1013" t="s">
        <v>5174</v>
      </c>
      <c r="C1013" t="s">
        <v>19520</v>
      </c>
      <c r="D1013">
        <v>1.1399999999999999</v>
      </c>
      <c r="E1013">
        <v>145.06</v>
      </c>
      <c r="F1013" t="s">
        <v>14395</v>
      </c>
      <c r="G1013">
        <v>21488111</v>
      </c>
      <c r="H1013">
        <v>1315</v>
      </c>
      <c r="I1013">
        <v>1683</v>
      </c>
      <c r="J1013" t="s">
        <v>14715</v>
      </c>
      <c r="K1013">
        <v>0.16</v>
      </c>
      <c r="L1013">
        <v>746</v>
      </c>
    </row>
    <row r="1014" spans="1:12" x14ac:dyDescent="0.25">
      <c r="A1014" t="s">
        <v>2405</v>
      </c>
      <c r="B1014" t="s">
        <v>2405</v>
      </c>
      <c r="C1014" t="s">
        <v>19507</v>
      </c>
      <c r="D1014">
        <v>1.19</v>
      </c>
      <c r="E1014">
        <v>58.03</v>
      </c>
      <c r="F1014" t="s">
        <v>13332</v>
      </c>
      <c r="G1014">
        <v>19743960</v>
      </c>
      <c r="H1014">
        <v>1442</v>
      </c>
      <c r="I1014">
        <v>1348</v>
      </c>
      <c r="J1014" t="s">
        <v>14716</v>
      </c>
      <c r="K1014">
        <v>0.16500000000000001</v>
      </c>
      <c r="L1014">
        <v>853</v>
      </c>
    </row>
    <row r="1015" spans="1:12" x14ac:dyDescent="0.25">
      <c r="A1015" t="s">
        <v>14717</v>
      </c>
      <c r="B1015" t="s">
        <v>14717</v>
      </c>
      <c r="C1015" t="s">
        <v>19519</v>
      </c>
      <c r="D1015">
        <v>1.2</v>
      </c>
      <c r="E1015">
        <v>145.06</v>
      </c>
      <c r="F1015" t="s">
        <v>14395</v>
      </c>
      <c r="G1015">
        <v>20536304</v>
      </c>
      <c r="H1015">
        <v>1379</v>
      </c>
      <c r="I1015">
        <v>1600</v>
      </c>
      <c r="J1015" t="s">
        <v>14718</v>
      </c>
      <c r="K1015">
        <v>0.122</v>
      </c>
      <c r="L1015">
        <v>713</v>
      </c>
    </row>
    <row r="1016" spans="1:12" x14ac:dyDescent="0.25">
      <c r="A1016" t="s">
        <v>14719</v>
      </c>
      <c r="B1016" t="s">
        <v>14719</v>
      </c>
      <c r="C1016" t="s">
        <v>19520</v>
      </c>
      <c r="D1016">
        <v>1</v>
      </c>
      <c r="E1016">
        <v>159.07</v>
      </c>
      <c r="F1016" t="s">
        <v>14565</v>
      </c>
      <c r="G1016">
        <v>24630349</v>
      </c>
      <c r="H1016">
        <v>1341</v>
      </c>
      <c r="I1016">
        <v>3478</v>
      </c>
      <c r="J1016" t="s">
        <v>14720</v>
      </c>
      <c r="K1016">
        <v>0.123</v>
      </c>
      <c r="L1016">
        <v>773</v>
      </c>
    </row>
    <row r="1017" spans="1:12" x14ac:dyDescent="0.25">
      <c r="A1017" t="s">
        <v>1280</v>
      </c>
      <c r="B1017" t="s">
        <v>1280</v>
      </c>
      <c r="C1017" t="s">
        <v>19518</v>
      </c>
      <c r="D1017">
        <v>1.64</v>
      </c>
      <c r="E1017">
        <v>156.08000000000001</v>
      </c>
      <c r="F1017" t="s">
        <v>14721</v>
      </c>
      <c r="G1017">
        <v>17340019</v>
      </c>
      <c r="H1017">
        <v>1680</v>
      </c>
      <c r="I1017">
        <v>3528</v>
      </c>
      <c r="J1017" t="s">
        <v>14722</v>
      </c>
      <c r="K1017">
        <v>0.13700000000000001</v>
      </c>
      <c r="L1017">
        <v>852</v>
      </c>
    </row>
    <row r="1018" spans="1:12" x14ac:dyDescent="0.25">
      <c r="A1018" t="s">
        <v>3355</v>
      </c>
      <c r="B1018" t="s">
        <v>3355</v>
      </c>
      <c r="C1018" t="s">
        <v>19518</v>
      </c>
      <c r="D1018">
        <v>1.24</v>
      </c>
      <c r="E1018">
        <v>162.04</v>
      </c>
      <c r="F1018" t="s">
        <v>14723</v>
      </c>
      <c r="G1018">
        <v>10379523</v>
      </c>
      <c r="H1018">
        <v>1067</v>
      </c>
      <c r="I1018">
        <v>1923</v>
      </c>
      <c r="J1018" t="s">
        <v>14724</v>
      </c>
      <c r="K1018">
        <v>0.13100000000000001</v>
      </c>
      <c r="L1018">
        <v>737</v>
      </c>
    </row>
    <row r="1019" spans="1:12" x14ac:dyDescent="0.25">
      <c r="A1019" t="s">
        <v>14725</v>
      </c>
      <c r="B1019" t="s">
        <v>14725</v>
      </c>
      <c r="C1019" t="s">
        <v>19520</v>
      </c>
      <c r="D1019">
        <v>1.1299999999999999</v>
      </c>
      <c r="E1019">
        <v>130.05000000000001</v>
      </c>
      <c r="F1019" t="s">
        <v>14484</v>
      </c>
      <c r="G1019">
        <v>285459745</v>
      </c>
      <c r="H1019">
        <v>6267</v>
      </c>
      <c r="I1019">
        <v>12615</v>
      </c>
      <c r="J1019" t="s">
        <v>14726</v>
      </c>
      <c r="K1019">
        <v>0.159</v>
      </c>
      <c r="L1019">
        <v>912</v>
      </c>
    </row>
    <row r="1020" spans="1:12" x14ac:dyDescent="0.25">
      <c r="A1020" t="s">
        <v>1108</v>
      </c>
      <c r="B1020" t="s">
        <v>1108</v>
      </c>
      <c r="C1020" t="s">
        <v>19520</v>
      </c>
      <c r="D1020">
        <v>1.1200000000000001</v>
      </c>
      <c r="E1020">
        <v>120.05</v>
      </c>
      <c r="F1020" t="s">
        <v>13584</v>
      </c>
      <c r="G1020">
        <v>19616710</v>
      </c>
      <c r="H1020">
        <v>2082</v>
      </c>
      <c r="I1020">
        <v>1448</v>
      </c>
      <c r="J1020" t="s">
        <v>14727</v>
      </c>
      <c r="K1020">
        <v>0.112</v>
      </c>
      <c r="L1020">
        <v>834</v>
      </c>
    </row>
    <row r="1021" spans="1:12" x14ac:dyDescent="0.25">
      <c r="A1021" t="s">
        <v>12702</v>
      </c>
      <c r="B1021" t="s">
        <v>12702</v>
      </c>
      <c r="C1021" t="s">
        <v>19508</v>
      </c>
      <c r="D1021">
        <v>3.15</v>
      </c>
      <c r="E1021">
        <v>145.07</v>
      </c>
      <c r="F1021" t="s">
        <v>14693</v>
      </c>
      <c r="G1021">
        <v>44627324</v>
      </c>
      <c r="H1021">
        <v>1311</v>
      </c>
      <c r="I1021">
        <v>2481</v>
      </c>
      <c r="J1021" t="s">
        <v>14728</v>
      </c>
      <c r="K1021">
        <v>0.151</v>
      </c>
      <c r="L1021">
        <v>659</v>
      </c>
    </row>
    <row r="1022" spans="1:12" x14ac:dyDescent="0.25">
      <c r="A1022" t="s">
        <v>14729</v>
      </c>
      <c r="B1022" t="s">
        <v>14729</v>
      </c>
      <c r="C1022" t="s">
        <v>19507</v>
      </c>
      <c r="D1022">
        <v>5.03</v>
      </c>
      <c r="E1022">
        <v>116.05</v>
      </c>
      <c r="F1022" t="s">
        <v>14730</v>
      </c>
      <c r="G1022">
        <v>15823345</v>
      </c>
      <c r="H1022">
        <v>1581</v>
      </c>
      <c r="I1022">
        <v>1639</v>
      </c>
      <c r="J1022" t="s">
        <v>14731</v>
      </c>
      <c r="K1022">
        <v>0.155</v>
      </c>
      <c r="L1022">
        <v>731</v>
      </c>
    </row>
    <row r="1023" spans="1:12" x14ac:dyDescent="0.25">
      <c r="A1023" t="s">
        <v>9012</v>
      </c>
      <c r="B1023" t="s">
        <v>9012</v>
      </c>
      <c r="C1023" t="s">
        <v>19514</v>
      </c>
      <c r="D1023">
        <v>1.78</v>
      </c>
      <c r="E1023">
        <v>55.06</v>
      </c>
      <c r="F1023" t="s">
        <v>13138</v>
      </c>
      <c r="G1023">
        <v>43178142</v>
      </c>
      <c r="H1023">
        <v>2252</v>
      </c>
      <c r="I1023">
        <v>1615</v>
      </c>
      <c r="J1023" t="s">
        <v>14732</v>
      </c>
      <c r="K1023">
        <v>8.2000000000000003E-2</v>
      </c>
      <c r="L1023">
        <v>910</v>
      </c>
    </row>
    <row r="1024" spans="1:12" x14ac:dyDescent="0.25">
      <c r="A1024" t="s">
        <v>1269</v>
      </c>
      <c r="B1024" t="s">
        <v>1269</v>
      </c>
      <c r="C1024" t="s">
        <v>19518</v>
      </c>
      <c r="D1024">
        <v>1.04</v>
      </c>
      <c r="E1024">
        <v>141.06</v>
      </c>
      <c r="F1024" t="s">
        <v>14427</v>
      </c>
      <c r="G1024">
        <v>219820458</v>
      </c>
      <c r="H1024">
        <v>4180</v>
      </c>
      <c r="I1024">
        <v>12121</v>
      </c>
      <c r="J1024" t="s">
        <v>14733</v>
      </c>
      <c r="K1024">
        <v>0.129</v>
      </c>
      <c r="L1024">
        <v>867</v>
      </c>
    </row>
    <row r="1025" spans="1:12" x14ac:dyDescent="0.25">
      <c r="A1025" t="s">
        <v>14734</v>
      </c>
      <c r="B1025" t="s">
        <v>14734</v>
      </c>
      <c r="C1025" t="s">
        <v>19518</v>
      </c>
      <c r="D1025">
        <v>2.15</v>
      </c>
      <c r="E1025">
        <v>146.03</v>
      </c>
      <c r="F1025" t="s">
        <v>14642</v>
      </c>
      <c r="G1025">
        <v>20185559</v>
      </c>
      <c r="H1025">
        <v>1002</v>
      </c>
      <c r="I1025">
        <v>1221</v>
      </c>
      <c r="J1025" t="s">
        <v>14735</v>
      </c>
      <c r="K1025">
        <v>0.20200000000000001</v>
      </c>
      <c r="L1025">
        <v>912</v>
      </c>
    </row>
    <row r="1026" spans="1:12" x14ac:dyDescent="0.25">
      <c r="A1026" t="s">
        <v>14736</v>
      </c>
      <c r="B1026" t="s">
        <v>14736</v>
      </c>
      <c r="C1026" t="s">
        <v>19507</v>
      </c>
      <c r="D1026">
        <v>1.65</v>
      </c>
      <c r="E1026">
        <v>147.02000000000001</v>
      </c>
      <c r="F1026" t="s">
        <v>14541</v>
      </c>
      <c r="G1026">
        <v>23082308</v>
      </c>
      <c r="H1026">
        <v>1298</v>
      </c>
      <c r="I1026">
        <v>2090</v>
      </c>
      <c r="J1026" t="s">
        <v>14737</v>
      </c>
      <c r="K1026">
        <v>0.20200000000000001</v>
      </c>
      <c r="L1026">
        <v>814</v>
      </c>
    </row>
    <row r="1027" spans="1:12" x14ac:dyDescent="0.25">
      <c r="A1027" t="s">
        <v>14738</v>
      </c>
      <c r="B1027" t="s">
        <v>14738</v>
      </c>
      <c r="C1027" t="s">
        <v>19519</v>
      </c>
      <c r="D1027">
        <v>1.18</v>
      </c>
      <c r="E1027">
        <v>108.01</v>
      </c>
      <c r="F1027" t="s">
        <v>14583</v>
      </c>
      <c r="G1027">
        <v>13180258</v>
      </c>
      <c r="H1027">
        <v>1537</v>
      </c>
      <c r="I1027">
        <v>1250</v>
      </c>
      <c r="J1027" t="s">
        <v>14739</v>
      </c>
      <c r="K1027">
        <v>0.19800000000000001</v>
      </c>
      <c r="L1027">
        <v>715</v>
      </c>
    </row>
    <row r="1028" spans="1:12" x14ac:dyDescent="0.25">
      <c r="A1028" t="s">
        <v>14740</v>
      </c>
      <c r="B1028" t="s">
        <v>14740</v>
      </c>
      <c r="C1028" t="s">
        <v>19507</v>
      </c>
      <c r="D1028">
        <v>1.97</v>
      </c>
      <c r="E1028">
        <v>134.05000000000001</v>
      </c>
      <c r="F1028" t="s">
        <v>14069</v>
      </c>
      <c r="G1028">
        <v>10696954</v>
      </c>
      <c r="H1028">
        <v>1096</v>
      </c>
      <c r="I1028">
        <v>778</v>
      </c>
      <c r="J1028" t="s">
        <v>14741</v>
      </c>
      <c r="K1028">
        <v>0.17799999999999999</v>
      </c>
      <c r="L1028">
        <v>821</v>
      </c>
    </row>
    <row r="1029" spans="1:12" x14ac:dyDescent="0.25">
      <c r="A1029" t="s">
        <v>10880</v>
      </c>
      <c r="B1029" t="s">
        <v>10880</v>
      </c>
      <c r="C1029" t="s">
        <v>19515</v>
      </c>
      <c r="D1029">
        <v>1.35</v>
      </c>
      <c r="E1029">
        <v>119.08</v>
      </c>
      <c r="F1029" t="s">
        <v>14621</v>
      </c>
      <c r="G1029">
        <v>28363690</v>
      </c>
      <c r="H1029">
        <v>1908</v>
      </c>
      <c r="I1029">
        <v>2604</v>
      </c>
      <c r="J1029" t="s">
        <v>14742</v>
      </c>
      <c r="K1029">
        <v>0.1</v>
      </c>
      <c r="L1029">
        <v>779</v>
      </c>
    </row>
    <row r="1030" spans="1:12" x14ac:dyDescent="0.25">
      <c r="A1030" t="s">
        <v>14743</v>
      </c>
      <c r="B1030" t="s">
        <v>14743</v>
      </c>
      <c r="C1030" t="s">
        <v>19511</v>
      </c>
      <c r="D1030">
        <v>2.1800000000000002</v>
      </c>
      <c r="E1030">
        <v>85.05</v>
      </c>
      <c r="F1030" t="s">
        <v>13483</v>
      </c>
      <c r="G1030">
        <v>13026007</v>
      </c>
      <c r="H1030">
        <v>1022</v>
      </c>
      <c r="I1030">
        <v>1085</v>
      </c>
      <c r="J1030" t="s">
        <v>14744</v>
      </c>
      <c r="K1030">
        <v>8.5000000000000006E-2</v>
      </c>
      <c r="L1030">
        <v>826</v>
      </c>
    </row>
    <row r="1031" spans="1:12" x14ac:dyDescent="0.25">
      <c r="A1031" t="s">
        <v>1264</v>
      </c>
      <c r="B1031" t="s">
        <v>1264</v>
      </c>
      <c r="C1031" t="s">
        <v>19519</v>
      </c>
      <c r="D1031">
        <v>1.19</v>
      </c>
      <c r="E1031">
        <v>159.07</v>
      </c>
      <c r="F1031" t="s">
        <v>14565</v>
      </c>
      <c r="G1031">
        <v>25221869</v>
      </c>
      <c r="H1031">
        <v>1875</v>
      </c>
      <c r="I1031">
        <v>2944</v>
      </c>
      <c r="J1031" t="s">
        <v>14745</v>
      </c>
      <c r="K1031">
        <v>0.11899999999999999</v>
      </c>
      <c r="L1031">
        <v>819</v>
      </c>
    </row>
    <row r="1032" spans="1:12" x14ac:dyDescent="0.25">
      <c r="A1032" t="s">
        <v>11047</v>
      </c>
      <c r="B1032" t="s">
        <v>11047</v>
      </c>
      <c r="C1032" t="s">
        <v>19515</v>
      </c>
      <c r="D1032">
        <v>1.19</v>
      </c>
      <c r="E1032">
        <v>118.07</v>
      </c>
      <c r="F1032" t="s">
        <v>14418</v>
      </c>
      <c r="G1032">
        <v>17271379</v>
      </c>
      <c r="H1032">
        <v>1462</v>
      </c>
      <c r="I1032">
        <v>1547</v>
      </c>
      <c r="J1032" t="s">
        <v>14746</v>
      </c>
      <c r="K1032">
        <v>9.7000000000000003E-2</v>
      </c>
      <c r="L1032">
        <v>806</v>
      </c>
    </row>
    <row r="1033" spans="1:12" x14ac:dyDescent="0.25">
      <c r="A1033" t="s">
        <v>1277</v>
      </c>
      <c r="B1033" t="s">
        <v>1277</v>
      </c>
      <c r="C1033" t="s">
        <v>19518</v>
      </c>
      <c r="D1033">
        <v>1.31</v>
      </c>
      <c r="E1033">
        <v>118.04</v>
      </c>
      <c r="F1033" t="s">
        <v>13685</v>
      </c>
      <c r="G1033">
        <v>31924694</v>
      </c>
      <c r="H1033">
        <v>1342</v>
      </c>
      <c r="I1033">
        <v>2046</v>
      </c>
      <c r="J1033" t="s">
        <v>14747</v>
      </c>
      <c r="K1033">
        <v>0.183</v>
      </c>
      <c r="L1033">
        <v>902</v>
      </c>
    </row>
    <row r="1034" spans="1:12" x14ac:dyDescent="0.25">
      <c r="A1034" t="s">
        <v>14748</v>
      </c>
      <c r="B1034" t="s">
        <v>14748</v>
      </c>
      <c r="C1034" t="s">
        <v>19508</v>
      </c>
      <c r="D1034">
        <v>1.1499999999999999</v>
      </c>
      <c r="E1034">
        <v>57.08</v>
      </c>
      <c r="F1034" t="s">
        <v>14749</v>
      </c>
      <c r="G1034">
        <v>11092893</v>
      </c>
      <c r="H1034">
        <v>1129</v>
      </c>
      <c r="I1034">
        <v>659</v>
      </c>
      <c r="J1034" t="s">
        <v>14750</v>
      </c>
      <c r="K1034">
        <v>0.113</v>
      </c>
      <c r="L1034">
        <v>661</v>
      </c>
    </row>
    <row r="1035" spans="1:12" x14ac:dyDescent="0.25">
      <c r="A1035" t="s">
        <v>14751</v>
      </c>
      <c r="B1035" t="s">
        <v>14751</v>
      </c>
      <c r="C1035" t="s">
        <v>19508</v>
      </c>
      <c r="D1035">
        <v>1.23</v>
      </c>
      <c r="E1035">
        <v>122.05</v>
      </c>
      <c r="F1035" t="s">
        <v>13592</v>
      </c>
      <c r="G1035">
        <v>26658991</v>
      </c>
      <c r="H1035">
        <v>1208</v>
      </c>
      <c r="I1035">
        <v>1862</v>
      </c>
      <c r="J1035" t="s">
        <v>14752</v>
      </c>
      <c r="K1035">
        <v>0.154</v>
      </c>
      <c r="L1035">
        <v>682</v>
      </c>
    </row>
    <row r="1036" spans="1:12" x14ac:dyDescent="0.25">
      <c r="A1036" t="s">
        <v>1274</v>
      </c>
      <c r="B1036" t="s">
        <v>1274</v>
      </c>
      <c r="C1036" t="s">
        <v>19519</v>
      </c>
      <c r="D1036">
        <v>1.71</v>
      </c>
      <c r="E1036">
        <v>151.03</v>
      </c>
      <c r="F1036" t="s">
        <v>14753</v>
      </c>
      <c r="G1036">
        <v>551618063</v>
      </c>
      <c r="H1036">
        <v>3057</v>
      </c>
      <c r="I1036">
        <v>9918</v>
      </c>
      <c r="J1036" t="s">
        <v>14754</v>
      </c>
      <c r="K1036">
        <v>0.20100000000000001</v>
      </c>
      <c r="L1036">
        <v>915</v>
      </c>
    </row>
    <row r="1037" spans="1:12" x14ac:dyDescent="0.25">
      <c r="A1037" t="s">
        <v>14755</v>
      </c>
      <c r="B1037" t="s">
        <v>19523</v>
      </c>
      <c r="C1037" t="s">
        <v>19508</v>
      </c>
      <c r="D1037">
        <v>1.07</v>
      </c>
      <c r="E1037">
        <v>112.08</v>
      </c>
      <c r="F1037" t="s">
        <v>14756</v>
      </c>
      <c r="G1037">
        <v>14249441</v>
      </c>
      <c r="H1037">
        <v>1308</v>
      </c>
      <c r="I1037">
        <v>1486</v>
      </c>
      <c r="J1037" t="s">
        <v>14757</v>
      </c>
      <c r="K1037">
        <v>0.13500000000000001</v>
      </c>
      <c r="L1037">
        <v>813</v>
      </c>
    </row>
    <row r="1038" spans="1:12" x14ac:dyDescent="0.25">
      <c r="A1038" t="s">
        <v>6230</v>
      </c>
      <c r="B1038" t="s">
        <v>6230</v>
      </c>
      <c r="C1038" t="s">
        <v>19507</v>
      </c>
      <c r="D1038">
        <v>1.42</v>
      </c>
      <c r="E1038">
        <v>132.05000000000001</v>
      </c>
      <c r="F1038" t="s">
        <v>14616</v>
      </c>
      <c r="G1038">
        <v>33887939</v>
      </c>
      <c r="H1038">
        <v>2630</v>
      </c>
      <c r="I1038">
        <v>1752</v>
      </c>
      <c r="J1038" t="s">
        <v>14758</v>
      </c>
      <c r="K1038">
        <v>0.14699999999999999</v>
      </c>
      <c r="L1038">
        <v>728</v>
      </c>
    </row>
    <row r="1039" spans="1:12" x14ac:dyDescent="0.25">
      <c r="A1039" t="s">
        <v>1283</v>
      </c>
      <c r="B1039" t="s">
        <v>1283</v>
      </c>
      <c r="C1039" t="s">
        <v>19518</v>
      </c>
      <c r="D1039">
        <v>1.1399999999999999</v>
      </c>
      <c r="E1039">
        <v>152.05000000000001</v>
      </c>
      <c r="F1039" t="s">
        <v>14759</v>
      </c>
      <c r="G1039">
        <v>20356113</v>
      </c>
      <c r="H1039">
        <v>1013</v>
      </c>
      <c r="I1039">
        <v>859</v>
      </c>
      <c r="J1039" t="s">
        <v>14760</v>
      </c>
      <c r="K1039">
        <v>0.154</v>
      </c>
      <c r="L1039">
        <v>920</v>
      </c>
    </row>
    <row r="1040" spans="1:12" x14ac:dyDescent="0.25">
      <c r="A1040" t="s">
        <v>14761</v>
      </c>
      <c r="B1040" t="s">
        <v>14761</v>
      </c>
      <c r="C1040" t="s">
        <v>19514</v>
      </c>
      <c r="D1040">
        <v>4.08</v>
      </c>
      <c r="E1040">
        <v>81.06</v>
      </c>
      <c r="F1040" t="s">
        <v>13602</v>
      </c>
      <c r="G1040">
        <v>19840382</v>
      </c>
      <c r="H1040">
        <v>1031</v>
      </c>
      <c r="I1040">
        <v>1154</v>
      </c>
      <c r="J1040" t="s">
        <v>14762</v>
      </c>
      <c r="K1040">
        <v>0.125</v>
      </c>
      <c r="L1040">
        <v>710</v>
      </c>
    </row>
    <row r="1041" spans="1:12" x14ac:dyDescent="0.25">
      <c r="A1041" t="s">
        <v>1286</v>
      </c>
      <c r="B1041" t="s">
        <v>1286</v>
      </c>
      <c r="C1041" t="s">
        <v>19520</v>
      </c>
      <c r="D1041">
        <v>1.07</v>
      </c>
      <c r="E1041">
        <v>159.07</v>
      </c>
      <c r="F1041" t="s">
        <v>14565</v>
      </c>
      <c r="G1041">
        <v>121188074</v>
      </c>
      <c r="H1041">
        <v>2766</v>
      </c>
      <c r="I1041">
        <v>5927</v>
      </c>
      <c r="J1041" t="s">
        <v>14763</v>
      </c>
      <c r="K1041">
        <v>0.122</v>
      </c>
      <c r="L1041">
        <v>794</v>
      </c>
    </row>
    <row r="1042" spans="1:12" x14ac:dyDescent="0.25">
      <c r="A1042" t="s">
        <v>11148</v>
      </c>
      <c r="B1042" t="s">
        <v>11148</v>
      </c>
      <c r="C1042" t="s">
        <v>19514</v>
      </c>
      <c r="D1042">
        <v>1.28</v>
      </c>
      <c r="E1042">
        <v>119.08</v>
      </c>
      <c r="F1042" t="s">
        <v>14621</v>
      </c>
      <c r="G1042">
        <v>22344900</v>
      </c>
      <c r="H1042">
        <v>1855</v>
      </c>
      <c r="I1042">
        <v>1987</v>
      </c>
      <c r="J1042" t="s">
        <v>14764</v>
      </c>
      <c r="K1042">
        <v>0.105</v>
      </c>
      <c r="L1042">
        <v>819</v>
      </c>
    </row>
    <row r="1043" spans="1:12" x14ac:dyDescent="0.25">
      <c r="A1043" t="s">
        <v>14765</v>
      </c>
      <c r="B1043" t="s">
        <v>14765</v>
      </c>
      <c r="C1043" t="s">
        <v>19507</v>
      </c>
      <c r="D1043">
        <v>1.3</v>
      </c>
      <c r="E1043">
        <v>100.02</v>
      </c>
      <c r="F1043" t="s">
        <v>14766</v>
      </c>
      <c r="G1043">
        <v>4294400</v>
      </c>
      <c r="H1043">
        <v>1088</v>
      </c>
      <c r="I1043">
        <v>617</v>
      </c>
      <c r="J1043" t="s">
        <v>14767</v>
      </c>
      <c r="K1043">
        <v>0.17499999999999999</v>
      </c>
      <c r="L1043">
        <v>796</v>
      </c>
    </row>
    <row r="1044" spans="1:12" x14ac:dyDescent="0.25">
      <c r="A1044" t="s">
        <v>4576</v>
      </c>
      <c r="B1044" t="s">
        <v>4576</v>
      </c>
      <c r="C1044" t="s">
        <v>19514</v>
      </c>
      <c r="D1044">
        <v>1.25</v>
      </c>
      <c r="E1044">
        <v>55.06</v>
      </c>
      <c r="F1044" t="s">
        <v>13138</v>
      </c>
      <c r="G1044">
        <v>38162649</v>
      </c>
      <c r="H1044">
        <v>2476</v>
      </c>
      <c r="I1044">
        <v>2086</v>
      </c>
      <c r="J1044" t="s">
        <v>14768</v>
      </c>
      <c r="K1044">
        <v>7.5999999999999998E-2</v>
      </c>
      <c r="L1044">
        <v>949</v>
      </c>
    </row>
    <row r="1045" spans="1:12" x14ac:dyDescent="0.25">
      <c r="A1045" t="s">
        <v>1288</v>
      </c>
      <c r="B1045" t="s">
        <v>1288</v>
      </c>
      <c r="C1045" t="s">
        <v>19508</v>
      </c>
      <c r="D1045">
        <v>1.42</v>
      </c>
      <c r="E1045">
        <v>43.03</v>
      </c>
      <c r="F1045" t="s">
        <v>13084</v>
      </c>
      <c r="G1045">
        <v>19880379</v>
      </c>
      <c r="H1045">
        <v>1756</v>
      </c>
      <c r="I1045">
        <v>671</v>
      </c>
      <c r="J1045" t="s">
        <v>14769</v>
      </c>
      <c r="K1045">
        <v>9.6000000000000002E-2</v>
      </c>
      <c r="L1045">
        <v>779</v>
      </c>
    </row>
    <row r="1046" spans="1:12" x14ac:dyDescent="0.25">
      <c r="A1046" t="s">
        <v>1292</v>
      </c>
      <c r="B1046" t="s">
        <v>1292</v>
      </c>
      <c r="C1046" t="s">
        <v>19520</v>
      </c>
      <c r="D1046">
        <v>1.53</v>
      </c>
      <c r="E1046">
        <v>167.06</v>
      </c>
      <c r="F1046" t="s">
        <v>14770</v>
      </c>
      <c r="G1046">
        <v>25723728</v>
      </c>
      <c r="H1046">
        <v>5146</v>
      </c>
      <c r="I1046">
        <v>2853</v>
      </c>
      <c r="J1046" t="s">
        <v>14771</v>
      </c>
      <c r="K1046">
        <v>0.14899999999999999</v>
      </c>
      <c r="L1046">
        <v>840</v>
      </c>
    </row>
    <row r="1047" spans="1:12" x14ac:dyDescent="0.25">
      <c r="A1047" t="s">
        <v>11529</v>
      </c>
      <c r="B1047" t="s">
        <v>11529</v>
      </c>
      <c r="C1047" t="s">
        <v>19514</v>
      </c>
      <c r="D1047">
        <v>1.07</v>
      </c>
      <c r="E1047">
        <v>121.09</v>
      </c>
      <c r="F1047" t="s">
        <v>13382</v>
      </c>
      <c r="G1047">
        <v>18436057</v>
      </c>
      <c r="H1047">
        <v>1099</v>
      </c>
      <c r="I1047">
        <v>1574</v>
      </c>
      <c r="J1047" t="s">
        <v>14772</v>
      </c>
      <c r="K1047">
        <v>0.11600000000000001</v>
      </c>
      <c r="L1047">
        <v>859</v>
      </c>
    </row>
    <row r="1048" spans="1:12" x14ac:dyDescent="0.25">
      <c r="A1048" t="s">
        <v>14773</v>
      </c>
      <c r="B1048" t="s">
        <v>14773</v>
      </c>
      <c r="C1048" t="s">
        <v>19515</v>
      </c>
      <c r="D1048">
        <v>1.3</v>
      </c>
      <c r="E1048">
        <v>131.08000000000001</v>
      </c>
      <c r="F1048" t="s">
        <v>14398</v>
      </c>
      <c r="G1048">
        <v>9560475</v>
      </c>
      <c r="H1048">
        <v>1067</v>
      </c>
      <c r="I1048">
        <v>703</v>
      </c>
      <c r="J1048" t="s">
        <v>14774</v>
      </c>
      <c r="K1048">
        <v>0.11700000000000001</v>
      </c>
      <c r="L1048">
        <v>700</v>
      </c>
    </row>
    <row r="1049" spans="1:12" x14ac:dyDescent="0.25">
      <c r="A1049" t="s">
        <v>4003</v>
      </c>
      <c r="B1049" t="s">
        <v>4003</v>
      </c>
      <c r="C1049" t="s">
        <v>19514</v>
      </c>
      <c r="D1049">
        <v>1.08</v>
      </c>
      <c r="E1049">
        <v>70.069999999999993</v>
      </c>
      <c r="F1049" t="s">
        <v>13439</v>
      </c>
      <c r="G1049">
        <v>15514704</v>
      </c>
      <c r="H1049">
        <v>1845</v>
      </c>
      <c r="I1049">
        <v>1391</v>
      </c>
      <c r="J1049" t="s">
        <v>14775</v>
      </c>
      <c r="K1049">
        <v>7.8E-2</v>
      </c>
      <c r="L1049">
        <v>867</v>
      </c>
    </row>
    <row r="1050" spans="1:12" x14ac:dyDescent="0.25">
      <c r="A1050" t="s">
        <v>6760</v>
      </c>
      <c r="B1050" t="s">
        <v>6760</v>
      </c>
      <c r="C1050" t="s">
        <v>19519</v>
      </c>
      <c r="D1050">
        <v>1.44</v>
      </c>
      <c r="E1050">
        <v>152.07</v>
      </c>
      <c r="F1050" t="s">
        <v>14124</v>
      </c>
      <c r="G1050">
        <v>16816228</v>
      </c>
      <c r="H1050">
        <v>1836</v>
      </c>
      <c r="I1050">
        <v>1356</v>
      </c>
      <c r="J1050" t="s">
        <v>14776</v>
      </c>
      <c r="K1050">
        <v>0.13600000000000001</v>
      </c>
      <c r="L1050">
        <v>724</v>
      </c>
    </row>
    <row r="1051" spans="1:12" x14ac:dyDescent="0.25">
      <c r="A1051" t="s">
        <v>14777</v>
      </c>
      <c r="B1051" t="s">
        <v>14777</v>
      </c>
      <c r="C1051" t="s">
        <v>19507</v>
      </c>
      <c r="D1051">
        <v>1.51</v>
      </c>
      <c r="E1051">
        <v>84.04</v>
      </c>
      <c r="F1051" t="s">
        <v>13106</v>
      </c>
      <c r="G1051">
        <v>17510052</v>
      </c>
      <c r="H1051">
        <v>1055</v>
      </c>
      <c r="I1051">
        <v>1067</v>
      </c>
      <c r="J1051" t="s">
        <v>14778</v>
      </c>
      <c r="K1051">
        <v>0.17199999999999999</v>
      </c>
      <c r="L1051">
        <v>724</v>
      </c>
    </row>
    <row r="1052" spans="1:12" x14ac:dyDescent="0.25">
      <c r="A1052" t="s">
        <v>5301</v>
      </c>
      <c r="B1052" t="s">
        <v>5301</v>
      </c>
      <c r="C1052" t="s">
        <v>19514</v>
      </c>
      <c r="D1052">
        <v>1.0900000000000001</v>
      </c>
      <c r="E1052">
        <v>55.06</v>
      </c>
      <c r="F1052" t="s">
        <v>13138</v>
      </c>
      <c r="G1052">
        <v>21036357</v>
      </c>
      <c r="H1052">
        <v>1705</v>
      </c>
      <c r="I1052">
        <v>1066</v>
      </c>
      <c r="J1052" t="s">
        <v>14779</v>
      </c>
      <c r="K1052">
        <v>7.1999999999999995E-2</v>
      </c>
      <c r="L1052">
        <v>950</v>
      </c>
    </row>
    <row r="1053" spans="1:12" x14ac:dyDescent="0.25">
      <c r="A1053" t="s">
        <v>6158</v>
      </c>
      <c r="B1053" t="s">
        <v>6158</v>
      </c>
      <c r="C1053" t="s">
        <v>19514</v>
      </c>
      <c r="D1053">
        <v>0.86</v>
      </c>
      <c r="E1053">
        <v>105.06</v>
      </c>
      <c r="F1053" t="s">
        <v>13455</v>
      </c>
      <c r="G1053">
        <v>27745695</v>
      </c>
      <c r="H1053">
        <v>1045</v>
      </c>
      <c r="I1053">
        <v>1759</v>
      </c>
      <c r="J1053" t="s">
        <v>14780</v>
      </c>
      <c r="K1053">
        <v>0.10299999999999999</v>
      </c>
      <c r="L1053">
        <v>724</v>
      </c>
    </row>
    <row r="1054" spans="1:12" x14ac:dyDescent="0.25">
      <c r="A1054" t="s">
        <v>14781</v>
      </c>
      <c r="B1054" t="s">
        <v>14781</v>
      </c>
      <c r="C1054" t="s">
        <v>19507</v>
      </c>
      <c r="D1054">
        <v>1.59</v>
      </c>
      <c r="E1054">
        <v>142.04</v>
      </c>
      <c r="F1054" t="s">
        <v>14782</v>
      </c>
      <c r="G1054">
        <v>13028249</v>
      </c>
      <c r="H1054">
        <v>1319</v>
      </c>
      <c r="I1054">
        <v>924</v>
      </c>
      <c r="J1054" t="s">
        <v>14783</v>
      </c>
      <c r="K1054">
        <v>0.17199999999999999</v>
      </c>
      <c r="L1054">
        <v>844</v>
      </c>
    </row>
    <row r="1055" spans="1:12" x14ac:dyDescent="0.25">
      <c r="A1055" t="s">
        <v>14784</v>
      </c>
      <c r="B1055" t="s">
        <v>14784</v>
      </c>
      <c r="C1055" t="s">
        <v>19510</v>
      </c>
      <c r="D1055">
        <v>1.1000000000000001</v>
      </c>
      <c r="E1055">
        <v>69.03</v>
      </c>
      <c r="F1055" t="s">
        <v>13031</v>
      </c>
      <c r="G1055">
        <v>35817573</v>
      </c>
      <c r="H1055">
        <v>2138</v>
      </c>
      <c r="I1055">
        <v>2128</v>
      </c>
      <c r="J1055" t="s">
        <v>14785</v>
      </c>
      <c r="K1055">
        <v>0.105</v>
      </c>
      <c r="L1055">
        <v>628</v>
      </c>
    </row>
    <row r="1056" spans="1:12" x14ac:dyDescent="0.25">
      <c r="A1056" t="s">
        <v>1182</v>
      </c>
      <c r="B1056" t="s">
        <v>1182</v>
      </c>
      <c r="C1056" t="s">
        <v>19518</v>
      </c>
      <c r="D1056">
        <v>1.26</v>
      </c>
      <c r="E1056">
        <v>158.06</v>
      </c>
      <c r="F1056" t="s">
        <v>14613</v>
      </c>
      <c r="G1056">
        <v>20857104</v>
      </c>
      <c r="H1056">
        <v>1107</v>
      </c>
      <c r="I1056">
        <v>2402</v>
      </c>
      <c r="J1056" t="s">
        <v>14786</v>
      </c>
      <c r="K1056">
        <v>0.156</v>
      </c>
      <c r="L1056">
        <v>683</v>
      </c>
    </row>
    <row r="1057" spans="1:12" x14ac:dyDescent="0.25">
      <c r="A1057" t="s">
        <v>1305</v>
      </c>
      <c r="B1057" t="s">
        <v>1305</v>
      </c>
      <c r="C1057" t="s">
        <v>19507</v>
      </c>
      <c r="D1057">
        <v>1.41</v>
      </c>
      <c r="E1057">
        <v>161.03</v>
      </c>
      <c r="F1057" t="s">
        <v>14787</v>
      </c>
      <c r="G1057">
        <v>206917217</v>
      </c>
      <c r="H1057">
        <v>3711</v>
      </c>
      <c r="I1057">
        <v>8940</v>
      </c>
      <c r="J1057" t="s">
        <v>14788</v>
      </c>
      <c r="K1057">
        <v>0.189</v>
      </c>
      <c r="L1057">
        <v>941</v>
      </c>
    </row>
    <row r="1058" spans="1:12" x14ac:dyDescent="0.25">
      <c r="A1058" t="s">
        <v>14789</v>
      </c>
      <c r="B1058" t="s">
        <v>14789</v>
      </c>
      <c r="C1058" t="s">
        <v>19508</v>
      </c>
      <c r="D1058">
        <v>1.23</v>
      </c>
      <c r="E1058">
        <v>122.04</v>
      </c>
      <c r="F1058" t="s">
        <v>14790</v>
      </c>
      <c r="G1058">
        <v>14029807</v>
      </c>
      <c r="H1058">
        <v>1199</v>
      </c>
      <c r="I1058">
        <v>1149</v>
      </c>
      <c r="J1058" t="s">
        <v>14791</v>
      </c>
      <c r="K1058">
        <v>0.188</v>
      </c>
      <c r="L1058">
        <v>758</v>
      </c>
    </row>
    <row r="1059" spans="1:12" x14ac:dyDescent="0.25">
      <c r="A1059" t="s">
        <v>2066</v>
      </c>
      <c r="B1059" t="s">
        <v>2066</v>
      </c>
      <c r="C1059" t="s">
        <v>19518</v>
      </c>
      <c r="D1059">
        <v>2.41</v>
      </c>
      <c r="E1059">
        <v>160.07</v>
      </c>
      <c r="F1059" t="s">
        <v>14578</v>
      </c>
      <c r="G1059">
        <v>10049719</v>
      </c>
      <c r="H1059">
        <v>1317</v>
      </c>
      <c r="I1059">
        <v>1542</v>
      </c>
      <c r="J1059" t="s">
        <v>14792</v>
      </c>
      <c r="K1059">
        <v>0.27900000000000003</v>
      </c>
      <c r="L1059">
        <v>506</v>
      </c>
    </row>
    <row r="1060" spans="1:12" x14ac:dyDescent="0.25">
      <c r="A1060" t="s">
        <v>11192</v>
      </c>
      <c r="B1060" t="s">
        <v>11192</v>
      </c>
      <c r="C1060" t="s">
        <v>19508</v>
      </c>
      <c r="D1060">
        <v>1.1399999999999999</v>
      </c>
      <c r="E1060">
        <v>54.05</v>
      </c>
      <c r="F1060" t="s">
        <v>13422</v>
      </c>
      <c r="G1060">
        <v>8439918</v>
      </c>
      <c r="H1060">
        <v>1075</v>
      </c>
      <c r="I1060">
        <v>750</v>
      </c>
      <c r="J1060" t="s">
        <v>14793</v>
      </c>
      <c r="K1060">
        <v>7.0999999999999994E-2</v>
      </c>
      <c r="L1060">
        <v>806</v>
      </c>
    </row>
    <row r="1061" spans="1:12" x14ac:dyDescent="0.25">
      <c r="A1061" t="s">
        <v>14794</v>
      </c>
      <c r="B1061" t="s">
        <v>19524</v>
      </c>
      <c r="C1061" t="s">
        <v>19507</v>
      </c>
      <c r="D1061">
        <v>1.19</v>
      </c>
      <c r="E1061">
        <v>108.04</v>
      </c>
      <c r="F1061" t="s">
        <v>14373</v>
      </c>
      <c r="G1061">
        <v>48504459</v>
      </c>
      <c r="H1061">
        <v>1620</v>
      </c>
      <c r="I1061">
        <v>2191</v>
      </c>
      <c r="J1061" t="s">
        <v>14795</v>
      </c>
      <c r="K1061">
        <v>0.13</v>
      </c>
      <c r="L1061">
        <v>639</v>
      </c>
    </row>
    <row r="1062" spans="1:12" x14ac:dyDescent="0.25">
      <c r="A1062" t="s">
        <v>14796</v>
      </c>
      <c r="B1062" t="s">
        <v>14796</v>
      </c>
      <c r="C1062" t="s">
        <v>19508</v>
      </c>
      <c r="D1062">
        <v>1.19</v>
      </c>
      <c r="E1062">
        <v>139.05000000000001</v>
      </c>
      <c r="F1062" t="s">
        <v>14361</v>
      </c>
      <c r="G1062">
        <v>31841055</v>
      </c>
      <c r="H1062">
        <v>2144</v>
      </c>
      <c r="I1062">
        <v>3246</v>
      </c>
      <c r="J1062" t="s">
        <v>14797</v>
      </c>
      <c r="K1062">
        <v>0.115</v>
      </c>
      <c r="L1062">
        <v>654</v>
      </c>
    </row>
    <row r="1063" spans="1:12" x14ac:dyDescent="0.25">
      <c r="A1063" t="s">
        <v>12741</v>
      </c>
      <c r="B1063" t="s">
        <v>12741</v>
      </c>
      <c r="C1063" t="s">
        <v>19508</v>
      </c>
      <c r="D1063">
        <v>2.46</v>
      </c>
      <c r="E1063">
        <v>43.02</v>
      </c>
      <c r="F1063" t="s">
        <v>13051</v>
      </c>
      <c r="G1063">
        <v>40581040</v>
      </c>
      <c r="H1063">
        <v>2155</v>
      </c>
      <c r="I1063">
        <v>1667</v>
      </c>
      <c r="J1063" t="s">
        <v>14798</v>
      </c>
      <c r="K1063">
        <v>0.19400000000000001</v>
      </c>
      <c r="L1063">
        <v>559</v>
      </c>
    </row>
    <row r="1064" spans="1:12" x14ac:dyDescent="0.25">
      <c r="A1064" t="s">
        <v>14799</v>
      </c>
      <c r="B1064" t="s">
        <v>14799</v>
      </c>
      <c r="C1064" t="s">
        <v>19518</v>
      </c>
      <c r="D1064">
        <v>1.56</v>
      </c>
      <c r="E1064">
        <v>135.06</v>
      </c>
      <c r="F1064" t="s">
        <v>14800</v>
      </c>
      <c r="G1064">
        <v>5604751</v>
      </c>
      <c r="H1064">
        <v>1193</v>
      </c>
      <c r="I1064">
        <v>438</v>
      </c>
      <c r="J1064" t="s">
        <v>14801</v>
      </c>
      <c r="K1064">
        <v>0.23400000000000001</v>
      </c>
      <c r="L1064">
        <v>728</v>
      </c>
    </row>
    <row r="1065" spans="1:12" x14ac:dyDescent="0.25">
      <c r="A1065" t="s">
        <v>2156</v>
      </c>
      <c r="B1065" t="s">
        <v>2156</v>
      </c>
      <c r="C1065" t="s">
        <v>19511</v>
      </c>
      <c r="D1065">
        <v>1.69</v>
      </c>
      <c r="E1065">
        <v>84.03</v>
      </c>
      <c r="F1065" t="s">
        <v>13227</v>
      </c>
      <c r="G1065">
        <v>6350294</v>
      </c>
      <c r="H1065">
        <v>1057</v>
      </c>
      <c r="I1065">
        <v>737</v>
      </c>
      <c r="J1065" t="s">
        <v>14802</v>
      </c>
      <c r="K1065">
        <v>0.1</v>
      </c>
      <c r="L1065">
        <v>670</v>
      </c>
    </row>
    <row r="1066" spans="1:12" x14ac:dyDescent="0.25">
      <c r="A1066" t="s">
        <v>1311</v>
      </c>
      <c r="B1066" t="s">
        <v>1311</v>
      </c>
      <c r="C1066" t="s">
        <v>19515</v>
      </c>
      <c r="D1066">
        <v>1.07</v>
      </c>
      <c r="E1066">
        <v>117.06</v>
      </c>
      <c r="F1066" t="s">
        <v>13386</v>
      </c>
      <c r="G1066">
        <v>43506968</v>
      </c>
      <c r="H1066">
        <v>1840</v>
      </c>
      <c r="I1066">
        <v>2244</v>
      </c>
      <c r="J1066" t="s">
        <v>14803</v>
      </c>
      <c r="K1066">
        <v>9.4E-2</v>
      </c>
      <c r="L1066">
        <v>887</v>
      </c>
    </row>
    <row r="1067" spans="1:12" x14ac:dyDescent="0.25">
      <c r="A1067" t="s">
        <v>11215</v>
      </c>
      <c r="B1067" t="s">
        <v>11215</v>
      </c>
      <c r="C1067" t="s">
        <v>19520</v>
      </c>
      <c r="D1067">
        <v>1.52</v>
      </c>
      <c r="E1067">
        <v>149.02000000000001</v>
      </c>
      <c r="F1067" t="s">
        <v>14804</v>
      </c>
      <c r="G1067">
        <v>15616092</v>
      </c>
      <c r="H1067">
        <v>1422</v>
      </c>
      <c r="I1067">
        <v>1164</v>
      </c>
      <c r="J1067" t="s">
        <v>14805</v>
      </c>
      <c r="K1067">
        <v>0.161</v>
      </c>
      <c r="L1067">
        <v>781</v>
      </c>
    </row>
    <row r="1068" spans="1:12" x14ac:dyDescent="0.25">
      <c r="A1068" t="s">
        <v>14806</v>
      </c>
      <c r="B1068" t="s">
        <v>14806</v>
      </c>
      <c r="C1068" t="s">
        <v>19514</v>
      </c>
      <c r="D1068">
        <v>1.42</v>
      </c>
      <c r="E1068">
        <v>67.05</v>
      </c>
      <c r="F1068" t="s">
        <v>13217</v>
      </c>
      <c r="G1068">
        <v>22926662</v>
      </c>
      <c r="H1068">
        <v>1632</v>
      </c>
      <c r="I1068">
        <v>1584</v>
      </c>
      <c r="J1068" t="s">
        <v>14807</v>
      </c>
      <c r="K1068">
        <v>7.8E-2</v>
      </c>
      <c r="L1068">
        <v>765</v>
      </c>
    </row>
    <row r="1069" spans="1:12" x14ac:dyDescent="0.25">
      <c r="A1069" t="s">
        <v>14808</v>
      </c>
      <c r="B1069" t="s">
        <v>14808</v>
      </c>
      <c r="C1069" t="s">
        <v>19510</v>
      </c>
      <c r="D1069">
        <v>1.81</v>
      </c>
      <c r="E1069">
        <v>118.07</v>
      </c>
      <c r="F1069" t="s">
        <v>14418</v>
      </c>
      <c r="G1069">
        <v>10588222</v>
      </c>
      <c r="H1069">
        <v>1002</v>
      </c>
      <c r="I1069">
        <v>792</v>
      </c>
      <c r="J1069" t="s">
        <v>14809</v>
      </c>
      <c r="K1069">
        <v>0.13100000000000001</v>
      </c>
      <c r="L1069">
        <v>690</v>
      </c>
    </row>
    <row r="1070" spans="1:12" x14ac:dyDescent="0.25">
      <c r="A1070" t="s">
        <v>11284</v>
      </c>
      <c r="B1070" t="s">
        <v>11284</v>
      </c>
      <c r="C1070" t="s">
        <v>19518</v>
      </c>
      <c r="D1070">
        <v>3.09</v>
      </c>
      <c r="E1070">
        <v>159.11000000000001</v>
      </c>
      <c r="F1070" t="s">
        <v>14430</v>
      </c>
      <c r="G1070">
        <v>17284638</v>
      </c>
      <c r="H1070">
        <v>1322</v>
      </c>
      <c r="I1070">
        <v>1771</v>
      </c>
      <c r="J1070" t="s">
        <v>14810</v>
      </c>
      <c r="K1070">
        <v>0.113</v>
      </c>
      <c r="L1070">
        <v>861</v>
      </c>
    </row>
    <row r="1071" spans="1:12" x14ac:dyDescent="0.25">
      <c r="A1071" t="s">
        <v>1315</v>
      </c>
      <c r="B1071" t="s">
        <v>1315</v>
      </c>
      <c r="C1071" t="s">
        <v>19518</v>
      </c>
      <c r="D1071">
        <v>1.03</v>
      </c>
      <c r="E1071">
        <v>171.04</v>
      </c>
      <c r="F1071" t="s">
        <v>14811</v>
      </c>
      <c r="G1071">
        <v>27910903</v>
      </c>
      <c r="H1071">
        <v>1486</v>
      </c>
      <c r="I1071">
        <v>3450</v>
      </c>
      <c r="J1071" t="s">
        <v>14812</v>
      </c>
      <c r="K1071">
        <v>0.13500000000000001</v>
      </c>
      <c r="L1071">
        <v>804</v>
      </c>
    </row>
    <row r="1072" spans="1:12" x14ac:dyDescent="0.25">
      <c r="A1072" t="s">
        <v>1318</v>
      </c>
      <c r="B1072" t="s">
        <v>1318</v>
      </c>
      <c r="C1072" t="s">
        <v>19518</v>
      </c>
      <c r="D1072">
        <v>1.07</v>
      </c>
      <c r="E1072">
        <v>152.05000000000001</v>
      </c>
      <c r="F1072" t="s">
        <v>14759</v>
      </c>
      <c r="G1072">
        <v>618113421</v>
      </c>
      <c r="H1072">
        <v>24395</v>
      </c>
      <c r="I1072">
        <v>22026</v>
      </c>
      <c r="J1072" t="s">
        <v>14813</v>
      </c>
      <c r="K1072">
        <v>0.187</v>
      </c>
      <c r="L1072">
        <v>960</v>
      </c>
    </row>
    <row r="1073" spans="1:12" x14ac:dyDescent="0.25">
      <c r="A1073" t="s">
        <v>14814</v>
      </c>
      <c r="B1073" t="s">
        <v>14814</v>
      </c>
      <c r="C1073" t="s">
        <v>19510</v>
      </c>
      <c r="D1073">
        <v>1.08</v>
      </c>
      <c r="E1073">
        <v>118.07</v>
      </c>
      <c r="F1073" t="s">
        <v>14418</v>
      </c>
      <c r="G1073">
        <v>20826913</v>
      </c>
      <c r="H1073">
        <v>1637</v>
      </c>
      <c r="I1073">
        <v>1739</v>
      </c>
      <c r="J1073" t="s">
        <v>14815</v>
      </c>
      <c r="K1073">
        <v>0.1</v>
      </c>
      <c r="L1073">
        <v>757</v>
      </c>
    </row>
    <row r="1074" spans="1:12" x14ac:dyDescent="0.25">
      <c r="A1074" t="s">
        <v>2110</v>
      </c>
      <c r="B1074" t="s">
        <v>2110</v>
      </c>
      <c r="C1074" t="s">
        <v>19509</v>
      </c>
      <c r="D1074">
        <v>0.93</v>
      </c>
      <c r="E1074">
        <v>83.07</v>
      </c>
      <c r="F1074" t="s">
        <v>13975</v>
      </c>
      <c r="G1074">
        <v>35220548</v>
      </c>
      <c r="H1074">
        <v>1017</v>
      </c>
      <c r="I1074">
        <v>2200</v>
      </c>
      <c r="J1074" t="s">
        <v>14816</v>
      </c>
      <c r="K1074">
        <v>8.2000000000000003E-2</v>
      </c>
      <c r="L1074">
        <v>694</v>
      </c>
    </row>
    <row r="1075" spans="1:12" x14ac:dyDescent="0.25">
      <c r="A1075" t="s">
        <v>1320</v>
      </c>
      <c r="B1075" t="s">
        <v>1320</v>
      </c>
      <c r="C1075" t="s">
        <v>19520</v>
      </c>
      <c r="D1075">
        <v>1.28</v>
      </c>
      <c r="E1075">
        <v>168.07</v>
      </c>
      <c r="F1075" t="s">
        <v>14817</v>
      </c>
      <c r="G1075">
        <v>185556818</v>
      </c>
      <c r="H1075">
        <v>2546</v>
      </c>
      <c r="I1075">
        <v>5995</v>
      </c>
      <c r="J1075" t="s">
        <v>14818</v>
      </c>
      <c r="K1075">
        <v>0.14799999999999999</v>
      </c>
      <c r="L1075">
        <v>805</v>
      </c>
    </row>
    <row r="1076" spans="1:12" x14ac:dyDescent="0.25">
      <c r="A1076" t="s">
        <v>14819</v>
      </c>
      <c r="B1076" t="s">
        <v>14819</v>
      </c>
      <c r="C1076" t="s">
        <v>19507</v>
      </c>
      <c r="D1076">
        <v>1.26</v>
      </c>
      <c r="E1076">
        <v>100.02</v>
      </c>
      <c r="F1076" t="s">
        <v>14766</v>
      </c>
      <c r="G1076">
        <v>10784609</v>
      </c>
      <c r="H1076">
        <v>2293</v>
      </c>
      <c r="I1076">
        <v>1421</v>
      </c>
      <c r="J1076" t="s">
        <v>14820</v>
      </c>
      <c r="K1076">
        <v>0.16700000000000001</v>
      </c>
      <c r="L1076">
        <v>652</v>
      </c>
    </row>
    <row r="1077" spans="1:12" x14ac:dyDescent="0.25">
      <c r="A1077" t="s">
        <v>11256</v>
      </c>
      <c r="B1077" t="s">
        <v>11256</v>
      </c>
      <c r="C1077" t="s">
        <v>19515</v>
      </c>
      <c r="D1077">
        <v>1.3</v>
      </c>
      <c r="E1077">
        <v>119.08</v>
      </c>
      <c r="F1077" t="s">
        <v>14621</v>
      </c>
      <c r="G1077">
        <v>18337806</v>
      </c>
      <c r="H1077">
        <v>1930</v>
      </c>
      <c r="I1077">
        <v>1059</v>
      </c>
      <c r="J1077" t="s">
        <v>14821</v>
      </c>
      <c r="K1077">
        <v>0.125</v>
      </c>
      <c r="L1077">
        <v>845</v>
      </c>
    </row>
    <row r="1078" spans="1:12" x14ac:dyDescent="0.25">
      <c r="A1078" t="s">
        <v>14822</v>
      </c>
      <c r="B1078" t="s">
        <v>14822</v>
      </c>
      <c r="C1078" t="s">
        <v>19507</v>
      </c>
      <c r="D1078">
        <v>1.1200000000000001</v>
      </c>
      <c r="E1078">
        <v>55.02</v>
      </c>
      <c r="F1078" t="s">
        <v>12972</v>
      </c>
      <c r="G1078">
        <v>27582787</v>
      </c>
      <c r="H1078">
        <v>1801</v>
      </c>
      <c r="I1078">
        <v>1614</v>
      </c>
      <c r="J1078" t="s">
        <v>14823</v>
      </c>
      <c r="K1078">
        <v>0.104</v>
      </c>
      <c r="L1078">
        <v>675</v>
      </c>
    </row>
    <row r="1079" spans="1:12" x14ac:dyDescent="0.25">
      <c r="A1079" t="s">
        <v>14824</v>
      </c>
      <c r="B1079" t="s">
        <v>14824</v>
      </c>
      <c r="C1079" t="s">
        <v>19511</v>
      </c>
      <c r="D1079">
        <v>1.17</v>
      </c>
      <c r="E1079">
        <v>161.05000000000001</v>
      </c>
      <c r="F1079" t="s">
        <v>14825</v>
      </c>
      <c r="G1079">
        <v>23769556</v>
      </c>
      <c r="H1079">
        <v>1667</v>
      </c>
      <c r="I1079">
        <v>2599</v>
      </c>
      <c r="J1079" t="s">
        <v>14826</v>
      </c>
      <c r="K1079">
        <v>0.13500000000000001</v>
      </c>
      <c r="L1079">
        <v>673</v>
      </c>
    </row>
    <row r="1080" spans="1:12" x14ac:dyDescent="0.25">
      <c r="A1080" t="s">
        <v>8891</v>
      </c>
      <c r="B1080" t="s">
        <v>8891</v>
      </c>
      <c r="C1080" t="s">
        <v>19511</v>
      </c>
      <c r="D1080">
        <v>0.7</v>
      </c>
      <c r="E1080">
        <v>42.04</v>
      </c>
      <c r="F1080" t="s">
        <v>13012</v>
      </c>
      <c r="G1080">
        <v>7012465</v>
      </c>
      <c r="H1080">
        <v>1076</v>
      </c>
      <c r="I1080">
        <v>258</v>
      </c>
      <c r="J1080" t="s">
        <v>14827</v>
      </c>
      <c r="K1080">
        <v>0.182</v>
      </c>
      <c r="L1080">
        <v>681</v>
      </c>
    </row>
    <row r="1081" spans="1:12" x14ac:dyDescent="0.25">
      <c r="A1081" t="s">
        <v>14828</v>
      </c>
      <c r="B1081" t="s">
        <v>14828</v>
      </c>
      <c r="C1081" t="s">
        <v>19520</v>
      </c>
      <c r="D1081">
        <v>8.5299999999999994</v>
      </c>
      <c r="E1081">
        <v>109.09</v>
      </c>
      <c r="F1081" t="s">
        <v>14829</v>
      </c>
      <c r="G1081">
        <v>6409023</v>
      </c>
      <c r="H1081">
        <v>1166</v>
      </c>
      <c r="I1081">
        <v>695</v>
      </c>
      <c r="J1081" t="s">
        <v>14830</v>
      </c>
      <c r="K1081">
        <v>0.111</v>
      </c>
      <c r="L1081">
        <v>726</v>
      </c>
    </row>
    <row r="1082" spans="1:12" x14ac:dyDescent="0.25">
      <c r="A1082" t="s">
        <v>14831</v>
      </c>
      <c r="B1082" t="s">
        <v>14831</v>
      </c>
      <c r="C1082" t="s">
        <v>19507</v>
      </c>
      <c r="D1082">
        <v>2.56</v>
      </c>
      <c r="E1082">
        <v>98.05</v>
      </c>
      <c r="F1082" t="s">
        <v>13402</v>
      </c>
      <c r="G1082">
        <v>11542758</v>
      </c>
      <c r="H1082">
        <v>1131</v>
      </c>
      <c r="I1082">
        <v>876</v>
      </c>
      <c r="J1082" t="s">
        <v>14832</v>
      </c>
      <c r="K1082">
        <v>9.2999999999999999E-2</v>
      </c>
      <c r="L1082">
        <v>796</v>
      </c>
    </row>
    <row r="1083" spans="1:12" x14ac:dyDescent="0.25">
      <c r="A1083" t="s">
        <v>1330</v>
      </c>
      <c r="B1083" t="s">
        <v>1330</v>
      </c>
      <c r="C1083" t="s">
        <v>19507</v>
      </c>
      <c r="D1083">
        <v>1.4</v>
      </c>
      <c r="E1083">
        <v>43.02</v>
      </c>
      <c r="F1083" t="s">
        <v>13051</v>
      </c>
      <c r="G1083">
        <v>78718770</v>
      </c>
      <c r="H1083">
        <v>2259</v>
      </c>
      <c r="I1083">
        <v>1961</v>
      </c>
      <c r="J1083" t="s">
        <v>14833</v>
      </c>
      <c r="K1083">
        <v>0.10199999999999999</v>
      </c>
      <c r="L1083">
        <v>912</v>
      </c>
    </row>
    <row r="1084" spans="1:12" x14ac:dyDescent="0.25">
      <c r="A1084" t="s">
        <v>1401</v>
      </c>
      <c r="B1084" t="s">
        <v>1401</v>
      </c>
      <c r="C1084" t="s">
        <v>19518</v>
      </c>
      <c r="D1084">
        <v>1.04</v>
      </c>
      <c r="E1084">
        <v>155.08000000000001</v>
      </c>
      <c r="F1084" t="s">
        <v>14834</v>
      </c>
      <c r="G1084">
        <v>9565856</v>
      </c>
      <c r="H1084">
        <v>1042</v>
      </c>
      <c r="I1084">
        <v>966</v>
      </c>
      <c r="J1084" t="s">
        <v>14835</v>
      </c>
      <c r="K1084">
        <v>0.11700000000000001</v>
      </c>
      <c r="L1084">
        <v>806</v>
      </c>
    </row>
    <row r="1085" spans="1:12" x14ac:dyDescent="0.25">
      <c r="A1085" t="s">
        <v>6272</v>
      </c>
      <c r="B1085" t="s">
        <v>6272</v>
      </c>
      <c r="C1085" t="s">
        <v>19507</v>
      </c>
      <c r="D1085">
        <v>2.29</v>
      </c>
      <c r="E1085">
        <v>155.06</v>
      </c>
      <c r="F1085" t="s">
        <v>14836</v>
      </c>
      <c r="G1085">
        <v>54392421</v>
      </c>
      <c r="H1085">
        <v>2013</v>
      </c>
      <c r="I1085">
        <v>2464</v>
      </c>
      <c r="J1085" t="s">
        <v>14837</v>
      </c>
      <c r="K1085">
        <v>0.16600000000000001</v>
      </c>
      <c r="L1085">
        <v>920</v>
      </c>
    </row>
    <row r="1086" spans="1:12" x14ac:dyDescent="0.25">
      <c r="A1086" t="s">
        <v>11188</v>
      </c>
      <c r="B1086" t="s">
        <v>11188</v>
      </c>
      <c r="C1086" t="s">
        <v>19514</v>
      </c>
      <c r="D1086">
        <v>1.02</v>
      </c>
      <c r="E1086">
        <v>69.06</v>
      </c>
      <c r="F1086" t="s">
        <v>13478</v>
      </c>
      <c r="G1086">
        <v>53499438</v>
      </c>
      <c r="H1086">
        <v>2707</v>
      </c>
      <c r="I1086">
        <v>3427</v>
      </c>
      <c r="J1086" t="s">
        <v>14838</v>
      </c>
      <c r="K1086">
        <v>8.6999999999999994E-2</v>
      </c>
      <c r="L1086">
        <v>820</v>
      </c>
    </row>
    <row r="1087" spans="1:12" x14ac:dyDescent="0.25">
      <c r="A1087" t="s">
        <v>14839</v>
      </c>
      <c r="B1087" t="s">
        <v>14839</v>
      </c>
      <c r="C1087" t="s">
        <v>19520</v>
      </c>
      <c r="D1087">
        <v>1.1299999999999999</v>
      </c>
      <c r="E1087">
        <v>106.07</v>
      </c>
      <c r="F1087" t="s">
        <v>14277</v>
      </c>
      <c r="G1087">
        <v>21287684</v>
      </c>
      <c r="H1087">
        <v>1500</v>
      </c>
      <c r="I1087">
        <v>2122</v>
      </c>
      <c r="J1087" t="s">
        <v>14840</v>
      </c>
      <c r="K1087">
        <v>8.7999999999999995E-2</v>
      </c>
      <c r="L1087">
        <v>750</v>
      </c>
    </row>
    <row r="1088" spans="1:12" x14ac:dyDescent="0.25">
      <c r="A1088" t="s">
        <v>14841</v>
      </c>
      <c r="B1088" t="s">
        <v>14841</v>
      </c>
      <c r="C1088" t="s">
        <v>19518</v>
      </c>
      <c r="D1088">
        <v>3.89</v>
      </c>
      <c r="E1088">
        <v>157.08000000000001</v>
      </c>
      <c r="F1088" t="s">
        <v>14705</v>
      </c>
      <c r="G1088">
        <v>14301544</v>
      </c>
      <c r="H1088">
        <v>1091</v>
      </c>
      <c r="I1088">
        <v>1034</v>
      </c>
      <c r="J1088" t="s">
        <v>14842</v>
      </c>
      <c r="K1088">
        <v>0.24</v>
      </c>
      <c r="L1088">
        <v>643</v>
      </c>
    </row>
    <row r="1089" spans="1:12" x14ac:dyDescent="0.25">
      <c r="A1089" t="s">
        <v>14843</v>
      </c>
      <c r="B1089" t="s">
        <v>14843</v>
      </c>
      <c r="C1089" t="s">
        <v>19508</v>
      </c>
      <c r="D1089">
        <v>1.1399999999999999</v>
      </c>
      <c r="E1089">
        <v>41.04</v>
      </c>
      <c r="F1089" t="s">
        <v>13010</v>
      </c>
      <c r="G1089">
        <v>44185814</v>
      </c>
      <c r="H1089">
        <v>1163</v>
      </c>
      <c r="I1089">
        <v>2331</v>
      </c>
      <c r="J1089" t="s">
        <v>14844</v>
      </c>
      <c r="K1089">
        <v>0.11799999999999999</v>
      </c>
      <c r="L1089">
        <v>650</v>
      </c>
    </row>
    <row r="1090" spans="1:12" x14ac:dyDescent="0.25">
      <c r="A1090" t="s">
        <v>14845</v>
      </c>
      <c r="B1090" t="s">
        <v>14845</v>
      </c>
      <c r="C1090" t="s">
        <v>19516</v>
      </c>
      <c r="D1090">
        <v>0.76</v>
      </c>
      <c r="E1090">
        <v>56.06</v>
      </c>
      <c r="F1090" t="s">
        <v>13244</v>
      </c>
      <c r="G1090">
        <v>41222121</v>
      </c>
      <c r="H1090">
        <v>1861</v>
      </c>
      <c r="I1090">
        <v>2660</v>
      </c>
      <c r="J1090" t="s">
        <v>14846</v>
      </c>
      <c r="K1090">
        <v>9.7000000000000003E-2</v>
      </c>
      <c r="L1090">
        <v>591</v>
      </c>
    </row>
    <row r="1091" spans="1:12" x14ac:dyDescent="0.25">
      <c r="A1091" t="s">
        <v>1334</v>
      </c>
      <c r="B1091" t="s">
        <v>1334</v>
      </c>
      <c r="C1091" t="s">
        <v>19509</v>
      </c>
      <c r="D1091">
        <v>1.1399999999999999</v>
      </c>
      <c r="E1091">
        <v>91.04</v>
      </c>
      <c r="F1091" t="s">
        <v>13572</v>
      </c>
      <c r="G1091">
        <v>54958744</v>
      </c>
      <c r="H1091">
        <v>2052</v>
      </c>
      <c r="I1091">
        <v>1610</v>
      </c>
      <c r="J1091" t="s">
        <v>14847</v>
      </c>
      <c r="K1091">
        <v>9.2999999999999999E-2</v>
      </c>
      <c r="L1091">
        <v>824</v>
      </c>
    </row>
    <row r="1092" spans="1:12" x14ac:dyDescent="0.25">
      <c r="A1092" t="s">
        <v>14848</v>
      </c>
      <c r="B1092" t="s">
        <v>14848</v>
      </c>
      <c r="C1092" t="s">
        <v>19507</v>
      </c>
      <c r="D1092">
        <v>3.67</v>
      </c>
      <c r="E1092">
        <v>155.06</v>
      </c>
      <c r="F1092" t="s">
        <v>14836</v>
      </c>
      <c r="G1092">
        <v>62711842</v>
      </c>
      <c r="H1092">
        <v>1816</v>
      </c>
      <c r="I1092">
        <v>2080</v>
      </c>
      <c r="J1092" t="s">
        <v>14849</v>
      </c>
      <c r="K1092">
        <v>0.17599999999999999</v>
      </c>
      <c r="L1092">
        <v>866</v>
      </c>
    </row>
    <row r="1093" spans="1:12" x14ac:dyDescent="0.25">
      <c r="A1093" t="s">
        <v>14850</v>
      </c>
      <c r="B1093" t="s">
        <v>14850</v>
      </c>
      <c r="C1093" t="s">
        <v>19509</v>
      </c>
      <c r="D1093">
        <v>1.08</v>
      </c>
      <c r="E1093">
        <v>55.02</v>
      </c>
      <c r="F1093" t="s">
        <v>12972</v>
      </c>
      <c r="G1093">
        <v>37727782</v>
      </c>
      <c r="H1093">
        <v>1903</v>
      </c>
      <c r="I1093">
        <v>2053</v>
      </c>
      <c r="J1093" t="s">
        <v>14851</v>
      </c>
      <c r="K1093">
        <v>0.10100000000000001</v>
      </c>
      <c r="L1093">
        <v>632</v>
      </c>
    </row>
    <row r="1094" spans="1:12" x14ac:dyDescent="0.25">
      <c r="A1094" t="s">
        <v>14852</v>
      </c>
      <c r="B1094" t="s">
        <v>14852</v>
      </c>
      <c r="C1094" t="s">
        <v>19520</v>
      </c>
      <c r="D1094">
        <v>1.63</v>
      </c>
      <c r="E1094">
        <v>105.02</v>
      </c>
      <c r="F1094" t="s">
        <v>13475</v>
      </c>
      <c r="G1094">
        <v>9724124</v>
      </c>
      <c r="H1094">
        <v>2645</v>
      </c>
      <c r="I1094">
        <v>825</v>
      </c>
      <c r="J1094" t="s">
        <v>14853</v>
      </c>
      <c r="K1094">
        <v>0.14499999999999999</v>
      </c>
      <c r="L1094">
        <v>850</v>
      </c>
    </row>
    <row r="1095" spans="1:12" x14ac:dyDescent="0.25">
      <c r="A1095" t="s">
        <v>14854</v>
      </c>
      <c r="B1095" t="s">
        <v>14854</v>
      </c>
      <c r="C1095" t="s">
        <v>19521</v>
      </c>
      <c r="D1095">
        <v>1.1599999999999999</v>
      </c>
      <c r="E1095">
        <v>76.03</v>
      </c>
      <c r="F1095" t="s">
        <v>14855</v>
      </c>
      <c r="G1095">
        <v>20170395</v>
      </c>
      <c r="H1095">
        <v>2624</v>
      </c>
      <c r="I1095">
        <v>1250</v>
      </c>
      <c r="J1095" t="s">
        <v>14856</v>
      </c>
      <c r="K1095">
        <v>0.17499999999999999</v>
      </c>
      <c r="L1095">
        <v>922</v>
      </c>
    </row>
    <row r="1096" spans="1:12" x14ac:dyDescent="0.25">
      <c r="A1096" t="s">
        <v>11183</v>
      </c>
      <c r="B1096" t="s">
        <v>11183</v>
      </c>
      <c r="C1096" t="s">
        <v>19520</v>
      </c>
      <c r="D1096">
        <v>1.38</v>
      </c>
      <c r="E1096">
        <v>119.04</v>
      </c>
      <c r="F1096" t="s">
        <v>14162</v>
      </c>
      <c r="G1096">
        <v>11008521</v>
      </c>
      <c r="H1096">
        <v>1450</v>
      </c>
      <c r="I1096">
        <v>738</v>
      </c>
      <c r="J1096" t="s">
        <v>14857</v>
      </c>
      <c r="K1096">
        <v>0.192</v>
      </c>
      <c r="L1096">
        <v>834</v>
      </c>
    </row>
    <row r="1097" spans="1:12" x14ac:dyDescent="0.25">
      <c r="A1097" t="s">
        <v>1348</v>
      </c>
      <c r="B1097" t="s">
        <v>1348</v>
      </c>
      <c r="C1097" t="s">
        <v>19515</v>
      </c>
      <c r="D1097">
        <v>3.34</v>
      </c>
      <c r="E1097">
        <v>105.06</v>
      </c>
      <c r="F1097" t="s">
        <v>13455</v>
      </c>
      <c r="G1097">
        <v>21121122</v>
      </c>
      <c r="H1097">
        <v>1443</v>
      </c>
      <c r="I1097">
        <v>1338</v>
      </c>
      <c r="J1097" t="s">
        <v>14858</v>
      </c>
      <c r="K1097">
        <v>8.7999999999999995E-2</v>
      </c>
      <c r="L1097">
        <v>761</v>
      </c>
    </row>
    <row r="1098" spans="1:12" x14ac:dyDescent="0.25">
      <c r="A1098" t="s">
        <v>14859</v>
      </c>
      <c r="B1098" t="s">
        <v>14859</v>
      </c>
      <c r="C1098" t="s">
        <v>19507</v>
      </c>
      <c r="D1098">
        <v>1.08</v>
      </c>
      <c r="E1098">
        <v>55.02</v>
      </c>
      <c r="F1098" t="s">
        <v>12972</v>
      </c>
      <c r="G1098">
        <v>34713566</v>
      </c>
      <c r="H1098">
        <v>1629</v>
      </c>
      <c r="I1098">
        <v>1571</v>
      </c>
      <c r="J1098" t="s">
        <v>14860</v>
      </c>
      <c r="K1098">
        <v>0.1</v>
      </c>
      <c r="L1098">
        <v>659</v>
      </c>
    </row>
    <row r="1099" spans="1:12" x14ac:dyDescent="0.25">
      <c r="A1099" t="s">
        <v>14861</v>
      </c>
      <c r="B1099" t="s">
        <v>14861</v>
      </c>
      <c r="C1099" t="s">
        <v>19518</v>
      </c>
      <c r="D1099">
        <v>1.0900000000000001</v>
      </c>
      <c r="E1099">
        <v>167.08</v>
      </c>
      <c r="F1099" t="s">
        <v>14862</v>
      </c>
      <c r="G1099">
        <v>13663203</v>
      </c>
      <c r="H1099">
        <v>1530</v>
      </c>
      <c r="I1099">
        <v>2773</v>
      </c>
      <c r="J1099" t="s">
        <v>14863</v>
      </c>
      <c r="K1099">
        <v>0.125</v>
      </c>
      <c r="L1099">
        <v>863</v>
      </c>
    </row>
    <row r="1100" spans="1:12" x14ac:dyDescent="0.25">
      <c r="A1100" t="s">
        <v>14864</v>
      </c>
      <c r="B1100" t="s">
        <v>14864</v>
      </c>
      <c r="C1100" t="s">
        <v>19507</v>
      </c>
      <c r="D1100">
        <v>1.95</v>
      </c>
      <c r="E1100">
        <v>98.05</v>
      </c>
      <c r="F1100" t="s">
        <v>13402</v>
      </c>
      <c r="G1100">
        <v>11298520</v>
      </c>
      <c r="H1100">
        <v>1288</v>
      </c>
      <c r="I1100">
        <v>1054</v>
      </c>
      <c r="J1100" t="s">
        <v>14865</v>
      </c>
      <c r="K1100">
        <v>0.152</v>
      </c>
      <c r="L1100">
        <v>581</v>
      </c>
    </row>
    <row r="1101" spans="1:12" x14ac:dyDescent="0.25">
      <c r="A1101" t="s">
        <v>12780</v>
      </c>
      <c r="B1101" t="s">
        <v>12780</v>
      </c>
      <c r="C1101" t="s">
        <v>19510</v>
      </c>
      <c r="D1101">
        <v>1.1299999999999999</v>
      </c>
      <c r="E1101">
        <v>69.06</v>
      </c>
      <c r="F1101" t="s">
        <v>13478</v>
      </c>
      <c r="G1101">
        <v>110811656</v>
      </c>
      <c r="H1101">
        <v>3099</v>
      </c>
      <c r="I1101">
        <v>5297</v>
      </c>
      <c r="J1101" t="s">
        <v>14866</v>
      </c>
      <c r="K1101">
        <v>8.4000000000000005E-2</v>
      </c>
      <c r="L1101">
        <v>724</v>
      </c>
    </row>
    <row r="1102" spans="1:12" x14ac:dyDescent="0.25">
      <c r="A1102" t="s">
        <v>1340</v>
      </c>
      <c r="B1102" t="s">
        <v>1340</v>
      </c>
      <c r="C1102" t="s">
        <v>19515</v>
      </c>
      <c r="D1102">
        <v>1.17</v>
      </c>
      <c r="E1102">
        <v>92.05</v>
      </c>
      <c r="F1102" t="s">
        <v>13926</v>
      </c>
      <c r="G1102">
        <v>217762549</v>
      </c>
      <c r="H1102">
        <v>5819</v>
      </c>
      <c r="I1102">
        <v>9593</v>
      </c>
      <c r="J1102" t="s">
        <v>14867</v>
      </c>
      <c r="K1102">
        <v>0.1</v>
      </c>
      <c r="L1102">
        <v>939</v>
      </c>
    </row>
    <row r="1103" spans="1:12" x14ac:dyDescent="0.25">
      <c r="A1103" t="s">
        <v>14868</v>
      </c>
      <c r="B1103" t="s">
        <v>14868</v>
      </c>
      <c r="C1103" t="s">
        <v>19511</v>
      </c>
      <c r="D1103">
        <v>1.67</v>
      </c>
      <c r="E1103">
        <v>85.02</v>
      </c>
      <c r="F1103" t="s">
        <v>14189</v>
      </c>
      <c r="G1103">
        <v>7687718</v>
      </c>
      <c r="H1103">
        <v>1191</v>
      </c>
      <c r="I1103">
        <v>628</v>
      </c>
      <c r="J1103" t="s">
        <v>14869</v>
      </c>
      <c r="K1103">
        <v>0.128</v>
      </c>
      <c r="L1103">
        <v>660</v>
      </c>
    </row>
    <row r="1104" spans="1:12" x14ac:dyDescent="0.25">
      <c r="A1104" t="s">
        <v>4071</v>
      </c>
      <c r="B1104" t="s">
        <v>4071</v>
      </c>
      <c r="C1104" t="s">
        <v>19518</v>
      </c>
      <c r="D1104">
        <v>1.1299999999999999</v>
      </c>
      <c r="E1104">
        <v>176.07</v>
      </c>
      <c r="F1104" t="s">
        <v>14870</v>
      </c>
      <c r="G1104">
        <v>18228521</v>
      </c>
      <c r="H1104">
        <v>1102</v>
      </c>
      <c r="I1104">
        <v>2453</v>
      </c>
      <c r="J1104" t="s">
        <v>14871</v>
      </c>
      <c r="K1104">
        <v>0.13400000000000001</v>
      </c>
      <c r="L1104">
        <v>749</v>
      </c>
    </row>
    <row r="1105" spans="1:12" x14ac:dyDescent="0.25">
      <c r="A1105" t="s">
        <v>14872</v>
      </c>
      <c r="B1105" t="s">
        <v>14872</v>
      </c>
      <c r="C1105" t="s">
        <v>19518</v>
      </c>
      <c r="D1105">
        <v>0.67</v>
      </c>
      <c r="E1105">
        <v>160.03</v>
      </c>
      <c r="F1105" t="s">
        <v>14873</v>
      </c>
      <c r="G1105">
        <v>24062736</v>
      </c>
      <c r="H1105">
        <v>1301</v>
      </c>
      <c r="I1105">
        <v>2788</v>
      </c>
      <c r="J1105" t="s">
        <v>14874</v>
      </c>
      <c r="K1105">
        <v>0.16900000000000001</v>
      </c>
      <c r="L1105">
        <v>808</v>
      </c>
    </row>
    <row r="1106" spans="1:12" x14ac:dyDescent="0.25">
      <c r="A1106" t="s">
        <v>14875</v>
      </c>
      <c r="B1106" t="s">
        <v>14875</v>
      </c>
      <c r="C1106" t="s">
        <v>19520</v>
      </c>
      <c r="D1106">
        <v>0.87</v>
      </c>
      <c r="E1106">
        <v>176.05</v>
      </c>
      <c r="F1106" t="s">
        <v>14876</v>
      </c>
      <c r="G1106">
        <v>5232335</v>
      </c>
      <c r="H1106">
        <v>1197</v>
      </c>
      <c r="I1106">
        <v>900</v>
      </c>
      <c r="J1106" t="s">
        <v>14877</v>
      </c>
      <c r="K1106">
        <v>0.217</v>
      </c>
      <c r="L1106">
        <v>624</v>
      </c>
    </row>
    <row r="1107" spans="1:12" x14ac:dyDescent="0.25">
      <c r="A1107" t="s">
        <v>1372</v>
      </c>
      <c r="B1107" t="s">
        <v>1372</v>
      </c>
      <c r="C1107" t="s">
        <v>19515</v>
      </c>
      <c r="D1107">
        <v>1.01</v>
      </c>
      <c r="E1107">
        <v>119.07</v>
      </c>
      <c r="F1107" t="s">
        <v>13702</v>
      </c>
      <c r="G1107">
        <v>40499258</v>
      </c>
      <c r="H1107">
        <v>2445</v>
      </c>
      <c r="I1107">
        <v>4033</v>
      </c>
      <c r="J1107" t="s">
        <v>14878</v>
      </c>
      <c r="K1107">
        <v>0.104</v>
      </c>
      <c r="L1107">
        <v>719</v>
      </c>
    </row>
    <row r="1108" spans="1:12" x14ac:dyDescent="0.25">
      <c r="A1108" t="s">
        <v>14879</v>
      </c>
      <c r="B1108" t="s">
        <v>14879</v>
      </c>
      <c r="C1108" t="s">
        <v>19507</v>
      </c>
      <c r="D1108">
        <v>2.69</v>
      </c>
      <c r="E1108">
        <v>168.07</v>
      </c>
      <c r="F1108" t="s">
        <v>14817</v>
      </c>
      <c r="G1108">
        <v>17580497</v>
      </c>
      <c r="H1108">
        <v>1875</v>
      </c>
      <c r="I1108">
        <v>1809</v>
      </c>
      <c r="J1108" t="s">
        <v>14880</v>
      </c>
      <c r="K1108">
        <v>0.16700000000000001</v>
      </c>
      <c r="L1108">
        <v>755</v>
      </c>
    </row>
    <row r="1109" spans="1:12" x14ac:dyDescent="0.25">
      <c r="A1109" t="s">
        <v>11351</v>
      </c>
      <c r="B1109" t="s">
        <v>11351</v>
      </c>
      <c r="C1109" t="s">
        <v>19515</v>
      </c>
      <c r="D1109">
        <v>1.79</v>
      </c>
      <c r="E1109">
        <v>171.11</v>
      </c>
      <c r="F1109" t="s">
        <v>14881</v>
      </c>
      <c r="G1109">
        <v>10672873</v>
      </c>
      <c r="H1109">
        <v>1126</v>
      </c>
      <c r="I1109">
        <v>1802</v>
      </c>
      <c r="J1109" t="s">
        <v>14882</v>
      </c>
      <c r="K1109">
        <v>0.129</v>
      </c>
      <c r="L1109">
        <v>751</v>
      </c>
    </row>
    <row r="1110" spans="1:12" x14ac:dyDescent="0.25">
      <c r="A1110" t="s">
        <v>14883</v>
      </c>
      <c r="B1110" t="s">
        <v>14883</v>
      </c>
      <c r="C1110" t="s">
        <v>19520</v>
      </c>
      <c r="D1110">
        <v>1.56</v>
      </c>
      <c r="E1110">
        <v>162.02000000000001</v>
      </c>
      <c r="F1110" t="s">
        <v>14884</v>
      </c>
      <c r="G1110">
        <v>17115474</v>
      </c>
      <c r="H1110">
        <v>1175</v>
      </c>
      <c r="I1110">
        <v>1488</v>
      </c>
      <c r="J1110" t="s">
        <v>14885</v>
      </c>
      <c r="K1110">
        <v>0.16800000000000001</v>
      </c>
      <c r="L1110">
        <v>681</v>
      </c>
    </row>
    <row r="1111" spans="1:12" x14ac:dyDescent="0.25">
      <c r="A1111" t="s">
        <v>14886</v>
      </c>
      <c r="B1111" t="s">
        <v>15351</v>
      </c>
      <c r="C1111" t="s">
        <v>19522</v>
      </c>
      <c r="D1111">
        <v>1.1299999999999999</v>
      </c>
      <c r="E1111">
        <v>60.02</v>
      </c>
      <c r="F1111" t="s">
        <v>13082</v>
      </c>
      <c r="G1111">
        <v>13872995</v>
      </c>
      <c r="H1111">
        <v>1425</v>
      </c>
      <c r="I1111">
        <v>881</v>
      </c>
      <c r="J1111" t="s">
        <v>14887</v>
      </c>
      <c r="K1111">
        <v>0.189</v>
      </c>
      <c r="L1111">
        <v>878</v>
      </c>
    </row>
    <row r="1112" spans="1:12" x14ac:dyDescent="0.25">
      <c r="A1112" t="s">
        <v>14888</v>
      </c>
      <c r="B1112" t="s">
        <v>14888</v>
      </c>
      <c r="C1112" t="s">
        <v>19521</v>
      </c>
      <c r="D1112">
        <v>1.07</v>
      </c>
      <c r="E1112">
        <v>178.05</v>
      </c>
      <c r="F1112" t="s">
        <v>14889</v>
      </c>
      <c r="G1112">
        <v>12823394</v>
      </c>
      <c r="H1112">
        <v>1554</v>
      </c>
      <c r="I1112">
        <v>2904</v>
      </c>
      <c r="J1112" t="s">
        <v>14890</v>
      </c>
      <c r="K1112">
        <v>0.13200000000000001</v>
      </c>
      <c r="L1112">
        <v>644</v>
      </c>
    </row>
    <row r="1113" spans="1:12" x14ac:dyDescent="0.25">
      <c r="A1113" t="s">
        <v>1360</v>
      </c>
      <c r="B1113" t="s">
        <v>1360</v>
      </c>
      <c r="C1113" t="s">
        <v>19520</v>
      </c>
      <c r="D1113">
        <v>1.34</v>
      </c>
      <c r="E1113">
        <v>160.08000000000001</v>
      </c>
      <c r="F1113" t="s">
        <v>14630</v>
      </c>
      <c r="G1113">
        <v>27531301</v>
      </c>
      <c r="H1113">
        <v>1291</v>
      </c>
      <c r="I1113">
        <v>1915</v>
      </c>
      <c r="J1113" t="s">
        <v>14891</v>
      </c>
      <c r="K1113">
        <v>0.16500000000000001</v>
      </c>
      <c r="L1113">
        <v>872</v>
      </c>
    </row>
    <row r="1114" spans="1:12" x14ac:dyDescent="0.25">
      <c r="A1114" t="s">
        <v>5290</v>
      </c>
      <c r="B1114" t="s">
        <v>5290</v>
      </c>
      <c r="C1114" t="s">
        <v>19508</v>
      </c>
      <c r="D1114">
        <v>3.01</v>
      </c>
      <c r="E1114">
        <v>55.06</v>
      </c>
      <c r="F1114" t="s">
        <v>13138</v>
      </c>
      <c r="G1114">
        <v>9108632</v>
      </c>
      <c r="H1114">
        <v>2163</v>
      </c>
      <c r="I1114">
        <v>632</v>
      </c>
      <c r="J1114" t="s">
        <v>14892</v>
      </c>
      <c r="K1114">
        <v>0.10199999999999999</v>
      </c>
      <c r="L1114">
        <v>916</v>
      </c>
    </row>
    <row r="1115" spans="1:12" x14ac:dyDescent="0.25">
      <c r="A1115" t="s">
        <v>1365</v>
      </c>
      <c r="B1115" t="s">
        <v>1365</v>
      </c>
      <c r="C1115" t="s">
        <v>19518</v>
      </c>
      <c r="D1115">
        <v>1.07</v>
      </c>
      <c r="E1115">
        <v>153.06</v>
      </c>
      <c r="F1115" t="s">
        <v>14893</v>
      </c>
      <c r="G1115">
        <v>61572316</v>
      </c>
      <c r="H1115">
        <v>2458</v>
      </c>
      <c r="I1115">
        <v>6857</v>
      </c>
      <c r="J1115" t="s">
        <v>14894</v>
      </c>
      <c r="K1115">
        <v>0.14299999999999999</v>
      </c>
      <c r="L1115">
        <v>936</v>
      </c>
    </row>
    <row r="1116" spans="1:12" x14ac:dyDescent="0.25">
      <c r="A1116" t="s">
        <v>14895</v>
      </c>
      <c r="B1116" t="s">
        <v>14895</v>
      </c>
      <c r="C1116" t="s">
        <v>19522</v>
      </c>
      <c r="D1116">
        <v>1.33</v>
      </c>
      <c r="E1116">
        <v>159.09</v>
      </c>
      <c r="F1116" t="s">
        <v>14896</v>
      </c>
      <c r="G1116">
        <v>8950368</v>
      </c>
      <c r="H1116">
        <v>1351</v>
      </c>
      <c r="I1116">
        <v>1509</v>
      </c>
      <c r="J1116" t="s">
        <v>14897</v>
      </c>
      <c r="K1116">
        <v>0.16200000000000001</v>
      </c>
      <c r="L1116">
        <v>620</v>
      </c>
    </row>
    <row r="1117" spans="1:12" x14ac:dyDescent="0.25">
      <c r="A1117" t="s">
        <v>1432</v>
      </c>
      <c r="B1117" t="s">
        <v>1432</v>
      </c>
      <c r="C1117" t="s">
        <v>19518</v>
      </c>
      <c r="D1117">
        <v>1.1000000000000001</v>
      </c>
      <c r="E1117">
        <v>168.08</v>
      </c>
      <c r="F1117" t="s">
        <v>14898</v>
      </c>
      <c r="G1117">
        <v>157109722</v>
      </c>
      <c r="H1117">
        <v>6268</v>
      </c>
      <c r="I1117">
        <v>12015</v>
      </c>
      <c r="J1117" t="s">
        <v>14899</v>
      </c>
      <c r="K1117">
        <v>0.13300000000000001</v>
      </c>
      <c r="L1117">
        <v>912</v>
      </c>
    </row>
    <row r="1118" spans="1:12" x14ac:dyDescent="0.25">
      <c r="A1118" t="s">
        <v>6304</v>
      </c>
      <c r="B1118" t="s">
        <v>6304</v>
      </c>
      <c r="C1118" t="s">
        <v>19520</v>
      </c>
      <c r="D1118">
        <v>1.48</v>
      </c>
      <c r="E1118">
        <v>166.05</v>
      </c>
      <c r="F1118" t="s">
        <v>14900</v>
      </c>
      <c r="G1118">
        <v>22535442</v>
      </c>
      <c r="H1118">
        <v>1405</v>
      </c>
      <c r="I1118">
        <v>2302</v>
      </c>
      <c r="J1118" t="s">
        <v>14901</v>
      </c>
      <c r="K1118">
        <v>0.16700000000000001</v>
      </c>
      <c r="L1118">
        <v>897</v>
      </c>
    </row>
    <row r="1119" spans="1:12" x14ac:dyDescent="0.25">
      <c r="A1119" t="s">
        <v>14902</v>
      </c>
      <c r="B1119" t="s">
        <v>14902</v>
      </c>
      <c r="C1119" t="s">
        <v>19508</v>
      </c>
      <c r="D1119">
        <v>2.25</v>
      </c>
      <c r="E1119">
        <v>55.06</v>
      </c>
      <c r="F1119" t="s">
        <v>13138</v>
      </c>
      <c r="G1119">
        <v>21092254</v>
      </c>
      <c r="H1119">
        <v>2466</v>
      </c>
      <c r="I1119">
        <v>920</v>
      </c>
      <c r="J1119" t="s">
        <v>14903</v>
      </c>
      <c r="K1119">
        <v>9.1999999999999998E-2</v>
      </c>
      <c r="L1119">
        <v>871</v>
      </c>
    </row>
    <row r="1120" spans="1:12" x14ac:dyDescent="0.25">
      <c r="A1120" t="s">
        <v>1374</v>
      </c>
      <c r="B1120" t="s">
        <v>1374</v>
      </c>
      <c r="C1120" t="s">
        <v>19518</v>
      </c>
      <c r="D1120">
        <v>1.1000000000000001</v>
      </c>
      <c r="E1120">
        <v>141.06</v>
      </c>
      <c r="F1120" t="s">
        <v>14427</v>
      </c>
      <c r="G1120">
        <v>83047014</v>
      </c>
      <c r="H1120">
        <v>2114</v>
      </c>
      <c r="I1120">
        <v>5301</v>
      </c>
      <c r="J1120" t="s">
        <v>14904</v>
      </c>
      <c r="K1120">
        <v>0.115</v>
      </c>
      <c r="L1120">
        <v>801</v>
      </c>
    </row>
    <row r="1121" spans="1:12" x14ac:dyDescent="0.25">
      <c r="A1121" t="s">
        <v>14905</v>
      </c>
      <c r="B1121" t="s">
        <v>14905</v>
      </c>
      <c r="C1121" t="s">
        <v>19507</v>
      </c>
      <c r="D1121">
        <v>2.98</v>
      </c>
      <c r="E1121">
        <v>169.07</v>
      </c>
      <c r="F1121" t="s">
        <v>14906</v>
      </c>
      <c r="G1121">
        <v>30527974</v>
      </c>
      <c r="H1121">
        <v>2079</v>
      </c>
      <c r="I1121">
        <v>2182</v>
      </c>
      <c r="J1121" t="s">
        <v>14907</v>
      </c>
      <c r="K1121">
        <v>0.16500000000000001</v>
      </c>
      <c r="L1121">
        <v>819</v>
      </c>
    </row>
    <row r="1122" spans="1:12" x14ac:dyDescent="0.25">
      <c r="A1122" t="s">
        <v>2686</v>
      </c>
      <c r="B1122" t="s">
        <v>2686</v>
      </c>
      <c r="C1122" t="s">
        <v>19520</v>
      </c>
      <c r="D1122">
        <v>1.31</v>
      </c>
      <c r="E1122">
        <v>151.03</v>
      </c>
      <c r="F1122" t="s">
        <v>14753</v>
      </c>
      <c r="G1122">
        <v>159958951</v>
      </c>
      <c r="H1122">
        <v>3434</v>
      </c>
      <c r="I1122">
        <v>5828</v>
      </c>
      <c r="J1122" t="s">
        <v>14908</v>
      </c>
      <c r="K1122">
        <v>0.159</v>
      </c>
      <c r="L1122">
        <v>883</v>
      </c>
    </row>
    <row r="1123" spans="1:12" x14ac:dyDescent="0.25">
      <c r="A1123" t="s">
        <v>14909</v>
      </c>
      <c r="B1123" t="s">
        <v>14909</v>
      </c>
      <c r="C1123" t="s">
        <v>19518</v>
      </c>
      <c r="D1123">
        <v>1.33</v>
      </c>
      <c r="E1123">
        <v>159</v>
      </c>
      <c r="F1123" t="s">
        <v>14910</v>
      </c>
      <c r="G1123">
        <v>9356607</v>
      </c>
      <c r="H1123">
        <v>1047</v>
      </c>
      <c r="I1123">
        <v>1029</v>
      </c>
      <c r="J1123" t="s">
        <v>14911</v>
      </c>
      <c r="K1123">
        <v>0.17799999999999999</v>
      </c>
      <c r="L1123">
        <v>900</v>
      </c>
    </row>
    <row r="1124" spans="1:12" x14ac:dyDescent="0.25">
      <c r="A1124" t="s">
        <v>14912</v>
      </c>
      <c r="B1124" t="s">
        <v>14912</v>
      </c>
      <c r="C1124" t="s">
        <v>19509</v>
      </c>
      <c r="D1124">
        <v>1.26</v>
      </c>
      <c r="E1124">
        <v>99.03</v>
      </c>
      <c r="F1124" t="s">
        <v>13616</v>
      </c>
      <c r="G1124">
        <v>9462288</v>
      </c>
      <c r="H1124">
        <v>1312</v>
      </c>
      <c r="I1124">
        <v>973</v>
      </c>
      <c r="J1124" t="s">
        <v>14913</v>
      </c>
      <c r="K1124">
        <v>0.23200000000000001</v>
      </c>
      <c r="L1124">
        <v>615</v>
      </c>
    </row>
    <row r="1125" spans="1:12" x14ac:dyDescent="0.25">
      <c r="A1125" t="s">
        <v>2133</v>
      </c>
      <c r="B1125" t="s">
        <v>2133</v>
      </c>
      <c r="C1125" t="s">
        <v>19518</v>
      </c>
      <c r="D1125">
        <v>1.1000000000000001</v>
      </c>
      <c r="E1125">
        <v>168.08</v>
      </c>
      <c r="F1125" t="s">
        <v>14898</v>
      </c>
      <c r="G1125">
        <v>85179073</v>
      </c>
      <c r="H1125">
        <v>5845</v>
      </c>
      <c r="I1125">
        <v>10266</v>
      </c>
      <c r="J1125" t="s">
        <v>14914</v>
      </c>
      <c r="K1125">
        <v>0.128</v>
      </c>
      <c r="L1125">
        <v>921</v>
      </c>
    </row>
    <row r="1126" spans="1:12" x14ac:dyDescent="0.25">
      <c r="A1126" t="s">
        <v>1387</v>
      </c>
      <c r="B1126" t="s">
        <v>1387</v>
      </c>
      <c r="C1126" t="s">
        <v>19518</v>
      </c>
      <c r="D1126">
        <v>1.66</v>
      </c>
      <c r="E1126">
        <v>153.04</v>
      </c>
      <c r="F1126" t="s">
        <v>14915</v>
      </c>
      <c r="G1126">
        <v>318715786</v>
      </c>
      <c r="H1126">
        <v>3143</v>
      </c>
      <c r="I1126">
        <v>11228</v>
      </c>
      <c r="J1126" t="s">
        <v>14916</v>
      </c>
      <c r="K1126">
        <v>0.18</v>
      </c>
      <c r="L1126">
        <v>918</v>
      </c>
    </row>
    <row r="1127" spans="1:12" x14ac:dyDescent="0.25">
      <c r="A1127" t="s">
        <v>5986</v>
      </c>
      <c r="B1127" t="s">
        <v>5986</v>
      </c>
      <c r="C1127" t="s">
        <v>19508</v>
      </c>
      <c r="D1127">
        <v>12.33</v>
      </c>
      <c r="E1127">
        <v>95.07</v>
      </c>
      <c r="F1127" t="s">
        <v>13590</v>
      </c>
      <c r="G1127">
        <v>13895177</v>
      </c>
      <c r="H1127">
        <v>1011</v>
      </c>
      <c r="I1127">
        <v>888</v>
      </c>
      <c r="J1127" t="s">
        <v>14917</v>
      </c>
      <c r="K1127">
        <v>0.58899999999999997</v>
      </c>
      <c r="L1127">
        <v>582</v>
      </c>
    </row>
    <row r="1128" spans="1:12" x14ac:dyDescent="0.25">
      <c r="A1128" t="s">
        <v>6354</v>
      </c>
      <c r="B1128" t="s">
        <v>6354</v>
      </c>
      <c r="C1128" t="s">
        <v>19518</v>
      </c>
      <c r="D1128">
        <v>3.39</v>
      </c>
      <c r="E1128">
        <v>167.08</v>
      </c>
      <c r="F1128" t="s">
        <v>14862</v>
      </c>
      <c r="G1128">
        <v>17330971</v>
      </c>
      <c r="H1128">
        <v>1459</v>
      </c>
      <c r="I1128">
        <v>2376</v>
      </c>
      <c r="J1128" t="s">
        <v>14918</v>
      </c>
      <c r="K1128">
        <v>0.11899999999999999</v>
      </c>
      <c r="L1128">
        <v>842</v>
      </c>
    </row>
    <row r="1129" spans="1:12" x14ac:dyDescent="0.25">
      <c r="A1129" t="s">
        <v>3371</v>
      </c>
      <c r="B1129" t="s">
        <v>3371</v>
      </c>
      <c r="C1129" t="s">
        <v>19515</v>
      </c>
      <c r="D1129">
        <v>1.25</v>
      </c>
      <c r="E1129">
        <v>173.09</v>
      </c>
      <c r="F1129" t="s">
        <v>14919</v>
      </c>
      <c r="G1129">
        <v>8149166</v>
      </c>
      <c r="H1129">
        <v>1107</v>
      </c>
      <c r="I1129">
        <v>662</v>
      </c>
      <c r="J1129" t="s">
        <v>14920</v>
      </c>
      <c r="K1129">
        <v>0.127</v>
      </c>
      <c r="L1129">
        <v>739</v>
      </c>
    </row>
    <row r="1130" spans="1:12" x14ac:dyDescent="0.25">
      <c r="A1130" t="s">
        <v>1382</v>
      </c>
      <c r="B1130" t="s">
        <v>1382</v>
      </c>
      <c r="C1130" t="s">
        <v>19518</v>
      </c>
      <c r="D1130">
        <v>0.91</v>
      </c>
      <c r="E1130">
        <v>156.05000000000001</v>
      </c>
      <c r="F1130" t="s">
        <v>14921</v>
      </c>
      <c r="G1130">
        <v>19339056</v>
      </c>
      <c r="H1130">
        <v>1377</v>
      </c>
      <c r="I1130">
        <v>1516</v>
      </c>
      <c r="J1130" t="s">
        <v>14922</v>
      </c>
      <c r="K1130">
        <v>0.17199999999999999</v>
      </c>
      <c r="L1130">
        <v>938</v>
      </c>
    </row>
    <row r="1131" spans="1:12" x14ac:dyDescent="0.25">
      <c r="A1131" t="s">
        <v>4605</v>
      </c>
      <c r="B1131" t="s">
        <v>4605</v>
      </c>
      <c r="C1131" t="s">
        <v>19508</v>
      </c>
      <c r="D1131">
        <v>1.49</v>
      </c>
      <c r="E1131">
        <v>178.09</v>
      </c>
      <c r="F1131" t="s">
        <v>14923</v>
      </c>
      <c r="G1131">
        <v>9750491</v>
      </c>
      <c r="H1131">
        <v>1250</v>
      </c>
      <c r="I1131">
        <v>1649</v>
      </c>
      <c r="J1131" t="s">
        <v>14924</v>
      </c>
      <c r="K1131">
        <v>0.129</v>
      </c>
      <c r="L1131">
        <v>812</v>
      </c>
    </row>
    <row r="1132" spans="1:12" x14ac:dyDescent="0.25">
      <c r="A1132" t="s">
        <v>14925</v>
      </c>
      <c r="B1132" t="s">
        <v>14925</v>
      </c>
      <c r="C1132" t="s">
        <v>19520</v>
      </c>
      <c r="D1132">
        <v>1.88</v>
      </c>
      <c r="E1132">
        <v>131.05000000000001</v>
      </c>
      <c r="F1132" t="s">
        <v>14315</v>
      </c>
      <c r="G1132">
        <v>30290848</v>
      </c>
      <c r="H1132">
        <v>1206</v>
      </c>
      <c r="I1132">
        <v>1328</v>
      </c>
      <c r="J1132" t="s">
        <v>14926</v>
      </c>
      <c r="K1132">
        <v>0.17799999999999999</v>
      </c>
      <c r="L1132">
        <v>902</v>
      </c>
    </row>
    <row r="1133" spans="1:12" x14ac:dyDescent="0.25">
      <c r="A1133" t="s">
        <v>1398</v>
      </c>
      <c r="B1133" t="s">
        <v>1398</v>
      </c>
      <c r="C1133" t="s">
        <v>19518</v>
      </c>
      <c r="D1133">
        <v>2.14</v>
      </c>
      <c r="E1133">
        <v>127.05</v>
      </c>
      <c r="F1133" t="s">
        <v>14928</v>
      </c>
      <c r="G1133">
        <v>34157604</v>
      </c>
      <c r="H1133">
        <v>4332</v>
      </c>
      <c r="I1133">
        <v>1934</v>
      </c>
      <c r="J1133" t="s">
        <v>14929</v>
      </c>
      <c r="K1133">
        <v>0.17</v>
      </c>
      <c r="L1133">
        <v>803</v>
      </c>
    </row>
    <row r="1134" spans="1:12" x14ac:dyDescent="0.25">
      <c r="A1134" t="s">
        <v>2137</v>
      </c>
      <c r="B1134" t="s">
        <v>2137</v>
      </c>
      <c r="C1134" t="s">
        <v>19518</v>
      </c>
      <c r="D1134">
        <v>1.03</v>
      </c>
      <c r="E1134">
        <v>155.08000000000001</v>
      </c>
      <c r="F1134" t="s">
        <v>14834</v>
      </c>
      <c r="G1134">
        <v>56301757</v>
      </c>
      <c r="H1134">
        <v>1661</v>
      </c>
      <c r="I1134">
        <v>3967</v>
      </c>
      <c r="J1134" t="s">
        <v>14930</v>
      </c>
      <c r="K1134">
        <v>0.121</v>
      </c>
      <c r="L1134">
        <v>838</v>
      </c>
    </row>
    <row r="1135" spans="1:12" x14ac:dyDescent="0.25">
      <c r="A1135" t="s">
        <v>14931</v>
      </c>
      <c r="B1135" t="s">
        <v>14931</v>
      </c>
      <c r="C1135" t="s">
        <v>19509</v>
      </c>
      <c r="D1135">
        <v>1.21</v>
      </c>
      <c r="E1135">
        <v>121.09</v>
      </c>
      <c r="F1135" t="s">
        <v>13382</v>
      </c>
      <c r="G1135">
        <v>13512731</v>
      </c>
      <c r="H1135">
        <v>1427</v>
      </c>
      <c r="I1135">
        <v>1113</v>
      </c>
      <c r="J1135" t="s">
        <v>14932</v>
      </c>
      <c r="K1135">
        <v>8.6999999999999994E-2</v>
      </c>
      <c r="L1135">
        <v>720</v>
      </c>
    </row>
    <row r="1136" spans="1:12" x14ac:dyDescent="0.25">
      <c r="A1136" t="s">
        <v>14934</v>
      </c>
      <c r="B1136" t="s">
        <v>14934</v>
      </c>
      <c r="C1136" t="s">
        <v>19508</v>
      </c>
      <c r="D1136">
        <v>1.28</v>
      </c>
      <c r="E1136">
        <v>122.05</v>
      </c>
      <c r="F1136" t="s">
        <v>13592</v>
      </c>
      <c r="G1136">
        <v>9877957</v>
      </c>
      <c r="H1136">
        <v>1023</v>
      </c>
      <c r="I1136">
        <v>926</v>
      </c>
      <c r="J1136" t="s">
        <v>14935</v>
      </c>
      <c r="K1136">
        <v>0.13900000000000001</v>
      </c>
      <c r="L1136">
        <v>622</v>
      </c>
    </row>
    <row r="1137" spans="1:12" x14ac:dyDescent="0.25">
      <c r="A1137" t="s">
        <v>1403</v>
      </c>
      <c r="B1137" t="s">
        <v>1403</v>
      </c>
      <c r="C1137" t="s">
        <v>19520</v>
      </c>
      <c r="D1137">
        <v>1.52</v>
      </c>
      <c r="E1137">
        <v>175.05</v>
      </c>
      <c r="F1137" t="s">
        <v>14936</v>
      </c>
      <c r="G1137">
        <v>68578788</v>
      </c>
      <c r="H1137">
        <v>3968</v>
      </c>
      <c r="I1137">
        <v>4763</v>
      </c>
      <c r="J1137" t="s">
        <v>14937</v>
      </c>
      <c r="K1137">
        <v>0.17100000000000001</v>
      </c>
      <c r="L1137">
        <v>765</v>
      </c>
    </row>
    <row r="1138" spans="1:12" x14ac:dyDescent="0.25">
      <c r="A1138" t="s">
        <v>1462</v>
      </c>
      <c r="B1138" t="s">
        <v>1462</v>
      </c>
      <c r="C1138" t="s">
        <v>19518</v>
      </c>
      <c r="D1138">
        <v>1.05</v>
      </c>
      <c r="E1138">
        <v>153.06</v>
      </c>
      <c r="F1138" t="s">
        <v>14893</v>
      </c>
      <c r="G1138">
        <v>19154480</v>
      </c>
      <c r="H1138">
        <v>1106</v>
      </c>
      <c r="I1138">
        <v>1872</v>
      </c>
      <c r="J1138" t="s">
        <v>14938</v>
      </c>
      <c r="K1138">
        <v>0.13</v>
      </c>
      <c r="L1138">
        <v>814</v>
      </c>
    </row>
    <row r="1139" spans="1:12" x14ac:dyDescent="0.25">
      <c r="A1139" t="s">
        <v>14939</v>
      </c>
      <c r="B1139" t="s">
        <v>14939</v>
      </c>
      <c r="C1139" t="s">
        <v>19507</v>
      </c>
      <c r="D1139">
        <v>1.34</v>
      </c>
      <c r="E1139">
        <v>125.04</v>
      </c>
      <c r="F1139" t="s">
        <v>14940</v>
      </c>
      <c r="G1139">
        <v>14194303</v>
      </c>
      <c r="H1139">
        <v>1161</v>
      </c>
      <c r="I1139">
        <v>1847</v>
      </c>
      <c r="J1139" t="s">
        <v>14941</v>
      </c>
      <c r="K1139">
        <v>0.154</v>
      </c>
      <c r="L1139">
        <v>754</v>
      </c>
    </row>
    <row r="1140" spans="1:12" x14ac:dyDescent="0.25">
      <c r="A1140" t="s">
        <v>3141</v>
      </c>
      <c r="B1140" t="s">
        <v>3141</v>
      </c>
      <c r="C1140" t="s">
        <v>19515</v>
      </c>
      <c r="D1140">
        <v>2.08</v>
      </c>
      <c r="E1140">
        <v>105.06</v>
      </c>
      <c r="F1140" t="s">
        <v>13455</v>
      </c>
      <c r="G1140">
        <v>32477958</v>
      </c>
      <c r="H1140">
        <v>1240</v>
      </c>
      <c r="I1140">
        <v>1758</v>
      </c>
      <c r="J1140" t="s">
        <v>14942</v>
      </c>
      <c r="K1140">
        <v>9.5000000000000001E-2</v>
      </c>
      <c r="L1140">
        <v>680</v>
      </c>
    </row>
    <row r="1141" spans="1:12" x14ac:dyDescent="0.25">
      <c r="A1141" t="s">
        <v>14943</v>
      </c>
      <c r="B1141" t="s">
        <v>14943</v>
      </c>
      <c r="C1141" t="s">
        <v>19514</v>
      </c>
      <c r="D1141">
        <v>3.06</v>
      </c>
      <c r="E1141">
        <v>79.05</v>
      </c>
      <c r="F1141" t="s">
        <v>13354</v>
      </c>
      <c r="G1141">
        <v>9802435</v>
      </c>
      <c r="H1141">
        <v>1623</v>
      </c>
      <c r="I1141">
        <v>536</v>
      </c>
      <c r="J1141" t="s">
        <v>14944</v>
      </c>
      <c r="K1141">
        <v>0.217</v>
      </c>
      <c r="L1141">
        <v>587</v>
      </c>
    </row>
    <row r="1142" spans="1:12" x14ac:dyDescent="0.25">
      <c r="A1142" t="s">
        <v>7017</v>
      </c>
      <c r="B1142" t="s">
        <v>7017</v>
      </c>
      <c r="C1142" t="s">
        <v>19519</v>
      </c>
      <c r="D1142">
        <v>1.1399999999999999</v>
      </c>
      <c r="E1142">
        <v>205.15</v>
      </c>
      <c r="F1142" t="s">
        <v>14945</v>
      </c>
      <c r="G1142">
        <v>4657025</v>
      </c>
      <c r="H1142">
        <v>1029</v>
      </c>
      <c r="I1142">
        <v>1601</v>
      </c>
      <c r="J1142" t="s">
        <v>14946</v>
      </c>
      <c r="K1142">
        <v>0.11600000000000001</v>
      </c>
      <c r="L1142">
        <v>776</v>
      </c>
    </row>
    <row r="1143" spans="1:12" x14ac:dyDescent="0.25">
      <c r="A1143" t="s">
        <v>1507</v>
      </c>
      <c r="B1143" t="s">
        <v>1507</v>
      </c>
      <c r="C1143" t="s">
        <v>19520</v>
      </c>
      <c r="D1143">
        <v>1.24</v>
      </c>
      <c r="E1143">
        <v>179.08</v>
      </c>
      <c r="F1143" t="s">
        <v>14947</v>
      </c>
      <c r="G1143">
        <v>9262218</v>
      </c>
      <c r="H1143">
        <v>1239</v>
      </c>
      <c r="I1143">
        <v>2469</v>
      </c>
      <c r="J1143" t="s">
        <v>14948</v>
      </c>
      <c r="K1143">
        <v>0.13600000000000001</v>
      </c>
      <c r="L1143">
        <v>828</v>
      </c>
    </row>
    <row r="1144" spans="1:12" x14ac:dyDescent="0.25">
      <c r="A1144" t="s">
        <v>12826</v>
      </c>
      <c r="B1144" t="s">
        <v>12826</v>
      </c>
      <c r="C1144" t="s">
        <v>19515</v>
      </c>
      <c r="D1144">
        <v>2.65</v>
      </c>
      <c r="E1144">
        <v>105.06</v>
      </c>
      <c r="F1144" t="s">
        <v>13455</v>
      </c>
      <c r="G1144">
        <v>15328840</v>
      </c>
      <c r="H1144">
        <v>1205</v>
      </c>
      <c r="I1144">
        <v>1248</v>
      </c>
      <c r="J1144" t="s">
        <v>14949</v>
      </c>
      <c r="K1144">
        <v>9.6000000000000002E-2</v>
      </c>
      <c r="L1144">
        <v>739</v>
      </c>
    </row>
    <row r="1145" spans="1:12" x14ac:dyDescent="0.25">
      <c r="A1145" t="s">
        <v>14950</v>
      </c>
      <c r="B1145" t="s">
        <v>14950</v>
      </c>
      <c r="C1145" t="s">
        <v>19507</v>
      </c>
      <c r="D1145">
        <v>1.23</v>
      </c>
      <c r="E1145">
        <v>43.06</v>
      </c>
      <c r="F1145" t="s">
        <v>13076</v>
      </c>
      <c r="G1145">
        <v>8953455</v>
      </c>
      <c r="H1145">
        <v>1263</v>
      </c>
      <c r="I1145">
        <v>310</v>
      </c>
      <c r="J1145" t="s">
        <v>14951</v>
      </c>
      <c r="K1145">
        <v>0.108</v>
      </c>
      <c r="L1145">
        <v>598</v>
      </c>
    </row>
    <row r="1146" spans="1:12" x14ac:dyDescent="0.25">
      <c r="A1146" t="s">
        <v>1417</v>
      </c>
      <c r="B1146" t="s">
        <v>1417</v>
      </c>
      <c r="C1146" t="s">
        <v>19518</v>
      </c>
      <c r="D1146">
        <v>2.12</v>
      </c>
      <c r="E1146">
        <v>153.04</v>
      </c>
      <c r="F1146" t="s">
        <v>14915</v>
      </c>
      <c r="G1146">
        <v>244347741</v>
      </c>
      <c r="H1146">
        <v>4669</v>
      </c>
      <c r="I1146">
        <v>9542</v>
      </c>
      <c r="J1146" t="s">
        <v>14952</v>
      </c>
      <c r="K1146">
        <v>0.185</v>
      </c>
      <c r="L1146">
        <v>917</v>
      </c>
    </row>
    <row r="1147" spans="1:12" x14ac:dyDescent="0.25">
      <c r="A1147" t="s">
        <v>11349</v>
      </c>
      <c r="B1147" t="s">
        <v>11349</v>
      </c>
      <c r="C1147" t="s">
        <v>19519</v>
      </c>
      <c r="D1147">
        <v>1.1100000000000001</v>
      </c>
      <c r="E1147">
        <v>121.09</v>
      </c>
      <c r="F1147" t="s">
        <v>13382</v>
      </c>
      <c r="G1147">
        <v>14908668</v>
      </c>
      <c r="H1147">
        <v>2126</v>
      </c>
      <c r="I1147">
        <v>1422</v>
      </c>
      <c r="J1147" t="s">
        <v>14953</v>
      </c>
      <c r="K1147">
        <v>8.5000000000000006E-2</v>
      </c>
      <c r="L1147">
        <v>790</v>
      </c>
    </row>
    <row r="1148" spans="1:12" x14ac:dyDescent="0.25">
      <c r="A1148" t="s">
        <v>14954</v>
      </c>
      <c r="B1148" t="s">
        <v>14954</v>
      </c>
      <c r="C1148" t="s">
        <v>19520</v>
      </c>
      <c r="D1148">
        <v>1.0900000000000001</v>
      </c>
      <c r="E1148">
        <v>118.07</v>
      </c>
      <c r="F1148" t="s">
        <v>14418</v>
      </c>
      <c r="G1148">
        <v>16586474</v>
      </c>
      <c r="H1148">
        <v>1748</v>
      </c>
      <c r="I1148">
        <v>1570</v>
      </c>
      <c r="J1148" t="s">
        <v>14955</v>
      </c>
      <c r="K1148">
        <v>0.10299999999999999</v>
      </c>
      <c r="L1148">
        <v>727</v>
      </c>
    </row>
    <row r="1149" spans="1:12" x14ac:dyDescent="0.25">
      <c r="A1149" t="s">
        <v>1354</v>
      </c>
      <c r="B1149" t="s">
        <v>1354</v>
      </c>
      <c r="C1149" t="s">
        <v>19520</v>
      </c>
      <c r="D1149">
        <v>1.01</v>
      </c>
      <c r="E1149">
        <v>173.12</v>
      </c>
      <c r="F1149" t="s">
        <v>14528</v>
      </c>
      <c r="G1149">
        <v>24539859</v>
      </c>
      <c r="H1149">
        <v>1943</v>
      </c>
      <c r="I1149">
        <v>3905</v>
      </c>
      <c r="J1149" t="s">
        <v>14956</v>
      </c>
      <c r="K1149">
        <v>0.11799999999999999</v>
      </c>
      <c r="L1149">
        <v>868</v>
      </c>
    </row>
    <row r="1150" spans="1:12" x14ac:dyDescent="0.25">
      <c r="A1150" t="s">
        <v>6327</v>
      </c>
      <c r="B1150" t="s">
        <v>6327</v>
      </c>
      <c r="C1150" t="s">
        <v>19510</v>
      </c>
      <c r="D1150">
        <v>1.25</v>
      </c>
      <c r="E1150">
        <v>151.03</v>
      </c>
      <c r="F1150" t="s">
        <v>14753</v>
      </c>
      <c r="G1150">
        <v>30978849</v>
      </c>
      <c r="H1150">
        <v>2103</v>
      </c>
      <c r="I1150">
        <v>2471</v>
      </c>
      <c r="J1150" t="s">
        <v>14957</v>
      </c>
      <c r="K1150">
        <v>0.14099999999999999</v>
      </c>
      <c r="L1150">
        <v>858</v>
      </c>
    </row>
    <row r="1151" spans="1:12" x14ac:dyDescent="0.25">
      <c r="A1151" t="s">
        <v>6325</v>
      </c>
      <c r="B1151" t="s">
        <v>6325</v>
      </c>
      <c r="C1151" t="s">
        <v>19520</v>
      </c>
      <c r="D1151">
        <v>1.48</v>
      </c>
      <c r="E1151">
        <v>194.08</v>
      </c>
      <c r="F1151" t="s">
        <v>14958</v>
      </c>
      <c r="G1151">
        <v>4535848</v>
      </c>
      <c r="H1151">
        <v>1092</v>
      </c>
      <c r="I1151">
        <v>1312</v>
      </c>
      <c r="J1151" t="s">
        <v>14959</v>
      </c>
      <c r="K1151">
        <v>0.13500000000000001</v>
      </c>
      <c r="L1151">
        <v>738</v>
      </c>
    </row>
    <row r="1152" spans="1:12" x14ac:dyDescent="0.25">
      <c r="A1152" t="s">
        <v>1421</v>
      </c>
      <c r="B1152" t="s">
        <v>1421</v>
      </c>
      <c r="C1152" t="s">
        <v>19518</v>
      </c>
      <c r="D1152">
        <v>2.76</v>
      </c>
      <c r="E1152">
        <v>170.1</v>
      </c>
      <c r="F1152" t="s">
        <v>14960</v>
      </c>
      <c r="G1152">
        <v>36592867</v>
      </c>
      <c r="H1152">
        <v>2583</v>
      </c>
      <c r="I1152">
        <v>6112</v>
      </c>
      <c r="J1152" t="s">
        <v>14961</v>
      </c>
      <c r="K1152">
        <v>0.122</v>
      </c>
      <c r="L1152">
        <v>865</v>
      </c>
    </row>
    <row r="1153" spans="1:12" x14ac:dyDescent="0.25">
      <c r="A1153" t="s">
        <v>1426</v>
      </c>
      <c r="B1153" t="s">
        <v>1426</v>
      </c>
      <c r="C1153" t="s">
        <v>19510</v>
      </c>
      <c r="D1153">
        <v>1.43</v>
      </c>
      <c r="E1153">
        <v>74.03</v>
      </c>
      <c r="F1153" t="s">
        <v>13282</v>
      </c>
      <c r="G1153">
        <v>15635882</v>
      </c>
      <c r="H1153">
        <v>2491</v>
      </c>
      <c r="I1153">
        <v>1672</v>
      </c>
      <c r="J1153" t="s">
        <v>14962</v>
      </c>
      <c r="K1153">
        <v>0.08</v>
      </c>
      <c r="L1153">
        <v>918</v>
      </c>
    </row>
    <row r="1154" spans="1:12" x14ac:dyDescent="0.25">
      <c r="A1154" t="s">
        <v>11444</v>
      </c>
      <c r="B1154" t="s">
        <v>11444</v>
      </c>
      <c r="C1154" t="s">
        <v>19515</v>
      </c>
      <c r="D1154">
        <v>1.08</v>
      </c>
      <c r="E1154">
        <v>181.09</v>
      </c>
      <c r="F1154" t="s">
        <v>14963</v>
      </c>
      <c r="G1154">
        <v>7859866</v>
      </c>
      <c r="H1154">
        <v>1581</v>
      </c>
      <c r="I1154">
        <v>1902</v>
      </c>
      <c r="J1154" t="s">
        <v>14964</v>
      </c>
      <c r="K1154">
        <v>0.11899999999999999</v>
      </c>
      <c r="L1154">
        <v>784</v>
      </c>
    </row>
    <row r="1155" spans="1:12" x14ac:dyDescent="0.25">
      <c r="A1155" t="s">
        <v>1437</v>
      </c>
      <c r="B1155" t="s">
        <v>1437</v>
      </c>
      <c r="C1155" t="s">
        <v>19518</v>
      </c>
      <c r="D1155">
        <v>1.1499999999999999</v>
      </c>
      <c r="E1155">
        <v>170.09</v>
      </c>
      <c r="F1155" t="s">
        <v>14965</v>
      </c>
      <c r="G1155">
        <v>220336478</v>
      </c>
      <c r="H1155">
        <v>6935</v>
      </c>
      <c r="I1155">
        <v>17697</v>
      </c>
      <c r="J1155" t="s">
        <v>14966</v>
      </c>
      <c r="K1155">
        <v>0.14000000000000001</v>
      </c>
      <c r="L1155">
        <v>900</v>
      </c>
    </row>
    <row r="1156" spans="1:12" x14ac:dyDescent="0.25">
      <c r="A1156" t="s">
        <v>14967</v>
      </c>
      <c r="B1156" t="s">
        <v>14967</v>
      </c>
      <c r="C1156" t="s">
        <v>19520</v>
      </c>
      <c r="D1156">
        <v>2.0099999999999998</v>
      </c>
      <c r="E1156">
        <v>111.03</v>
      </c>
      <c r="F1156" t="s">
        <v>14968</v>
      </c>
      <c r="G1156">
        <v>5780206</v>
      </c>
      <c r="H1156">
        <v>1655</v>
      </c>
      <c r="I1156">
        <v>533</v>
      </c>
      <c r="J1156" t="s">
        <v>14969</v>
      </c>
      <c r="K1156">
        <v>0.20300000000000001</v>
      </c>
      <c r="L1156">
        <v>722</v>
      </c>
    </row>
    <row r="1157" spans="1:12" x14ac:dyDescent="0.25">
      <c r="A1157" t="s">
        <v>4082</v>
      </c>
      <c r="B1157" t="s">
        <v>4082</v>
      </c>
      <c r="C1157" t="s">
        <v>19508</v>
      </c>
      <c r="D1157">
        <v>3.25</v>
      </c>
      <c r="E1157">
        <v>67.05</v>
      </c>
      <c r="F1157" t="s">
        <v>13217</v>
      </c>
      <c r="G1157">
        <v>12353947</v>
      </c>
      <c r="H1157">
        <v>1026</v>
      </c>
      <c r="I1157">
        <v>788</v>
      </c>
      <c r="J1157" t="s">
        <v>14970</v>
      </c>
      <c r="K1157">
        <v>0.11700000000000001</v>
      </c>
      <c r="L1157">
        <v>768</v>
      </c>
    </row>
    <row r="1158" spans="1:12" x14ac:dyDescent="0.25">
      <c r="A1158" t="s">
        <v>14971</v>
      </c>
      <c r="B1158" t="s">
        <v>14971</v>
      </c>
      <c r="C1158" t="s">
        <v>19519</v>
      </c>
      <c r="D1158">
        <v>1.23</v>
      </c>
      <c r="E1158">
        <v>167.06</v>
      </c>
      <c r="F1158" t="s">
        <v>14770</v>
      </c>
      <c r="G1158">
        <v>176577522</v>
      </c>
      <c r="H1158">
        <v>2805</v>
      </c>
      <c r="I1158">
        <v>8966</v>
      </c>
      <c r="J1158" t="s">
        <v>14972</v>
      </c>
      <c r="K1158">
        <v>0.13600000000000001</v>
      </c>
      <c r="L1158">
        <v>757</v>
      </c>
    </row>
    <row r="1159" spans="1:12" x14ac:dyDescent="0.25">
      <c r="A1159" t="s">
        <v>1447</v>
      </c>
      <c r="B1159" t="s">
        <v>1447</v>
      </c>
      <c r="C1159" t="s">
        <v>19515</v>
      </c>
      <c r="D1159">
        <v>1.18</v>
      </c>
      <c r="E1159">
        <v>92.05</v>
      </c>
      <c r="F1159" t="s">
        <v>13926</v>
      </c>
      <c r="G1159">
        <v>15104751</v>
      </c>
      <c r="H1159">
        <v>1928</v>
      </c>
      <c r="I1159">
        <v>1626</v>
      </c>
      <c r="J1159" t="s">
        <v>14973</v>
      </c>
      <c r="K1159">
        <v>8.5000000000000006E-2</v>
      </c>
      <c r="L1159">
        <v>903</v>
      </c>
    </row>
    <row r="1160" spans="1:12" x14ac:dyDescent="0.25">
      <c r="A1160" t="s">
        <v>1430</v>
      </c>
      <c r="B1160" t="s">
        <v>1430</v>
      </c>
      <c r="C1160" t="s">
        <v>19519</v>
      </c>
      <c r="D1160">
        <v>1.25</v>
      </c>
      <c r="E1160">
        <v>137.05000000000001</v>
      </c>
      <c r="F1160" t="s">
        <v>14698</v>
      </c>
      <c r="G1160">
        <v>252985782</v>
      </c>
      <c r="H1160">
        <v>2521</v>
      </c>
      <c r="I1160">
        <v>6235</v>
      </c>
      <c r="J1160" t="s">
        <v>14974</v>
      </c>
      <c r="K1160">
        <v>0.156</v>
      </c>
      <c r="L1160">
        <v>741</v>
      </c>
    </row>
    <row r="1161" spans="1:12" x14ac:dyDescent="0.25">
      <c r="A1161" t="s">
        <v>14975</v>
      </c>
      <c r="B1161" t="s">
        <v>14975</v>
      </c>
      <c r="C1161" t="s">
        <v>19520</v>
      </c>
      <c r="D1161">
        <v>1.19</v>
      </c>
      <c r="E1161">
        <v>152.04</v>
      </c>
      <c r="F1161" t="s">
        <v>14976</v>
      </c>
      <c r="G1161">
        <v>10348732</v>
      </c>
      <c r="H1161">
        <v>1317</v>
      </c>
      <c r="I1161">
        <v>1114</v>
      </c>
      <c r="J1161" t="s">
        <v>14977</v>
      </c>
      <c r="K1161">
        <v>0.155</v>
      </c>
      <c r="L1161">
        <v>850</v>
      </c>
    </row>
    <row r="1162" spans="1:12" x14ac:dyDescent="0.25">
      <c r="A1162" t="s">
        <v>14978</v>
      </c>
      <c r="B1162" t="s">
        <v>14978</v>
      </c>
      <c r="C1162" t="s">
        <v>19515</v>
      </c>
      <c r="D1162">
        <v>1.08</v>
      </c>
      <c r="E1162">
        <v>167.08</v>
      </c>
      <c r="F1162" t="s">
        <v>14862</v>
      </c>
      <c r="G1162">
        <v>11283775</v>
      </c>
      <c r="H1162">
        <v>1261</v>
      </c>
      <c r="I1162">
        <v>1162</v>
      </c>
      <c r="J1162" t="s">
        <v>14979</v>
      </c>
      <c r="K1162">
        <v>0.12</v>
      </c>
      <c r="L1162">
        <v>851</v>
      </c>
    </row>
    <row r="1163" spans="1:12" x14ac:dyDescent="0.25">
      <c r="A1163" t="s">
        <v>5358</v>
      </c>
      <c r="B1163" t="s">
        <v>5358</v>
      </c>
      <c r="C1163" t="s">
        <v>19518</v>
      </c>
      <c r="D1163">
        <v>1.95</v>
      </c>
      <c r="E1163">
        <v>168.08</v>
      </c>
      <c r="F1163" t="s">
        <v>14898</v>
      </c>
      <c r="G1163">
        <v>25851443</v>
      </c>
      <c r="H1163">
        <v>1034</v>
      </c>
      <c r="I1163">
        <v>3634</v>
      </c>
      <c r="J1163" t="s">
        <v>14980</v>
      </c>
      <c r="K1163">
        <v>0.13700000000000001</v>
      </c>
      <c r="L1163">
        <v>807</v>
      </c>
    </row>
    <row r="1164" spans="1:12" x14ac:dyDescent="0.25">
      <c r="A1164" t="s">
        <v>12784</v>
      </c>
      <c r="B1164" t="s">
        <v>12784</v>
      </c>
      <c r="C1164" t="s">
        <v>19515</v>
      </c>
      <c r="D1164">
        <v>1.1299999999999999</v>
      </c>
      <c r="E1164">
        <v>117.06</v>
      </c>
      <c r="F1164" t="s">
        <v>13386</v>
      </c>
      <c r="G1164">
        <v>22630441</v>
      </c>
      <c r="H1164">
        <v>1418</v>
      </c>
      <c r="I1164">
        <v>1735</v>
      </c>
      <c r="J1164" t="s">
        <v>14981</v>
      </c>
      <c r="K1164">
        <v>8.7999999999999995E-2</v>
      </c>
      <c r="L1164">
        <v>857</v>
      </c>
    </row>
    <row r="1165" spans="1:12" x14ac:dyDescent="0.25">
      <c r="A1165" t="s">
        <v>1434</v>
      </c>
      <c r="B1165" t="s">
        <v>1434</v>
      </c>
      <c r="C1165" t="s">
        <v>19518</v>
      </c>
      <c r="D1165">
        <v>1.0900000000000001</v>
      </c>
      <c r="E1165">
        <v>168.04</v>
      </c>
      <c r="F1165" t="s">
        <v>14982</v>
      </c>
      <c r="G1165">
        <v>59050309</v>
      </c>
      <c r="H1165">
        <v>2818</v>
      </c>
      <c r="I1165">
        <v>6671</v>
      </c>
      <c r="J1165" t="s">
        <v>14983</v>
      </c>
      <c r="K1165">
        <v>0.14399999999999999</v>
      </c>
      <c r="L1165">
        <v>881</v>
      </c>
    </row>
    <row r="1166" spans="1:12" x14ac:dyDescent="0.25">
      <c r="A1166" t="s">
        <v>14984</v>
      </c>
      <c r="B1166" t="s">
        <v>14984</v>
      </c>
      <c r="C1166" t="s">
        <v>19507</v>
      </c>
      <c r="D1166">
        <v>1.05</v>
      </c>
      <c r="E1166">
        <v>132.08000000000001</v>
      </c>
      <c r="F1166" t="s">
        <v>13797</v>
      </c>
      <c r="G1166">
        <v>16677628</v>
      </c>
      <c r="H1166">
        <v>1809</v>
      </c>
      <c r="I1166">
        <v>1723</v>
      </c>
      <c r="J1166" t="s">
        <v>14985</v>
      </c>
      <c r="K1166">
        <v>0.111</v>
      </c>
      <c r="L1166">
        <v>747</v>
      </c>
    </row>
    <row r="1167" spans="1:12" x14ac:dyDescent="0.25">
      <c r="A1167" t="s">
        <v>14986</v>
      </c>
      <c r="B1167" t="s">
        <v>14986</v>
      </c>
      <c r="C1167" t="s">
        <v>19520</v>
      </c>
      <c r="D1167">
        <v>1.1399999999999999</v>
      </c>
      <c r="E1167">
        <v>106.07</v>
      </c>
      <c r="F1167" t="s">
        <v>14277</v>
      </c>
      <c r="G1167">
        <v>10584482</v>
      </c>
      <c r="H1167">
        <v>1627</v>
      </c>
      <c r="I1167">
        <v>1390</v>
      </c>
      <c r="J1167" t="s">
        <v>14987</v>
      </c>
      <c r="K1167">
        <v>8.6999999999999994E-2</v>
      </c>
      <c r="L1167">
        <v>713</v>
      </c>
    </row>
    <row r="1168" spans="1:12" x14ac:dyDescent="0.25">
      <c r="A1168" t="s">
        <v>2427</v>
      </c>
      <c r="B1168" t="s">
        <v>2427</v>
      </c>
      <c r="C1168" t="s">
        <v>19512</v>
      </c>
      <c r="D1168">
        <v>2.34</v>
      </c>
      <c r="E1168">
        <v>57.07</v>
      </c>
      <c r="F1168" t="s">
        <v>13037</v>
      </c>
      <c r="G1168">
        <v>14994878</v>
      </c>
      <c r="H1168">
        <v>1166</v>
      </c>
      <c r="I1168">
        <v>929</v>
      </c>
      <c r="J1168" t="s">
        <v>14988</v>
      </c>
      <c r="K1168">
        <v>8.5999999999999993E-2</v>
      </c>
      <c r="L1168">
        <v>803</v>
      </c>
    </row>
    <row r="1169" spans="1:12" x14ac:dyDescent="0.25">
      <c r="A1169" t="s">
        <v>2920</v>
      </c>
      <c r="B1169" t="s">
        <v>2920</v>
      </c>
      <c r="C1169" t="s">
        <v>19509</v>
      </c>
      <c r="D1169">
        <v>1.18</v>
      </c>
      <c r="E1169">
        <v>83.07</v>
      </c>
      <c r="F1169" t="s">
        <v>13975</v>
      </c>
      <c r="G1169">
        <v>21681626</v>
      </c>
      <c r="H1169">
        <v>1240</v>
      </c>
      <c r="I1169">
        <v>2248</v>
      </c>
      <c r="J1169" t="s">
        <v>14989</v>
      </c>
      <c r="K1169">
        <v>7.4999999999999997E-2</v>
      </c>
      <c r="L1169">
        <v>940</v>
      </c>
    </row>
    <row r="1170" spans="1:12" x14ac:dyDescent="0.25">
      <c r="A1170" t="s">
        <v>14990</v>
      </c>
      <c r="B1170" t="s">
        <v>14990</v>
      </c>
      <c r="C1170" t="s">
        <v>19508</v>
      </c>
      <c r="D1170">
        <v>1.54</v>
      </c>
      <c r="E1170">
        <v>94.07</v>
      </c>
      <c r="F1170" t="s">
        <v>14991</v>
      </c>
      <c r="G1170">
        <v>17674517</v>
      </c>
      <c r="H1170">
        <v>1294</v>
      </c>
      <c r="I1170">
        <v>1020</v>
      </c>
      <c r="J1170" t="s">
        <v>14992</v>
      </c>
      <c r="K1170">
        <v>0.17899999999999999</v>
      </c>
      <c r="L1170">
        <v>655</v>
      </c>
    </row>
    <row r="1171" spans="1:12" x14ac:dyDescent="0.25">
      <c r="A1171" t="s">
        <v>12917</v>
      </c>
      <c r="B1171" t="s">
        <v>12917</v>
      </c>
      <c r="C1171" t="s">
        <v>19515</v>
      </c>
      <c r="D1171">
        <v>5.9</v>
      </c>
      <c r="E1171">
        <v>119.08</v>
      </c>
      <c r="F1171" t="s">
        <v>14621</v>
      </c>
      <c r="G1171">
        <v>7794809</v>
      </c>
      <c r="H1171">
        <v>1243</v>
      </c>
      <c r="I1171">
        <v>754</v>
      </c>
      <c r="J1171" t="s">
        <v>14993</v>
      </c>
      <c r="K1171">
        <v>0.129</v>
      </c>
      <c r="L1171">
        <v>769</v>
      </c>
    </row>
    <row r="1172" spans="1:12" x14ac:dyDescent="0.25">
      <c r="A1172" t="s">
        <v>1271</v>
      </c>
      <c r="B1172" t="s">
        <v>1271</v>
      </c>
      <c r="C1172" t="s">
        <v>19518</v>
      </c>
      <c r="D1172">
        <v>1.1200000000000001</v>
      </c>
      <c r="E1172">
        <v>168.08</v>
      </c>
      <c r="F1172" t="s">
        <v>14898</v>
      </c>
      <c r="G1172">
        <v>12089480</v>
      </c>
      <c r="H1172">
        <v>1076</v>
      </c>
      <c r="I1172">
        <v>1602</v>
      </c>
      <c r="J1172" t="s">
        <v>14994</v>
      </c>
      <c r="K1172">
        <v>0.124</v>
      </c>
      <c r="L1172">
        <v>850</v>
      </c>
    </row>
    <row r="1173" spans="1:12" x14ac:dyDescent="0.25">
      <c r="A1173" t="s">
        <v>14995</v>
      </c>
      <c r="B1173" t="s">
        <v>14995</v>
      </c>
      <c r="C1173" t="s">
        <v>19518</v>
      </c>
      <c r="D1173">
        <v>2.2400000000000002</v>
      </c>
      <c r="E1173">
        <v>160.04</v>
      </c>
      <c r="F1173" t="s">
        <v>14996</v>
      </c>
      <c r="G1173">
        <v>17365732</v>
      </c>
      <c r="H1173">
        <v>1889</v>
      </c>
      <c r="I1173">
        <v>1650</v>
      </c>
      <c r="J1173" t="s">
        <v>14997</v>
      </c>
      <c r="K1173">
        <v>0.189</v>
      </c>
      <c r="L1173">
        <v>907</v>
      </c>
    </row>
    <row r="1174" spans="1:12" x14ac:dyDescent="0.25">
      <c r="A1174" t="s">
        <v>5372</v>
      </c>
      <c r="B1174" t="s">
        <v>5372</v>
      </c>
      <c r="C1174" t="s">
        <v>19515</v>
      </c>
      <c r="D1174">
        <v>1.41</v>
      </c>
      <c r="E1174">
        <v>106.07</v>
      </c>
      <c r="F1174" t="s">
        <v>14277</v>
      </c>
      <c r="G1174">
        <v>9692752</v>
      </c>
      <c r="H1174">
        <v>1155</v>
      </c>
      <c r="I1174">
        <v>971</v>
      </c>
      <c r="J1174" t="s">
        <v>14998</v>
      </c>
      <c r="K1174">
        <v>8.5000000000000006E-2</v>
      </c>
      <c r="L1174">
        <v>695</v>
      </c>
    </row>
    <row r="1175" spans="1:12" x14ac:dyDescent="0.25">
      <c r="A1175" t="s">
        <v>1449</v>
      </c>
      <c r="B1175" t="s">
        <v>1449</v>
      </c>
      <c r="C1175" t="s">
        <v>19518</v>
      </c>
      <c r="D1175">
        <v>1.0900000000000001</v>
      </c>
      <c r="E1175">
        <v>165.06</v>
      </c>
      <c r="F1175" t="s">
        <v>14999</v>
      </c>
      <c r="G1175">
        <v>86787388</v>
      </c>
      <c r="H1175">
        <v>2150</v>
      </c>
      <c r="I1175">
        <v>6712</v>
      </c>
      <c r="J1175" t="s">
        <v>15000</v>
      </c>
      <c r="K1175">
        <v>0.13800000000000001</v>
      </c>
      <c r="L1175">
        <v>898</v>
      </c>
    </row>
    <row r="1176" spans="1:12" x14ac:dyDescent="0.25">
      <c r="A1176" t="s">
        <v>15001</v>
      </c>
      <c r="B1176" t="s">
        <v>15001</v>
      </c>
      <c r="C1176" t="s">
        <v>19515</v>
      </c>
      <c r="D1176">
        <v>1.66</v>
      </c>
      <c r="E1176">
        <v>91.05</v>
      </c>
      <c r="F1176" t="s">
        <v>14084</v>
      </c>
      <c r="G1176">
        <v>32313336</v>
      </c>
      <c r="H1176">
        <v>1126</v>
      </c>
      <c r="I1176">
        <v>1253</v>
      </c>
      <c r="J1176" t="s">
        <v>15002</v>
      </c>
      <c r="K1176">
        <v>0.09</v>
      </c>
      <c r="L1176">
        <v>880</v>
      </c>
    </row>
    <row r="1177" spans="1:12" x14ac:dyDescent="0.25">
      <c r="A1177" t="s">
        <v>2152</v>
      </c>
      <c r="B1177" t="s">
        <v>2152</v>
      </c>
      <c r="C1177" t="s">
        <v>19512</v>
      </c>
      <c r="D1177">
        <v>2.76</v>
      </c>
      <c r="E1177">
        <v>57.07</v>
      </c>
      <c r="F1177" t="s">
        <v>13037</v>
      </c>
      <c r="G1177">
        <v>18061758</v>
      </c>
      <c r="H1177">
        <v>1126</v>
      </c>
      <c r="I1177">
        <v>1877</v>
      </c>
      <c r="J1177" t="s">
        <v>15003</v>
      </c>
      <c r="K1177">
        <v>6.7000000000000004E-2</v>
      </c>
      <c r="L1177">
        <v>927</v>
      </c>
    </row>
    <row r="1178" spans="1:12" x14ac:dyDescent="0.25">
      <c r="A1178" t="s">
        <v>3387</v>
      </c>
      <c r="B1178" t="s">
        <v>3387</v>
      </c>
      <c r="C1178" t="s">
        <v>19510</v>
      </c>
      <c r="D1178">
        <v>1.1000000000000001</v>
      </c>
      <c r="E1178">
        <v>60.02</v>
      </c>
      <c r="F1178" t="s">
        <v>13082</v>
      </c>
      <c r="G1178">
        <v>11978899</v>
      </c>
      <c r="H1178">
        <v>2774</v>
      </c>
      <c r="I1178">
        <v>1449</v>
      </c>
      <c r="J1178" t="s">
        <v>15004</v>
      </c>
      <c r="K1178">
        <v>7.6999999999999999E-2</v>
      </c>
      <c r="L1178">
        <v>901</v>
      </c>
    </row>
    <row r="1179" spans="1:12" x14ac:dyDescent="0.25">
      <c r="A1179" t="s">
        <v>11417</v>
      </c>
      <c r="B1179" t="s">
        <v>11417</v>
      </c>
      <c r="C1179" t="s">
        <v>19518</v>
      </c>
      <c r="D1179">
        <v>1.19</v>
      </c>
      <c r="E1179">
        <v>167.08</v>
      </c>
      <c r="F1179" t="s">
        <v>14862</v>
      </c>
      <c r="G1179">
        <v>12027444</v>
      </c>
      <c r="H1179">
        <v>1539</v>
      </c>
      <c r="I1179">
        <v>2210</v>
      </c>
      <c r="J1179" t="s">
        <v>15005</v>
      </c>
      <c r="K1179">
        <v>0.11700000000000001</v>
      </c>
      <c r="L1179">
        <v>862</v>
      </c>
    </row>
    <row r="1180" spans="1:12" x14ac:dyDescent="0.25">
      <c r="A1180" t="s">
        <v>15006</v>
      </c>
      <c r="B1180" t="s">
        <v>19525</v>
      </c>
      <c r="C1180" t="s">
        <v>19508</v>
      </c>
      <c r="D1180">
        <v>1.57</v>
      </c>
      <c r="E1180">
        <v>177.15</v>
      </c>
      <c r="F1180" t="s">
        <v>15007</v>
      </c>
      <c r="G1180">
        <v>84179064</v>
      </c>
      <c r="H1180">
        <v>3809</v>
      </c>
      <c r="I1180">
        <v>5443</v>
      </c>
      <c r="J1180" t="s">
        <v>15008</v>
      </c>
      <c r="K1180">
        <v>0.14699999999999999</v>
      </c>
      <c r="L1180">
        <v>785</v>
      </c>
    </row>
    <row r="1181" spans="1:12" x14ac:dyDescent="0.25">
      <c r="A1181" t="s">
        <v>15009</v>
      </c>
      <c r="B1181" t="s">
        <v>15009</v>
      </c>
      <c r="C1181" t="s">
        <v>19514</v>
      </c>
      <c r="D1181">
        <v>5.03</v>
      </c>
      <c r="E1181">
        <v>67.05</v>
      </c>
      <c r="F1181" t="s">
        <v>13217</v>
      </c>
      <c r="G1181">
        <v>6947303</v>
      </c>
      <c r="H1181">
        <v>1227</v>
      </c>
      <c r="I1181">
        <v>527</v>
      </c>
      <c r="J1181" t="s">
        <v>15010</v>
      </c>
      <c r="K1181">
        <v>0.12</v>
      </c>
      <c r="L1181">
        <v>797</v>
      </c>
    </row>
    <row r="1182" spans="1:12" x14ac:dyDescent="0.25">
      <c r="A1182" t="s">
        <v>12863</v>
      </c>
      <c r="B1182" t="s">
        <v>12863</v>
      </c>
      <c r="C1182" t="s">
        <v>19518</v>
      </c>
      <c r="D1182">
        <v>1.1299999999999999</v>
      </c>
      <c r="E1182">
        <v>141.06</v>
      </c>
      <c r="F1182" t="s">
        <v>14427</v>
      </c>
      <c r="G1182">
        <v>15575410</v>
      </c>
      <c r="H1182">
        <v>1369</v>
      </c>
      <c r="I1182">
        <v>1341</v>
      </c>
      <c r="J1182" t="s">
        <v>15011</v>
      </c>
      <c r="K1182">
        <v>0.11700000000000001</v>
      </c>
      <c r="L1182">
        <v>866</v>
      </c>
    </row>
    <row r="1183" spans="1:12" x14ac:dyDescent="0.25">
      <c r="A1183" t="s">
        <v>15012</v>
      </c>
      <c r="B1183" t="s">
        <v>15012</v>
      </c>
      <c r="C1183" t="s">
        <v>19520</v>
      </c>
      <c r="D1183">
        <v>1.52</v>
      </c>
      <c r="E1183">
        <v>135.03</v>
      </c>
      <c r="F1183" t="s">
        <v>14236</v>
      </c>
      <c r="G1183">
        <v>16683824</v>
      </c>
      <c r="H1183">
        <v>1502</v>
      </c>
      <c r="I1183">
        <v>1271</v>
      </c>
      <c r="J1183" t="s">
        <v>15013</v>
      </c>
      <c r="K1183">
        <v>0.17599999999999999</v>
      </c>
      <c r="L1183">
        <v>808</v>
      </c>
    </row>
    <row r="1184" spans="1:12" x14ac:dyDescent="0.25">
      <c r="A1184" t="s">
        <v>1472</v>
      </c>
      <c r="B1184" t="s">
        <v>1472</v>
      </c>
      <c r="C1184" t="s">
        <v>19514</v>
      </c>
      <c r="D1184">
        <v>1.66</v>
      </c>
      <c r="E1184">
        <v>69.069999999999993</v>
      </c>
      <c r="F1184" t="s">
        <v>14649</v>
      </c>
      <c r="G1184">
        <v>21997063</v>
      </c>
      <c r="H1184">
        <v>1128</v>
      </c>
      <c r="I1184">
        <v>1674</v>
      </c>
      <c r="J1184" t="s">
        <v>15014</v>
      </c>
      <c r="K1184">
        <v>0.11700000000000001</v>
      </c>
      <c r="L1184">
        <v>793</v>
      </c>
    </row>
    <row r="1185" spans="1:12" x14ac:dyDescent="0.25">
      <c r="A1185" t="s">
        <v>4638</v>
      </c>
      <c r="B1185" t="s">
        <v>4638</v>
      </c>
      <c r="C1185" t="s">
        <v>19518</v>
      </c>
      <c r="D1185">
        <v>1.1599999999999999</v>
      </c>
      <c r="E1185">
        <v>182.1</v>
      </c>
      <c r="F1185" t="s">
        <v>14933</v>
      </c>
      <c r="G1185">
        <v>39769364</v>
      </c>
      <c r="H1185">
        <v>2330</v>
      </c>
      <c r="I1185">
        <v>4507</v>
      </c>
      <c r="J1185" t="s">
        <v>15015</v>
      </c>
      <c r="K1185">
        <v>0.11700000000000001</v>
      </c>
      <c r="L1185">
        <v>877</v>
      </c>
    </row>
    <row r="1186" spans="1:12" x14ac:dyDescent="0.25">
      <c r="A1186" t="s">
        <v>12868</v>
      </c>
      <c r="B1186" t="s">
        <v>12868</v>
      </c>
      <c r="C1186" t="s">
        <v>19518</v>
      </c>
      <c r="D1186">
        <v>1.1499999999999999</v>
      </c>
      <c r="E1186">
        <v>141.06</v>
      </c>
      <c r="F1186" t="s">
        <v>14427</v>
      </c>
      <c r="G1186">
        <v>17254342</v>
      </c>
      <c r="H1186">
        <v>1194</v>
      </c>
      <c r="I1186">
        <v>1454</v>
      </c>
      <c r="J1186" t="s">
        <v>15016</v>
      </c>
      <c r="K1186">
        <v>0.111</v>
      </c>
      <c r="L1186">
        <v>854</v>
      </c>
    </row>
    <row r="1187" spans="1:12" x14ac:dyDescent="0.25">
      <c r="A1187" t="s">
        <v>15018</v>
      </c>
      <c r="B1187" t="s">
        <v>15018</v>
      </c>
      <c r="C1187" t="s">
        <v>19507</v>
      </c>
      <c r="D1187">
        <v>1.69</v>
      </c>
      <c r="E1187">
        <v>58.04</v>
      </c>
      <c r="F1187" t="s">
        <v>13103</v>
      </c>
      <c r="G1187">
        <v>9332461</v>
      </c>
      <c r="H1187">
        <v>1185</v>
      </c>
      <c r="I1187">
        <v>817</v>
      </c>
      <c r="J1187" t="s">
        <v>15019</v>
      </c>
      <c r="K1187">
        <v>7.8E-2</v>
      </c>
      <c r="L1187">
        <v>716</v>
      </c>
    </row>
    <row r="1188" spans="1:12" x14ac:dyDescent="0.25">
      <c r="A1188" t="s">
        <v>1464</v>
      </c>
      <c r="B1188" t="s">
        <v>1464</v>
      </c>
      <c r="C1188" t="s">
        <v>19518</v>
      </c>
      <c r="D1188">
        <v>1.24</v>
      </c>
      <c r="E1188">
        <v>182.09</v>
      </c>
      <c r="F1188" t="s">
        <v>15020</v>
      </c>
      <c r="G1188">
        <v>88680099</v>
      </c>
      <c r="H1188">
        <v>4749</v>
      </c>
      <c r="I1188">
        <v>12325</v>
      </c>
      <c r="J1188" t="s">
        <v>15021</v>
      </c>
      <c r="K1188">
        <v>0.123</v>
      </c>
      <c r="L1188">
        <v>894</v>
      </c>
    </row>
    <row r="1189" spans="1:12" x14ac:dyDescent="0.25">
      <c r="A1189" t="s">
        <v>1467</v>
      </c>
      <c r="B1189" t="s">
        <v>1467</v>
      </c>
      <c r="C1189" t="s">
        <v>19518</v>
      </c>
      <c r="D1189">
        <v>1.05</v>
      </c>
      <c r="E1189">
        <v>165.06</v>
      </c>
      <c r="F1189" t="s">
        <v>14999</v>
      </c>
      <c r="G1189">
        <v>40852348</v>
      </c>
      <c r="H1189">
        <v>1258</v>
      </c>
      <c r="I1189">
        <v>3763</v>
      </c>
      <c r="J1189" t="s">
        <v>15022</v>
      </c>
      <c r="K1189">
        <v>0.13100000000000001</v>
      </c>
      <c r="L1189">
        <v>878</v>
      </c>
    </row>
    <row r="1190" spans="1:12" x14ac:dyDescent="0.25">
      <c r="A1190" t="s">
        <v>15023</v>
      </c>
      <c r="B1190" t="s">
        <v>15023</v>
      </c>
      <c r="C1190" t="s">
        <v>19508</v>
      </c>
      <c r="D1190">
        <v>7.09</v>
      </c>
      <c r="E1190">
        <v>55.06</v>
      </c>
      <c r="F1190" t="s">
        <v>13138</v>
      </c>
      <c r="G1190">
        <v>8938838</v>
      </c>
      <c r="H1190">
        <v>1017</v>
      </c>
      <c r="I1190">
        <v>570</v>
      </c>
      <c r="J1190" t="s">
        <v>15024</v>
      </c>
      <c r="K1190">
        <v>0.318</v>
      </c>
      <c r="L1190">
        <v>776</v>
      </c>
    </row>
    <row r="1191" spans="1:12" x14ac:dyDescent="0.25">
      <c r="A1191" t="s">
        <v>3969</v>
      </c>
      <c r="B1191" t="s">
        <v>3969</v>
      </c>
      <c r="C1191" t="s">
        <v>19508</v>
      </c>
      <c r="D1191">
        <v>2</v>
      </c>
      <c r="E1191">
        <v>71.040000000000006</v>
      </c>
      <c r="F1191" t="s">
        <v>13224</v>
      </c>
      <c r="G1191">
        <v>496958664</v>
      </c>
      <c r="H1191">
        <v>7658</v>
      </c>
      <c r="I1191">
        <v>12181</v>
      </c>
      <c r="J1191" t="s">
        <v>15025</v>
      </c>
      <c r="K1191">
        <v>0.13700000000000001</v>
      </c>
      <c r="L1191">
        <v>899</v>
      </c>
    </row>
    <row r="1192" spans="1:12" x14ac:dyDescent="0.25">
      <c r="A1192" t="s">
        <v>6389</v>
      </c>
      <c r="B1192" t="s">
        <v>6389</v>
      </c>
      <c r="C1192" t="s">
        <v>19518</v>
      </c>
      <c r="D1192">
        <v>1.97</v>
      </c>
      <c r="E1192">
        <v>169.09</v>
      </c>
      <c r="F1192" t="s">
        <v>15026</v>
      </c>
      <c r="G1192">
        <v>11231382</v>
      </c>
      <c r="H1192">
        <v>1228</v>
      </c>
      <c r="I1192">
        <v>1282</v>
      </c>
      <c r="J1192" t="s">
        <v>15027</v>
      </c>
      <c r="K1192">
        <v>0.14799999999999999</v>
      </c>
      <c r="L1192">
        <v>836</v>
      </c>
    </row>
    <row r="1193" spans="1:12" x14ac:dyDescent="0.25">
      <c r="A1193" t="s">
        <v>1469</v>
      </c>
      <c r="B1193" t="s">
        <v>1469</v>
      </c>
      <c r="C1193" t="s">
        <v>19519</v>
      </c>
      <c r="D1193">
        <v>1.2</v>
      </c>
      <c r="E1193">
        <v>194.09</v>
      </c>
      <c r="F1193" t="s">
        <v>15028</v>
      </c>
      <c r="G1193">
        <v>27259337</v>
      </c>
      <c r="H1193">
        <v>3351</v>
      </c>
      <c r="I1193">
        <v>2918</v>
      </c>
      <c r="J1193" t="s">
        <v>15029</v>
      </c>
      <c r="K1193">
        <v>0.13300000000000001</v>
      </c>
      <c r="L1193">
        <v>898</v>
      </c>
    </row>
    <row r="1194" spans="1:12" x14ac:dyDescent="0.25">
      <c r="A1194" t="s">
        <v>4073</v>
      </c>
      <c r="B1194" t="s">
        <v>4073</v>
      </c>
      <c r="C1194" t="s">
        <v>19510</v>
      </c>
      <c r="D1194">
        <v>1.46</v>
      </c>
      <c r="E1194">
        <v>55.06</v>
      </c>
      <c r="F1194" t="s">
        <v>13138</v>
      </c>
      <c r="G1194">
        <v>18637209</v>
      </c>
      <c r="H1194">
        <v>1344</v>
      </c>
      <c r="I1194">
        <v>807</v>
      </c>
      <c r="J1194" t="s">
        <v>15030</v>
      </c>
      <c r="K1194">
        <v>6.7000000000000004E-2</v>
      </c>
      <c r="L1194">
        <v>934</v>
      </c>
    </row>
    <row r="1195" spans="1:12" x14ac:dyDescent="0.25">
      <c r="A1195" t="s">
        <v>15031</v>
      </c>
      <c r="B1195" t="s">
        <v>15031</v>
      </c>
      <c r="C1195" t="s">
        <v>19511</v>
      </c>
      <c r="D1195">
        <v>1.39</v>
      </c>
      <c r="E1195">
        <v>85.05</v>
      </c>
      <c r="F1195" t="s">
        <v>13483</v>
      </c>
      <c r="G1195">
        <v>5930822</v>
      </c>
      <c r="H1195">
        <v>1072</v>
      </c>
      <c r="I1195">
        <v>736</v>
      </c>
      <c r="J1195" t="s">
        <v>15032</v>
      </c>
      <c r="K1195">
        <v>7.5999999999999998E-2</v>
      </c>
      <c r="L1195">
        <v>813</v>
      </c>
    </row>
    <row r="1196" spans="1:12" x14ac:dyDescent="0.25">
      <c r="A1196" t="s">
        <v>12877</v>
      </c>
      <c r="B1196" t="s">
        <v>12877</v>
      </c>
      <c r="C1196" t="s">
        <v>19515</v>
      </c>
      <c r="D1196">
        <v>2.38</v>
      </c>
      <c r="E1196">
        <v>105.06</v>
      </c>
      <c r="F1196" t="s">
        <v>13455</v>
      </c>
      <c r="G1196">
        <v>11781372</v>
      </c>
      <c r="H1196">
        <v>1162</v>
      </c>
      <c r="I1196">
        <v>1098</v>
      </c>
      <c r="J1196" t="s">
        <v>15033</v>
      </c>
      <c r="K1196">
        <v>8.8999999999999996E-2</v>
      </c>
      <c r="L1196">
        <v>767</v>
      </c>
    </row>
    <row r="1197" spans="1:12" x14ac:dyDescent="0.25">
      <c r="A1197" t="s">
        <v>15034</v>
      </c>
      <c r="B1197" t="s">
        <v>15034</v>
      </c>
      <c r="C1197" t="s">
        <v>19512</v>
      </c>
      <c r="D1197">
        <v>2.73</v>
      </c>
      <c r="E1197">
        <v>55.06</v>
      </c>
      <c r="F1197" t="s">
        <v>13138</v>
      </c>
      <c r="G1197">
        <v>3944544</v>
      </c>
      <c r="H1197">
        <v>1772</v>
      </c>
      <c r="I1197">
        <v>301</v>
      </c>
      <c r="J1197" t="s">
        <v>15035</v>
      </c>
      <c r="K1197">
        <v>0.128</v>
      </c>
      <c r="L1197">
        <v>881</v>
      </c>
    </row>
    <row r="1198" spans="1:12" x14ac:dyDescent="0.25">
      <c r="A1198" t="s">
        <v>2925</v>
      </c>
      <c r="B1198" t="s">
        <v>2925</v>
      </c>
      <c r="C1198" t="s">
        <v>19520</v>
      </c>
      <c r="D1198">
        <v>1.19</v>
      </c>
      <c r="E1198">
        <v>167.07</v>
      </c>
      <c r="F1198" t="s">
        <v>15036</v>
      </c>
      <c r="G1198">
        <v>25729106</v>
      </c>
      <c r="H1198">
        <v>1760</v>
      </c>
      <c r="I1198">
        <v>1880</v>
      </c>
      <c r="J1198" t="s">
        <v>15037</v>
      </c>
      <c r="K1198">
        <v>0.123</v>
      </c>
      <c r="L1198">
        <v>782</v>
      </c>
    </row>
    <row r="1199" spans="1:12" x14ac:dyDescent="0.25">
      <c r="A1199" t="s">
        <v>1486</v>
      </c>
      <c r="B1199" t="s">
        <v>1486</v>
      </c>
      <c r="C1199" t="s">
        <v>19520</v>
      </c>
      <c r="D1199">
        <v>1.06</v>
      </c>
      <c r="E1199">
        <v>182.06</v>
      </c>
      <c r="F1199" t="s">
        <v>15038</v>
      </c>
      <c r="G1199">
        <v>62136972</v>
      </c>
      <c r="H1199">
        <v>2242</v>
      </c>
      <c r="I1199">
        <v>8209</v>
      </c>
      <c r="J1199" t="s">
        <v>15039</v>
      </c>
      <c r="K1199">
        <v>0.128</v>
      </c>
      <c r="L1199">
        <v>883</v>
      </c>
    </row>
    <row r="1200" spans="1:12" x14ac:dyDescent="0.25">
      <c r="A1200" t="s">
        <v>15040</v>
      </c>
      <c r="B1200" t="s">
        <v>15040</v>
      </c>
      <c r="C1200" t="s">
        <v>19511</v>
      </c>
      <c r="D1200">
        <v>1.21</v>
      </c>
      <c r="E1200">
        <v>170.02</v>
      </c>
      <c r="F1200" t="s">
        <v>15041</v>
      </c>
      <c r="G1200">
        <v>8868294</v>
      </c>
      <c r="H1200">
        <v>1304</v>
      </c>
      <c r="I1200">
        <v>1134</v>
      </c>
      <c r="J1200" t="s">
        <v>15042</v>
      </c>
      <c r="K1200">
        <v>0.16900000000000001</v>
      </c>
      <c r="L1200">
        <v>896</v>
      </c>
    </row>
    <row r="1201" spans="1:12" x14ac:dyDescent="0.25">
      <c r="A1201" t="s">
        <v>15043</v>
      </c>
      <c r="B1201" t="s">
        <v>15043</v>
      </c>
      <c r="C1201" t="s">
        <v>19508</v>
      </c>
      <c r="D1201">
        <v>1.22</v>
      </c>
      <c r="E1201">
        <v>105.06</v>
      </c>
      <c r="F1201" t="s">
        <v>13455</v>
      </c>
      <c r="G1201">
        <v>9441827</v>
      </c>
      <c r="H1201">
        <v>1108</v>
      </c>
      <c r="I1201">
        <v>817</v>
      </c>
      <c r="J1201" t="s">
        <v>15044</v>
      </c>
      <c r="K1201">
        <v>8.7999999999999995E-2</v>
      </c>
      <c r="L1201">
        <v>719</v>
      </c>
    </row>
    <row r="1202" spans="1:12" x14ac:dyDescent="0.25">
      <c r="A1202" t="s">
        <v>6357</v>
      </c>
      <c r="B1202" t="s">
        <v>6357</v>
      </c>
      <c r="C1202" t="s">
        <v>19518</v>
      </c>
      <c r="D1202">
        <v>0.94</v>
      </c>
      <c r="E1202">
        <v>169.09</v>
      </c>
      <c r="F1202" t="s">
        <v>15026</v>
      </c>
      <c r="G1202">
        <v>19525527</v>
      </c>
      <c r="H1202">
        <v>1779</v>
      </c>
      <c r="I1202">
        <v>2647</v>
      </c>
      <c r="J1202" t="s">
        <v>15045</v>
      </c>
      <c r="K1202">
        <v>0.154</v>
      </c>
      <c r="L1202">
        <v>839</v>
      </c>
    </row>
    <row r="1203" spans="1:12" x14ac:dyDescent="0.25">
      <c r="A1203" t="s">
        <v>6370</v>
      </c>
      <c r="B1203" t="s">
        <v>6370</v>
      </c>
      <c r="C1203" t="s">
        <v>19518</v>
      </c>
      <c r="D1203">
        <v>2.12</v>
      </c>
      <c r="E1203">
        <v>145.06</v>
      </c>
      <c r="F1203" t="s">
        <v>14395</v>
      </c>
      <c r="G1203">
        <v>10776417</v>
      </c>
      <c r="H1203">
        <v>1076</v>
      </c>
      <c r="I1203">
        <v>674</v>
      </c>
      <c r="J1203" t="s">
        <v>15046</v>
      </c>
      <c r="K1203">
        <v>0.17</v>
      </c>
      <c r="L1203">
        <v>830</v>
      </c>
    </row>
    <row r="1204" spans="1:12" x14ac:dyDescent="0.25">
      <c r="A1204" t="s">
        <v>11394</v>
      </c>
      <c r="B1204" t="s">
        <v>11394</v>
      </c>
      <c r="C1204" t="s">
        <v>19518</v>
      </c>
      <c r="D1204">
        <v>1.81</v>
      </c>
      <c r="E1204">
        <v>169.09</v>
      </c>
      <c r="F1204" t="s">
        <v>15026</v>
      </c>
      <c r="G1204">
        <v>23941016</v>
      </c>
      <c r="H1204">
        <v>1165</v>
      </c>
      <c r="I1204">
        <v>2234</v>
      </c>
      <c r="J1204" t="s">
        <v>15047</v>
      </c>
      <c r="K1204">
        <v>0.124</v>
      </c>
      <c r="L1204">
        <v>862</v>
      </c>
    </row>
    <row r="1205" spans="1:12" x14ac:dyDescent="0.25">
      <c r="A1205" t="s">
        <v>15048</v>
      </c>
      <c r="B1205" t="s">
        <v>15048</v>
      </c>
      <c r="C1205" t="s">
        <v>19515</v>
      </c>
      <c r="D1205">
        <v>1.01</v>
      </c>
      <c r="E1205">
        <v>167.08</v>
      </c>
      <c r="F1205" t="s">
        <v>14862</v>
      </c>
      <c r="G1205">
        <v>9003595</v>
      </c>
      <c r="H1205">
        <v>1705</v>
      </c>
      <c r="I1205">
        <v>862</v>
      </c>
      <c r="J1205" t="s">
        <v>15049</v>
      </c>
      <c r="K1205">
        <v>0.11700000000000001</v>
      </c>
      <c r="L1205">
        <v>782</v>
      </c>
    </row>
    <row r="1206" spans="1:12" x14ac:dyDescent="0.25">
      <c r="A1206" t="s">
        <v>11461</v>
      </c>
      <c r="B1206" t="s">
        <v>11461</v>
      </c>
      <c r="C1206" t="s">
        <v>19515</v>
      </c>
      <c r="D1206">
        <v>1.45</v>
      </c>
      <c r="E1206">
        <v>105.02</v>
      </c>
      <c r="F1206" t="s">
        <v>13475</v>
      </c>
      <c r="G1206">
        <v>19328521</v>
      </c>
      <c r="H1206">
        <v>1425</v>
      </c>
      <c r="I1206">
        <v>1155</v>
      </c>
      <c r="J1206" t="s">
        <v>15050</v>
      </c>
      <c r="K1206">
        <v>0.155</v>
      </c>
      <c r="L1206">
        <v>872</v>
      </c>
    </row>
    <row r="1207" spans="1:12" x14ac:dyDescent="0.25">
      <c r="A1207" t="s">
        <v>15051</v>
      </c>
      <c r="B1207" t="s">
        <v>15051</v>
      </c>
      <c r="C1207" t="s">
        <v>19514</v>
      </c>
      <c r="D1207">
        <v>3.67</v>
      </c>
      <c r="E1207">
        <v>67.05</v>
      </c>
      <c r="F1207" t="s">
        <v>13217</v>
      </c>
      <c r="G1207">
        <v>5463996</v>
      </c>
      <c r="H1207">
        <v>4355</v>
      </c>
      <c r="I1207">
        <v>345</v>
      </c>
      <c r="J1207" t="s">
        <v>15052</v>
      </c>
      <c r="K1207">
        <v>9.5000000000000001E-2</v>
      </c>
      <c r="L1207">
        <v>853</v>
      </c>
    </row>
    <row r="1208" spans="1:12" x14ac:dyDescent="0.25">
      <c r="A1208" t="s">
        <v>15053</v>
      </c>
      <c r="B1208" t="s">
        <v>15053</v>
      </c>
      <c r="C1208" t="s">
        <v>19508</v>
      </c>
      <c r="D1208">
        <v>1.35</v>
      </c>
      <c r="E1208">
        <v>84.04</v>
      </c>
      <c r="F1208" t="s">
        <v>13106</v>
      </c>
      <c r="G1208">
        <v>5817977</v>
      </c>
      <c r="H1208">
        <v>1011</v>
      </c>
      <c r="I1208">
        <v>687</v>
      </c>
      <c r="J1208" t="s">
        <v>15054</v>
      </c>
      <c r="K1208">
        <v>8.6999999999999994E-2</v>
      </c>
      <c r="L1208">
        <v>786</v>
      </c>
    </row>
    <row r="1209" spans="1:12" x14ac:dyDescent="0.25">
      <c r="A1209" t="s">
        <v>9089</v>
      </c>
      <c r="B1209" t="s">
        <v>9089</v>
      </c>
      <c r="C1209" t="s">
        <v>19518</v>
      </c>
      <c r="D1209">
        <v>1.95</v>
      </c>
      <c r="E1209">
        <v>181.09</v>
      </c>
      <c r="F1209" t="s">
        <v>14963</v>
      </c>
      <c r="G1209">
        <v>14895886</v>
      </c>
      <c r="H1209">
        <v>1442</v>
      </c>
      <c r="I1209">
        <v>2289</v>
      </c>
      <c r="J1209" t="s">
        <v>15055</v>
      </c>
      <c r="K1209">
        <v>0.153</v>
      </c>
      <c r="L1209">
        <v>776</v>
      </c>
    </row>
    <row r="1210" spans="1:12" x14ac:dyDescent="0.25">
      <c r="A1210" t="s">
        <v>15056</v>
      </c>
      <c r="B1210" t="s">
        <v>15056</v>
      </c>
      <c r="C1210" t="s">
        <v>19518</v>
      </c>
      <c r="D1210">
        <v>1.3</v>
      </c>
      <c r="E1210">
        <v>188.04</v>
      </c>
      <c r="F1210" t="s">
        <v>15057</v>
      </c>
      <c r="G1210">
        <v>12995801</v>
      </c>
      <c r="H1210">
        <v>1204</v>
      </c>
      <c r="I1210">
        <v>2454</v>
      </c>
      <c r="J1210" t="s">
        <v>15058</v>
      </c>
      <c r="K1210">
        <v>0.154</v>
      </c>
      <c r="L1210">
        <v>793</v>
      </c>
    </row>
    <row r="1211" spans="1:12" x14ac:dyDescent="0.25">
      <c r="A1211" t="s">
        <v>15059</v>
      </c>
      <c r="B1211" t="s">
        <v>15059</v>
      </c>
      <c r="C1211" t="s">
        <v>19518</v>
      </c>
      <c r="D1211">
        <v>0.74</v>
      </c>
      <c r="E1211">
        <v>169.09</v>
      </c>
      <c r="F1211" t="s">
        <v>15026</v>
      </c>
      <c r="G1211">
        <v>5249637</v>
      </c>
      <c r="H1211">
        <v>1042</v>
      </c>
      <c r="I1211">
        <v>639</v>
      </c>
      <c r="J1211" t="s">
        <v>15060</v>
      </c>
      <c r="K1211">
        <v>0.39200000000000002</v>
      </c>
      <c r="L1211">
        <v>679</v>
      </c>
    </row>
    <row r="1212" spans="1:12" x14ac:dyDescent="0.25">
      <c r="A1212" t="s">
        <v>15061</v>
      </c>
      <c r="B1212" t="s">
        <v>15061</v>
      </c>
      <c r="C1212" t="s">
        <v>19515</v>
      </c>
      <c r="D1212">
        <v>1.19</v>
      </c>
      <c r="E1212">
        <v>104.05</v>
      </c>
      <c r="F1212" t="s">
        <v>14029</v>
      </c>
      <c r="G1212">
        <v>10491511</v>
      </c>
      <c r="H1212">
        <v>1411</v>
      </c>
      <c r="I1212">
        <v>1917</v>
      </c>
      <c r="J1212" t="s">
        <v>15062</v>
      </c>
      <c r="K1212">
        <v>8.5999999999999993E-2</v>
      </c>
      <c r="L1212">
        <v>918</v>
      </c>
    </row>
    <row r="1213" spans="1:12" x14ac:dyDescent="0.25">
      <c r="A1213" t="s">
        <v>11469</v>
      </c>
      <c r="B1213" t="s">
        <v>11469</v>
      </c>
      <c r="C1213" t="s">
        <v>19508</v>
      </c>
      <c r="D1213">
        <v>1.31</v>
      </c>
      <c r="E1213">
        <v>161.12</v>
      </c>
      <c r="F1213" t="s">
        <v>15063</v>
      </c>
      <c r="G1213">
        <v>5924436</v>
      </c>
      <c r="H1213">
        <v>1104</v>
      </c>
      <c r="I1213">
        <v>811</v>
      </c>
      <c r="J1213" t="s">
        <v>15064</v>
      </c>
      <c r="K1213">
        <v>0.12</v>
      </c>
      <c r="L1213">
        <v>902</v>
      </c>
    </row>
    <row r="1214" spans="1:12" x14ac:dyDescent="0.25">
      <c r="A1214" t="s">
        <v>1490</v>
      </c>
      <c r="B1214" t="s">
        <v>1490</v>
      </c>
      <c r="C1214" t="s">
        <v>19518</v>
      </c>
      <c r="D1214">
        <v>1.17</v>
      </c>
      <c r="E1214">
        <v>182.06</v>
      </c>
      <c r="F1214" t="s">
        <v>15038</v>
      </c>
      <c r="G1214">
        <v>55489855</v>
      </c>
      <c r="H1214">
        <v>2456</v>
      </c>
      <c r="I1214">
        <v>5953</v>
      </c>
      <c r="J1214" t="s">
        <v>15065</v>
      </c>
      <c r="K1214">
        <v>0.14799999999999999</v>
      </c>
      <c r="L1214">
        <v>833</v>
      </c>
    </row>
    <row r="1215" spans="1:12" x14ac:dyDescent="0.25">
      <c r="A1215" t="s">
        <v>6823</v>
      </c>
      <c r="B1215" t="s">
        <v>6823</v>
      </c>
      <c r="C1215" t="s">
        <v>19512</v>
      </c>
      <c r="D1215">
        <v>1.45</v>
      </c>
      <c r="E1215">
        <v>193.08</v>
      </c>
      <c r="F1215" t="s">
        <v>15067</v>
      </c>
      <c r="G1215">
        <v>4656881</v>
      </c>
      <c r="H1215">
        <v>1350</v>
      </c>
      <c r="I1215">
        <v>1020</v>
      </c>
      <c r="J1215" t="s">
        <v>15068</v>
      </c>
      <c r="K1215">
        <v>0.13100000000000001</v>
      </c>
      <c r="L1215">
        <v>833</v>
      </c>
    </row>
    <row r="1216" spans="1:12" x14ac:dyDescent="0.25">
      <c r="A1216" t="s">
        <v>1479</v>
      </c>
      <c r="B1216" t="s">
        <v>1479</v>
      </c>
      <c r="C1216" t="s">
        <v>19518</v>
      </c>
      <c r="D1216">
        <v>1.1399999999999999</v>
      </c>
      <c r="E1216">
        <v>182.06</v>
      </c>
      <c r="F1216" t="s">
        <v>15038</v>
      </c>
      <c r="G1216">
        <v>19793398</v>
      </c>
      <c r="H1216">
        <v>1179</v>
      </c>
      <c r="I1216">
        <v>1845</v>
      </c>
      <c r="J1216" t="s">
        <v>15069</v>
      </c>
      <c r="K1216">
        <v>0.14499999999999999</v>
      </c>
      <c r="L1216">
        <v>885</v>
      </c>
    </row>
    <row r="1217" spans="1:12" x14ac:dyDescent="0.25">
      <c r="A1217" t="s">
        <v>1494</v>
      </c>
      <c r="B1217" t="s">
        <v>1494</v>
      </c>
      <c r="C1217" t="s">
        <v>19520</v>
      </c>
      <c r="D1217">
        <v>1.21</v>
      </c>
      <c r="E1217">
        <v>182.05</v>
      </c>
      <c r="F1217" t="s">
        <v>15070</v>
      </c>
      <c r="G1217">
        <v>20396189</v>
      </c>
      <c r="H1217">
        <v>3100</v>
      </c>
      <c r="I1217">
        <v>2120</v>
      </c>
      <c r="J1217" t="s">
        <v>15071</v>
      </c>
      <c r="K1217">
        <v>0.161</v>
      </c>
      <c r="L1217">
        <v>885</v>
      </c>
    </row>
    <row r="1218" spans="1:12" x14ac:dyDescent="0.25">
      <c r="A1218" t="s">
        <v>1501</v>
      </c>
      <c r="B1218" t="s">
        <v>1501</v>
      </c>
      <c r="C1218" t="s">
        <v>19515</v>
      </c>
      <c r="D1218">
        <v>1.28</v>
      </c>
      <c r="E1218">
        <v>92.05</v>
      </c>
      <c r="F1218" t="s">
        <v>13926</v>
      </c>
      <c r="G1218">
        <v>85861934</v>
      </c>
      <c r="H1218">
        <v>3610</v>
      </c>
      <c r="I1218">
        <v>4954</v>
      </c>
      <c r="J1218" t="s">
        <v>15072</v>
      </c>
      <c r="K1218">
        <v>8.5000000000000006E-2</v>
      </c>
      <c r="L1218">
        <v>930</v>
      </c>
    </row>
    <row r="1219" spans="1:12" x14ac:dyDescent="0.25">
      <c r="A1219" t="s">
        <v>11268</v>
      </c>
      <c r="B1219" t="s">
        <v>11268</v>
      </c>
      <c r="C1219" t="s">
        <v>19518</v>
      </c>
      <c r="D1219">
        <v>0.92</v>
      </c>
      <c r="E1219">
        <v>183.11</v>
      </c>
      <c r="F1219" t="s">
        <v>15073</v>
      </c>
      <c r="G1219">
        <v>8842489</v>
      </c>
      <c r="H1219">
        <v>1096</v>
      </c>
      <c r="I1219">
        <v>1167</v>
      </c>
      <c r="J1219" t="s">
        <v>15074</v>
      </c>
      <c r="K1219">
        <v>0.11700000000000001</v>
      </c>
      <c r="L1219">
        <v>829</v>
      </c>
    </row>
    <row r="1220" spans="1:12" x14ac:dyDescent="0.25">
      <c r="A1220" t="s">
        <v>1488</v>
      </c>
      <c r="B1220" t="s">
        <v>1488</v>
      </c>
      <c r="C1220" t="s">
        <v>19518</v>
      </c>
      <c r="D1220">
        <v>1.37</v>
      </c>
      <c r="E1220">
        <v>182.06</v>
      </c>
      <c r="F1220" t="s">
        <v>15038</v>
      </c>
      <c r="G1220">
        <v>8092465</v>
      </c>
      <c r="H1220">
        <v>1106</v>
      </c>
      <c r="I1220">
        <v>1558</v>
      </c>
      <c r="J1220" t="s">
        <v>15075</v>
      </c>
      <c r="K1220">
        <v>0.17499999999999999</v>
      </c>
      <c r="L1220">
        <v>810</v>
      </c>
    </row>
    <row r="1221" spans="1:12" x14ac:dyDescent="0.25">
      <c r="A1221" t="s">
        <v>1503</v>
      </c>
      <c r="B1221" t="s">
        <v>1503</v>
      </c>
      <c r="C1221" t="s">
        <v>19514</v>
      </c>
      <c r="D1221">
        <v>2.6</v>
      </c>
      <c r="E1221">
        <v>55.06</v>
      </c>
      <c r="F1221" t="s">
        <v>13138</v>
      </c>
      <c r="G1221">
        <v>18528283</v>
      </c>
      <c r="H1221">
        <v>1701</v>
      </c>
      <c r="I1221">
        <v>1193</v>
      </c>
      <c r="J1221" t="s">
        <v>15076</v>
      </c>
      <c r="K1221">
        <v>0.10299999999999999</v>
      </c>
      <c r="L1221">
        <v>863</v>
      </c>
    </row>
    <row r="1222" spans="1:12" x14ac:dyDescent="0.25">
      <c r="A1222" t="s">
        <v>12901</v>
      </c>
      <c r="B1222" t="s">
        <v>12901</v>
      </c>
      <c r="C1222" t="s">
        <v>19508</v>
      </c>
      <c r="D1222">
        <v>1.17</v>
      </c>
      <c r="E1222">
        <v>137.06</v>
      </c>
      <c r="F1222" t="s">
        <v>15077</v>
      </c>
      <c r="G1222">
        <v>21682134</v>
      </c>
      <c r="H1222">
        <v>2389</v>
      </c>
      <c r="I1222">
        <v>2104</v>
      </c>
      <c r="J1222" t="s">
        <v>15078</v>
      </c>
      <c r="K1222">
        <v>0.126</v>
      </c>
      <c r="L1222">
        <v>846</v>
      </c>
    </row>
    <row r="1223" spans="1:12" x14ac:dyDescent="0.25">
      <c r="A1223" t="s">
        <v>3403</v>
      </c>
      <c r="B1223" t="s">
        <v>3403</v>
      </c>
      <c r="C1223" t="s">
        <v>19518</v>
      </c>
      <c r="D1223">
        <v>1.24</v>
      </c>
      <c r="E1223">
        <v>184.11</v>
      </c>
      <c r="F1223" t="s">
        <v>15079</v>
      </c>
      <c r="G1223">
        <v>8146495</v>
      </c>
      <c r="H1223">
        <v>1119</v>
      </c>
      <c r="I1223">
        <v>1548</v>
      </c>
      <c r="J1223" t="s">
        <v>15080</v>
      </c>
      <c r="K1223">
        <v>0.122</v>
      </c>
      <c r="L1223">
        <v>812</v>
      </c>
    </row>
    <row r="1224" spans="1:12" x14ac:dyDescent="0.25">
      <c r="A1224" t="s">
        <v>15081</v>
      </c>
      <c r="B1224" t="s">
        <v>15081</v>
      </c>
      <c r="C1224" t="s">
        <v>19518</v>
      </c>
      <c r="D1224">
        <v>1.1000000000000001</v>
      </c>
      <c r="E1224">
        <v>205.08</v>
      </c>
      <c r="F1224" t="s">
        <v>15082</v>
      </c>
      <c r="G1224">
        <v>14343217</v>
      </c>
      <c r="H1224">
        <v>2081</v>
      </c>
      <c r="I1224">
        <v>3358</v>
      </c>
      <c r="J1224" t="s">
        <v>15083</v>
      </c>
      <c r="K1224">
        <v>0.128</v>
      </c>
      <c r="L1224">
        <v>764</v>
      </c>
    </row>
    <row r="1225" spans="1:12" x14ac:dyDescent="0.25">
      <c r="A1225" t="s">
        <v>15084</v>
      </c>
      <c r="B1225" t="s">
        <v>15084</v>
      </c>
      <c r="C1225" t="s">
        <v>19508</v>
      </c>
      <c r="D1225">
        <v>1.47</v>
      </c>
      <c r="E1225">
        <v>71.040000000000006</v>
      </c>
      <c r="F1225" t="s">
        <v>13224</v>
      </c>
      <c r="G1225">
        <v>8190213</v>
      </c>
      <c r="H1225">
        <v>1048</v>
      </c>
      <c r="I1225">
        <v>957</v>
      </c>
      <c r="J1225" t="s">
        <v>15085</v>
      </c>
      <c r="K1225">
        <v>7.9000000000000001E-2</v>
      </c>
      <c r="L1225">
        <v>826</v>
      </c>
    </row>
    <row r="1226" spans="1:12" x14ac:dyDescent="0.25">
      <c r="A1226" t="s">
        <v>5395</v>
      </c>
      <c r="B1226" t="s">
        <v>5395</v>
      </c>
      <c r="C1226" t="s">
        <v>19518</v>
      </c>
      <c r="D1226">
        <v>1.42</v>
      </c>
      <c r="E1226">
        <v>165.06</v>
      </c>
      <c r="F1226" t="s">
        <v>14999</v>
      </c>
      <c r="G1226">
        <v>76041819</v>
      </c>
      <c r="H1226">
        <v>3289</v>
      </c>
      <c r="I1226">
        <v>5159</v>
      </c>
      <c r="J1226" t="s">
        <v>15086</v>
      </c>
      <c r="K1226">
        <v>0.14599999999999999</v>
      </c>
      <c r="L1226">
        <v>899</v>
      </c>
    </row>
    <row r="1227" spans="1:12" x14ac:dyDescent="0.25">
      <c r="A1227" t="s">
        <v>2454</v>
      </c>
      <c r="B1227" t="s">
        <v>2454</v>
      </c>
      <c r="C1227" t="s">
        <v>19515</v>
      </c>
      <c r="D1227">
        <v>1.91</v>
      </c>
      <c r="E1227">
        <v>105.06</v>
      </c>
      <c r="F1227" t="s">
        <v>13455</v>
      </c>
      <c r="G1227">
        <v>40746687</v>
      </c>
      <c r="H1227">
        <v>2544</v>
      </c>
      <c r="I1227">
        <v>2399</v>
      </c>
      <c r="J1227" t="s">
        <v>15087</v>
      </c>
      <c r="K1227">
        <v>8.8999999999999996E-2</v>
      </c>
      <c r="L1227">
        <v>829</v>
      </c>
    </row>
    <row r="1228" spans="1:12" x14ac:dyDescent="0.25">
      <c r="A1228" t="s">
        <v>15088</v>
      </c>
      <c r="B1228" t="s">
        <v>15088</v>
      </c>
      <c r="C1228" t="s">
        <v>19508</v>
      </c>
      <c r="D1228">
        <v>1.78</v>
      </c>
      <c r="E1228">
        <v>186.03</v>
      </c>
      <c r="F1228" t="s">
        <v>15089</v>
      </c>
      <c r="G1228">
        <v>306185858</v>
      </c>
      <c r="H1228">
        <v>14516</v>
      </c>
      <c r="I1228">
        <v>13859</v>
      </c>
      <c r="J1228" t="s">
        <v>15090</v>
      </c>
      <c r="K1228">
        <v>0.192</v>
      </c>
      <c r="L1228">
        <v>668</v>
      </c>
    </row>
    <row r="1229" spans="1:12" x14ac:dyDescent="0.25">
      <c r="A1229" t="s">
        <v>15091</v>
      </c>
      <c r="B1229" t="s">
        <v>15091</v>
      </c>
      <c r="C1229" t="s">
        <v>19518</v>
      </c>
      <c r="D1229">
        <v>1.44</v>
      </c>
      <c r="E1229">
        <v>180.08</v>
      </c>
      <c r="F1229" t="s">
        <v>15092</v>
      </c>
      <c r="G1229">
        <v>16486692</v>
      </c>
      <c r="H1229">
        <v>2569</v>
      </c>
      <c r="I1229">
        <v>3172</v>
      </c>
      <c r="J1229" t="s">
        <v>15093</v>
      </c>
      <c r="K1229">
        <v>0.13</v>
      </c>
      <c r="L1229">
        <v>918</v>
      </c>
    </row>
    <row r="1230" spans="1:12" x14ac:dyDescent="0.25">
      <c r="A1230" t="s">
        <v>15094</v>
      </c>
      <c r="B1230" t="s">
        <v>15094</v>
      </c>
      <c r="C1230" t="s">
        <v>19518</v>
      </c>
      <c r="D1230">
        <v>1.26</v>
      </c>
      <c r="E1230">
        <v>179.08</v>
      </c>
      <c r="F1230" t="s">
        <v>14947</v>
      </c>
      <c r="G1230">
        <v>10576921</v>
      </c>
      <c r="H1230">
        <v>1613</v>
      </c>
      <c r="I1230">
        <v>2150</v>
      </c>
      <c r="J1230" t="s">
        <v>15095</v>
      </c>
      <c r="K1230">
        <v>0.14399999999999999</v>
      </c>
      <c r="L1230">
        <v>862</v>
      </c>
    </row>
    <row r="1231" spans="1:12" x14ac:dyDescent="0.25">
      <c r="A1231" t="s">
        <v>15096</v>
      </c>
      <c r="B1231" t="s">
        <v>15096</v>
      </c>
      <c r="C1231" t="s">
        <v>19518</v>
      </c>
      <c r="D1231">
        <v>1.1100000000000001</v>
      </c>
      <c r="E1231">
        <v>167.08</v>
      </c>
      <c r="F1231" t="s">
        <v>14862</v>
      </c>
      <c r="G1231">
        <v>9211361</v>
      </c>
      <c r="H1231">
        <v>2145</v>
      </c>
      <c r="I1231">
        <v>1418</v>
      </c>
      <c r="J1231" t="s">
        <v>15097</v>
      </c>
      <c r="K1231">
        <v>0.11</v>
      </c>
      <c r="L1231">
        <v>834</v>
      </c>
    </row>
    <row r="1232" spans="1:12" x14ac:dyDescent="0.25">
      <c r="A1232" t="s">
        <v>15098</v>
      </c>
      <c r="B1232" t="s">
        <v>15098</v>
      </c>
      <c r="C1232" t="s">
        <v>19518</v>
      </c>
      <c r="D1232">
        <v>1.1499999999999999</v>
      </c>
      <c r="E1232">
        <v>194.06</v>
      </c>
      <c r="F1232" t="s">
        <v>15099</v>
      </c>
      <c r="G1232">
        <v>14094877</v>
      </c>
      <c r="H1232">
        <v>1235</v>
      </c>
      <c r="I1232">
        <v>2942</v>
      </c>
      <c r="J1232" t="s">
        <v>15100</v>
      </c>
      <c r="K1232">
        <v>0.13</v>
      </c>
      <c r="L1232">
        <v>806</v>
      </c>
    </row>
    <row r="1233" spans="1:12" x14ac:dyDescent="0.25">
      <c r="A1233" t="s">
        <v>15101</v>
      </c>
      <c r="B1233" t="s">
        <v>15101</v>
      </c>
      <c r="C1233" t="s">
        <v>19518</v>
      </c>
      <c r="D1233">
        <v>1.1299999999999999</v>
      </c>
      <c r="E1233">
        <v>210.09</v>
      </c>
      <c r="F1233" t="s">
        <v>15102</v>
      </c>
      <c r="G1233">
        <v>24390556</v>
      </c>
      <c r="H1233">
        <v>2373</v>
      </c>
      <c r="I1233">
        <v>5614</v>
      </c>
      <c r="J1233" t="s">
        <v>15103</v>
      </c>
      <c r="K1233">
        <v>0.13</v>
      </c>
      <c r="L1233">
        <v>776</v>
      </c>
    </row>
    <row r="1234" spans="1:12" x14ac:dyDescent="0.25">
      <c r="A1234" t="s">
        <v>1516</v>
      </c>
      <c r="B1234" t="s">
        <v>1516</v>
      </c>
      <c r="C1234" t="s">
        <v>19508</v>
      </c>
      <c r="D1234">
        <v>1.35</v>
      </c>
      <c r="E1234">
        <v>74.03</v>
      </c>
      <c r="F1234" t="s">
        <v>13282</v>
      </c>
      <c r="G1234">
        <v>6323451</v>
      </c>
      <c r="H1234">
        <v>1307</v>
      </c>
      <c r="I1234">
        <v>806</v>
      </c>
      <c r="J1234" t="s">
        <v>15104</v>
      </c>
      <c r="K1234">
        <v>7.2999999999999995E-2</v>
      </c>
      <c r="L1234">
        <v>898</v>
      </c>
    </row>
    <row r="1235" spans="1:12" x14ac:dyDescent="0.25">
      <c r="A1235" t="s">
        <v>15105</v>
      </c>
      <c r="B1235" t="s">
        <v>15105</v>
      </c>
      <c r="C1235" t="s">
        <v>19520</v>
      </c>
      <c r="D1235">
        <v>1.23</v>
      </c>
      <c r="E1235">
        <v>181.06</v>
      </c>
      <c r="F1235" t="s">
        <v>15106</v>
      </c>
      <c r="G1235">
        <v>16176437</v>
      </c>
      <c r="H1235">
        <v>2735</v>
      </c>
      <c r="I1235">
        <v>2430</v>
      </c>
      <c r="J1235" t="s">
        <v>15107</v>
      </c>
      <c r="K1235">
        <v>0.124</v>
      </c>
      <c r="L1235">
        <v>751</v>
      </c>
    </row>
    <row r="1236" spans="1:12" x14ac:dyDescent="0.25">
      <c r="A1236" t="s">
        <v>1521</v>
      </c>
      <c r="B1236" t="s">
        <v>1521</v>
      </c>
      <c r="C1236" t="s">
        <v>19518</v>
      </c>
      <c r="D1236">
        <v>1.85</v>
      </c>
      <c r="E1236">
        <v>180.04</v>
      </c>
      <c r="F1236" t="s">
        <v>15108</v>
      </c>
      <c r="G1236">
        <v>111541346</v>
      </c>
      <c r="H1236">
        <v>4006</v>
      </c>
      <c r="I1236">
        <v>4913</v>
      </c>
      <c r="J1236" t="s">
        <v>15109</v>
      </c>
      <c r="K1236">
        <v>0.17399999999999999</v>
      </c>
      <c r="L1236">
        <v>929</v>
      </c>
    </row>
    <row r="1237" spans="1:12" x14ac:dyDescent="0.25">
      <c r="A1237" t="s">
        <v>1221</v>
      </c>
      <c r="B1237" t="s">
        <v>1221</v>
      </c>
      <c r="C1237" t="s">
        <v>19514</v>
      </c>
      <c r="D1237">
        <v>1.97</v>
      </c>
      <c r="E1237">
        <v>56.06</v>
      </c>
      <c r="F1237" t="s">
        <v>13244</v>
      </c>
      <c r="G1237">
        <v>157018014</v>
      </c>
      <c r="H1237">
        <v>2216</v>
      </c>
      <c r="I1237">
        <v>6083</v>
      </c>
      <c r="J1237" t="s">
        <v>15110</v>
      </c>
      <c r="K1237">
        <v>9.2999999999999999E-2</v>
      </c>
      <c r="L1237">
        <v>857</v>
      </c>
    </row>
    <row r="1238" spans="1:12" x14ac:dyDescent="0.25">
      <c r="A1238" t="s">
        <v>1518</v>
      </c>
      <c r="B1238" t="s">
        <v>1518</v>
      </c>
      <c r="C1238" t="s">
        <v>19518</v>
      </c>
      <c r="D1238">
        <v>1.17</v>
      </c>
      <c r="E1238">
        <v>196.07</v>
      </c>
      <c r="F1238" t="s">
        <v>15111</v>
      </c>
      <c r="G1238">
        <v>17993546</v>
      </c>
      <c r="H1238">
        <v>1179</v>
      </c>
      <c r="I1238">
        <v>2739</v>
      </c>
      <c r="J1238" t="s">
        <v>15112</v>
      </c>
      <c r="K1238">
        <v>0.122</v>
      </c>
      <c r="L1238">
        <v>835</v>
      </c>
    </row>
    <row r="1239" spans="1:12" x14ac:dyDescent="0.25">
      <c r="A1239" t="s">
        <v>6301</v>
      </c>
      <c r="B1239" t="s">
        <v>6301</v>
      </c>
      <c r="C1239" t="s">
        <v>19520</v>
      </c>
      <c r="D1239">
        <v>1.21</v>
      </c>
      <c r="E1239">
        <v>181.05</v>
      </c>
      <c r="F1239" t="s">
        <v>15113</v>
      </c>
      <c r="G1239">
        <v>11162395</v>
      </c>
      <c r="H1239">
        <v>1099</v>
      </c>
      <c r="I1239">
        <v>1407</v>
      </c>
      <c r="J1239" t="s">
        <v>15114</v>
      </c>
      <c r="K1239">
        <v>0.14599999999999999</v>
      </c>
      <c r="L1239">
        <v>896</v>
      </c>
    </row>
    <row r="1240" spans="1:12" x14ac:dyDescent="0.25">
      <c r="A1240" t="s">
        <v>1532</v>
      </c>
      <c r="B1240" t="s">
        <v>1532</v>
      </c>
      <c r="C1240" t="s">
        <v>19515</v>
      </c>
      <c r="D1240">
        <v>1.34</v>
      </c>
      <c r="E1240">
        <v>92.05</v>
      </c>
      <c r="F1240" t="s">
        <v>13926</v>
      </c>
      <c r="G1240">
        <v>6487221</v>
      </c>
      <c r="H1240">
        <v>1031</v>
      </c>
      <c r="I1240">
        <v>904</v>
      </c>
      <c r="J1240" t="s">
        <v>15115</v>
      </c>
      <c r="K1240">
        <v>0.08</v>
      </c>
      <c r="L1240">
        <v>899</v>
      </c>
    </row>
    <row r="1241" spans="1:12" x14ac:dyDescent="0.25">
      <c r="A1241" t="s">
        <v>15116</v>
      </c>
      <c r="B1241" t="s">
        <v>15116</v>
      </c>
      <c r="C1241" t="s">
        <v>19510</v>
      </c>
      <c r="D1241">
        <v>1.06</v>
      </c>
      <c r="E1241">
        <v>109.09</v>
      </c>
      <c r="F1241" t="s">
        <v>14829</v>
      </c>
      <c r="G1241">
        <v>5636783</v>
      </c>
      <c r="H1241">
        <v>1059</v>
      </c>
      <c r="I1241">
        <v>869</v>
      </c>
      <c r="J1241" t="s">
        <v>15117</v>
      </c>
      <c r="K1241">
        <v>7.6999999999999999E-2</v>
      </c>
      <c r="L1241">
        <v>804</v>
      </c>
    </row>
    <row r="1242" spans="1:12" x14ac:dyDescent="0.25">
      <c r="A1242" t="s">
        <v>4160</v>
      </c>
      <c r="B1242" t="s">
        <v>4160</v>
      </c>
      <c r="C1242" t="s">
        <v>19510</v>
      </c>
      <c r="D1242">
        <v>1.19</v>
      </c>
      <c r="E1242">
        <v>43.06</v>
      </c>
      <c r="F1242" t="s">
        <v>13076</v>
      </c>
      <c r="G1242">
        <v>3919885</v>
      </c>
      <c r="H1242">
        <v>2738</v>
      </c>
      <c r="I1242">
        <v>266</v>
      </c>
      <c r="J1242" t="s">
        <v>15118</v>
      </c>
      <c r="K1242">
        <v>7.2999999999999995E-2</v>
      </c>
      <c r="L1242">
        <v>699</v>
      </c>
    </row>
    <row r="1243" spans="1:12" x14ac:dyDescent="0.25">
      <c r="A1243" t="s">
        <v>7050</v>
      </c>
      <c r="B1243" t="s">
        <v>7050</v>
      </c>
      <c r="C1243" t="s">
        <v>19520</v>
      </c>
      <c r="D1243">
        <v>1.4</v>
      </c>
      <c r="E1243">
        <v>219.13</v>
      </c>
      <c r="F1243" t="s">
        <v>15119</v>
      </c>
      <c r="G1243">
        <v>1082389</v>
      </c>
      <c r="H1243">
        <v>1259</v>
      </c>
      <c r="I1243">
        <v>417</v>
      </c>
      <c r="J1243" t="s">
        <v>15120</v>
      </c>
      <c r="K1243">
        <v>0.11799999999999999</v>
      </c>
      <c r="L1243">
        <v>711</v>
      </c>
    </row>
    <row r="1244" spans="1:12" x14ac:dyDescent="0.25">
      <c r="A1244" t="s">
        <v>15121</v>
      </c>
      <c r="B1244" t="s">
        <v>15121</v>
      </c>
      <c r="C1244" t="s">
        <v>19518</v>
      </c>
      <c r="D1244">
        <v>1.1100000000000001</v>
      </c>
      <c r="E1244">
        <v>208.07</v>
      </c>
      <c r="F1244" t="s">
        <v>15122</v>
      </c>
      <c r="G1244">
        <v>6349079</v>
      </c>
      <c r="H1244">
        <v>1240</v>
      </c>
      <c r="I1244">
        <v>1738</v>
      </c>
      <c r="J1244" t="s">
        <v>15123</v>
      </c>
      <c r="K1244">
        <v>0.125</v>
      </c>
      <c r="L1244">
        <v>791</v>
      </c>
    </row>
    <row r="1245" spans="1:12" x14ac:dyDescent="0.25">
      <c r="A1245" t="s">
        <v>4659</v>
      </c>
      <c r="B1245" t="s">
        <v>4659</v>
      </c>
      <c r="C1245" t="s">
        <v>19519</v>
      </c>
      <c r="D1245">
        <v>1.1499999999999999</v>
      </c>
      <c r="E1245">
        <v>167.07</v>
      </c>
      <c r="F1245" t="s">
        <v>15036</v>
      </c>
      <c r="G1245">
        <v>10945879</v>
      </c>
      <c r="H1245">
        <v>2305</v>
      </c>
      <c r="I1245">
        <v>1422</v>
      </c>
      <c r="J1245" t="s">
        <v>15124</v>
      </c>
      <c r="K1245">
        <v>0.14099999999999999</v>
      </c>
      <c r="L1245">
        <v>861</v>
      </c>
    </row>
    <row r="1246" spans="1:12" x14ac:dyDescent="0.25">
      <c r="A1246" t="s">
        <v>15125</v>
      </c>
      <c r="B1246" t="s">
        <v>15125</v>
      </c>
      <c r="C1246" t="s">
        <v>19512</v>
      </c>
      <c r="D1246">
        <v>1.22</v>
      </c>
      <c r="E1246">
        <v>84.04</v>
      </c>
      <c r="F1246" t="s">
        <v>13106</v>
      </c>
      <c r="G1246">
        <v>42223665</v>
      </c>
      <c r="H1246">
        <v>3075</v>
      </c>
      <c r="I1246">
        <v>2476</v>
      </c>
      <c r="J1246" t="s">
        <v>15126</v>
      </c>
      <c r="K1246">
        <v>7.9000000000000001E-2</v>
      </c>
      <c r="L1246">
        <v>785</v>
      </c>
    </row>
    <row r="1247" spans="1:12" x14ac:dyDescent="0.25">
      <c r="A1247" t="s">
        <v>2192</v>
      </c>
      <c r="B1247" t="s">
        <v>2192</v>
      </c>
      <c r="C1247" t="s">
        <v>19518</v>
      </c>
      <c r="D1247">
        <v>1.37</v>
      </c>
      <c r="E1247">
        <v>178.07</v>
      </c>
      <c r="F1247" t="s">
        <v>15127</v>
      </c>
      <c r="G1247">
        <v>55728952</v>
      </c>
      <c r="H1247">
        <v>1490</v>
      </c>
      <c r="I1247">
        <v>6149</v>
      </c>
      <c r="J1247" t="s">
        <v>15128</v>
      </c>
      <c r="K1247">
        <v>0.155</v>
      </c>
      <c r="L1247">
        <v>937</v>
      </c>
    </row>
    <row r="1248" spans="1:12" x14ac:dyDescent="0.25">
      <c r="A1248" t="s">
        <v>12925</v>
      </c>
      <c r="B1248" t="s">
        <v>12925</v>
      </c>
      <c r="C1248" t="s">
        <v>19510</v>
      </c>
      <c r="D1248">
        <v>1.34</v>
      </c>
      <c r="E1248">
        <v>74.03</v>
      </c>
      <c r="F1248" t="s">
        <v>13282</v>
      </c>
      <c r="G1248">
        <v>3454676</v>
      </c>
      <c r="H1248">
        <v>1013</v>
      </c>
      <c r="I1248">
        <v>586</v>
      </c>
      <c r="J1248" t="s">
        <v>15129</v>
      </c>
      <c r="K1248">
        <v>7.0000000000000007E-2</v>
      </c>
      <c r="L1248">
        <v>870</v>
      </c>
    </row>
    <row r="1249" spans="1:12" x14ac:dyDescent="0.25">
      <c r="A1249" t="s">
        <v>2194</v>
      </c>
      <c r="B1249" t="s">
        <v>2194</v>
      </c>
      <c r="C1249" t="s">
        <v>19512</v>
      </c>
      <c r="D1249">
        <v>1.1100000000000001</v>
      </c>
      <c r="E1249">
        <v>199.04</v>
      </c>
      <c r="F1249" t="s">
        <v>15130</v>
      </c>
      <c r="G1249">
        <v>9045855</v>
      </c>
      <c r="H1249">
        <v>2718</v>
      </c>
      <c r="I1249">
        <v>1833</v>
      </c>
      <c r="J1249" t="s">
        <v>15131</v>
      </c>
      <c r="K1249">
        <v>0.14299999999999999</v>
      </c>
      <c r="L1249">
        <v>704</v>
      </c>
    </row>
    <row r="1250" spans="1:12" x14ac:dyDescent="0.25">
      <c r="A1250" t="s">
        <v>2461</v>
      </c>
      <c r="B1250" t="s">
        <v>2461</v>
      </c>
      <c r="C1250" t="s">
        <v>19508</v>
      </c>
      <c r="D1250">
        <v>2.13</v>
      </c>
      <c r="E1250">
        <v>41.04</v>
      </c>
      <c r="F1250" t="s">
        <v>13010</v>
      </c>
      <c r="G1250">
        <v>21896255</v>
      </c>
      <c r="H1250">
        <v>1622</v>
      </c>
      <c r="I1250">
        <v>661</v>
      </c>
      <c r="J1250" t="s">
        <v>15132</v>
      </c>
      <c r="K1250">
        <v>0.14699999999999999</v>
      </c>
      <c r="L1250">
        <v>895</v>
      </c>
    </row>
    <row r="1251" spans="1:12" x14ac:dyDescent="0.25">
      <c r="A1251" t="s">
        <v>15133</v>
      </c>
      <c r="B1251" t="s">
        <v>15133</v>
      </c>
      <c r="C1251" t="s">
        <v>19519</v>
      </c>
      <c r="D1251">
        <v>1.68</v>
      </c>
      <c r="E1251">
        <v>200.05</v>
      </c>
      <c r="F1251" t="s">
        <v>15134</v>
      </c>
      <c r="G1251">
        <v>10736335</v>
      </c>
      <c r="H1251">
        <v>2129</v>
      </c>
      <c r="I1251">
        <v>1771</v>
      </c>
      <c r="J1251" t="s">
        <v>15135</v>
      </c>
      <c r="K1251">
        <v>0.155</v>
      </c>
      <c r="L1251">
        <v>681</v>
      </c>
    </row>
    <row r="1252" spans="1:12" x14ac:dyDescent="0.25">
      <c r="A1252" t="s">
        <v>1513</v>
      </c>
      <c r="B1252" t="s">
        <v>1513</v>
      </c>
      <c r="C1252" t="s">
        <v>19518</v>
      </c>
      <c r="D1252">
        <v>1.26</v>
      </c>
      <c r="E1252">
        <v>179.08</v>
      </c>
      <c r="F1252" t="s">
        <v>14947</v>
      </c>
      <c r="G1252">
        <v>9462491</v>
      </c>
      <c r="H1252">
        <v>1821</v>
      </c>
      <c r="I1252">
        <v>1599</v>
      </c>
      <c r="J1252" t="s">
        <v>15136</v>
      </c>
      <c r="K1252">
        <v>0.14099999999999999</v>
      </c>
      <c r="L1252">
        <v>857</v>
      </c>
    </row>
    <row r="1253" spans="1:12" x14ac:dyDescent="0.25">
      <c r="A1253" t="s">
        <v>1536</v>
      </c>
      <c r="B1253" t="s">
        <v>1536</v>
      </c>
      <c r="C1253" t="s">
        <v>19512</v>
      </c>
      <c r="D1253">
        <v>1.68</v>
      </c>
      <c r="E1253">
        <v>57.07</v>
      </c>
      <c r="F1253" t="s">
        <v>13037</v>
      </c>
      <c r="G1253">
        <v>20513156</v>
      </c>
      <c r="H1253">
        <v>1584</v>
      </c>
      <c r="I1253">
        <v>1243</v>
      </c>
      <c r="J1253" t="s">
        <v>15137</v>
      </c>
      <c r="K1253">
        <v>6.5000000000000002E-2</v>
      </c>
      <c r="L1253">
        <v>937</v>
      </c>
    </row>
    <row r="1254" spans="1:12" x14ac:dyDescent="0.25">
      <c r="A1254" t="s">
        <v>9483</v>
      </c>
      <c r="B1254" t="s">
        <v>9483</v>
      </c>
      <c r="C1254" t="s">
        <v>19520</v>
      </c>
      <c r="D1254">
        <v>1.84</v>
      </c>
      <c r="E1254">
        <v>194.06</v>
      </c>
      <c r="F1254" t="s">
        <v>15099</v>
      </c>
      <c r="G1254">
        <v>7494432</v>
      </c>
      <c r="H1254">
        <v>1038</v>
      </c>
      <c r="I1254">
        <v>1172</v>
      </c>
      <c r="J1254" t="s">
        <v>15138</v>
      </c>
      <c r="K1254">
        <v>0.154</v>
      </c>
      <c r="L1254">
        <v>875</v>
      </c>
    </row>
    <row r="1255" spans="1:12" x14ac:dyDescent="0.25">
      <c r="A1255" t="s">
        <v>3419</v>
      </c>
      <c r="B1255" t="s">
        <v>3419</v>
      </c>
      <c r="C1255" t="s">
        <v>19518</v>
      </c>
      <c r="D1255">
        <v>1.21</v>
      </c>
      <c r="E1255">
        <v>167.06</v>
      </c>
      <c r="F1255" t="s">
        <v>14770</v>
      </c>
      <c r="G1255">
        <v>13271413</v>
      </c>
      <c r="H1255">
        <v>3658</v>
      </c>
      <c r="I1255">
        <v>1928</v>
      </c>
      <c r="J1255" t="s">
        <v>15139</v>
      </c>
      <c r="K1255">
        <v>0.159</v>
      </c>
      <c r="L1255">
        <v>928</v>
      </c>
    </row>
    <row r="1256" spans="1:12" x14ac:dyDescent="0.25">
      <c r="A1256" t="s">
        <v>1538</v>
      </c>
      <c r="B1256" t="s">
        <v>1538</v>
      </c>
      <c r="C1256" t="s">
        <v>19514</v>
      </c>
      <c r="D1256">
        <v>1.08</v>
      </c>
      <c r="E1256">
        <v>68.06</v>
      </c>
      <c r="F1256" t="s">
        <v>13279</v>
      </c>
      <c r="G1256">
        <v>32011206</v>
      </c>
      <c r="H1256">
        <v>2382</v>
      </c>
      <c r="I1256">
        <v>2638</v>
      </c>
      <c r="J1256" t="s">
        <v>15140</v>
      </c>
      <c r="K1256">
        <v>6.5000000000000002E-2</v>
      </c>
      <c r="L1256">
        <v>928</v>
      </c>
    </row>
    <row r="1257" spans="1:12" x14ac:dyDescent="0.25">
      <c r="A1257" t="s">
        <v>15141</v>
      </c>
      <c r="B1257" t="s">
        <v>15141</v>
      </c>
      <c r="C1257" t="s">
        <v>19518</v>
      </c>
      <c r="D1257">
        <v>1.27</v>
      </c>
      <c r="E1257">
        <v>192.04</v>
      </c>
      <c r="F1257" t="s">
        <v>15142</v>
      </c>
      <c r="G1257">
        <v>7561826</v>
      </c>
      <c r="H1257">
        <v>2603</v>
      </c>
      <c r="I1257">
        <v>1559</v>
      </c>
      <c r="J1257" t="s">
        <v>15143</v>
      </c>
      <c r="K1257">
        <v>0.14799999999999999</v>
      </c>
      <c r="L1257">
        <v>673</v>
      </c>
    </row>
    <row r="1258" spans="1:12" x14ac:dyDescent="0.25">
      <c r="A1258" t="s">
        <v>1541</v>
      </c>
      <c r="B1258" t="s">
        <v>1541</v>
      </c>
      <c r="C1258" t="s">
        <v>19508</v>
      </c>
      <c r="D1258">
        <v>1.25</v>
      </c>
      <c r="E1258">
        <v>43.03</v>
      </c>
      <c r="F1258" t="s">
        <v>13084</v>
      </c>
      <c r="G1258">
        <v>22887028</v>
      </c>
      <c r="H1258">
        <v>1894</v>
      </c>
      <c r="I1258">
        <v>984</v>
      </c>
      <c r="J1258" t="s">
        <v>15144</v>
      </c>
      <c r="K1258">
        <v>7.0999999999999994E-2</v>
      </c>
      <c r="L1258">
        <v>923</v>
      </c>
    </row>
    <row r="1259" spans="1:12" x14ac:dyDescent="0.25">
      <c r="A1259" t="s">
        <v>12932</v>
      </c>
      <c r="B1259" t="s">
        <v>12932</v>
      </c>
      <c r="C1259" t="s">
        <v>19518</v>
      </c>
      <c r="D1259">
        <v>1.99</v>
      </c>
      <c r="E1259">
        <v>195.08</v>
      </c>
      <c r="F1259" t="s">
        <v>15145</v>
      </c>
      <c r="G1259">
        <v>6055025</v>
      </c>
      <c r="H1259">
        <v>1533</v>
      </c>
      <c r="I1259">
        <v>1109</v>
      </c>
      <c r="J1259" t="s">
        <v>15146</v>
      </c>
      <c r="K1259">
        <v>0.129</v>
      </c>
      <c r="L1259">
        <v>746</v>
      </c>
    </row>
    <row r="1260" spans="1:12" x14ac:dyDescent="0.25">
      <c r="A1260" t="s">
        <v>12934</v>
      </c>
      <c r="B1260" t="s">
        <v>12934</v>
      </c>
      <c r="C1260" t="s">
        <v>19515</v>
      </c>
      <c r="D1260">
        <v>1.38</v>
      </c>
      <c r="E1260">
        <v>92.05</v>
      </c>
      <c r="F1260" t="s">
        <v>13926</v>
      </c>
      <c r="G1260">
        <v>14142741</v>
      </c>
      <c r="H1260">
        <v>1617</v>
      </c>
      <c r="I1260">
        <v>1627</v>
      </c>
      <c r="J1260" t="s">
        <v>15148</v>
      </c>
      <c r="K1260">
        <v>7.4999999999999997E-2</v>
      </c>
      <c r="L1260">
        <v>887</v>
      </c>
    </row>
    <row r="1261" spans="1:12" x14ac:dyDescent="0.25">
      <c r="A1261" t="s">
        <v>15149</v>
      </c>
      <c r="B1261" t="s">
        <v>15149</v>
      </c>
      <c r="C1261" t="s">
        <v>19508</v>
      </c>
      <c r="D1261">
        <v>1.1399999999999999</v>
      </c>
      <c r="E1261">
        <v>82.07</v>
      </c>
      <c r="F1261" t="s">
        <v>13999</v>
      </c>
      <c r="G1261">
        <v>7122307</v>
      </c>
      <c r="H1261">
        <v>1629</v>
      </c>
      <c r="I1261">
        <v>1104</v>
      </c>
      <c r="J1261" t="s">
        <v>15150</v>
      </c>
      <c r="K1261">
        <v>6.6000000000000003E-2</v>
      </c>
      <c r="L1261">
        <v>922</v>
      </c>
    </row>
    <row r="1262" spans="1:12" x14ac:dyDescent="0.25">
      <c r="A1262" t="s">
        <v>15151</v>
      </c>
      <c r="B1262" t="s">
        <v>15151</v>
      </c>
      <c r="C1262" t="s">
        <v>19518</v>
      </c>
      <c r="D1262">
        <v>1.42</v>
      </c>
      <c r="E1262">
        <v>192.08</v>
      </c>
      <c r="F1262" t="s">
        <v>15152</v>
      </c>
      <c r="G1262">
        <v>19037116</v>
      </c>
      <c r="H1262">
        <v>7200</v>
      </c>
      <c r="I1262">
        <v>2823</v>
      </c>
      <c r="J1262" t="s">
        <v>15153</v>
      </c>
      <c r="K1262">
        <v>0.14299999999999999</v>
      </c>
      <c r="L1262">
        <v>939</v>
      </c>
    </row>
    <row r="1263" spans="1:12" x14ac:dyDescent="0.25">
      <c r="A1263" t="s">
        <v>1549</v>
      </c>
      <c r="B1263" t="s">
        <v>1549</v>
      </c>
      <c r="C1263" t="s">
        <v>19514</v>
      </c>
      <c r="D1263">
        <v>1.1599999999999999</v>
      </c>
      <c r="E1263">
        <v>43.06</v>
      </c>
      <c r="F1263" t="s">
        <v>13076</v>
      </c>
      <c r="G1263">
        <v>16488552</v>
      </c>
      <c r="H1263">
        <v>1615</v>
      </c>
      <c r="I1263">
        <v>1060</v>
      </c>
      <c r="J1263" t="s">
        <v>15154</v>
      </c>
      <c r="K1263">
        <v>6.3E-2</v>
      </c>
      <c r="L1263">
        <v>948</v>
      </c>
    </row>
    <row r="1264" spans="1:12" x14ac:dyDescent="0.25">
      <c r="A1264" t="s">
        <v>1546</v>
      </c>
      <c r="B1264" t="s">
        <v>1546</v>
      </c>
      <c r="C1264" t="s">
        <v>19518</v>
      </c>
      <c r="D1264">
        <v>1.52</v>
      </c>
      <c r="E1264">
        <v>192.08</v>
      </c>
      <c r="F1264" t="s">
        <v>15152</v>
      </c>
      <c r="G1264">
        <v>3796909</v>
      </c>
      <c r="H1264">
        <v>1893</v>
      </c>
      <c r="I1264">
        <v>1027</v>
      </c>
      <c r="J1264" t="s">
        <v>15155</v>
      </c>
      <c r="K1264">
        <v>0.14199999999999999</v>
      </c>
      <c r="L1264">
        <v>888</v>
      </c>
    </row>
    <row r="1265" spans="1:12" x14ac:dyDescent="0.25">
      <c r="A1265" t="s">
        <v>1551</v>
      </c>
      <c r="B1265" t="s">
        <v>1551</v>
      </c>
      <c r="C1265" t="s">
        <v>19518</v>
      </c>
      <c r="D1265">
        <v>1.18</v>
      </c>
      <c r="E1265">
        <v>190.06</v>
      </c>
      <c r="F1265" t="s">
        <v>15156</v>
      </c>
      <c r="G1265">
        <v>14682712</v>
      </c>
      <c r="H1265">
        <v>4746</v>
      </c>
      <c r="I1265">
        <v>2477</v>
      </c>
      <c r="J1265" t="s">
        <v>15157</v>
      </c>
      <c r="K1265">
        <v>0.14899999999999999</v>
      </c>
      <c r="L1265">
        <v>914</v>
      </c>
    </row>
    <row r="1266" spans="1:12" x14ac:dyDescent="0.25">
      <c r="A1266" t="s">
        <v>5420</v>
      </c>
      <c r="B1266" t="s">
        <v>5420</v>
      </c>
      <c r="C1266" t="s">
        <v>19521</v>
      </c>
      <c r="D1266">
        <v>1.42</v>
      </c>
      <c r="E1266">
        <v>149.02000000000001</v>
      </c>
      <c r="F1266" t="s">
        <v>14804</v>
      </c>
      <c r="G1266">
        <v>108711399</v>
      </c>
      <c r="H1266">
        <v>6355</v>
      </c>
      <c r="I1266">
        <v>5743</v>
      </c>
      <c r="J1266" t="s">
        <v>15158</v>
      </c>
      <c r="K1266">
        <v>0.111</v>
      </c>
      <c r="L1266">
        <v>926</v>
      </c>
    </row>
    <row r="1267" spans="1:12" x14ac:dyDescent="0.25">
      <c r="A1267" t="s">
        <v>1559</v>
      </c>
      <c r="B1267" t="s">
        <v>1559</v>
      </c>
      <c r="C1267" t="s">
        <v>19520</v>
      </c>
      <c r="D1267">
        <v>1.47</v>
      </c>
      <c r="E1267">
        <v>125</v>
      </c>
      <c r="F1267" t="s">
        <v>14257</v>
      </c>
      <c r="G1267">
        <v>4553439</v>
      </c>
      <c r="H1267">
        <v>1190</v>
      </c>
      <c r="I1267">
        <v>1096</v>
      </c>
      <c r="J1267" t="s">
        <v>15159</v>
      </c>
      <c r="K1267">
        <v>0.17499999999999999</v>
      </c>
      <c r="L1267">
        <v>820</v>
      </c>
    </row>
    <row r="1268" spans="1:12" x14ac:dyDescent="0.25">
      <c r="A1268" t="s">
        <v>11527</v>
      </c>
      <c r="B1268" t="s">
        <v>11527</v>
      </c>
      <c r="C1268" t="s">
        <v>19514</v>
      </c>
      <c r="D1268">
        <v>1.4</v>
      </c>
      <c r="E1268">
        <v>69.069999999999993</v>
      </c>
      <c r="F1268" t="s">
        <v>14649</v>
      </c>
      <c r="G1268">
        <v>9073626</v>
      </c>
      <c r="H1268">
        <v>1010</v>
      </c>
      <c r="I1268">
        <v>948</v>
      </c>
      <c r="J1268" t="s">
        <v>15160</v>
      </c>
      <c r="K1268">
        <v>6.9000000000000006E-2</v>
      </c>
      <c r="L1268">
        <v>799</v>
      </c>
    </row>
    <row r="1269" spans="1:12" x14ac:dyDescent="0.25">
      <c r="A1269" t="s">
        <v>15161</v>
      </c>
      <c r="B1269" t="s">
        <v>15161</v>
      </c>
      <c r="C1269" t="s">
        <v>19512</v>
      </c>
      <c r="D1269">
        <v>1.1200000000000001</v>
      </c>
      <c r="E1269">
        <v>144.04</v>
      </c>
      <c r="F1269" t="s">
        <v>14332</v>
      </c>
      <c r="G1269">
        <v>6194274</v>
      </c>
      <c r="H1269">
        <v>1412</v>
      </c>
      <c r="I1269">
        <v>1211</v>
      </c>
      <c r="J1269" t="s">
        <v>15162</v>
      </c>
      <c r="K1269">
        <v>0.158</v>
      </c>
      <c r="L1269">
        <v>843</v>
      </c>
    </row>
    <row r="1270" spans="1:12" x14ac:dyDescent="0.25">
      <c r="A1270" t="s">
        <v>2211</v>
      </c>
      <c r="B1270" t="s">
        <v>2211</v>
      </c>
      <c r="C1270" t="s">
        <v>19520</v>
      </c>
      <c r="D1270">
        <v>1.34</v>
      </c>
      <c r="E1270">
        <v>149.02000000000001</v>
      </c>
      <c r="F1270" t="s">
        <v>14804</v>
      </c>
      <c r="G1270">
        <v>98254556</v>
      </c>
      <c r="H1270">
        <v>5330</v>
      </c>
      <c r="I1270">
        <v>5289</v>
      </c>
      <c r="J1270" t="s">
        <v>15163</v>
      </c>
      <c r="K1270">
        <v>0.107</v>
      </c>
      <c r="L1270">
        <v>938</v>
      </c>
    </row>
    <row r="1271" spans="1:12" x14ac:dyDescent="0.25">
      <c r="A1271" t="s">
        <v>1556</v>
      </c>
      <c r="B1271" t="s">
        <v>1556</v>
      </c>
      <c r="C1271" t="s">
        <v>19521</v>
      </c>
      <c r="D1271">
        <v>1.29</v>
      </c>
      <c r="E1271">
        <v>149.02000000000001</v>
      </c>
      <c r="F1271" t="s">
        <v>14804</v>
      </c>
      <c r="G1271">
        <v>7703316</v>
      </c>
      <c r="H1271">
        <v>1731</v>
      </c>
      <c r="I1271">
        <v>1204</v>
      </c>
      <c r="J1271" t="s">
        <v>15164</v>
      </c>
      <c r="K1271">
        <v>0.11</v>
      </c>
      <c r="L1271">
        <v>882</v>
      </c>
    </row>
    <row r="1272" spans="1:12" x14ac:dyDescent="0.25">
      <c r="A1272" t="s">
        <v>15165</v>
      </c>
      <c r="B1272" t="s">
        <v>15165</v>
      </c>
      <c r="C1272" t="s">
        <v>19518</v>
      </c>
      <c r="D1272">
        <v>1.36</v>
      </c>
      <c r="E1272">
        <v>206.1</v>
      </c>
      <c r="F1272" t="s">
        <v>15166</v>
      </c>
      <c r="G1272">
        <v>2782524</v>
      </c>
      <c r="H1272">
        <v>1118</v>
      </c>
      <c r="I1272">
        <v>903</v>
      </c>
      <c r="J1272" t="s">
        <v>15167</v>
      </c>
      <c r="K1272">
        <v>0.13700000000000001</v>
      </c>
      <c r="L1272">
        <v>871</v>
      </c>
    </row>
    <row r="1273" spans="1:12" x14ac:dyDescent="0.25">
      <c r="A1273" t="s">
        <v>1570</v>
      </c>
      <c r="B1273" t="s">
        <v>1570</v>
      </c>
      <c r="C1273" t="s">
        <v>19518</v>
      </c>
      <c r="D1273">
        <v>1.66</v>
      </c>
      <c r="E1273">
        <v>202.07</v>
      </c>
      <c r="F1273" t="s">
        <v>15168</v>
      </c>
      <c r="G1273">
        <v>29140139</v>
      </c>
      <c r="H1273">
        <v>4843</v>
      </c>
      <c r="I1273">
        <v>2750</v>
      </c>
      <c r="J1273" t="s">
        <v>15169</v>
      </c>
      <c r="K1273">
        <v>0.153</v>
      </c>
      <c r="L1273">
        <v>936</v>
      </c>
    </row>
    <row r="1274" spans="1:12" x14ac:dyDescent="0.25">
      <c r="A1274" t="s">
        <v>15170</v>
      </c>
      <c r="B1274" t="s">
        <v>15170</v>
      </c>
      <c r="C1274" t="s">
        <v>19518</v>
      </c>
      <c r="D1274">
        <v>1.54</v>
      </c>
      <c r="E1274">
        <v>206.1</v>
      </c>
      <c r="F1274" t="s">
        <v>15166</v>
      </c>
      <c r="G1274">
        <v>3452716</v>
      </c>
      <c r="H1274">
        <v>1114</v>
      </c>
      <c r="I1274">
        <v>1150</v>
      </c>
      <c r="J1274" t="s">
        <v>15171</v>
      </c>
      <c r="K1274">
        <v>0.13600000000000001</v>
      </c>
      <c r="L1274">
        <v>873</v>
      </c>
    </row>
    <row r="1275" spans="1:12" x14ac:dyDescent="0.25">
      <c r="A1275" t="s">
        <v>15172</v>
      </c>
      <c r="B1275" t="s">
        <v>15172</v>
      </c>
      <c r="C1275" t="s">
        <v>19508</v>
      </c>
      <c r="D1275">
        <v>1.1299999999999999</v>
      </c>
      <c r="E1275">
        <v>144.04</v>
      </c>
      <c r="F1275" t="s">
        <v>14332</v>
      </c>
      <c r="G1275">
        <v>4686817</v>
      </c>
      <c r="H1275">
        <v>2294</v>
      </c>
      <c r="I1275">
        <v>1269</v>
      </c>
      <c r="J1275" t="s">
        <v>15173</v>
      </c>
      <c r="K1275">
        <v>0.14399999999999999</v>
      </c>
      <c r="L1275">
        <v>866</v>
      </c>
    </row>
    <row r="1276" spans="1:12" x14ac:dyDescent="0.25">
      <c r="A1276" t="s">
        <v>15174</v>
      </c>
      <c r="B1276" t="s">
        <v>15174</v>
      </c>
      <c r="C1276" t="s">
        <v>19520</v>
      </c>
      <c r="D1276">
        <v>1.08</v>
      </c>
      <c r="E1276">
        <v>77.02</v>
      </c>
      <c r="F1276" t="s">
        <v>15175</v>
      </c>
      <c r="G1276">
        <v>62953131</v>
      </c>
      <c r="H1276">
        <v>8021</v>
      </c>
      <c r="I1276">
        <v>4539</v>
      </c>
      <c r="J1276" t="s">
        <v>15176</v>
      </c>
      <c r="K1276">
        <v>5.7000000000000002E-2</v>
      </c>
      <c r="L1276">
        <v>652</v>
      </c>
    </row>
    <row r="1277" spans="1:12" x14ac:dyDescent="0.25">
      <c r="A1277" t="s">
        <v>15177</v>
      </c>
      <c r="B1277" t="s">
        <v>15177</v>
      </c>
      <c r="C1277" t="s">
        <v>19518</v>
      </c>
      <c r="D1277">
        <v>1.34</v>
      </c>
      <c r="E1277">
        <v>165.07</v>
      </c>
      <c r="F1277" t="s">
        <v>15147</v>
      </c>
      <c r="G1277">
        <v>7179668</v>
      </c>
      <c r="H1277">
        <v>2761</v>
      </c>
      <c r="I1277">
        <v>1159</v>
      </c>
      <c r="J1277" t="s">
        <v>15178</v>
      </c>
      <c r="K1277">
        <v>0.14299999999999999</v>
      </c>
      <c r="L1277">
        <v>883</v>
      </c>
    </row>
    <row r="1278" spans="1:12" x14ac:dyDescent="0.25">
      <c r="A1278" t="s">
        <v>8289</v>
      </c>
      <c r="B1278" t="s">
        <v>8289</v>
      </c>
      <c r="C1278" t="s">
        <v>19518</v>
      </c>
      <c r="D1278">
        <v>1.64</v>
      </c>
      <c r="E1278">
        <v>202.07</v>
      </c>
      <c r="F1278" t="s">
        <v>15168</v>
      </c>
      <c r="G1278">
        <v>18862766</v>
      </c>
      <c r="H1278">
        <v>3735</v>
      </c>
      <c r="I1278">
        <v>2783</v>
      </c>
      <c r="J1278" t="s">
        <v>15179</v>
      </c>
      <c r="K1278">
        <v>0.16</v>
      </c>
      <c r="L1278">
        <v>927</v>
      </c>
    </row>
    <row r="1279" spans="1:12" x14ac:dyDescent="0.25">
      <c r="A1279" t="s">
        <v>15180</v>
      </c>
      <c r="B1279" t="s">
        <v>15180</v>
      </c>
      <c r="C1279" t="s">
        <v>19508</v>
      </c>
      <c r="D1279">
        <v>1.0900000000000001</v>
      </c>
      <c r="E1279">
        <v>74.03</v>
      </c>
      <c r="F1279" t="s">
        <v>13282</v>
      </c>
      <c r="G1279">
        <v>4813193</v>
      </c>
      <c r="H1279">
        <v>4093</v>
      </c>
      <c r="I1279">
        <v>975</v>
      </c>
      <c r="J1279" t="s">
        <v>15181</v>
      </c>
      <c r="K1279">
        <v>6.0999999999999999E-2</v>
      </c>
      <c r="L1279">
        <v>923</v>
      </c>
    </row>
    <row r="1280" spans="1:12" x14ac:dyDescent="0.25">
      <c r="A1280" t="s">
        <v>5405</v>
      </c>
      <c r="B1280" t="s">
        <v>5405</v>
      </c>
      <c r="C1280" t="s">
        <v>19510</v>
      </c>
      <c r="D1280">
        <v>1.1000000000000001</v>
      </c>
      <c r="E1280">
        <v>43.06</v>
      </c>
      <c r="F1280" t="s">
        <v>13076</v>
      </c>
      <c r="G1280">
        <v>15457969</v>
      </c>
      <c r="H1280">
        <v>3599</v>
      </c>
      <c r="I1280">
        <v>907</v>
      </c>
      <c r="J1280" t="s">
        <v>15182</v>
      </c>
      <c r="K1280">
        <v>6.6000000000000003E-2</v>
      </c>
      <c r="L1280">
        <v>910</v>
      </c>
    </row>
    <row r="1281" spans="1:12" x14ac:dyDescent="0.25">
      <c r="A1281" t="s">
        <v>15183</v>
      </c>
      <c r="B1281" t="s">
        <v>15183</v>
      </c>
      <c r="C1281" t="s">
        <v>19512</v>
      </c>
      <c r="D1281">
        <v>1.06</v>
      </c>
      <c r="E1281">
        <v>59.04</v>
      </c>
      <c r="F1281" t="s">
        <v>13160</v>
      </c>
      <c r="G1281">
        <v>7964283</v>
      </c>
      <c r="H1281">
        <v>3345</v>
      </c>
      <c r="I1281">
        <v>2424</v>
      </c>
      <c r="J1281" t="s">
        <v>15184</v>
      </c>
      <c r="K1281">
        <v>7.6999999999999999E-2</v>
      </c>
      <c r="L1281">
        <v>920</v>
      </c>
    </row>
    <row r="1282" spans="1:12" x14ac:dyDescent="0.25">
      <c r="A1282" t="s">
        <v>489</v>
      </c>
      <c r="B1282" t="s">
        <v>489</v>
      </c>
      <c r="C1282" t="s">
        <v>19512</v>
      </c>
      <c r="D1282">
        <v>1.07</v>
      </c>
      <c r="E1282">
        <v>84.04</v>
      </c>
      <c r="F1282" t="s">
        <v>13106</v>
      </c>
      <c r="G1282">
        <v>9797887</v>
      </c>
      <c r="H1282">
        <v>2544</v>
      </c>
      <c r="I1282">
        <v>2501</v>
      </c>
      <c r="J1282" t="s">
        <v>15185</v>
      </c>
      <c r="K1282">
        <v>6.5000000000000002E-2</v>
      </c>
      <c r="L1282">
        <v>796</v>
      </c>
    </row>
    <row r="1283" spans="1:12" x14ac:dyDescent="0.25">
      <c r="A1283" t="s">
        <v>6855</v>
      </c>
      <c r="B1283" t="s">
        <v>6855</v>
      </c>
      <c r="C1283" t="s">
        <v>19518</v>
      </c>
      <c r="D1283">
        <v>1.08</v>
      </c>
      <c r="E1283">
        <v>246.09</v>
      </c>
      <c r="F1283" t="s">
        <v>15186</v>
      </c>
      <c r="G1283">
        <v>7419873</v>
      </c>
      <c r="H1283">
        <v>3063</v>
      </c>
      <c r="I1283">
        <v>2818</v>
      </c>
      <c r="J1283" t="s">
        <v>15187</v>
      </c>
      <c r="K1283">
        <v>0.122</v>
      </c>
      <c r="L1283">
        <v>693</v>
      </c>
    </row>
    <row r="1284" spans="1:12" x14ac:dyDescent="0.25">
      <c r="A1284" t="s">
        <v>15188</v>
      </c>
      <c r="B1284" t="s">
        <v>15188</v>
      </c>
      <c r="C1284" t="s">
        <v>19508</v>
      </c>
      <c r="D1284">
        <v>1.02</v>
      </c>
      <c r="E1284">
        <v>103.03</v>
      </c>
      <c r="F1284" t="s">
        <v>15189</v>
      </c>
      <c r="G1284">
        <v>3146860</v>
      </c>
      <c r="H1284">
        <v>1496</v>
      </c>
      <c r="I1284">
        <v>1035</v>
      </c>
      <c r="J1284" t="s">
        <v>15190</v>
      </c>
      <c r="K1284">
        <v>6.7000000000000004E-2</v>
      </c>
      <c r="L1284">
        <v>670</v>
      </c>
    </row>
    <row r="1285" spans="1:12" x14ac:dyDescent="0.25">
      <c r="A1285" t="s">
        <v>15191</v>
      </c>
      <c r="B1285" t="s">
        <v>15191</v>
      </c>
      <c r="C1285" t="s">
        <v>19508</v>
      </c>
      <c r="D1285">
        <v>1.04</v>
      </c>
      <c r="E1285">
        <v>103.03</v>
      </c>
      <c r="F1285" t="s">
        <v>15189</v>
      </c>
      <c r="G1285">
        <v>3196802</v>
      </c>
      <c r="H1285">
        <v>1359</v>
      </c>
      <c r="I1285">
        <v>1090</v>
      </c>
      <c r="J1285" t="s">
        <v>15192</v>
      </c>
      <c r="K1285">
        <v>6.7000000000000004E-2</v>
      </c>
      <c r="L1285">
        <v>710</v>
      </c>
    </row>
    <row r="1286" spans="1:12" x14ac:dyDescent="0.25">
      <c r="A1286" t="s">
        <v>15193</v>
      </c>
      <c r="B1286" t="s">
        <v>15193</v>
      </c>
      <c r="C1286" t="s">
        <v>19508</v>
      </c>
      <c r="D1286">
        <v>1.05</v>
      </c>
      <c r="E1286">
        <v>149.02000000000001</v>
      </c>
      <c r="F1286" t="s">
        <v>14804</v>
      </c>
      <c r="G1286">
        <v>3194156</v>
      </c>
      <c r="H1286">
        <v>1805</v>
      </c>
      <c r="I1286">
        <v>1297</v>
      </c>
      <c r="J1286" t="s">
        <v>15194</v>
      </c>
      <c r="K1286">
        <v>7.4999999999999997E-2</v>
      </c>
      <c r="L1286">
        <v>864</v>
      </c>
    </row>
    <row r="1287" spans="1:12" x14ac:dyDescent="0.25">
      <c r="A1287" t="s">
        <v>15195</v>
      </c>
      <c r="B1287" t="s">
        <v>15195</v>
      </c>
      <c r="C1287" t="s">
        <v>19512</v>
      </c>
      <c r="D1287">
        <v>1.05</v>
      </c>
      <c r="E1287">
        <v>59.04</v>
      </c>
      <c r="F1287" t="s">
        <v>13160</v>
      </c>
      <c r="G1287">
        <v>25620929</v>
      </c>
      <c r="H1287">
        <v>3648</v>
      </c>
      <c r="I1287">
        <v>7529</v>
      </c>
      <c r="J1287" t="s">
        <v>15196</v>
      </c>
      <c r="K1287">
        <v>7.0000000000000007E-2</v>
      </c>
      <c r="L1287">
        <v>880</v>
      </c>
    </row>
    <row r="1288" spans="1:12" x14ac:dyDescent="0.25">
      <c r="A1288" t="s">
        <v>15197</v>
      </c>
      <c r="B1288" t="s">
        <v>15197</v>
      </c>
      <c r="C1288" t="s">
        <v>19512</v>
      </c>
      <c r="D1288">
        <v>1.05</v>
      </c>
      <c r="E1288">
        <v>59.04</v>
      </c>
      <c r="F1288" t="s">
        <v>13160</v>
      </c>
      <c r="G1288">
        <v>11125470</v>
      </c>
      <c r="H1288">
        <v>4016</v>
      </c>
      <c r="I1288">
        <v>3574</v>
      </c>
      <c r="J1288" t="s">
        <v>15198</v>
      </c>
      <c r="K1288">
        <v>6.5000000000000002E-2</v>
      </c>
      <c r="L1288">
        <v>874</v>
      </c>
    </row>
    <row r="1289" spans="1:12" x14ac:dyDescent="0.25">
      <c r="A1289" t="s">
        <v>4058</v>
      </c>
      <c r="B1289" t="s">
        <v>4058</v>
      </c>
      <c r="C1289" t="s">
        <v>19514</v>
      </c>
      <c r="D1289">
        <v>1</v>
      </c>
      <c r="E1289">
        <v>57.07</v>
      </c>
      <c r="F1289" t="s">
        <v>13037</v>
      </c>
      <c r="G1289">
        <v>6456593</v>
      </c>
      <c r="H1289">
        <v>1149</v>
      </c>
      <c r="I1289">
        <v>941</v>
      </c>
      <c r="J1289" t="s">
        <v>15199</v>
      </c>
      <c r="K1289">
        <v>5.5E-2</v>
      </c>
      <c r="L1289">
        <v>929</v>
      </c>
    </row>
    <row r="1290" spans="1:12" x14ac:dyDescent="0.25">
      <c r="A1290" t="s">
        <v>15200</v>
      </c>
      <c r="C1290" t="s">
        <v>19519</v>
      </c>
      <c r="D1290">
        <v>1.1100000000000001</v>
      </c>
      <c r="E1290">
        <v>73.040000000000006</v>
      </c>
      <c r="F1290" t="s">
        <v>13109</v>
      </c>
      <c r="G1290">
        <v>19715311</v>
      </c>
      <c r="H1290">
        <v>1133</v>
      </c>
      <c r="I1290">
        <v>3134</v>
      </c>
      <c r="J1290" t="s">
        <v>15201</v>
      </c>
      <c r="K1290">
        <v>4.1000000000000002E-2</v>
      </c>
      <c r="L1290">
        <v>718</v>
      </c>
    </row>
    <row r="1291" spans="1:12" x14ac:dyDescent="0.25">
      <c r="A1291" t="s">
        <v>15202</v>
      </c>
      <c r="B1291" t="s">
        <v>15202</v>
      </c>
      <c r="C1291" t="s">
        <v>19520</v>
      </c>
      <c r="D1291">
        <v>1.02</v>
      </c>
      <c r="E1291">
        <v>253.01</v>
      </c>
      <c r="F1291" t="s">
        <v>15203</v>
      </c>
      <c r="G1291">
        <v>1946501</v>
      </c>
      <c r="H1291">
        <v>1046</v>
      </c>
      <c r="I1291">
        <v>933</v>
      </c>
      <c r="J1291" t="s">
        <v>15204</v>
      </c>
      <c r="K1291">
        <v>3.3000000000000002E-2</v>
      </c>
      <c r="L1291">
        <v>527</v>
      </c>
    </row>
    <row r="1292" spans="1:12" x14ac:dyDescent="0.25">
      <c r="A1292" t="s">
        <v>15205</v>
      </c>
      <c r="B1292" t="s">
        <v>15205</v>
      </c>
      <c r="C1292" t="s">
        <v>19512</v>
      </c>
      <c r="D1292">
        <v>1.1299999999999999</v>
      </c>
      <c r="E1292">
        <v>57.07</v>
      </c>
      <c r="F1292" t="s">
        <v>13037</v>
      </c>
      <c r="G1292">
        <v>30535209</v>
      </c>
      <c r="H1292">
        <v>4195</v>
      </c>
      <c r="I1292">
        <v>3275</v>
      </c>
      <c r="J1292" t="s">
        <v>15206</v>
      </c>
      <c r="K1292">
        <v>5.1999999999999998E-2</v>
      </c>
      <c r="L1292">
        <v>954</v>
      </c>
    </row>
    <row r="1293" spans="1:12" x14ac:dyDescent="0.25">
      <c r="A1293" t="s">
        <v>15207</v>
      </c>
      <c r="B1293" t="s">
        <v>15207</v>
      </c>
      <c r="C1293" t="s">
        <v>19512</v>
      </c>
      <c r="D1293">
        <v>1.05</v>
      </c>
      <c r="E1293">
        <v>253.01</v>
      </c>
      <c r="F1293" t="s">
        <v>15203</v>
      </c>
      <c r="G1293">
        <v>4956980</v>
      </c>
      <c r="H1293">
        <v>1023</v>
      </c>
      <c r="I1293">
        <v>1552</v>
      </c>
      <c r="J1293" t="s">
        <v>15208</v>
      </c>
      <c r="K1293">
        <v>3.3000000000000002E-2</v>
      </c>
      <c r="L1293">
        <v>509</v>
      </c>
    </row>
    <row r="1294" spans="1:12" x14ac:dyDescent="0.25">
      <c r="A1294" t="s">
        <v>15209</v>
      </c>
      <c r="B1294" t="s">
        <v>15209</v>
      </c>
      <c r="C1294" t="s">
        <v>19542</v>
      </c>
      <c r="D1294">
        <v>1</v>
      </c>
      <c r="E1294">
        <v>43.06</v>
      </c>
      <c r="F1294" t="s">
        <v>13076</v>
      </c>
      <c r="G1294">
        <v>1681040</v>
      </c>
      <c r="H1294">
        <v>1048</v>
      </c>
      <c r="I1294">
        <v>176</v>
      </c>
      <c r="J1294" t="s">
        <v>15210</v>
      </c>
      <c r="K1294">
        <v>9.8000000000000004E-2</v>
      </c>
      <c r="L1294">
        <v>854</v>
      </c>
    </row>
    <row r="1295" spans="1:12" x14ac:dyDescent="0.25">
      <c r="A1295" t="s">
        <v>15211</v>
      </c>
      <c r="B1295" t="s">
        <v>15211</v>
      </c>
      <c r="C1295" t="s">
        <v>19508</v>
      </c>
      <c r="D1295">
        <v>1.07</v>
      </c>
      <c r="E1295">
        <v>57.07</v>
      </c>
      <c r="F1295" t="s">
        <v>13037</v>
      </c>
      <c r="G1295">
        <v>7868529</v>
      </c>
      <c r="H1295">
        <v>1406</v>
      </c>
      <c r="I1295">
        <v>1040</v>
      </c>
      <c r="J1295" t="s">
        <v>15212</v>
      </c>
      <c r="K1295">
        <v>6.4000000000000001E-2</v>
      </c>
      <c r="L1295">
        <v>923</v>
      </c>
    </row>
    <row r="1296" spans="1:12" x14ac:dyDescent="0.25">
      <c r="A1296" t="s">
        <v>15213</v>
      </c>
      <c r="B1296" t="s">
        <v>15213</v>
      </c>
      <c r="C1296" t="s">
        <v>19508</v>
      </c>
      <c r="D1296">
        <v>1.07</v>
      </c>
      <c r="E1296">
        <v>59.05</v>
      </c>
      <c r="F1296" t="s">
        <v>12997</v>
      </c>
      <c r="G1296">
        <v>1879973</v>
      </c>
      <c r="H1296">
        <v>1090</v>
      </c>
      <c r="I1296">
        <v>788</v>
      </c>
      <c r="J1296" t="s">
        <v>15214</v>
      </c>
      <c r="K1296">
        <v>6.5000000000000002E-2</v>
      </c>
      <c r="L1296">
        <v>877</v>
      </c>
    </row>
    <row r="1297" spans="1:12" x14ac:dyDescent="0.25">
      <c r="A1297" t="s">
        <v>15215</v>
      </c>
      <c r="B1297" t="s">
        <v>15215</v>
      </c>
      <c r="C1297" t="s">
        <v>19510</v>
      </c>
      <c r="D1297">
        <v>1.1200000000000001</v>
      </c>
      <c r="E1297">
        <v>74.03</v>
      </c>
      <c r="F1297" t="s">
        <v>13282</v>
      </c>
      <c r="G1297">
        <v>2718611</v>
      </c>
      <c r="H1297">
        <v>1366</v>
      </c>
      <c r="I1297">
        <v>647</v>
      </c>
      <c r="J1297" t="s">
        <v>15216</v>
      </c>
      <c r="K1297">
        <v>6.3E-2</v>
      </c>
      <c r="L1297">
        <v>863</v>
      </c>
    </row>
    <row r="1298" spans="1:12" x14ac:dyDescent="0.25">
      <c r="A1298" t="s">
        <v>15217</v>
      </c>
      <c r="B1298" t="s">
        <v>15217</v>
      </c>
      <c r="C1298" t="s">
        <v>19512</v>
      </c>
      <c r="D1298">
        <v>1.23</v>
      </c>
      <c r="E1298">
        <v>57.07</v>
      </c>
      <c r="F1298" t="s">
        <v>13037</v>
      </c>
      <c r="G1298">
        <v>3512828</v>
      </c>
      <c r="H1298">
        <v>1084</v>
      </c>
      <c r="I1298">
        <v>462</v>
      </c>
      <c r="J1298" t="s">
        <v>15218</v>
      </c>
      <c r="K1298">
        <v>7.4999999999999997E-2</v>
      </c>
      <c r="L1298">
        <v>899</v>
      </c>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ED2F0D-05A1-4657-BE4F-E92C5F7AE9DD}">
  <sheetPr>
    <tabColor theme="2" tint="-9.9978637043366805E-2"/>
  </sheetPr>
  <dimension ref="A1:K1174"/>
  <sheetViews>
    <sheetView workbookViewId="0">
      <pane xSplit="1" ySplit="1" topLeftCell="B2" activePane="bottomRight" state="frozen"/>
      <selection pane="topRight" activeCell="B1" sqref="B1"/>
      <selection pane="bottomLeft" activeCell="A2" sqref="A2"/>
      <selection pane="bottomRight" activeCell="L1175" sqref="L1175"/>
    </sheetView>
  </sheetViews>
  <sheetFormatPr defaultRowHeight="15" x14ac:dyDescent="0.25"/>
  <sheetData>
    <row r="1" spans="1:11" s="5" customFormat="1" x14ac:dyDescent="0.25">
      <c r="A1" s="5" t="s">
        <v>0</v>
      </c>
      <c r="B1" s="5" t="s">
        <v>4</v>
      </c>
      <c r="C1" s="5" t="s">
        <v>5</v>
      </c>
      <c r="D1" s="5" t="s">
        <v>6</v>
      </c>
      <c r="E1" s="5" t="s">
        <v>7</v>
      </c>
      <c r="F1" s="5" t="s">
        <v>18386</v>
      </c>
      <c r="G1" s="5" t="s">
        <v>8</v>
      </c>
      <c r="H1" s="5" t="s">
        <v>9</v>
      </c>
      <c r="I1" s="5" t="s">
        <v>10</v>
      </c>
      <c r="J1" s="5" t="s">
        <v>11</v>
      </c>
      <c r="K1" s="5" t="s">
        <v>12</v>
      </c>
    </row>
    <row r="2" spans="1:11" x14ac:dyDescent="0.25">
      <c r="A2" t="s">
        <v>13</v>
      </c>
      <c r="B2">
        <v>7.88</v>
      </c>
      <c r="C2">
        <v>45.05</v>
      </c>
      <c r="D2" t="s">
        <v>18387</v>
      </c>
      <c r="E2">
        <v>182441497</v>
      </c>
      <c r="F2">
        <v>173825080.40000001</v>
      </c>
      <c r="G2">
        <v>1402</v>
      </c>
      <c r="H2">
        <v>2224</v>
      </c>
      <c r="I2" t="s">
        <v>18388</v>
      </c>
      <c r="J2">
        <v>0.52600000000000002</v>
      </c>
      <c r="K2">
        <v>792</v>
      </c>
    </row>
    <row r="3" spans="1:11" x14ac:dyDescent="0.25">
      <c r="A3" t="s">
        <v>18389</v>
      </c>
      <c r="B3">
        <v>1.24</v>
      </c>
      <c r="C3">
        <v>45.05</v>
      </c>
      <c r="D3" t="s">
        <v>18387</v>
      </c>
      <c r="E3">
        <v>166736257</v>
      </c>
      <c r="F3">
        <v>158861573.5</v>
      </c>
      <c r="G3">
        <v>4373</v>
      </c>
      <c r="H3">
        <v>2605</v>
      </c>
      <c r="I3" t="s">
        <v>18093</v>
      </c>
      <c r="J3">
        <v>0.13500000000000001</v>
      </c>
      <c r="K3">
        <v>801</v>
      </c>
    </row>
    <row r="4" spans="1:11" x14ac:dyDescent="0.25">
      <c r="A4" t="s">
        <v>11988</v>
      </c>
      <c r="B4">
        <v>1.21</v>
      </c>
      <c r="C4">
        <v>55.06</v>
      </c>
      <c r="D4" t="s">
        <v>13138</v>
      </c>
      <c r="E4">
        <v>13483794</v>
      </c>
      <c r="F4">
        <v>12846976.23</v>
      </c>
      <c r="G4">
        <v>1157</v>
      </c>
      <c r="H4">
        <v>880</v>
      </c>
      <c r="I4" t="s">
        <v>18390</v>
      </c>
      <c r="J4">
        <v>0.11600000000000001</v>
      </c>
      <c r="K4">
        <v>907</v>
      </c>
    </row>
    <row r="5" spans="1:11" x14ac:dyDescent="0.25">
      <c r="A5" t="s">
        <v>28</v>
      </c>
      <c r="B5">
        <v>2.0699999999999998</v>
      </c>
      <c r="C5">
        <v>59.06</v>
      </c>
      <c r="D5" t="s">
        <v>18391</v>
      </c>
      <c r="E5">
        <v>2988647</v>
      </c>
      <c r="F5">
        <v>2847498.04</v>
      </c>
      <c r="G5">
        <v>594</v>
      </c>
      <c r="H5">
        <v>427</v>
      </c>
      <c r="I5" t="s">
        <v>18392</v>
      </c>
      <c r="J5">
        <v>8.4000000000000005E-2</v>
      </c>
      <c r="K5">
        <v>746</v>
      </c>
    </row>
    <row r="6" spans="1:11" x14ac:dyDescent="0.25">
      <c r="A6" t="s">
        <v>23</v>
      </c>
      <c r="B6">
        <v>1.03</v>
      </c>
      <c r="C6">
        <v>43.07</v>
      </c>
      <c r="D6" t="s">
        <v>18393</v>
      </c>
      <c r="E6">
        <v>42507539</v>
      </c>
      <c r="F6">
        <v>40499976.740000002</v>
      </c>
      <c r="G6">
        <v>1485</v>
      </c>
      <c r="H6">
        <v>1165</v>
      </c>
      <c r="I6" t="s">
        <v>17237</v>
      </c>
      <c r="J6">
        <v>0.122</v>
      </c>
      <c r="K6">
        <v>856</v>
      </c>
    </row>
    <row r="7" spans="1:11" x14ac:dyDescent="0.25">
      <c r="A7" t="s">
        <v>18394</v>
      </c>
      <c r="B7">
        <v>0.09</v>
      </c>
      <c r="C7">
        <v>44.01</v>
      </c>
      <c r="D7" t="s">
        <v>13328</v>
      </c>
      <c r="E7">
        <v>5886911</v>
      </c>
      <c r="F7">
        <v>5608881.7220000001</v>
      </c>
      <c r="G7">
        <v>190</v>
      </c>
      <c r="H7">
        <v>164</v>
      </c>
      <c r="I7" t="s">
        <v>18395</v>
      </c>
      <c r="J7">
        <v>0.129</v>
      </c>
      <c r="K7">
        <v>758</v>
      </c>
    </row>
    <row r="8" spans="1:11" x14ac:dyDescent="0.25">
      <c r="A8" t="s">
        <v>7272</v>
      </c>
      <c r="B8">
        <v>3.72</v>
      </c>
      <c r="C8">
        <v>55.07</v>
      </c>
      <c r="D8" t="s">
        <v>18396</v>
      </c>
      <c r="E8">
        <v>7512400</v>
      </c>
      <c r="F8">
        <v>7157601.5080000004</v>
      </c>
      <c r="G8">
        <v>321</v>
      </c>
      <c r="H8">
        <v>1147</v>
      </c>
      <c r="I8" t="s">
        <v>7679</v>
      </c>
      <c r="J8">
        <v>0.108</v>
      </c>
      <c r="K8">
        <v>830</v>
      </c>
    </row>
    <row r="9" spans="1:11" x14ac:dyDescent="0.25">
      <c r="A9" t="s">
        <v>18397</v>
      </c>
      <c r="B9">
        <v>1.26</v>
      </c>
      <c r="C9">
        <v>42.05</v>
      </c>
      <c r="D9" t="s">
        <v>13024</v>
      </c>
      <c r="E9">
        <v>28179639</v>
      </c>
      <c r="F9">
        <v>26848760.260000002</v>
      </c>
      <c r="G9">
        <v>632</v>
      </c>
      <c r="H9">
        <v>350</v>
      </c>
      <c r="I9" t="s">
        <v>18398</v>
      </c>
      <c r="J9">
        <v>0.251</v>
      </c>
      <c r="K9">
        <v>767</v>
      </c>
    </row>
    <row r="10" spans="1:11" x14ac:dyDescent="0.25">
      <c r="A10" t="s">
        <v>13029</v>
      </c>
      <c r="B10">
        <v>1.1599999999999999</v>
      </c>
      <c r="C10">
        <v>45.05</v>
      </c>
      <c r="D10" t="s">
        <v>18387</v>
      </c>
      <c r="E10">
        <v>47916431</v>
      </c>
      <c r="F10">
        <v>45653415.520000003</v>
      </c>
      <c r="G10">
        <v>1425</v>
      </c>
      <c r="H10">
        <v>1198</v>
      </c>
      <c r="I10" t="s">
        <v>7680</v>
      </c>
      <c r="J10">
        <v>9.7000000000000003E-2</v>
      </c>
      <c r="K10">
        <v>849</v>
      </c>
    </row>
    <row r="11" spans="1:11" x14ac:dyDescent="0.25">
      <c r="A11" t="s">
        <v>1590</v>
      </c>
      <c r="B11">
        <v>1.25</v>
      </c>
      <c r="C11">
        <v>69.040000000000006</v>
      </c>
      <c r="D11" t="s">
        <v>12970</v>
      </c>
      <c r="E11">
        <v>231940846</v>
      </c>
      <c r="F11">
        <v>220986655.30000001</v>
      </c>
      <c r="G11">
        <v>5378</v>
      </c>
      <c r="H11">
        <v>11476</v>
      </c>
      <c r="I11" t="s">
        <v>7681</v>
      </c>
      <c r="J11">
        <v>0.111</v>
      </c>
      <c r="K11">
        <v>894</v>
      </c>
    </row>
    <row r="12" spans="1:11" x14ac:dyDescent="0.25">
      <c r="A12" t="s">
        <v>34</v>
      </c>
      <c r="B12">
        <v>1.46</v>
      </c>
      <c r="C12">
        <v>85</v>
      </c>
      <c r="D12" t="s">
        <v>13949</v>
      </c>
      <c r="E12">
        <v>35123902</v>
      </c>
      <c r="F12">
        <v>33465056.960000001</v>
      </c>
      <c r="G12">
        <v>1393</v>
      </c>
      <c r="H12">
        <v>4632</v>
      </c>
      <c r="I12" t="s">
        <v>7072</v>
      </c>
      <c r="J12">
        <v>0.111</v>
      </c>
      <c r="K12">
        <v>861</v>
      </c>
    </row>
    <row r="13" spans="1:11" x14ac:dyDescent="0.25">
      <c r="A13" t="s">
        <v>18389</v>
      </c>
      <c r="B13">
        <v>0.66</v>
      </c>
      <c r="C13">
        <v>45.05</v>
      </c>
      <c r="D13" t="s">
        <v>18387</v>
      </c>
      <c r="E13">
        <v>191755515</v>
      </c>
      <c r="F13">
        <v>182699212.40000001</v>
      </c>
      <c r="G13">
        <v>1042</v>
      </c>
      <c r="H13">
        <v>4919</v>
      </c>
      <c r="I13" t="s">
        <v>7683</v>
      </c>
      <c r="J13">
        <v>0.13100000000000001</v>
      </c>
      <c r="K13">
        <v>729</v>
      </c>
    </row>
    <row r="14" spans="1:11" x14ac:dyDescent="0.25">
      <c r="A14" t="s">
        <v>1602</v>
      </c>
      <c r="B14">
        <v>1.23</v>
      </c>
      <c r="C14">
        <v>79.05</v>
      </c>
      <c r="D14" t="s">
        <v>13354</v>
      </c>
      <c r="E14">
        <v>26352221</v>
      </c>
      <c r="F14">
        <v>25107648.260000002</v>
      </c>
      <c r="G14">
        <v>3267</v>
      </c>
      <c r="H14">
        <v>1502</v>
      </c>
      <c r="I14" t="s">
        <v>39</v>
      </c>
      <c r="J14">
        <v>9.1999999999999998E-2</v>
      </c>
      <c r="K14">
        <v>890</v>
      </c>
    </row>
    <row r="15" spans="1:11" x14ac:dyDescent="0.25">
      <c r="A15" t="s">
        <v>334</v>
      </c>
      <c r="B15">
        <v>3.27</v>
      </c>
      <c r="C15">
        <v>53.05</v>
      </c>
      <c r="D15" t="s">
        <v>13214</v>
      </c>
      <c r="E15">
        <v>25644281</v>
      </c>
      <c r="F15">
        <v>24433143.120000001</v>
      </c>
      <c r="G15">
        <v>4628</v>
      </c>
      <c r="H15">
        <v>3465</v>
      </c>
      <c r="I15" t="s">
        <v>3446</v>
      </c>
      <c r="J15">
        <v>9.7000000000000003E-2</v>
      </c>
      <c r="K15">
        <v>832</v>
      </c>
    </row>
    <row r="16" spans="1:11" x14ac:dyDescent="0.25">
      <c r="A16" t="s">
        <v>3447</v>
      </c>
      <c r="B16">
        <v>1.39</v>
      </c>
      <c r="C16">
        <v>55.03</v>
      </c>
      <c r="D16" t="s">
        <v>13202</v>
      </c>
      <c r="E16">
        <v>138912321</v>
      </c>
      <c r="F16">
        <v>132351716.90000001</v>
      </c>
      <c r="G16">
        <v>3807</v>
      </c>
      <c r="H16">
        <v>7630</v>
      </c>
      <c r="I16" t="s">
        <v>18400</v>
      </c>
      <c r="J16">
        <v>0.111</v>
      </c>
      <c r="K16">
        <v>808</v>
      </c>
    </row>
    <row r="17" spans="1:11" x14ac:dyDescent="0.25">
      <c r="A17" t="s">
        <v>18401</v>
      </c>
      <c r="B17">
        <v>2.9</v>
      </c>
      <c r="C17">
        <v>55.06</v>
      </c>
      <c r="D17" t="s">
        <v>13138</v>
      </c>
      <c r="E17">
        <v>21631422</v>
      </c>
      <c r="F17">
        <v>20609804.949999999</v>
      </c>
      <c r="G17">
        <v>929</v>
      </c>
      <c r="H17">
        <v>2158</v>
      </c>
      <c r="I17" t="s">
        <v>6434</v>
      </c>
      <c r="J17">
        <v>9.5000000000000001E-2</v>
      </c>
      <c r="K17">
        <v>807</v>
      </c>
    </row>
    <row r="18" spans="1:11" x14ac:dyDescent="0.25">
      <c r="A18" t="s">
        <v>5503</v>
      </c>
      <c r="B18">
        <v>0.64</v>
      </c>
      <c r="C18">
        <v>59.06</v>
      </c>
      <c r="D18" t="s">
        <v>18391</v>
      </c>
      <c r="E18">
        <v>3761242</v>
      </c>
      <c r="F18">
        <v>3583604.628</v>
      </c>
      <c r="G18">
        <v>385</v>
      </c>
      <c r="H18">
        <v>888</v>
      </c>
      <c r="I18" t="s">
        <v>18402</v>
      </c>
      <c r="J18">
        <v>9.1999999999999998E-2</v>
      </c>
      <c r="K18">
        <v>744</v>
      </c>
    </row>
    <row r="19" spans="1:11" x14ac:dyDescent="0.25">
      <c r="A19" t="s">
        <v>11948</v>
      </c>
      <c r="B19">
        <v>1.49</v>
      </c>
      <c r="C19">
        <v>67.06</v>
      </c>
      <c r="D19" t="s">
        <v>18403</v>
      </c>
      <c r="E19">
        <v>6916795</v>
      </c>
      <c r="F19">
        <v>6590125.9680000003</v>
      </c>
      <c r="G19">
        <v>684</v>
      </c>
      <c r="H19">
        <v>999</v>
      </c>
      <c r="I19" t="s">
        <v>18404</v>
      </c>
      <c r="J19">
        <v>9.5000000000000001E-2</v>
      </c>
      <c r="K19">
        <v>853</v>
      </c>
    </row>
    <row r="20" spans="1:11" x14ac:dyDescent="0.25">
      <c r="A20" t="s">
        <v>1594</v>
      </c>
      <c r="B20">
        <v>2.3199999999999998</v>
      </c>
      <c r="C20">
        <v>79.040000000000006</v>
      </c>
      <c r="D20" t="s">
        <v>13042</v>
      </c>
      <c r="E20">
        <v>10082727</v>
      </c>
      <c r="F20">
        <v>9606536.1239999998</v>
      </c>
      <c r="G20">
        <v>1106</v>
      </c>
      <c r="H20">
        <v>618</v>
      </c>
      <c r="I20" t="s">
        <v>18405</v>
      </c>
      <c r="J20">
        <v>0.13700000000000001</v>
      </c>
      <c r="K20">
        <v>855</v>
      </c>
    </row>
    <row r="21" spans="1:11" x14ac:dyDescent="0.25">
      <c r="A21" t="s">
        <v>5446</v>
      </c>
      <c r="B21">
        <v>1.44</v>
      </c>
      <c r="C21">
        <v>57.08</v>
      </c>
      <c r="D21" t="s">
        <v>14749</v>
      </c>
      <c r="E21">
        <v>10985408</v>
      </c>
      <c r="F21">
        <v>10466584.960000001</v>
      </c>
      <c r="G21">
        <v>1218</v>
      </c>
      <c r="H21">
        <v>1379</v>
      </c>
      <c r="I21" t="s">
        <v>7284</v>
      </c>
      <c r="J21">
        <v>9.0999999999999998E-2</v>
      </c>
      <c r="K21">
        <v>780</v>
      </c>
    </row>
    <row r="22" spans="1:11" x14ac:dyDescent="0.25">
      <c r="A22" t="s">
        <v>59</v>
      </c>
      <c r="B22">
        <v>1.23</v>
      </c>
      <c r="C22">
        <v>69.040000000000006</v>
      </c>
      <c r="D22" t="s">
        <v>12970</v>
      </c>
      <c r="E22">
        <v>25120209</v>
      </c>
      <c r="F22">
        <v>23933822.190000001</v>
      </c>
      <c r="G22">
        <v>2723</v>
      </c>
      <c r="H22">
        <v>3934</v>
      </c>
      <c r="I22" t="s">
        <v>2727</v>
      </c>
      <c r="J22">
        <v>0.10199999999999999</v>
      </c>
      <c r="K22">
        <v>778</v>
      </c>
    </row>
    <row r="23" spans="1:11" x14ac:dyDescent="0.25">
      <c r="A23" t="s">
        <v>63</v>
      </c>
      <c r="B23">
        <v>1.18</v>
      </c>
      <c r="C23">
        <v>86.03</v>
      </c>
      <c r="D23" t="s">
        <v>18407</v>
      </c>
      <c r="E23">
        <v>169143015</v>
      </c>
      <c r="F23">
        <v>161154664.19999999</v>
      </c>
      <c r="G23">
        <v>9423</v>
      </c>
      <c r="H23">
        <v>11112</v>
      </c>
      <c r="I23" t="s">
        <v>18408</v>
      </c>
      <c r="J23">
        <v>0.14399999999999999</v>
      </c>
      <c r="K23">
        <v>829</v>
      </c>
    </row>
    <row r="24" spans="1:11" x14ac:dyDescent="0.25">
      <c r="A24" t="s">
        <v>7272</v>
      </c>
      <c r="B24">
        <v>1.31</v>
      </c>
      <c r="C24">
        <v>42.06</v>
      </c>
      <c r="D24" t="s">
        <v>13088</v>
      </c>
      <c r="E24">
        <v>6645555</v>
      </c>
      <c r="F24">
        <v>6331696.1940000001</v>
      </c>
      <c r="G24">
        <v>334</v>
      </c>
      <c r="H24">
        <v>181</v>
      </c>
      <c r="I24" t="s">
        <v>18409</v>
      </c>
      <c r="J24">
        <v>9.7000000000000003E-2</v>
      </c>
      <c r="K24">
        <v>719</v>
      </c>
    </row>
    <row r="25" spans="1:11" x14ac:dyDescent="0.25">
      <c r="A25" t="s">
        <v>69</v>
      </c>
      <c r="B25">
        <v>0.83</v>
      </c>
      <c r="C25">
        <v>41.05</v>
      </c>
      <c r="D25" t="s">
        <v>18406</v>
      </c>
      <c r="E25">
        <v>13958734</v>
      </c>
      <c r="F25">
        <v>13299485.59</v>
      </c>
      <c r="G25">
        <v>1008</v>
      </c>
      <c r="H25">
        <v>581</v>
      </c>
      <c r="I25" t="s">
        <v>9509</v>
      </c>
      <c r="J25">
        <v>0.109</v>
      </c>
      <c r="K25">
        <v>862</v>
      </c>
    </row>
    <row r="26" spans="1:11" x14ac:dyDescent="0.25">
      <c r="A26" t="s">
        <v>18411</v>
      </c>
      <c r="B26">
        <v>1.82</v>
      </c>
      <c r="C26">
        <v>41.05</v>
      </c>
      <c r="D26" t="s">
        <v>18406</v>
      </c>
      <c r="E26">
        <v>11547033</v>
      </c>
      <c r="F26">
        <v>11001685.32</v>
      </c>
      <c r="G26">
        <v>970</v>
      </c>
      <c r="H26">
        <v>449</v>
      </c>
      <c r="I26" t="s">
        <v>18412</v>
      </c>
      <c r="J26">
        <v>0.104</v>
      </c>
      <c r="K26">
        <v>819</v>
      </c>
    </row>
    <row r="27" spans="1:11" x14ac:dyDescent="0.25">
      <c r="A27" t="s">
        <v>7719</v>
      </c>
      <c r="B27">
        <v>2.3199999999999998</v>
      </c>
      <c r="C27">
        <v>60.03</v>
      </c>
      <c r="D27" t="s">
        <v>18413</v>
      </c>
      <c r="E27">
        <v>4377537</v>
      </c>
      <c r="F27">
        <v>4170793.0129999998</v>
      </c>
      <c r="G27">
        <v>430</v>
      </c>
      <c r="H27">
        <v>239</v>
      </c>
      <c r="I27" t="s">
        <v>18414</v>
      </c>
      <c r="J27">
        <v>0.19400000000000001</v>
      </c>
      <c r="K27">
        <v>729</v>
      </c>
    </row>
    <row r="28" spans="1:11" x14ac:dyDescent="0.25">
      <c r="A28" t="s">
        <v>3455</v>
      </c>
      <c r="B28">
        <v>2.4</v>
      </c>
      <c r="C28">
        <v>59.05</v>
      </c>
      <c r="D28" t="s">
        <v>12997</v>
      </c>
      <c r="E28">
        <v>75288450</v>
      </c>
      <c r="F28">
        <v>71732698.370000005</v>
      </c>
      <c r="G28">
        <v>3563</v>
      </c>
      <c r="H28">
        <v>4705</v>
      </c>
      <c r="I28" t="s">
        <v>18415</v>
      </c>
      <c r="J28">
        <v>0.13700000000000001</v>
      </c>
      <c r="K28">
        <v>932</v>
      </c>
    </row>
    <row r="29" spans="1:11" x14ac:dyDescent="0.25">
      <c r="A29" t="s">
        <v>18416</v>
      </c>
      <c r="B29">
        <v>0.34</v>
      </c>
      <c r="C29">
        <v>41.05</v>
      </c>
      <c r="D29" t="s">
        <v>18406</v>
      </c>
      <c r="E29">
        <v>17011091</v>
      </c>
      <c r="F29">
        <v>16207684.710000001</v>
      </c>
      <c r="G29">
        <v>826</v>
      </c>
      <c r="H29">
        <v>661</v>
      </c>
      <c r="I29" t="s">
        <v>15928</v>
      </c>
      <c r="J29">
        <v>0.112</v>
      </c>
      <c r="K29">
        <v>725</v>
      </c>
    </row>
    <row r="30" spans="1:11" x14ac:dyDescent="0.25">
      <c r="A30" t="s">
        <v>77</v>
      </c>
      <c r="B30">
        <v>1.22</v>
      </c>
      <c r="C30">
        <v>55.03</v>
      </c>
      <c r="D30" t="s">
        <v>13202</v>
      </c>
      <c r="E30">
        <v>14159512</v>
      </c>
      <c r="F30">
        <v>13490781.17</v>
      </c>
      <c r="G30">
        <v>2079</v>
      </c>
      <c r="H30">
        <v>678</v>
      </c>
      <c r="I30" t="s">
        <v>2950</v>
      </c>
      <c r="J30">
        <v>0.11600000000000001</v>
      </c>
      <c r="K30">
        <v>804</v>
      </c>
    </row>
    <row r="31" spans="1:11" x14ac:dyDescent="0.25">
      <c r="A31" t="s">
        <v>2954</v>
      </c>
      <c r="B31">
        <v>1.1299999999999999</v>
      </c>
      <c r="C31">
        <v>74.040000000000006</v>
      </c>
      <c r="D31" t="s">
        <v>18417</v>
      </c>
      <c r="E31">
        <v>6843309</v>
      </c>
      <c r="F31">
        <v>6520110.5930000003</v>
      </c>
      <c r="G31">
        <v>620</v>
      </c>
      <c r="H31">
        <v>860</v>
      </c>
      <c r="I31" t="s">
        <v>18418</v>
      </c>
      <c r="J31">
        <v>0.11799999999999999</v>
      </c>
      <c r="K31">
        <v>703</v>
      </c>
    </row>
    <row r="32" spans="1:11" x14ac:dyDescent="0.25">
      <c r="A32" t="s">
        <v>82</v>
      </c>
      <c r="B32">
        <v>1.43</v>
      </c>
      <c r="C32">
        <v>42.06</v>
      </c>
      <c r="D32" t="s">
        <v>13088</v>
      </c>
      <c r="E32">
        <v>177266925</v>
      </c>
      <c r="F32">
        <v>168894895.09999999</v>
      </c>
      <c r="G32">
        <v>3413</v>
      </c>
      <c r="H32">
        <v>2528</v>
      </c>
      <c r="I32" t="s">
        <v>18419</v>
      </c>
      <c r="J32">
        <v>0.14299999999999999</v>
      </c>
      <c r="K32">
        <v>847</v>
      </c>
    </row>
    <row r="33" spans="1:11" x14ac:dyDescent="0.25">
      <c r="A33" t="s">
        <v>85</v>
      </c>
      <c r="B33">
        <v>1.1599999999999999</v>
      </c>
      <c r="C33">
        <v>60.03</v>
      </c>
      <c r="D33" t="s">
        <v>18413</v>
      </c>
      <c r="E33">
        <v>223793415</v>
      </c>
      <c r="F33">
        <v>213224014.19999999</v>
      </c>
      <c r="G33">
        <v>5501</v>
      </c>
      <c r="H33">
        <v>6221</v>
      </c>
      <c r="I33" t="s">
        <v>18420</v>
      </c>
      <c r="J33">
        <v>0.108</v>
      </c>
      <c r="K33">
        <v>905</v>
      </c>
    </row>
    <row r="34" spans="1:11" x14ac:dyDescent="0.25">
      <c r="A34" t="s">
        <v>88</v>
      </c>
      <c r="B34">
        <v>2.1</v>
      </c>
      <c r="C34">
        <v>43.07</v>
      </c>
      <c r="D34" t="s">
        <v>18393</v>
      </c>
      <c r="E34">
        <v>55672267</v>
      </c>
      <c r="F34">
        <v>53042955.939999998</v>
      </c>
      <c r="G34">
        <v>943</v>
      </c>
      <c r="H34">
        <v>1788</v>
      </c>
      <c r="I34" t="s">
        <v>7083</v>
      </c>
      <c r="J34">
        <v>9.9000000000000005E-2</v>
      </c>
      <c r="K34">
        <v>917</v>
      </c>
    </row>
    <row r="35" spans="1:11" x14ac:dyDescent="0.25">
      <c r="A35" t="s">
        <v>91</v>
      </c>
      <c r="B35">
        <v>1</v>
      </c>
      <c r="C35">
        <v>84.05</v>
      </c>
      <c r="D35" t="s">
        <v>13376</v>
      </c>
      <c r="E35">
        <v>42173766</v>
      </c>
      <c r="F35">
        <v>40181967.299999997</v>
      </c>
      <c r="G35">
        <v>1601</v>
      </c>
      <c r="H35">
        <v>4292</v>
      </c>
      <c r="I35" t="s">
        <v>8501</v>
      </c>
      <c r="J35">
        <v>0.112</v>
      </c>
      <c r="K35">
        <v>853</v>
      </c>
    </row>
    <row r="36" spans="1:11" x14ac:dyDescent="0.25">
      <c r="A36" t="s">
        <v>93</v>
      </c>
      <c r="B36">
        <v>1.0900000000000001</v>
      </c>
      <c r="C36">
        <v>55.04</v>
      </c>
      <c r="D36" t="s">
        <v>13008</v>
      </c>
      <c r="E36">
        <v>288413633</v>
      </c>
      <c r="F36">
        <v>274792323.89999998</v>
      </c>
      <c r="G36">
        <v>6500</v>
      </c>
      <c r="H36">
        <v>8785</v>
      </c>
      <c r="I36" t="s">
        <v>18422</v>
      </c>
      <c r="J36">
        <v>0.17</v>
      </c>
      <c r="K36">
        <v>916</v>
      </c>
    </row>
    <row r="37" spans="1:11" x14ac:dyDescent="0.25">
      <c r="A37" t="s">
        <v>18423</v>
      </c>
      <c r="B37">
        <v>0.94</v>
      </c>
      <c r="C37">
        <v>93.07</v>
      </c>
      <c r="D37" t="s">
        <v>14408</v>
      </c>
      <c r="E37">
        <v>1058655</v>
      </c>
      <c r="F37">
        <v>1008656.438</v>
      </c>
      <c r="G37">
        <v>266</v>
      </c>
      <c r="H37">
        <v>315</v>
      </c>
      <c r="I37" t="s">
        <v>18424</v>
      </c>
      <c r="J37">
        <v>0.11700000000000001</v>
      </c>
      <c r="K37">
        <v>810</v>
      </c>
    </row>
    <row r="38" spans="1:11" x14ac:dyDescent="0.25">
      <c r="A38" t="s">
        <v>6864</v>
      </c>
      <c r="B38">
        <v>0.89</v>
      </c>
      <c r="C38">
        <v>86.03</v>
      </c>
      <c r="D38" t="s">
        <v>18407</v>
      </c>
      <c r="E38">
        <v>20272977</v>
      </c>
      <c r="F38">
        <v>19315517.109999999</v>
      </c>
      <c r="G38">
        <v>1235</v>
      </c>
      <c r="H38">
        <v>2397</v>
      </c>
      <c r="I38" t="s">
        <v>18425</v>
      </c>
      <c r="J38">
        <v>0.104</v>
      </c>
      <c r="K38">
        <v>743</v>
      </c>
    </row>
    <row r="39" spans="1:11" x14ac:dyDescent="0.25">
      <c r="A39" t="s">
        <v>26</v>
      </c>
      <c r="B39">
        <v>1.2</v>
      </c>
      <c r="C39">
        <v>43.03</v>
      </c>
      <c r="D39" t="s">
        <v>13084</v>
      </c>
      <c r="E39">
        <v>77807222</v>
      </c>
      <c r="F39">
        <v>74132512.849999994</v>
      </c>
      <c r="G39">
        <v>2236</v>
      </c>
      <c r="H39">
        <v>1303</v>
      </c>
      <c r="I39" t="s">
        <v>18426</v>
      </c>
      <c r="J39">
        <v>0.13100000000000001</v>
      </c>
      <c r="K39">
        <v>898</v>
      </c>
    </row>
    <row r="40" spans="1:11" x14ac:dyDescent="0.25">
      <c r="A40" t="s">
        <v>95</v>
      </c>
      <c r="B40">
        <v>1.37</v>
      </c>
      <c r="C40">
        <v>84.02</v>
      </c>
      <c r="D40" t="s">
        <v>13080</v>
      </c>
      <c r="E40">
        <v>363964583</v>
      </c>
      <c r="F40">
        <v>346775124.89999998</v>
      </c>
      <c r="G40">
        <v>4123</v>
      </c>
      <c r="H40">
        <v>14184</v>
      </c>
      <c r="I40" t="s">
        <v>18427</v>
      </c>
      <c r="J40">
        <v>0.16200000000000001</v>
      </c>
      <c r="K40">
        <v>757</v>
      </c>
    </row>
    <row r="41" spans="1:11" x14ac:dyDescent="0.25">
      <c r="A41" t="s">
        <v>9145</v>
      </c>
      <c r="B41">
        <v>2.15</v>
      </c>
      <c r="C41">
        <v>59.06</v>
      </c>
      <c r="D41" t="s">
        <v>18391</v>
      </c>
      <c r="E41">
        <v>893082</v>
      </c>
      <c r="F41">
        <v>850903.1827</v>
      </c>
      <c r="G41">
        <v>105</v>
      </c>
      <c r="H41">
        <v>158</v>
      </c>
      <c r="I41" t="s">
        <v>18428</v>
      </c>
      <c r="J41">
        <v>7.0999999999999994E-2</v>
      </c>
      <c r="K41">
        <v>759</v>
      </c>
    </row>
    <row r="42" spans="1:11" x14ac:dyDescent="0.25">
      <c r="A42" t="s">
        <v>18429</v>
      </c>
      <c r="B42">
        <v>3.04</v>
      </c>
      <c r="C42">
        <v>57.05</v>
      </c>
      <c r="D42" t="s">
        <v>13178</v>
      </c>
      <c r="E42">
        <v>18400890</v>
      </c>
      <c r="F42">
        <v>17531845.75</v>
      </c>
      <c r="G42">
        <v>1133</v>
      </c>
      <c r="H42">
        <v>1605</v>
      </c>
      <c r="I42" t="s">
        <v>18430</v>
      </c>
      <c r="J42">
        <v>0.10299999999999999</v>
      </c>
      <c r="K42">
        <v>765</v>
      </c>
    </row>
    <row r="43" spans="1:11" x14ac:dyDescent="0.25">
      <c r="A43" t="s">
        <v>18431</v>
      </c>
      <c r="B43">
        <v>1.19</v>
      </c>
      <c r="C43">
        <v>93.07</v>
      </c>
      <c r="D43" t="s">
        <v>14408</v>
      </c>
      <c r="E43">
        <v>1937317</v>
      </c>
      <c r="F43">
        <v>1845820.6540000001</v>
      </c>
      <c r="G43">
        <v>761</v>
      </c>
      <c r="H43">
        <v>631</v>
      </c>
      <c r="I43" t="s">
        <v>18432</v>
      </c>
      <c r="J43">
        <v>0.128</v>
      </c>
      <c r="K43">
        <v>828</v>
      </c>
    </row>
    <row r="44" spans="1:11" x14ac:dyDescent="0.25">
      <c r="A44" t="s">
        <v>409</v>
      </c>
      <c r="B44">
        <v>1.32</v>
      </c>
      <c r="C44">
        <v>85.06</v>
      </c>
      <c r="D44" t="s">
        <v>18433</v>
      </c>
      <c r="E44">
        <v>4587475</v>
      </c>
      <c r="F44">
        <v>4370815.9809999997</v>
      </c>
      <c r="G44">
        <v>1804</v>
      </c>
      <c r="H44">
        <v>1611</v>
      </c>
      <c r="I44" t="s">
        <v>18434</v>
      </c>
      <c r="J44">
        <v>0.13</v>
      </c>
      <c r="K44">
        <v>770</v>
      </c>
    </row>
    <row r="45" spans="1:11" x14ac:dyDescent="0.25">
      <c r="A45" t="s">
        <v>8509</v>
      </c>
      <c r="B45">
        <v>1.3</v>
      </c>
      <c r="C45">
        <v>42.06</v>
      </c>
      <c r="D45" t="s">
        <v>13088</v>
      </c>
      <c r="E45">
        <v>19403072</v>
      </c>
      <c r="F45">
        <v>18486696.32</v>
      </c>
      <c r="G45">
        <v>392</v>
      </c>
      <c r="H45">
        <v>313</v>
      </c>
      <c r="I45" t="s">
        <v>11552</v>
      </c>
      <c r="J45">
        <v>0.128</v>
      </c>
      <c r="K45">
        <v>787</v>
      </c>
    </row>
    <row r="46" spans="1:11" x14ac:dyDescent="0.25">
      <c r="A46" t="s">
        <v>1659</v>
      </c>
      <c r="B46">
        <v>0.34</v>
      </c>
      <c r="C46">
        <v>43.03</v>
      </c>
      <c r="D46" t="s">
        <v>13084</v>
      </c>
      <c r="E46">
        <v>18604614</v>
      </c>
      <c r="F46">
        <v>17725948.190000001</v>
      </c>
      <c r="G46">
        <v>436</v>
      </c>
      <c r="H46">
        <v>509</v>
      </c>
      <c r="I46" t="s">
        <v>18435</v>
      </c>
      <c r="J46">
        <v>0.13300000000000001</v>
      </c>
      <c r="K46">
        <v>730</v>
      </c>
    </row>
    <row r="47" spans="1:11" x14ac:dyDescent="0.25">
      <c r="A47" t="s">
        <v>103</v>
      </c>
      <c r="B47">
        <v>4.95</v>
      </c>
      <c r="C47">
        <v>55.07</v>
      </c>
      <c r="D47" t="s">
        <v>18396</v>
      </c>
      <c r="E47">
        <v>9764257</v>
      </c>
      <c r="F47">
        <v>9303106.9470000006</v>
      </c>
      <c r="G47">
        <v>393</v>
      </c>
      <c r="H47">
        <v>557</v>
      </c>
      <c r="I47" t="s">
        <v>18436</v>
      </c>
      <c r="J47">
        <v>0.14899999999999999</v>
      </c>
      <c r="K47">
        <v>776</v>
      </c>
    </row>
    <row r="48" spans="1:11" x14ac:dyDescent="0.25">
      <c r="A48" t="s">
        <v>18437</v>
      </c>
      <c r="B48">
        <v>4</v>
      </c>
      <c r="C48">
        <v>43.03</v>
      </c>
      <c r="D48" t="s">
        <v>13084</v>
      </c>
      <c r="E48">
        <v>38819047</v>
      </c>
      <c r="F48">
        <v>36985686.240000002</v>
      </c>
      <c r="G48">
        <v>1216</v>
      </c>
      <c r="H48">
        <v>1157</v>
      </c>
      <c r="I48" t="s">
        <v>18438</v>
      </c>
      <c r="J48">
        <v>0.17199999999999999</v>
      </c>
      <c r="K48">
        <v>845</v>
      </c>
    </row>
    <row r="49" spans="1:11" x14ac:dyDescent="0.25">
      <c r="A49" t="s">
        <v>100</v>
      </c>
      <c r="B49">
        <v>1.74</v>
      </c>
      <c r="C49">
        <v>58</v>
      </c>
      <c r="D49" t="s">
        <v>18439</v>
      </c>
      <c r="E49">
        <v>33405139</v>
      </c>
      <c r="F49">
        <v>31827468.359999999</v>
      </c>
      <c r="G49">
        <v>1985</v>
      </c>
      <c r="H49">
        <v>2379</v>
      </c>
      <c r="I49" t="s">
        <v>7716</v>
      </c>
      <c r="J49">
        <v>0.14599999999999999</v>
      </c>
      <c r="K49">
        <v>852</v>
      </c>
    </row>
    <row r="50" spans="1:11" x14ac:dyDescent="0.25">
      <c r="A50" t="s">
        <v>18440</v>
      </c>
      <c r="B50">
        <v>0.54</v>
      </c>
      <c r="C50">
        <v>44.02</v>
      </c>
      <c r="D50" t="s">
        <v>13072</v>
      </c>
      <c r="E50">
        <v>16557715</v>
      </c>
      <c r="F50">
        <v>15775720.92</v>
      </c>
      <c r="G50">
        <v>216</v>
      </c>
      <c r="H50">
        <v>169</v>
      </c>
      <c r="I50" t="s">
        <v>18441</v>
      </c>
      <c r="J50">
        <v>0.17399999999999999</v>
      </c>
      <c r="K50">
        <v>805</v>
      </c>
    </row>
    <row r="51" spans="1:11" x14ac:dyDescent="0.25">
      <c r="A51" t="s">
        <v>221</v>
      </c>
      <c r="B51">
        <v>1.1000000000000001</v>
      </c>
      <c r="C51">
        <v>78.02</v>
      </c>
      <c r="D51" t="s">
        <v>18442</v>
      </c>
      <c r="E51">
        <v>16328279</v>
      </c>
      <c r="F51">
        <v>15557120.810000001</v>
      </c>
      <c r="G51">
        <v>1003</v>
      </c>
      <c r="H51">
        <v>957</v>
      </c>
      <c r="I51" t="s">
        <v>17263</v>
      </c>
      <c r="J51">
        <v>0.13300000000000001</v>
      </c>
      <c r="K51">
        <v>961</v>
      </c>
    </row>
    <row r="52" spans="1:11" x14ac:dyDescent="0.25">
      <c r="A52" t="s">
        <v>108</v>
      </c>
      <c r="B52">
        <v>3.55</v>
      </c>
      <c r="C52">
        <v>93.05</v>
      </c>
      <c r="D52" t="s">
        <v>13191</v>
      </c>
      <c r="E52">
        <v>556375229</v>
      </c>
      <c r="F52">
        <v>530098527.5</v>
      </c>
      <c r="G52">
        <v>5385</v>
      </c>
      <c r="H52">
        <v>13129</v>
      </c>
      <c r="I52" t="s">
        <v>18443</v>
      </c>
      <c r="J52">
        <v>0.161</v>
      </c>
      <c r="K52">
        <v>854</v>
      </c>
    </row>
    <row r="53" spans="1:11" x14ac:dyDescent="0.25">
      <c r="A53" t="s">
        <v>7302</v>
      </c>
      <c r="B53">
        <v>1.62</v>
      </c>
      <c r="C53">
        <v>94.04</v>
      </c>
      <c r="D53" t="s">
        <v>13727</v>
      </c>
      <c r="E53">
        <v>278479302</v>
      </c>
      <c r="F53">
        <v>265327175.30000001</v>
      </c>
      <c r="G53">
        <v>3628</v>
      </c>
      <c r="H53">
        <v>19195</v>
      </c>
      <c r="I53" t="s">
        <v>18444</v>
      </c>
      <c r="J53">
        <v>0.16600000000000001</v>
      </c>
      <c r="K53">
        <v>844</v>
      </c>
    </row>
    <row r="54" spans="1:11" x14ac:dyDescent="0.25">
      <c r="A54" t="s">
        <v>11996</v>
      </c>
      <c r="B54">
        <v>1.86</v>
      </c>
      <c r="C54">
        <v>99.01</v>
      </c>
      <c r="D54" t="s">
        <v>18445</v>
      </c>
      <c r="E54">
        <v>8741839</v>
      </c>
      <c r="F54">
        <v>8328976.0939999996</v>
      </c>
      <c r="G54">
        <v>1122</v>
      </c>
      <c r="H54">
        <v>1658</v>
      </c>
      <c r="I54" t="s">
        <v>18446</v>
      </c>
      <c r="J54">
        <v>0.152</v>
      </c>
      <c r="K54">
        <v>898</v>
      </c>
    </row>
    <row r="55" spans="1:11" x14ac:dyDescent="0.25">
      <c r="A55" t="s">
        <v>115</v>
      </c>
      <c r="B55">
        <v>1.69</v>
      </c>
      <c r="C55">
        <v>94.05</v>
      </c>
      <c r="D55" t="s">
        <v>18447</v>
      </c>
      <c r="E55">
        <v>554308907</v>
      </c>
      <c r="F55">
        <v>528129794.5</v>
      </c>
      <c r="G55">
        <v>6652</v>
      </c>
      <c r="H55">
        <v>14771</v>
      </c>
      <c r="I55" t="s">
        <v>18448</v>
      </c>
      <c r="J55">
        <v>0.16600000000000001</v>
      </c>
      <c r="K55">
        <v>925</v>
      </c>
    </row>
    <row r="56" spans="1:11" x14ac:dyDescent="0.25">
      <c r="A56" t="s">
        <v>118</v>
      </c>
      <c r="B56">
        <v>1.7</v>
      </c>
      <c r="C56">
        <v>74.040000000000006</v>
      </c>
      <c r="D56" t="s">
        <v>18417</v>
      </c>
      <c r="E56">
        <v>6199615</v>
      </c>
      <c r="F56">
        <v>5906817.2180000003</v>
      </c>
      <c r="G56">
        <v>935</v>
      </c>
      <c r="H56">
        <v>980</v>
      </c>
      <c r="I56" t="s">
        <v>18449</v>
      </c>
      <c r="J56">
        <v>0.106</v>
      </c>
      <c r="K56">
        <v>748</v>
      </c>
    </row>
    <row r="57" spans="1:11" x14ac:dyDescent="0.25">
      <c r="A57" t="s">
        <v>113</v>
      </c>
      <c r="B57">
        <v>0.89</v>
      </c>
      <c r="C57">
        <v>86.03</v>
      </c>
      <c r="D57" t="s">
        <v>18407</v>
      </c>
      <c r="E57">
        <v>40223819</v>
      </c>
      <c r="F57">
        <v>38324113.140000001</v>
      </c>
      <c r="G57">
        <v>1498</v>
      </c>
      <c r="H57">
        <v>3180</v>
      </c>
      <c r="I57" t="s">
        <v>18450</v>
      </c>
      <c r="J57">
        <v>9.8000000000000004E-2</v>
      </c>
      <c r="K57">
        <v>778</v>
      </c>
    </row>
    <row r="58" spans="1:11" x14ac:dyDescent="0.25">
      <c r="A58" t="s">
        <v>108</v>
      </c>
      <c r="B58">
        <v>3.21</v>
      </c>
      <c r="C58">
        <v>93.05</v>
      </c>
      <c r="D58" t="s">
        <v>13191</v>
      </c>
      <c r="E58">
        <v>5800519</v>
      </c>
      <c r="F58">
        <v>5526569.8760000002</v>
      </c>
      <c r="G58">
        <v>736</v>
      </c>
      <c r="H58">
        <v>508</v>
      </c>
      <c r="I58" t="s">
        <v>18451</v>
      </c>
      <c r="J58">
        <v>0.16600000000000001</v>
      </c>
      <c r="K58">
        <v>832</v>
      </c>
    </row>
    <row r="59" spans="1:11" x14ac:dyDescent="0.25">
      <c r="A59" t="s">
        <v>13154</v>
      </c>
      <c r="B59">
        <v>2.15</v>
      </c>
      <c r="C59">
        <v>68.06</v>
      </c>
      <c r="D59" t="s">
        <v>13279</v>
      </c>
      <c r="E59">
        <v>5899638</v>
      </c>
      <c r="F59">
        <v>5621007.6469999999</v>
      </c>
      <c r="G59">
        <v>387</v>
      </c>
      <c r="H59">
        <v>751</v>
      </c>
      <c r="I59" t="s">
        <v>18454</v>
      </c>
      <c r="J59">
        <v>0.14599999999999999</v>
      </c>
      <c r="K59">
        <v>739</v>
      </c>
    </row>
    <row r="60" spans="1:11" x14ac:dyDescent="0.25">
      <c r="A60" t="s">
        <v>121</v>
      </c>
      <c r="B60">
        <v>2.87</v>
      </c>
      <c r="C60">
        <v>54.02</v>
      </c>
      <c r="D60" t="s">
        <v>13207</v>
      </c>
      <c r="E60">
        <v>89011849</v>
      </c>
      <c r="F60">
        <v>84807963.450000003</v>
      </c>
      <c r="G60">
        <v>4369</v>
      </c>
      <c r="H60">
        <v>9750</v>
      </c>
      <c r="I60" t="s">
        <v>18455</v>
      </c>
      <c r="J60">
        <v>0.159</v>
      </c>
      <c r="K60">
        <v>710</v>
      </c>
    </row>
    <row r="61" spans="1:11" x14ac:dyDescent="0.25">
      <c r="A61" t="s">
        <v>124</v>
      </c>
      <c r="B61">
        <v>1.38</v>
      </c>
      <c r="C61">
        <v>59.06</v>
      </c>
      <c r="D61" t="s">
        <v>18391</v>
      </c>
      <c r="E61">
        <v>22426219</v>
      </c>
      <c r="F61">
        <v>21367064.98</v>
      </c>
      <c r="G61">
        <v>2823</v>
      </c>
      <c r="H61">
        <v>2986</v>
      </c>
      <c r="I61" t="s">
        <v>8528</v>
      </c>
      <c r="J61">
        <v>0.14899999999999999</v>
      </c>
      <c r="K61">
        <v>725</v>
      </c>
    </row>
    <row r="62" spans="1:11" x14ac:dyDescent="0.25">
      <c r="A62" t="s">
        <v>4708</v>
      </c>
      <c r="B62">
        <v>1.1599999999999999</v>
      </c>
      <c r="C62">
        <v>93.07</v>
      </c>
      <c r="D62" t="s">
        <v>14408</v>
      </c>
      <c r="E62">
        <v>4015894</v>
      </c>
      <c r="F62">
        <v>3826229.827</v>
      </c>
      <c r="G62">
        <v>621</v>
      </c>
      <c r="H62">
        <v>530</v>
      </c>
      <c r="I62" t="s">
        <v>15962</v>
      </c>
      <c r="J62">
        <v>0.127</v>
      </c>
      <c r="K62">
        <v>844</v>
      </c>
    </row>
    <row r="63" spans="1:11" x14ac:dyDescent="0.25">
      <c r="A63" t="s">
        <v>2973</v>
      </c>
      <c r="B63">
        <v>1.42</v>
      </c>
      <c r="C63">
        <v>57.07</v>
      </c>
      <c r="D63" t="s">
        <v>13037</v>
      </c>
      <c r="E63">
        <v>6718947</v>
      </c>
      <c r="F63">
        <v>6401622.0089999996</v>
      </c>
      <c r="G63">
        <v>1560</v>
      </c>
      <c r="H63">
        <v>826</v>
      </c>
      <c r="I63" t="s">
        <v>8530</v>
      </c>
      <c r="J63">
        <v>0.13300000000000001</v>
      </c>
      <c r="K63">
        <v>777</v>
      </c>
    </row>
    <row r="64" spans="1:11" x14ac:dyDescent="0.25">
      <c r="A64" t="s">
        <v>69</v>
      </c>
      <c r="B64">
        <v>1.41</v>
      </c>
      <c r="C64">
        <v>69.040000000000006</v>
      </c>
      <c r="D64" t="s">
        <v>12970</v>
      </c>
      <c r="E64">
        <v>104066399</v>
      </c>
      <c r="F64">
        <v>99151511.420000002</v>
      </c>
      <c r="G64">
        <v>4634</v>
      </c>
      <c r="H64">
        <v>9515</v>
      </c>
      <c r="I64" t="s">
        <v>18456</v>
      </c>
      <c r="J64">
        <v>0.123</v>
      </c>
      <c r="K64">
        <v>903</v>
      </c>
    </row>
    <row r="65" spans="1:11" x14ac:dyDescent="0.25">
      <c r="A65" t="s">
        <v>4709</v>
      </c>
      <c r="B65">
        <v>0.88</v>
      </c>
      <c r="C65">
        <v>43.07</v>
      </c>
      <c r="D65" t="s">
        <v>18393</v>
      </c>
      <c r="E65">
        <v>7538518</v>
      </c>
      <c r="F65">
        <v>7182485.9970000004</v>
      </c>
      <c r="G65">
        <v>331</v>
      </c>
      <c r="H65">
        <v>341</v>
      </c>
      <c r="I65" t="s">
        <v>18457</v>
      </c>
      <c r="J65">
        <v>0.182</v>
      </c>
      <c r="K65">
        <v>741</v>
      </c>
    </row>
    <row r="66" spans="1:11" x14ac:dyDescent="0.25">
      <c r="A66" t="s">
        <v>6514</v>
      </c>
      <c r="B66">
        <v>2.1800000000000002</v>
      </c>
      <c r="C66">
        <v>43.03</v>
      </c>
      <c r="D66" t="s">
        <v>13084</v>
      </c>
      <c r="E66">
        <v>12694288</v>
      </c>
      <c r="F66">
        <v>12094757.33</v>
      </c>
      <c r="G66">
        <v>2098</v>
      </c>
      <c r="H66">
        <v>320</v>
      </c>
      <c r="I66" t="s">
        <v>18458</v>
      </c>
      <c r="J66">
        <v>0.153</v>
      </c>
      <c r="K66">
        <v>908</v>
      </c>
    </row>
    <row r="67" spans="1:11" x14ac:dyDescent="0.25">
      <c r="A67" t="s">
        <v>138</v>
      </c>
      <c r="B67">
        <v>0.86</v>
      </c>
      <c r="C67">
        <v>55.06</v>
      </c>
      <c r="D67" t="s">
        <v>13138</v>
      </c>
      <c r="E67">
        <v>245338763</v>
      </c>
      <c r="F67">
        <v>233751810.30000001</v>
      </c>
      <c r="G67">
        <v>1107</v>
      </c>
      <c r="H67">
        <v>8817</v>
      </c>
      <c r="I67" t="s">
        <v>18459</v>
      </c>
      <c r="J67">
        <v>0.152</v>
      </c>
      <c r="K67">
        <v>792</v>
      </c>
    </row>
    <row r="68" spans="1:11" x14ac:dyDescent="0.25">
      <c r="A68" t="s">
        <v>140</v>
      </c>
      <c r="B68">
        <v>1.1100000000000001</v>
      </c>
      <c r="C68">
        <v>93.07</v>
      </c>
      <c r="D68" t="s">
        <v>14408</v>
      </c>
      <c r="E68">
        <v>14592072</v>
      </c>
      <c r="F68">
        <v>13902912.060000001</v>
      </c>
      <c r="G68">
        <v>1645</v>
      </c>
      <c r="H68">
        <v>2475</v>
      </c>
      <c r="I68" t="s">
        <v>3483</v>
      </c>
      <c r="J68">
        <v>0.11700000000000001</v>
      </c>
      <c r="K68">
        <v>906</v>
      </c>
    </row>
    <row r="69" spans="1:11" x14ac:dyDescent="0.25">
      <c r="A69" t="s">
        <v>11994</v>
      </c>
      <c r="B69">
        <v>1.62</v>
      </c>
      <c r="C69">
        <v>109.05</v>
      </c>
      <c r="D69" t="s">
        <v>13732</v>
      </c>
      <c r="E69">
        <v>8536889</v>
      </c>
      <c r="F69">
        <v>8133705.551</v>
      </c>
      <c r="G69">
        <v>716</v>
      </c>
      <c r="H69">
        <v>1705</v>
      </c>
      <c r="I69" t="s">
        <v>18460</v>
      </c>
      <c r="J69">
        <v>0.13500000000000001</v>
      </c>
      <c r="K69">
        <v>761</v>
      </c>
    </row>
    <row r="70" spans="1:11" x14ac:dyDescent="0.25">
      <c r="A70" t="s">
        <v>3486</v>
      </c>
      <c r="B70">
        <v>1.18</v>
      </c>
      <c r="C70">
        <v>69.040000000000006</v>
      </c>
      <c r="D70" t="s">
        <v>12970</v>
      </c>
      <c r="E70">
        <v>34922249</v>
      </c>
      <c r="F70">
        <v>33272927.710000001</v>
      </c>
      <c r="G70">
        <v>1664</v>
      </c>
      <c r="H70">
        <v>2870</v>
      </c>
      <c r="I70" t="s">
        <v>8309</v>
      </c>
      <c r="J70">
        <v>0.14699999999999999</v>
      </c>
      <c r="K70">
        <v>881</v>
      </c>
    </row>
    <row r="71" spans="1:11" x14ac:dyDescent="0.25">
      <c r="A71" t="s">
        <v>145</v>
      </c>
      <c r="B71">
        <v>1.82</v>
      </c>
      <c r="C71">
        <v>55.07</v>
      </c>
      <c r="D71" t="s">
        <v>18396</v>
      </c>
      <c r="E71">
        <v>5029017</v>
      </c>
      <c r="F71">
        <v>4791504.6670000004</v>
      </c>
      <c r="G71">
        <v>371</v>
      </c>
      <c r="H71">
        <v>556</v>
      </c>
      <c r="I71" t="s">
        <v>18462</v>
      </c>
      <c r="J71">
        <v>0.13700000000000001</v>
      </c>
      <c r="K71">
        <v>799</v>
      </c>
    </row>
    <row r="72" spans="1:11" x14ac:dyDescent="0.25">
      <c r="A72" t="s">
        <v>147</v>
      </c>
      <c r="B72">
        <v>1.32</v>
      </c>
      <c r="C72">
        <v>74.040000000000006</v>
      </c>
      <c r="D72" t="s">
        <v>18417</v>
      </c>
      <c r="E72">
        <v>32955775</v>
      </c>
      <c r="F72">
        <v>31399327.09</v>
      </c>
      <c r="G72">
        <v>1983</v>
      </c>
      <c r="H72">
        <v>2137</v>
      </c>
      <c r="I72" t="s">
        <v>18463</v>
      </c>
      <c r="J72">
        <v>0.121</v>
      </c>
      <c r="K72">
        <v>882</v>
      </c>
    </row>
    <row r="73" spans="1:11" x14ac:dyDescent="0.25">
      <c r="A73" t="s">
        <v>149</v>
      </c>
      <c r="B73">
        <v>1.44</v>
      </c>
      <c r="C73">
        <v>43.03</v>
      </c>
      <c r="D73" t="s">
        <v>13084</v>
      </c>
      <c r="E73">
        <v>83722559</v>
      </c>
      <c r="F73">
        <v>79768478.049999997</v>
      </c>
      <c r="G73">
        <v>3854</v>
      </c>
      <c r="H73">
        <v>1733</v>
      </c>
      <c r="I73" t="s">
        <v>7739</v>
      </c>
      <c r="J73">
        <v>0.13900000000000001</v>
      </c>
      <c r="K73">
        <v>964</v>
      </c>
    </row>
    <row r="74" spans="1:11" x14ac:dyDescent="0.25">
      <c r="A74" t="s">
        <v>9531</v>
      </c>
      <c r="B74">
        <v>1.1100000000000001</v>
      </c>
      <c r="C74">
        <v>41.05</v>
      </c>
      <c r="D74" t="s">
        <v>18406</v>
      </c>
      <c r="E74">
        <v>5245088</v>
      </c>
      <c r="F74">
        <v>4997370.9840000002</v>
      </c>
      <c r="G74">
        <v>223</v>
      </c>
      <c r="H74">
        <v>325</v>
      </c>
      <c r="I74" t="s">
        <v>15260</v>
      </c>
      <c r="J74">
        <v>0.108</v>
      </c>
      <c r="K74">
        <v>854</v>
      </c>
    </row>
    <row r="75" spans="1:11" x14ac:dyDescent="0.25">
      <c r="A75" t="s">
        <v>153</v>
      </c>
      <c r="B75">
        <v>1.61</v>
      </c>
      <c r="C75">
        <v>98.03</v>
      </c>
      <c r="D75" t="s">
        <v>13909</v>
      </c>
      <c r="E75">
        <v>343408079</v>
      </c>
      <c r="F75">
        <v>327189471.30000001</v>
      </c>
      <c r="G75">
        <v>4448</v>
      </c>
      <c r="H75">
        <v>10626</v>
      </c>
      <c r="I75" t="s">
        <v>18465</v>
      </c>
      <c r="J75">
        <v>0.17299999999999999</v>
      </c>
      <c r="K75">
        <v>919</v>
      </c>
    </row>
    <row r="76" spans="1:11" x14ac:dyDescent="0.25">
      <c r="A76" t="s">
        <v>156</v>
      </c>
      <c r="B76">
        <v>1.22</v>
      </c>
      <c r="C76">
        <v>93.07</v>
      </c>
      <c r="D76" t="s">
        <v>14408</v>
      </c>
      <c r="E76">
        <v>2842711</v>
      </c>
      <c r="F76">
        <v>2708454.361</v>
      </c>
      <c r="G76">
        <v>632</v>
      </c>
      <c r="H76">
        <v>580</v>
      </c>
      <c r="I76" t="s">
        <v>18466</v>
      </c>
      <c r="J76">
        <v>0.126</v>
      </c>
      <c r="K76">
        <v>871</v>
      </c>
    </row>
    <row r="77" spans="1:11" x14ac:dyDescent="0.25">
      <c r="A77" t="s">
        <v>158</v>
      </c>
      <c r="B77">
        <v>1.68</v>
      </c>
      <c r="C77">
        <v>43.04</v>
      </c>
      <c r="D77" t="s">
        <v>13704</v>
      </c>
      <c r="E77">
        <v>36239204</v>
      </c>
      <c r="F77">
        <v>34527685.049999997</v>
      </c>
      <c r="G77">
        <v>1035</v>
      </c>
      <c r="H77">
        <v>819</v>
      </c>
      <c r="I77" t="s">
        <v>4723</v>
      </c>
      <c r="J77">
        <v>0.188</v>
      </c>
      <c r="K77">
        <v>857</v>
      </c>
    </row>
    <row r="78" spans="1:11" x14ac:dyDescent="0.25">
      <c r="A78" t="s">
        <v>497</v>
      </c>
      <c r="B78">
        <v>4.5599999999999996</v>
      </c>
      <c r="C78">
        <v>55.07</v>
      </c>
      <c r="D78" t="s">
        <v>18396</v>
      </c>
      <c r="E78">
        <v>5390723</v>
      </c>
      <c r="F78">
        <v>5136127.8779999996</v>
      </c>
      <c r="G78">
        <v>395</v>
      </c>
      <c r="H78">
        <v>442</v>
      </c>
      <c r="I78" t="s">
        <v>4724</v>
      </c>
      <c r="J78">
        <v>0.155</v>
      </c>
      <c r="K78">
        <v>742</v>
      </c>
    </row>
    <row r="79" spans="1:11" x14ac:dyDescent="0.25">
      <c r="A79" t="s">
        <v>18467</v>
      </c>
      <c r="B79">
        <v>1.3</v>
      </c>
      <c r="C79">
        <v>95.01</v>
      </c>
      <c r="D79" t="s">
        <v>13237</v>
      </c>
      <c r="E79">
        <v>8931385</v>
      </c>
      <c r="F79">
        <v>8509570.1429999992</v>
      </c>
      <c r="G79">
        <v>526</v>
      </c>
      <c r="H79">
        <v>650</v>
      </c>
      <c r="I79" t="s">
        <v>18468</v>
      </c>
      <c r="J79">
        <v>0.152</v>
      </c>
      <c r="K79">
        <v>707</v>
      </c>
    </row>
    <row r="80" spans="1:11" x14ac:dyDescent="0.25">
      <c r="A80" t="s">
        <v>164</v>
      </c>
      <c r="B80">
        <v>4.34</v>
      </c>
      <c r="C80">
        <v>93.05</v>
      </c>
      <c r="D80" t="s">
        <v>13191</v>
      </c>
      <c r="E80">
        <v>419247134</v>
      </c>
      <c r="F80">
        <v>399446770.5</v>
      </c>
      <c r="G80">
        <v>4658</v>
      </c>
      <c r="H80">
        <v>6507</v>
      </c>
      <c r="I80" t="s">
        <v>7741</v>
      </c>
      <c r="J80">
        <v>0.193</v>
      </c>
      <c r="K80">
        <v>909</v>
      </c>
    </row>
    <row r="81" spans="1:11" x14ac:dyDescent="0.25">
      <c r="A81" t="s">
        <v>166</v>
      </c>
      <c r="B81">
        <v>2.64</v>
      </c>
      <c r="C81">
        <v>44.03</v>
      </c>
      <c r="D81" t="s">
        <v>13034</v>
      </c>
      <c r="E81">
        <v>62726267</v>
      </c>
      <c r="F81">
        <v>59763806.939999998</v>
      </c>
      <c r="G81">
        <v>463</v>
      </c>
      <c r="H81">
        <v>471</v>
      </c>
      <c r="I81" t="s">
        <v>18469</v>
      </c>
      <c r="J81">
        <v>0.16</v>
      </c>
      <c r="K81">
        <v>891</v>
      </c>
    </row>
    <row r="82" spans="1:11" x14ac:dyDescent="0.25">
      <c r="A82" t="s">
        <v>18431</v>
      </c>
      <c r="B82">
        <v>1.72</v>
      </c>
      <c r="C82">
        <v>93.07</v>
      </c>
      <c r="D82" t="s">
        <v>14408</v>
      </c>
      <c r="E82">
        <v>2958247</v>
      </c>
      <c r="F82">
        <v>2818533.7820000001</v>
      </c>
      <c r="G82">
        <v>429</v>
      </c>
      <c r="H82">
        <v>132</v>
      </c>
      <c r="I82" t="s">
        <v>18470</v>
      </c>
      <c r="J82">
        <v>0.125</v>
      </c>
      <c r="K82">
        <v>880</v>
      </c>
    </row>
    <row r="83" spans="1:11" x14ac:dyDescent="0.25">
      <c r="A83" t="s">
        <v>12008</v>
      </c>
      <c r="B83">
        <v>9.2100000000000009</v>
      </c>
      <c r="C83">
        <v>67.06</v>
      </c>
      <c r="D83" t="s">
        <v>18403</v>
      </c>
      <c r="E83">
        <v>4453052</v>
      </c>
      <c r="F83">
        <v>4242741.5619999999</v>
      </c>
      <c r="G83">
        <v>503</v>
      </c>
      <c r="H83">
        <v>371</v>
      </c>
      <c r="I83" t="s">
        <v>8545</v>
      </c>
      <c r="J83">
        <v>0.13200000000000001</v>
      </c>
      <c r="K83">
        <v>794</v>
      </c>
    </row>
    <row r="84" spans="1:11" x14ac:dyDescent="0.25">
      <c r="A84" t="s">
        <v>162</v>
      </c>
      <c r="B84">
        <v>4.47</v>
      </c>
      <c r="C84">
        <v>53.06</v>
      </c>
      <c r="D84" t="s">
        <v>18471</v>
      </c>
      <c r="E84">
        <v>5526773</v>
      </c>
      <c r="F84">
        <v>5265752.4570000004</v>
      </c>
      <c r="G84">
        <v>384</v>
      </c>
      <c r="H84">
        <v>583</v>
      </c>
      <c r="I84" t="s">
        <v>18472</v>
      </c>
      <c r="J84">
        <v>0.11600000000000001</v>
      </c>
      <c r="K84">
        <v>824</v>
      </c>
    </row>
    <row r="85" spans="1:11" x14ac:dyDescent="0.25">
      <c r="A85" t="s">
        <v>5469</v>
      </c>
      <c r="B85">
        <v>1.22</v>
      </c>
      <c r="C85">
        <v>93.07</v>
      </c>
      <c r="D85" t="s">
        <v>14408</v>
      </c>
      <c r="E85">
        <v>7685247</v>
      </c>
      <c r="F85">
        <v>7322285.2240000004</v>
      </c>
      <c r="G85">
        <v>744</v>
      </c>
      <c r="H85">
        <v>280</v>
      </c>
      <c r="I85" t="s">
        <v>18473</v>
      </c>
      <c r="J85">
        <v>0.128</v>
      </c>
      <c r="K85">
        <v>869</v>
      </c>
    </row>
    <row r="86" spans="1:11" x14ac:dyDescent="0.25">
      <c r="A86" t="s">
        <v>1662</v>
      </c>
      <c r="B86">
        <v>1.33</v>
      </c>
      <c r="C86">
        <v>83.05</v>
      </c>
      <c r="D86" t="s">
        <v>18474</v>
      </c>
      <c r="E86">
        <v>10240206</v>
      </c>
      <c r="F86">
        <v>9756577.6459999997</v>
      </c>
      <c r="G86">
        <v>979</v>
      </c>
      <c r="H86">
        <v>1046</v>
      </c>
      <c r="I86" t="s">
        <v>18475</v>
      </c>
      <c r="J86">
        <v>0.122</v>
      </c>
      <c r="K86">
        <v>787</v>
      </c>
    </row>
    <row r="87" spans="1:11" x14ac:dyDescent="0.25">
      <c r="A87" t="s">
        <v>128</v>
      </c>
      <c r="B87">
        <v>1.72</v>
      </c>
      <c r="C87">
        <v>81.03</v>
      </c>
      <c r="D87" t="s">
        <v>13776</v>
      </c>
      <c r="E87">
        <v>61015302</v>
      </c>
      <c r="F87">
        <v>58133648.049999997</v>
      </c>
      <c r="G87">
        <v>2912</v>
      </c>
      <c r="H87">
        <v>3103</v>
      </c>
      <c r="I87" t="s">
        <v>18476</v>
      </c>
      <c r="J87">
        <v>0.154</v>
      </c>
      <c r="K87">
        <v>816</v>
      </c>
    </row>
    <row r="88" spans="1:11" x14ac:dyDescent="0.25">
      <c r="A88" t="s">
        <v>2256</v>
      </c>
      <c r="B88">
        <v>1.91</v>
      </c>
      <c r="C88">
        <v>43.04</v>
      </c>
      <c r="D88" t="s">
        <v>13704</v>
      </c>
      <c r="E88">
        <v>1116167233</v>
      </c>
      <c r="F88">
        <v>1063452461</v>
      </c>
      <c r="G88">
        <v>2792</v>
      </c>
      <c r="H88">
        <v>9232</v>
      </c>
      <c r="I88" t="s">
        <v>18477</v>
      </c>
      <c r="J88">
        <v>0.44500000000000001</v>
      </c>
      <c r="K88">
        <v>952</v>
      </c>
    </row>
    <row r="89" spans="1:11" x14ac:dyDescent="0.25">
      <c r="A89" t="s">
        <v>12015</v>
      </c>
      <c r="B89">
        <v>1.41</v>
      </c>
      <c r="C89">
        <v>56.08</v>
      </c>
      <c r="D89" t="s">
        <v>18453</v>
      </c>
      <c r="E89">
        <v>8211330</v>
      </c>
      <c r="F89">
        <v>7823522.1749999998</v>
      </c>
      <c r="G89">
        <v>611</v>
      </c>
      <c r="H89">
        <v>635</v>
      </c>
      <c r="I89" t="s">
        <v>18478</v>
      </c>
      <c r="J89">
        <v>0.108</v>
      </c>
      <c r="K89">
        <v>886</v>
      </c>
    </row>
    <row r="90" spans="1:11" x14ac:dyDescent="0.25">
      <c r="A90" t="s">
        <v>18479</v>
      </c>
      <c r="B90">
        <v>1.27</v>
      </c>
      <c r="C90">
        <v>91.05</v>
      </c>
      <c r="D90" t="s">
        <v>14084</v>
      </c>
      <c r="E90">
        <v>1186186</v>
      </c>
      <c r="F90">
        <v>1130164.355</v>
      </c>
      <c r="G90">
        <v>278</v>
      </c>
      <c r="H90">
        <v>210</v>
      </c>
      <c r="I90" t="s">
        <v>18480</v>
      </c>
      <c r="J90">
        <v>0.115</v>
      </c>
      <c r="K90">
        <v>753</v>
      </c>
    </row>
    <row r="91" spans="1:11" x14ac:dyDescent="0.25">
      <c r="A91" t="s">
        <v>18481</v>
      </c>
      <c r="B91">
        <v>2</v>
      </c>
      <c r="C91">
        <v>41.05</v>
      </c>
      <c r="D91" t="s">
        <v>18406</v>
      </c>
      <c r="E91">
        <v>4777691</v>
      </c>
      <c r="F91">
        <v>4552048.3870000001</v>
      </c>
      <c r="G91">
        <v>177</v>
      </c>
      <c r="H91">
        <v>317</v>
      </c>
      <c r="I91" t="s">
        <v>18482</v>
      </c>
      <c r="J91">
        <v>0.24099999999999999</v>
      </c>
      <c r="K91">
        <v>701</v>
      </c>
    </row>
    <row r="92" spans="1:11" x14ac:dyDescent="0.25">
      <c r="A92" t="s">
        <v>171</v>
      </c>
      <c r="B92">
        <v>1.23</v>
      </c>
      <c r="C92">
        <v>43.03</v>
      </c>
      <c r="D92" t="s">
        <v>13084</v>
      </c>
      <c r="E92">
        <v>17053478</v>
      </c>
      <c r="F92">
        <v>16248069.84</v>
      </c>
      <c r="G92">
        <v>645</v>
      </c>
      <c r="H92">
        <v>628</v>
      </c>
      <c r="I92" t="s">
        <v>18483</v>
      </c>
      <c r="J92">
        <v>0.123</v>
      </c>
      <c r="K92">
        <v>818</v>
      </c>
    </row>
    <row r="93" spans="1:11" x14ac:dyDescent="0.25">
      <c r="A93" t="s">
        <v>4244</v>
      </c>
      <c r="B93">
        <v>1.28</v>
      </c>
      <c r="C93">
        <v>81.03</v>
      </c>
      <c r="D93" t="s">
        <v>13776</v>
      </c>
      <c r="E93">
        <v>49898842</v>
      </c>
      <c r="F93">
        <v>47542200.460000001</v>
      </c>
      <c r="G93">
        <v>2264</v>
      </c>
      <c r="H93">
        <v>2943</v>
      </c>
      <c r="I93" t="s">
        <v>18484</v>
      </c>
      <c r="J93">
        <v>0.16500000000000001</v>
      </c>
      <c r="K93">
        <v>831</v>
      </c>
    </row>
    <row r="94" spans="1:11" x14ac:dyDescent="0.25">
      <c r="A94" t="s">
        <v>3496</v>
      </c>
      <c r="B94">
        <v>2.81</v>
      </c>
      <c r="C94">
        <v>55.07</v>
      </c>
      <c r="D94" t="s">
        <v>18396</v>
      </c>
      <c r="E94">
        <v>10875474</v>
      </c>
      <c r="F94">
        <v>10361842.970000001</v>
      </c>
      <c r="G94">
        <v>684</v>
      </c>
      <c r="H94">
        <v>613</v>
      </c>
      <c r="I94" t="s">
        <v>18485</v>
      </c>
      <c r="J94">
        <v>0.111</v>
      </c>
      <c r="K94">
        <v>896</v>
      </c>
    </row>
    <row r="95" spans="1:11" x14ac:dyDescent="0.25">
      <c r="A95" t="s">
        <v>9507</v>
      </c>
      <c r="B95">
        <v>0.4</v>
      </c>
      <c r="C95">
        <v>55.04</v>
      </c>
      <c r="D95" t="s">
        <v>13008</v>
      </c>
      <c r="E95">
        <v>5057475</v>
      </c>
      <c r="F95">
        <v>4818618.642</v>
      </c>
      <c r="G95">
        <v>320</v>
      </c>
      <c r="H95">
        <v>399</v>
      </c>
      <c r="I95" t="s">
        <v>18486</v>
      </c>
      <c r="J95">
        <v>0.115</v>
      </c>
      <c r="K95">
        <v>713</v>
      </c>
    </row>
    <row r="96" spans="1:11" x14ac:dyDescent="0.25">
      <c r="A96" t="s">
        <v>12020</v>
      </c>
      <c r="B96">
        <v>0.91</v>
      </c>
      <c r="C96">
        <v>41.05</v>
      </c>
      <c r="D96" t="s">
        <v>18406</v>
      </c>
      <c r="E96">
        <v>11713842</v>
      </c>
      <c r="F96">
        <v>11160616.199999999</v>
      </c>
      <c r="G96">
        <v>683</v>
      </c>
      <c r="H96">
        <v>608</v>
      </c>
      <c r="I96" t="s">
        <v>18487</v>
      </c>
      <c r="J96">
        <v>0.125</v>
      </c>
      <c r="K96">
        <v>801</v>
      </c>
    </row>
    <row r="97" spans="1:11" x14ac:dyDescent="0.25">
      <c r="A97" t="s">
        <v>176</v>
      </c>
      <c r="B97">
        <v>1.1299999999999999</v>
      </c>
      <c r="C97">
        <v>96.02</v>
      </c>
      <c r="D97" t="s">
        <v>18489</v>
      </c>
      <c r="E97">
        <v>25269196</v>
      </c>
      <c r="F97">
        <v>24075772.77</v>
      </c>
      <c r="G97">
        <v>3426</v>
      </c>
      <c r="H97">
        <v>1910</v>
      </c>
      <c r="I97" t="s">
        <v>18490</v>
      </c>
      <c r="J97">
        <v>0.16800000000000001</v>
      </c>
      <c r="K97">
        <v>933</v>
      </c>
    </row>
    <row r="98" spans="1:11" x14ac:dyDescent="0.25">
      <c r="A98" t="s">
        <v>182</v>
      </c>
      <c r="B98">
        <v>1.21</v>
      </c>
      <c r="C98">
        <v>60.03</v>
      </c>
      <c r="D98" t="s">
        <v>18413</v>
      </c>
      <c r="E98">
        <v>21168843</v>
      </c>
      <c r="F98">
        <v>20169072.809999999</v>
      </c>
      <c r="G98">
        <v>1756</v>
      </c>
      <c r="H98">
        <v>1744</v>
      </c>
      <c r="I98" t="s">
        <v>18491</v>
      </c>
      <c r="J98">
        <v>0.11</v>
      </c>
      <c r="K98">
        <v>889</v>
      </c>
    </row>
    <row r="99" spans="1:11" x14ac:dyDescent="0.25">
      <c r="A99" t="s">
        <v>179</v>
      </c>
      <c r="B99">
        <v>3.53</v>
      </c>
      <c r="C99">
        <v>42.05</v>
      </c>
      <c r="D99" t="s">
        <v>13024</v>
      </c>
      <c r="E99">
        <v>18450434</v>
      </c>
      <c r="F99">
        <v>17579049.870000001</v>
      </c>
      <c r="G99">
        <v>838</v>
      </c>
      <c r="H99">
        <v>730</v>
      </c>
      <c r="I99" t="s">
        <v>7756</v>
      </c>
      <c r="J99">
        <v>0.14899999999999999</v>
      </c>
      <c r="K99">
        <v>913</v>
      </c>
    </row>
    <row r="100" spans="1:11" x14ac:dyDescent="0.25">
      <c r="A100" t="s">
        <v>176</v>
      </c>
      <c r="B100">
        <v>1.1399999999999999</v>
      </c>
      <c r="C100">
        <v>96.01</v>
      </c>
      <c r="D100" t="s">
        <v>13260</v>
      </c>
      <c r="E100">
        <v>265542620</v>
      </c>
      <c r="F100">
        <v>253001471.90000001</v>
      </c>
      <c r="G100">
        <v>10531</v>
      </c>
      <c r="H100">
        <v>11486</v>
      </c>
      <c r="I100" t="s">
        <v>18492</v>
      </c>
      <c r="J100">
        <v>0.16900000000000001</v>
      </c>
      <c r="K100">
        <v>890</v>
      </c>
    </row>
    <row r="101" spans="1:11" x14ac:dyDescent="0.25">
      <c r="A101" t="s">
        <v>184</v>
      </c>
      <c r="B101">
        <v>1.23</v>
      </c>
      <c r="C101">
        <v>74.040000000000006</v>
      </c>
      <c r="D101" t="s">
        <v>18417</v>
      </c>
      <c r="E101">
        <v>11932683</v>
      </c>
      <c r="F101">
        <v>11369121.699999999</v>
      </c>
      <c r="G101">
        <v>1054</v>
      </c>
      <c r="H101">
        <v>1100</v>
      </c>
      <c r="I101" t="s">
        <v>18493</v>
      </c>
      <c r="J101">
        <v>0.14000000000000001</v>
      </c>
      <c r="K101">
        <v>836</v>
      </c>
    </row>
    <row r="102" spans="1:11" x14ac:dyDescent="0.25">
      <c r="A102" t="s">
        <v>189</v>
      </c>
      <c r="B102">
        <v>2.0499999999999998</v>
      </c>
      <c r="C102">
        <v>107.07</v>
      </c>
      <c r="D102" t="s">
        <v>13317</v>
      </c>
      <c r="E102">
        <v>101150454</v>
      </c>
      <c r="F102">
        <v>96373281.780000001</v>
      </c>
      <c r="G102">
        <v>2724</v>
      </c>
      <c r="H102">
        <v>6204</v>
      </c>
      <c r="I102" t="s">
        <v>18494</v>
      </c>
      <c r="J102">
        <v>0.16900000000000001</v>
      </c>
      <c r="K102">
        <v>896</v>
      </c>
    </row>
    <row r="103" spans="1:11" x14ac:dyDescent="0.25">
      <c r="A103" t="s">
        <v>12026</v>
      </c>
      <c r="B103">
        <v>1.89</v>
      </c>
      <c r="C103">
        <v>71.010000000000005</v>
      </c>
      <c r="D103" t="s">
        <v>14330</v>
      </c>
      <c r="E103">
        <v>4936947</v>
      </c>
      <c r="F103">
        <v>4703782.9840000002</v>
      </c>
      <c r="G103">
        <v>588</v>
      </c>
      <c r="H103">
        <v>1198</v>
      </c>
      <c r="I103" t="s">
        <v>12028</v>
      </c>
      <c r="J103">
        <v>0.16</v>
      </c>
      <c r="K103">
        <v>857</v>
      </c>
    </row>
    <row r="104" spans="1:11" x14ac:dyDescent="0.25">
      <c r="A104" t="s">
        <v>10169</v>
      </c>
      <c r="B104">
        <v>3.48</v>
      </c>
      <c r="C104">
        <v>55.07</v>
      </c>
      <c r="D104" t="s">
        <v>18396</v>
      </c>
      <c r="E104">
        <v>2231930</v>
      </c>
      <c r="F104">
        <v>2126519.5589999999</v>
      </c>
      <c r="G104">
        <v>215</v>
      </c>
      <c r="H104">
        <v>262</v>
      </c>
      <c r="I104" t="s">
        <v>18495</v>
      </c>
      <c r="J104">
        <v>0.12</v>
      </c>
      <c r="K104">
        <v>703</v>
      </c>
    </row>
    <row r="105" spans="1:11" x14ac:dyDescent="0.25">
      <c r="A105" t="s">
        <v>186</v>
      </c>
      <c r="B105">
        <v>1.93</v>
      </c>
      <c r="C105">
        <v>95.01</v>
      </c>
      <c r="D105" t="s">
        <v>13237</v>
      </c>
      <c r="E105">
        <v>4085826</v>
      </c>
      <c r="F105">
        <v>3892859.051</v>
      </c>
      <c r="G105">
        <v>446</v>
      </c>
      <c r="H105">
        <v>783</v>
      </c>
      <c r="I105" t="s">
        <v>8564</v>
      </c>
      <c r="J105">
        <v>0.125</v>
      </c>
      <c r="K105">
        <v>737</v>
      </c>
    </row>
    <row r="106" spans="1:11" x14ac:dyDescent="0.25">
      <c r="A106" t="s">
        <v>4975</v>
      </c>
      <c r="B106">
        <v>3.26</v>
      </c>
      <c r="C106">
        <v>85.06</v>
      </c>
      <c r="D106" t="s">
        <v>18433</v>
      </c>
      <c r="E106">
        <v>2718233</v>
      </c>
      <c r="F106">
        <v>2589855.2549999999</v>
      </c>
      <c r="G106">
        <v>738</v>
      </c>
      <c r="H106">
        <v>1058</v>
      </c>
      <c r="I106" t="s">
        <v>18496</v>
      </c>
      <c r="J106">
        <v>0.13100000000000001</v>
      </c>
      <c r="K106">
        <v>726</v>
      </c>
    </row>
    <row r="107" spans="1:11" x14ac:dyDescent="0.25">
      <c r="A107" t="s">
        <v>1024</v>
      </c>
      <c r="B107">
        <v>0.89</v>
      </c>
      <c r="C107">
        <v>67.06</v>
      </c>
      <c r="D107" t="s">
        <v>18403</v>
      </c>
      <c r="E107">
        <v>17604458</v>
      </c>
      <c r="F107">
        <v>16773027.939999999</v>
      </c>
      <c r="G107">
        <v>627</v>
      </c>
      <c r="H107">
        <v>1994</v>
      </c>
      <c r="I107" t="s">
        <v>6474</v>
      </c>
      <c r="J107">
        <v>0.14299999999999999</v>
      </c>
      <c r="K107">
        <v>783</v>
      </c>
    </row>
    <row r="108" spans="1:11" x14ac:dyDescent="0.25">
      <c r="A108" t="s">
        <v>13036</v>
      </c>
      <c r="B108">
        <v>1.1100000000000001</v>
      </c>
      <c r="C108">
        <v>57.05</v>
      </c>
      <c r="D108" t="s">
        <v>13178</v>
      </c>
      <c r="E108">
        <v>46996216</v>
      </c>
      <c r="F108">
        <v>44776660.789999999</v>
      </c>
      <c r="G108">
        <v>2334</v>
      </c>
      <c r="H108">
        <v>4918</v>
      </c>
      <c r="I108" t="s">
        <v>18497</v>
      </c>
      <c r="J108">
        <v>0.14099999999999999</v>
      </c>
      <c r="K108">
        <v>729</v>
      </c>
    </row>
    <row r="109" spans="1:11" x14ac:dyDescent="0.25">
      <c r="A109" t="s">
        <v>2995</v>
      </c>
      <c r="B109">
        <v>1.25</v>
      </c>
      <c r="C109">
        <v>74.040000000000006</v>
      </c>
      <c r="D109" t="s">
        <v>18417</v>
      </c>
      <c r="E109">
        <v>8116631</v>
      </c>
      <c r="F109">
        <v>7733295.6560000004</v>
      </c>
      <c r="G109">
        <v>1574</v>
      </c>
      <c r="H109">
        <v>1142</v>
      </c>
      <c r="I109" t="s">
        <v>13267</v>
      </c>
      <c r="J109">
        <v>0.13</v>
      </c>
      <c r="K109">
        <v>754</v>
      </c>
    </row>
    <row r="110" spans="1:11" x14ac:dyDescent="0.25">
      <c r="A110" t="s">
        <v>197</v>
      </c>
      <c r="B110">
        <v>0.77</v>
      </c>
      <c r="C110">
        <v>43.04</v>
      </c>
      <c r="D110" t="s">
        <v>13704</v>
      </c>
      <c r="E110">
        <v>50962728</v>
      </c>
      <c r="F110">
        <v>48555840.850000001</v>
      </c>
      <c r="G110">
        <v>1209</v>
      </c>
      <c r="H110">
        <v>1053</v>
      </c>
      <c r="I110" t="s">
        <v>2997</v>
      </c>
      <c r="J110">
        <v>0.11899999999999999</v>
      </c>
      <c r="K110">
        <v>917</v>
      </c>
    </row>
    <row r="111" spans="1:11" x14ac:dyDescent="0.25">
      <c r="A111" t="s">
        <v>4746</v>
      </c>
      <c r="B111">
        <v>1.28</v>
      </c>
      <c r="C111">
        <v>55.05</v>
      </c>
      <c r="D111" t="s">
        <v>13044</v>
      </c>
      <c r="E111">
        <v>6170939</v>
      </c>
      <c r="F111">
        <v>5879495.5389999999</v>
      </c>
      <c r="G111">
        <v>591</v>
      </c>
      <c r="H111">
        <v>575</v>
      </c>
      <c r="I111" t="s">
        <v>18498</v>
      </c>
      <c r="J111">
        <v>0.223</v>
      </c>
      <c r="K111">
        <v>756</v>
      </c>
    </row>
    <row r="112" spans="1:11" x14ac:dyDescent="0.25">
      <c r="A112" t="s">
        <v>4748</v>
      </c>
      <c r="B112">
        <v>2.15</v>
      </c>
      <c r="C112">
        <v>58</v>
      </c>
      <c r="D112" t="s">
        <v>18439</v>
      </c>
      <c r="E112">
        <v>5773388</v>
      </c>
      <c r="F112">
        <v>5500720.2300000004</v>
      </c>
      <c r="G112">
        <v>490</v>
      </c>
      <c r="H112">
        <v>691</v>
      </c>
      <c r="I112" t="s">
        <v>18499</v>
      </c>
      <c r="J112">
        <v>0.16500000000000001</v>
      </c>
      <c r="K112">
        <v>807</v>
      </c>
    </row>
    <row r="113" spans="1:11" x14ac:dyDescent="0.25">
      <c r="A113" t="s">
        <v>5531</v>
      </c>
      <c r="B113">
        <v>1.98</v>
      </c>
      <c r="C113">
        <v>59.06</v>
      </c>
      <c r="D113" t="s">
        <v>18391</v>
      </c>
      <c r="E113">
        <v>3615401</v>
      </c>
      <c r="F113">
        <v>3444651.463</v>
      </c>
      <c r="G113">
        <v>622</v>
      </c>
      <c r="H113">
        <v>774</v>
      </c>
      <c r="I113" t="s">
        <v>18500</v>
      </c>
      <c r="J113">
        <v>0.14799999999999999</v>
      </c>
      <c r="K113">
        <v>717</v>
      </c>
    </row>
    <row r="114" spans="1:11" x14ac:dyDescent="0.25">
      <c r="A114" t="s">
        <v>4732</v>
      </c>
      <c r="B114">
        <v>4.37</v>
      </c>
      <c r="C114">
        <v>41.05</v>
      </c>
      <c r="D114" t="s">
        <v>18406</v>
      </c>
      <c r="E114">
        <v>7283591</v>
      </c>
      <c r="F114">
        <v>6939598.7860000003</v>
      </c>
      <c r="G114">
        <v>1047</v>
      </c>
      <c r="H114">
        <v>421</v>
      </c>
      <c r="I114" t="s">
        <v>18501</v>
      </c>
      <c r="J114">
        <v>0.35499999999999998</v>
      </c>
      <c r="K114">
        <v>707</v>
      </c>
    </row>
    <row r="115" spans="1:11" x14ac:dyDescent="0.25">
      <c r="A115" t="s">
        <v>206</v>
      </c>
      <c r="B115">
        <v>1.1399999999999999</v>
      </c>
      <c r="C115">
        <v>44.04</v>
      </c>
      <c r="D115" t="s">
        <v>18399</v>
      </c>
      <c r="E115">
        <v>24433686</v>
      </c>
      <c r="F115">
        <v>23279722.559999999</v>
      </c>
      <c r="G115">
        <v>421</v>
      </c>
      <c r="H115">
        <v>284</v>
      </c>
      <c r="I115" t="s">
        <v>18502</v>
      </c>
      <c r="J115">
        <v>0.18</v>
      </c>
      <c r="K115">
        <v>719</v>
      </c>
    </row>
    <row r="116" spans="1:11" x14ac:dyDescent="0.25">
      <c r="A116" t="s">
        <v>8570</v>
      </c>
      <c r="B116">
        <v>2.89</v>
      </c>
      <c r="C116">
        <v>85.06</v>
      </c>
      <c r="D116" t="s">
        <v>18433</v>
      </c>
      <c r="E116">
        <v>2086248</v>
      </c>
      <c r="F116">
        <v>1987717.8840000001</v>
      </c>
      <c r="G116">
        <v>747</v>
      </c>
      <c r="H116">
        <v>634</v>
      </c>
      <c r="I116" t="s">
        <v>18503</v>
      </c>
      <c r="J116">
        <v>0.13400000000000001</v>
      </c>
      <c r="K116">
        <v>792</v>
      </c>
    </row>
    <row r="117" spans="1:11" x14ac:dyDescent="0.25">
      <c r="A117" t="s">
        <v>234</v>
      </c>
      <c r="B117">
        <v>2.1</v>
      </c>
      <c r="C117">
        <v>108.06</v>
      </c>
      <c r="D117" t="s">
        <v>13981</v>
      </c>
      <c r="E117">
        <v>40768068</v>
      </c>
      <c r="F117">
        <v>38842658.140000001</v>
      </c>
      <c r="G117">
        <v>1684</v>
      </c>
      <c r="H117">
        <v>3095</v>
      </c>
      <c r="I117" t="s">
        <v>5542</v>
      </c>
      <c r="J117">
        <v>0.16400000000000001</v>
      </c>
      <c r="K117">
        <v>779</v>
      </c>
    </row>
    <row r="118" spans="1:11" x14ac:dyDescent="0.25">
      <c r="A118" t="s">
        <v>2756</v>
      </c>
      <c r="B118">
        <v>1.1599999999999999</v>
      </c>
      <c r="C118">
        <v>69.040000000000006</v>
      </c>
      <c r="D118" t="s">
        <v>12970</v>
      </c>
      <c r="E118">
        <v>8076749</v>
      </c>
      <c r="F118">
        <v>7695297.2180000003</v>
      </c>
      <c r="G118">
        <v>684</v>
      </c>
      <c r="H118">
        <v>1162</v>
      </c>
      <c r="I118" t="s">
        <v>18504</v>
      </c>
      <c r="J118">
        <v>0.14099999999999999</v>
      </c>
      <c r="K118">
        <v>747</v>
      </c>
    </row>
    <row r="119" spans="1:11" x14ac:dyDescent="0.25">
      <c r="A119" t="s">
        <v>3845</v>
      </c>
      <c r="B119">
        <v>1.22</v>
      </c>
      <c r="C119">
        <v>95.01</v>
      </c>
      <c r="D119" t="s">
        <v>13237</v>
      </c>
      <c r="E119">
        <v>17343728</v>
      </c>
      <c r="F119">
        <v>16524611.800000001</v>
      </c>
      <c r="G119">
        <v>2041</v>
      </c>
      <c r="H119">
        <v>2418</v>
      </c>
      <c r="I119" t="s">
        <v>18505</v>
      </c>
      <c r="J119">
        <v>0.14799999999999999</v>
      </c>
      <c r="K119">
        <v>796</v>
      </c>
    </row>
    <row r="120" spans="1:11" x14ac:dyDescent="0.25">
      <c r="A120" t="s">
        <v>4755</v>
      </c>
      <c r="B120">
        <v>1.0900000000000001</v>
      </c>
      <c r="C120">
        <v>68.040000000000006</v>
      </c>
      <c r="D120" t="s">
        <v>13891</v>
      </c>
      <c r="E120">
        <v>11456044</v>
      </c>
      <c r="F120">
        <v>10914993.58</v>
      </c>
      <c r="G120">
        <v>1348</v>
      </c>
      <c r="H120">
        <v>1431</v>
      </c>
      <c r="I120" t="s">
        <v>17308</v>
      </c>
      <c r="J120">
        <v>0.16300000000000001</v>
      </c>
      <c r="K120">
        <v>825</v>
      </c>
    </row>
    <row r="121" spans="1:11" x14ac:dyDescent="0.25">
      <c r="A121" t="s">
        <v>211</v>
      </c>
      <c r="B121">
        <v>2.64</v>
      </c>
      <c r="C121">
        <v>106.06</v>
      </c>
      <c r="D121" t="s">
        <v>14553</v>
      </c>
      <c r="E121">
        <v>115095677</v>
      </c>
      <c r="F121">
        <v>109659894.5</v>
      </c>
      <c r="G121">
        <v>4016</v>
      </c>
      <c r="H121">
        <v>5167</v>
      </c>
      <c r="I121" t="s">
        <v>5546</v>
      </c>
      <c r="J121">
        <v>0.17399999999999999</v>
      </c>
      <c r="K121">
        <v>932</v>
      </c>
    </row>
    <row r="122" spans="1:11" x14ac:dyDescent="0.25">
      <c r="A122" t="s">
        <v>10193</v>
      </c>
      <c r="B122">
        <v>5.2</v>
      </c>
      <c r="C122">
        <v>55.07</v>
      </c>
      <c r="D122" t="s">
        <v>18396</v>
      </c>
      <c r="E122">
        <v>2431697</v>
      </c>
      <c r="F122">
        <v>2316851.8870000001</v>
      </c>
      <c r="G122">
        <v>262</v>
      </c>
      <c r="H122">
        <v>253</v>
      </c>
      <c r="I122" t="s">
        <v>18506</v>
      </c>
      <c r="J122">
        <v>0.105</v>
      </c>
      <c r="K122">
        <v>776</v>
      </c>
    </row>
    <row r="123" spans="1:11" x14ac:dyDescent="0.25">
      <c r="A123" t="s">
        <v>5548</v>
      </c>
      <c r="B123">
        <v>5.58</v>
      </c>
      <c r="C123">
        <v>41.05</v>
      </c>
      <c r="D123" t="s">
        <v>18406</v>
      </c>
      <c r="E123">
        <v>2367182</v>
      </c>
      <c r="F123">
        <v>2255383.8259999999</v>
      </c>
      <c r="G123">
        <v>159</v>
      </c>
      <c r="H123">
        <v>141</v>
      </c>
      <c r="I123" t="s">
        <v>18507</v>
      </c>
      <c r="J123">
        <v>0.14599999999999999</v>
      </c>
      <c r="K123">
        <v>749</v>
      </c>
    </row>
    <row r="124" spans="1:11" x14ac:dyDescent="0.25">
      <c r="A124" t="s">
        <v>153</v>
      </c>
      <c r="B124">
        <v>1.47</v>
      </c>
      <c r="C124">
        <v>98.03</v>
      </c>
      <c r="D124" t="s">
        <v>13909</v>
      </c>
      <c r="E124">
        <v>1930400</v>
      </c>
      <c r="F124">
        <v>1839230.3330000001</v>
      </c>
      <c r="G124">
        <v>281</v>
      </c>
      <c r="H124">
        <v>325</v>
      </c>
      <c r="I124" t="s">
        <v>18509</v>
      </c>
      <c r="J124">
        <v>0.105</v>
      </c>
      <c r="K124">
        <v>832</v>
      </c>
    </row>
    <row r="125" spans="1:11" x14ac:dyDescent="0.25">
      <c r="A125" t="s">
        <v>18510</v>
      </c>
      <c r="B125">
        <v>1.71</v>
      </c>
      <c r="C125">
        <v>108.06</v>
      </c>
      <c r="D125" t="s">
        <v>13981</v>
      </c>
      <c r="E125">
        <v>68637837</v>
      </c>
      <c r="F125">
        <v>65396183.060000002</v>
      </c>
      <c r="G125">
        <v>1497</v>
      </c>
      <c r="H125">
        <v>9704</v>
      </c>
      <c r="I125" t="s">
        <v>16030</v>
      </c>
      <c r="J125">
        <v>0.18099999999999999</v>
      </c>
      <c r="K125">
        <v>783</v>
      </c>
    </row>
    <row r="126" spans="1:11" x14ac:dyDescent="0.25">
      <c r="A126" t="s">
        <v>218</v>
      </c>
      <c r="B126">
        <v>1.04</v>
      </c>
      <c r="C126">
        <v>42.03</v>
      </c>
      <c r="D126" t="s">
        <v>12985</v>
      </c>
      <c r="E126">
        <v>64995410</v>
      </c>
      <c r="F126">
        <v>61925781.990000002</v>
      </c>
      <c r="G126">
        <v>1497</v>
      </c>
      <c r="H126">
        <v>1119</v>
      </c>
      <c r="I126" t="s">
        <v>18511</v>
      </c>
      <c r="J126">
        <v>0.14099999999999999</v>
      </c>
      <c r="K126">
        <v>824</v>
      </c>
    </row>
    <row r="127" spans="1:11" x14ac:dyDescent="0.25">
      <c r="A127" t="s">
        <v>221</v>
      </c>
      <c r="B127">
        <v>0.28000000000000003</v>
      </c>
      <c r="C127">
        <v>78.03</v>
      </c>
      <c r="D127" t="s">
        <v>18512</v>
      </c>
      <c r="E127">
        <v>17733602</v>
      </c>
      <c r="F127">
        <v>16896072.68</v>
      </c>
      <c r="G127">
        <v>363</v>
      </c>
      <c r="H127">
        <v>524</v>
      </c>
      <c r="I127" t="s">
        <v>18513</v>
      </c>
      <c r="J127">
        <v>0.15</v>
      </c>
      <c r="K127">
        <v>890</v>
      </c>
    </row>
    <row r="128" spans="1:11" x14ac:dyDescent="0.25">
      <c r="A128" t="s">
        <v>3006</v>
      </c>
      <c r="B128">
        <v>1.32</v>
      </c>
      <c r="C128">
        <v>74.040000000000006</v>
      </c>
      <c r="D128" t="s">
        <v>18417</v>
      </c>
      <c r="E128">
        <v>7578001</v>
      </c>
      <c r="F128">
        <v>7220104.2790000001</v>
      </c>
      <c r="G128">
        <v>1043</v>
      </c>
      <c r="H128">
        <v>596</v>
      </c>
      <c r="I128" t="s">
        <v>7772</v>
      </c>
      <c r="J128">
        <v>0.11799999999999999</v>
      </c>
      <c r="K128">
        <v>833</v>
      </c>
    </row>
    <row r="129" spans="1:11" x14ac:dyDescent="0.25">
      <c r="A129" t="s">
        <v>228</v>
      </c>
      <c r="B129">
        <v>1.88</v>
      </c>
      <c r="C129">
        <v>107.05</v>
      </c>
      <c r="D129" t="s">
        <v>13269</v>
      </c>
      <c r="E129">
        <v>222397830</v>
      </c>
      <c r="F129">
        <v>211894340.5</v>
      </c>
      <c r="G129">
        <v>3152</v>
      </c>
      <c r="H129">
        <v>7439</v>
      </c>
      <c r="I129" t="s">
        <v>12055</v>
      </c>
      <c r="J129">
        <v>0.17</v>
      </c>
      <c r="K129">
        <v>918</v>
      </c>
    </row>
    <row r="130" spans="1:11" x14ac:dyDescent="0.25">
      <c r="A130" t="s">
        <v>3010</v>
      </c>
      <c r="B130">
        <v>2.5299999999999998</v>
      </c>
      <c r="C130">
        <v>43.06</v>
      </c>
      <c r="D130" t="s">
        <v>13076</v>
      </c>
      <c r="E130">
        <v>25840941</v>
      </c>
      <c r="F130">
        <v>24620515.18</v>
      </c>
      <c r="G130">
        <v>1169</v>
      </c>
      <c r="H130">
        <v>958</v>
      </c>
      <c r="I130" t="s">
        <v>18514</v>
      </c>
      <c r="J130">
        <v>0.309</v>
      </c>
      <c r="K130">
        <v>735</v>
      </c>
    </row>
    <row r="131" spans="1:11" x14ac:dyDescent="0.25">
      <c r="A131" t="s">
        <v>234</v>
      </c>
      <c r="B131">
        <v>1.94</v>
      </c>
      <c r="C131">
        <v>67.05</v>
      </c>
      <c r="D131" t="s">
        <v>13217</v>
      </c>
      <c r="E131">
        <v>38338021</v>
      </c>
      <c r="F131">
        <v>36527378.32</v>
      </c>
      <c r="G131">
        <v>2522</v>
      </c>
      <c r="H131">
        <v>2491</v>
      </c>
      <c r="I131" t="s">
        <v>3518</v>
      </c>
      <c r="J131">
        <v>0.17599999999999999</v>
      </c>
      <c r="K131">
        <v>943</v>
      </c>
    </row>
    <row r="132" spans="1:11" x14ac:dyDescent="0.25">
      <c r="A132" t="s">
        <v>337</v>
      </c>
      <c r="B132">
        <v>1.95</v>
      </c>
      <c r="C132">
        <v>44</v>
      </c>
      <c r="D132" t="s">
        <v>12957</v>
      </c>
      <c r="E132">
        <v>4113851</v>
      </c>
      <c r="F132">
        <v>3919560.4759999998</v>
      </c>
      <c r="G132">
        <v>106</v>
      </c>
      <c r="H132">
        <v>85</v>
      </c>
      <c r="I132" t="s">
        <v>18515</v>
      </c>
      <c r="J132">
        <v>5.6000000000000001E-2</v>
      </c>
      <c r="K132">
        <v>765</v>
      </c>
    </row>
    <row r="133" spans="1:11" x14ac:dyDescent="0.25">
      <c r="A133" t="s">
        <v>472</v>
      </c>
      <c r="B133">
        <v>1.45</v>
      </c>
      <c r="C133">
        <v>54.04</v>
      </c>
      <c r="D133" t="s">
        <v>13068</v>
      </c>
      <c r="E133">
        <v>7373050</v>
      </c>
      <c r="F133">
        <v>7024832.7829999998</v>
      </c>
      <c r="G133">
        <v>859</v>
      </c>
      <c r="H133">
        <v>593</v>
      </c>
      <c r="I133" t="s">
        <v>18516</v>
      </c>
      <c r="J133">
        <v>0.216</v>
      </c>
      <c r="K133">
        <v>835</v>
      </c>
    </row>
    <row r="134" spans="1:11" x14ac:dyDescent="0.25">
      <c r="A134" t="s">
        <v>3522</v>
      </c>
      <c r="B134">
        <v>3.3</v>
      </c>
      <c r="C134">
        <v>55.07</v>
      </c>
      <c r="D134" t="s">
        <v>18396</v>
      </c>
      <c r="E134">
        <v>14335605</v>
      </c>
      <c r="F134">
        <v>13658557.58</v>
      </c>
      <c r="G134">
        <v>554</v>
      </c>
      <c r="H134">
        <v>550</v>
      </c>
      <c r="I134" t="s">
        <v>18517</v>
      </c>
      <c r="J134">
        <v>0.108</v>
      </c>
      <c r="K134">
        <v>790</v>
      </c>
    </row>
    <row r="135" spans="1:11" x14ac:dyDescent="0.25">
      <c r="A135" t="s">
        <v>13351</v>
      </c>
      <c r="B135">
        <v>1.23</v>
      </c>
      <c r="C135">
        <v>66.05</v>
      </c>
      <c r="D135" t="s">
        <v>14561</v>
      </c>
      <c r="E135">
        <v>6293938</v>
      </c>
      <c r="F135">
        <v>5996685.4960000003</v>
      </c>
      <c r="G135">
        <v>863</v>
      </c>
      <c r="H135">
        <v>855</v>
      </c>
      <c r="I135" t="s">
        <v>18518</v>
      </c>
      <c r="J135">
        <v>0.152</v>
      </c>
      <c r="K135">
        <v>766</v>
      </c>
    </row>
    <row r="136" spans="1:11" x14ac:dyDescent="0.25">
      <c r="A136" t="s">
        <v>4732</v>
      </c>
      <c r="B136">
        <v>3.68</v>
      </c>
      <c r="C136">
        <v>41.05</v>
      </c>
      <c r="D136" t="s">
        <v>18406</v>
      </c>
      <c r="E136">
        <v>6634036</v>
      </c>
      <c r="F136">
        <v>6320721.2180000003</v>
      </c>
      <c r="G136">
        <v>281</v>
      </c>
      <c r="H136">
        <v>278</v>
      </c>
      <c r="I136" t="s">
        <v>18519</v>
      </c>
      <c r="J136">
        <v>0.23599999999999999</v>
      </c>
      <c r="K136">
        <v>781</v>
      </c>
    </row>
    <row r="137" spans="1:11" x14ac:dyDescent="0.25">
      <c r="A137" t="s">
        <v>242</v>
      </c>
      <c r="B137">
        <v>1.35</v>
      </c>
      <c r="C137">
        <v>79.06</v>
      </c>
      <c r="D137" t="s">
        <v>18520</v>
      </c>
      <c r="E137">
        <v>26170453</v>
      </c>
      <c r="F137">
        <v>24934464.859999999</v>
      </c>
      <c r="G137">
        <v>2039</v>
      </c>
      <c r="H137">
        <v>1726</v>
      </c>
      <c r="I137" t="s">
        <v>3018</v>
      </c>
      <c r="J137">
        <v>0.16800000000000001</v>
      </c>
      <c r="K137">
        <v>748</v>
      </c>
    </row>
    <row r="138" spans="1:11" x14ac:dyDescent="0.25">
      <c r="A138" t="s">
        <v>245</v>
      </c>
      <c r="B138">
        <v>3.58</v>
      </c>
      <c r="C138">
        <v>98.03</v>
      </c>
      <c r="D138" t="s">
        <v>13909</v>
      </c>
      <c r="E138">
        <v>32476046</v>
      </c>
      <c r="F138">
        <v>30942254.91</v>
      </c>
      <c r="G138">
        <v>1275</v>
      </c>
      <c r="H138">
        <v>4673</v>
      </c>
      <c r="I138" t="s">
        <v>12064</v>
      </c>
      <c r="J138">
        <v>0.14299999999999999</v>
      </c>
      <c r="K138">
        <v>893</v>
      </c>
    </row>
    <row r="139" spans="1:11" x14ac:dyDescent="0.25">
      <c r="A139" t="s">
        <v>249</v>
      </c>
      <c r="B139">
        <v>1.27</v>
      </c>
      <c r="C139">
        <v>40.04</v>
      </c>
      <c r="D139" t="s">
        <v>18508</v>
      </c>
      <c r="E139">
        <v>48552866</v>
      </c>
      <c r="F139">
        <v>46259792.729999997</v>
      </c>
      <c r="G139">
        <v>1657</v>
      </c>
      <c r="H139">
        <v>1315</v>
      </c>
      <c r="I139" t="s">
        <v>16040</v>
      </c>
      <c r="J139">
        <v>0.16500000000000001</v>
      </c>
      <c r="K139">
        <v>730</v>
      </c>
    </row>
    <row r="140" spans="1:11" x14ac:dyDescent="0.25">
      <c r="A140" t="s">
        <v>9804</v>
      </c>
      <c r="B140">
        <v>1.34</v>
      </c>
      <c r="C140">
        <v>60.03</v>
      </c>
      <c r="D140" t="s">
        <v>18413</v>
      </c>
      <c r="E140">
        <v>1001774</v>
      </c>
      <c r="F140">
        <v>954461.83550000004</v>
      </c>
      <c r="G140">
        <v>192</v>
      </c>
      <c r="H140">
        <v>153</v>
      </c>
      <c r="I140" t="s">
        <v>18521</v>
      </c>
      <c r="J140">
        <v>5.5E-2</v>
      </c>
      <c r="K140">
        <v>736</v>
      </c>
    </row>
    <row r="141" spans="1:11" x14ac:dyDescent="0.25">
      <c r="A141" t="s">
        <v>4772</v>
      </c>
      <c r="B141">
        <v>1.17</v>
      </c>
      <c r="C141">
        <v>107.08</v>
      </c>
      <c r="D141" t="s">
        <v>14626</v>
      </c>
      <c r="E141">
        <v>1188097</v>
      </c>
      <c r="F141">
        <v>1131985.102</v>
      </c>
      <c r="G141">
        <v>201</v>
      </c>
      <c r="H141">
        <v>218</v>
      </c>
      <c r="I141" t="s">
        <v>18522</v>
      </c>
      <c r="J141">
        <v>0.123</v>
      </c>
      <c r="K141">
        <v>724</v>
      </c>
    </row>
    <row r="142" spans="1:11" x14ac:dyDescent="0.25">
      <c r="A142" t="s">
        <v>18523</v>
      </c>
      <c r="B142">
        <v>1.1399999999999999</v>
      </c>
      <c r="C142">
        <v>98.03</v>
      </c>
      <c r="D142" t="s">
        <v>13909</v>
      </c>
      <c r="E142">
        <v>507721</v>
      </c>
      <c r="F142">
        <v>483742.15899999999</v>
      </c>
      <c r="G142">
        <v>141</v>
      </c>
      <c r="H142">
        <v>110</v>
      </c>
      <c r="I142" t="s">
        <v>18524</v>
      </c>
      <c r="J142">
        <v>9.8000000000000004E-2</v>
      </c>
      <c r="K142">
        <v>719</v>
      </c>
    </row>
    <row r="143" spans="1:11" x14ac:dyDescent="0.25">
      <c r="A143" t="s">
        <v>254</v>
      </c>
      <c r="B143">
        <v>0.56000000000000005</v>
      </c>
      <c r="C143">
        <v>106.05</v>
      </c>
      <c r="D143" t="s">
        <v>13309</v>
      </c>
      <c r="E143">
        <v>76186454</v>
      </c>
      <c r="F143">
        <v>72588291.090000004</v>
      </c>
      <c r="G143">
        <v>1750</v>
      </c>
      <c r="H143">
        <v>3582</v>
      </c>
      <c r="I143" t="s">
        <v>15310</v>
      </c>
      <c r="J143">
        <v>0.16500000000000001</v>
      </c>
      <c r="K143">
        <v>857</v>
      </c>
    </row>
    <row r="144" spans="1:11" x14ac:dyDescent="0.25">
      <c r="A144" t="s">
        <v>257</v>
      </c>
      <c r="B144">
        <v>1.29</v>
      </c>
      <c r="C144">
        <v>43.03</v>
      </c>
      <c r="D144" t="s">
        <v>13084</v>
      </c>
      <c r="E144">
        <v>95615043</v>
      </c>
      <c r="F144">
        <v>91099299.280000001</v>
      </c>
      <c r="G144">
        <v>3569</v>
      </c>
      <c r="H144">
        <v>2439</v>
      </c>
      <c r="I144" t="s">
        <v>8598</v>
      </c>
      <c r="J144">
        <v>0.17399999999999999</v>
      </c>
      <c r="K144">
        <v>937</v>
      </c>
    </row>
    <row r="145" spans="1:11" x14ac:dyDescent="0.25">
      <c r="A145" t="s">
        <v>1713</v>
      </c>
      <c r="B145">
        <v>3.86</v>
      </c>
      <c r="C145">
        <v>107.07</v>
      </c>
      <c r="D145" t="s">
        <v>13317</v>
      </c>
      <c r="E145">
        <v>169747944</v>
      </c>
      <c r="F145">
        <v>161731023.40000001</v>
      </c>
      <c r="G145">
        <v>2826</v>
      </c>
      <c r="H145">
        <v>3950</v>
      </c>
      <c r="I145" t="s">
        <v>18526</v>
      </c>
      <c r="J145">
        <v>0.19</v>
      </c>
      <c r="K145">
        <v>929</v>
      </c>
    </row>
    <row r="146" spans="1:11" x14ac:dyDescent="0.25">
      <c r="A146" t="s">
        <v>259</v>
      </c>
      <c r="B146">
        <v>1.28</v>
      </c>
      <c r="C146">
        <v>68.03</v>
      </c>
      <c r="D146" t="s">
        <v>13690</v>
      </c>
      <c r="E146">
        <v>159451489</v>
      </c>
      <c r="F146">
        <v>151920853.30000001</v>
      </c>
      <c r="G146">
        <v>6618</v>
      </c>
      <c r="H146">
        <v>7005</v>
      </c>
      <c r="I146" t="s">
        <v>18527</v>
      </c>
      <c r="J146">
        <v>0.17899999999999999</v>
      </c>
      <c r="K146">
        <v>893</v>
      </c>
    </row>
    <row r="147" spans="1:11" x14ac:dyDescent="0.25">
      <c r="A147" t="s">
        <v>267</v>
      </c>
      <c r="B147">
        <v>2.08</v>
      </c>
      <c r="C147">
        <v>105.05</v>
      </c>
      <c r="D147" t="s">
        <v>13867</v>
      </c>
      <c r="E147">
        <v>50722649</v>
      </c>
      <c r="F147">
        <v>48327100.390000001</v>
      </c>
      <c r="G147">
        <v>3471</v>
      </c>
      <c r="H147">
        <v>3223</v>
      </c>
      <c r="I147" t="s">
        <v>18528</v>
      </c>
      <c r="J147">
        <v>0.17299999999999999</v>
      </c>
      <c r="K147">
        <v>949</v>
      </c>
    </row>
    <row r="148" spans="1:11" x14ac:dyDescent="0.25">
      <c r="A148" t="s">
        <v>279</v>
      </c>
      <c r="B148">
        <v>1.18</v>
      </c>
      <c r="C148">
        <v>54.03</v>
      </c>
      <c r="D148" t="s">
        <v>18525</v>
      </c>
      <c r="E148">
        <v>17971475</v>
      </c>
      <c r="F148">
        <v>17122711.32</v>
      </c>
      <c r="G148">
        <v>1308</v>
      </c>
      <c r="H148">
        <v>1682</v>
      </c>
      <c r="I148" t="s">
        <v>18529</v>
      </c>
      <c r="J148">
        <v>0.17</v>
      </c>
      <c r="K148">
        <v>930</v>
      </c>
    </row>
    <row r="149" spans="1:11" x14ac:dyDescent="0.25">
      <c r="A149" t="s">
        <v>272</v>
      </c>
      <c r="B149">
        <v>5.46</v>
      </c>
      <c r="C149">
        <v>55.04</v>
      </c>
      <c r="D149" t="s">
        <v>13008</v>
      </c>
      <c r="E149">
        <v>4765565</v>
      </c>
      <c r="F149">
        <v>4540495.0789999999</v>
      </c>
      <c r="G149">
        <v>643</v>
      </c>
      <c r="H149">
        <v>572</v>
      </c>
      <c r="I149" t="s">
        <v>8604</v>
      </c>
      <c r="J149">
        <v>0.13100000000000001</v>
      </c>
      <c r="K149">
        <v>828</v>
      </c>
    </row>
    <row r="150" spans="1:11" x14ac:dyDescent="0.25">
      <c r="A150" t="s">
        <v>18530</v>
      </c>
      <c r="B150">
        <v>1.7</v>
      </c>
      <c r="C150">
        <v>56.06</v>
      </c>
      <c r="D150" t="s">
        <v>13244</v>
      </c>
      <c r="E150">
        <v>6482019</v>
      </c>
      <c r="F150">
        <v>6175883.7350000003</v>
      </c>
      <c r="G150">
        <v>522</v>
      </c>
      <c r="H150">
        <v>769</v>
      </c>
      <c r="I150" t="s">
        <v>18531</v>
      </c>
      <c r="J150">
        <v>0.27800000000000002</v>
      </c>
      <c r="K150">
        <v>843</v>
      </c>
    </row>
    <row r="151" spans="1:11" x14ac:dyDescent="0.25">
      <c r="A151" t="s">
        <v>277</v>
      </c>
      <c r="B151">
        <v>1.27</v>
      </c>
      <c r="C151">
        <v>67.06</v>
      </c>
      <c r="D151" t="s">
        <v>18403</v>
      </c>
      <c r="E151">
        <v>77557997</v>
      </c>
      <c r="F151">
        <v>73895058.340000004</v>
      </c>
      <c r="G151">
        <v>2332</v>
      </c>
      <c r="H151">
        <v>4525</v>
      </c>
      <c r="I151" t="s">
        <v>5586</v>
      </c>
      <c r="J151">
        <v>0.16900000000000001</v>
      </c>
      <c r="K151">
        <v>854</v>
      </c>
    </row>
    <row r="152" spans="1:11" x14ac:dyDescent="0.25">
      <c r="A152" t="s">
        <v>5883</v>
      </c>
      <c r="B152">
        <v>0.37</v>
      </c>
      <c r="C152">
        <v>82.05</v>
      </c>
      <c r="D152" t="s">
        <v>18532</v>
      </c>
      <c r="E152">
        <v>9043370</v>
      </c>
      <c r="F152">
        <v>8616266.273</v>
      </c>
      <c r="G152">
        <v>257</v>
      </c>
      <c r="H152">
        <v>1012</v>
      </c>
      <c r="I152" t="s">
        <v>18533</v>
      </c>
      <c r="J152">
        <v>0.14399999999999999</v>
      </c>
      <c r="K152">
        <v>703</v>
      </c>
    </row>
    <row r="153" spans="1:11" x14ac:dyDescent="0.25">
      <c r="A153" t="s">
        <v>284</v>
      </c>
      <c r="B153">
        <v>1.24</v>
      </c>
      <c r="C153">
        <v>55.03</v>
      </c>
      <c r="D153" t="s">
        <v>13202</v>
      </c>
      <c r="E153">
        <v>169333418</v>
      </c>
      <c r="F153">
        <v>161336074.80000001</v>
      </c>
      <c r="G153">
        <v>6543</v>
      </c>
      <c r="H153">
        <v>5594</v>
      </c>
      <c r="I153" t="s">
        <v>18534</v>
      </c>
      <c r="J153">
        <v>0.191</v>
      </c>
      <c r="K153">
        <v>892</v>
      </c>
    </row>
    <row r="154" spans="1:11" x14ac:dyDescent="0.25">
      <c r="A154" t="s">
        <v>325</v>
      </c>
      <c r="B154">
        <v>2.17</v>
      </c>
      <c r="C154">
        <v>69.08</v>
      </c>
      <c r="D154" t="s">
        <v>18535</v>
      </c>
      <c r="E154">
        <v>2312692</v>
      </c>
      <c r="F154">
        <v>2203467.2999999998</v>
      </c>
      <c r="G154">
        <v>315</v>
      </c>
      <c r="H154">
        <v>374</v>
      </c>
      <c r="I154" t="s">
        <v>18536</v>
      </c>
      <c r="J154">
        <v>0.127</v>
      </c>
      <c r="K154">
        <v>829</v>
      </c>
    </row>
    <row r="155" spans="1:11" x14ac:dyDescent="0.25">
      <c r="A155" t="s">
        <v>1713</v>
      </c>
      <c r="B155">
        <v>3.12</v>
      </c>
      <c r="C155">
        <v>107.07</v>
      </c>
      <c r="D155" t="s">
        <v>13317</v>
      </c>
      <c r="E155">
        <v>60554335</v>
      </c>
      <c r="F155">
        <v>57694451.770000003</v>
      </c>
      <c r="G155">
        <v>1149</v>
      </c>
      <c r="H155">
        <v>2111</v>
      </c>
      <c r="I155" t="s">
        <v>18537</v>
      </c>
      <c r="J155">
        <v>0.191</v>
      </c>
      <c r="K155">
        <v>873</v>
      </c>
    </row>
    <row r="156" spans="1:11" x14ac:dyDescent="0.25">
      <c r="A156" t="s">
        <v>286</v>
      </c>
      <c r="B156">
        <v>1.04</v>
      </c>
      <c r="C156">
        <v>117.07</v>
      </c>
      <c r="D156" t="s">
        <v>18538</v>
      </c>
      <c r="E156">
        <v>1172575</v>
      </c>
      <c r="F156">
        <v>1117196.1810000001</v>
      </c>
      <c r="G156">
        <v>454</v>
      </c>
      <c r="H156">
        <v>513</v>
      </c>
      <c r="I156" t="s">
        <v>18539</v>
      </c>
      <c r="J156">
        <v>0.121</v>
      </c>
      <c r="K156">
        <v>830</v>
      </c>
    </row>
    <row r="157" spans="1:11" x14ac:dyDescent="0.25">
      <c r="A157" t="s">
        <v>277</v>
      </c>
      <c r="B157">
        <v>1.35</v>
      </c>
      <c r="C157">
        <v>67.06</v>
      </c>
      <c r="D157" t="s">
        <v>18403</v>
      </c>
      <c r="E157">
        <v>46280054</v>
      </c>
      <c r="F157">
        <v>44094321.960000001</v>
      </c>
      <c r="G157">
        <v>1184</v>
      </c>
      <c r="H157">
        <v>3238</v>
      </c>
      <c r="I157" t="s">
        <v>18540</v>
      </c>
      <c r="J157">
        <v>0.17799999999999999</v>
      </c>
      <c r="K157">
        <v>813</v>
      </c>
    </row>
    <row r="158" spans="1:11" x14ac:dyDescent="0.25">
      <c r="A158" t="s">
        <v>186</v>
      </c>
      <c r="B158">
        <v>1.17</v>
      </c>
      <c r="C158">
        <v>95.01</v>
      </c>
      <c r="D158" t="s">
        <v>13237</v>
      </c>
      <c r="E158">
        <v>1342971</v>
      </c>
      <c r="F158">
        <v>1279544.6529999999</v>
      </c>
      <c r="G158">
        <v>288</v>
      </c>
      <c r="H158">
        <v>255</v>
      </c>
      <c r="I158" t="s">
        <v>18541</v>
      </c>
      <c r="J158">
        <v>9.1999999999999998E-2</v>
      </c>
      <c r="K158">
        <v>740</v>
      </c>
    </row>
    <row r="159" spans="1:11" x14ac:dyDescent="0.25">
      <c r="A159" t="s">
        <v>242</v>
      </c>
      <c r="B159">
        <v>0.86</v>
      </c>
      <c r="C159">
        <v>79.06</v>
      </c>
      <c r="D159" t="s">
        <v>18520</v>
      </c>
      <c r="E159">
        <v>10756521</v>
      </c>
      <c r="F159">
        <v>10248507.92</v>
      </c>
      <c r="G159">
        <v>648</v>
      </c>
      <c r="H159">
        <v>837</v>
      </c>
      <c r="I159" t="s">
        <v>9184</v>
      </c>
      <c r="J159">
        <v>0.14299999999999999</v>
      </c>
      <c r="K159">
        <v>828</v>
      </c>
    </row>
    <row r="160" spans="1:11" x14ac:dyDescent="0.25">
      <c r="A160" t="s">
        <v>4787</v>
      </c>
      <c r="B160">
        <v>1.49</v>
      </c>
      <c r="C160">
        <v>40.04</v>
      </c>
      <c r="D160" t="s">
        <v>18508</v>
      </c>
      <c r="E160">
        <v>16887950</v>
      </c>
      <c r="F160">
        <v>16090359.460000001</v>
      </c>
      <c r="G160">
        <v>1570</v>
      </c>
      <c r="H160">
        <v>860</v>
      </c>
      <c r="I160" t="s">
        <v>7799</v>
      </c>
      <c r="J160">
        <v>0.17799999999999999</v>
      </c>
      <c r="K160">
        <v>817</v>
      </c>
    </row>
    <row r="161" spans="1:11" x14ac:dyDescent="0.25">
      <c r="A161" t="s">
        <v>5593</v>
      </c>
      <c r="B161">
        <v>1.57</v>
      </c>
      <c r="C161">
        <v>79.040000000000006</v>
      </c>
      <c r="D161" t="s">
        <v>13042</v>
      </c>
      <c r="E161">
        <v>6047318</v>
      </c>
      <c r="F161">
        <v>5761712.9589999998</v>
      </c>
      <c r="G161">
        <v>567</v>
      </c>
      <c r="H161">
        <v>499</v>
      </c>
      <c r="I161" t="s">
        <v>5594</v>
      </c>
      <c r="J161">
        <v>0.17</v>
      </c>
      <c r="K161">
        <v>805</v>
      </c>
    </row>
    <row r="162" spans="1:11" x14ac:dyDescent="0.25">
      <c r="A162" t="s">
        <v>293</v>
      </c>
      <c r="B162">
        <v>1.21</v>
      </c>
      <c r="C162">
        <v>41.06</v>
      </c>
      <c r="D162" t="s">
        <v>18421</v>
      </c>
      <c r="E162">
        <v>18234927</v>
      </c>
      <c r="F162">
        <v>17373720.91</v>
      </c>
      <c r="G162">
        <v>2599</v>
      </c>
      <c r="H162">
        <v>724</v>
      </c>
      <c r="I162" t="s">
        <v>12078</v>
      </c>
      <c r="J162">
        <v>0.216</v>
      </c>
      <c r="K162">
        <v>867</v>
      </c>
    </row>
    <row r="163" spans="1:11" x14ac:dyDescent="0.25">
      <c r="A163" t="s">
        <v>3029</v>
      </c>
      <c r="B163">
        <v>1.23</v>
      </c>
      <c r="C163">
        <v>57.08</v>
      </c>
      <c r="D163" t="s">
        <v>14749</v>
      </c>
      <c r="E163">
        <v>8005494</v>
      </c>
      <c r="F163">
        <v>7627407.4759999998</v>
      </c>
      <c r="G163">
        <v>1052</v>
      </c>
      <c r="H163">
        <v>783</v>
      </c>
      <c r="I163" t="s">
        <v>18542</v>
      </c>
      <c r="J163">
        <v>0.11700000000000001</v>
      </c>
      <c r="K163">
        <v>817</v>
      </c>
    </row>
    <row r="164" spans="1:11" x14ac:dyDescent="0.25">
      <c r="A164" t="s">
        <v>296</v>
      </c>
      <c r="B164">
        <v>1.52</v>
      </c>
      <c r="C164">
        <v>67.069999999999993</v>
      </c>
      <c r="D164" t="s">
        <v>18488</v>
      </c>
      <c r="E164">
        <v>5799556</v>
      </c>
      <c r="F164">
        <v>5525652.3569999998</v>
      </c>
      <c r="G164">
        <v>432</v>
      </c>
      <c r="H164">
        <v>795</v>
      </c>
      <c r="I164" t="s">
        <v>18543</v>
      </c>
      <c r="J164">
        <v>0.183</v>
      </c>
      <c r="K164">
        <v>787</v>
      </c>
    </row>
    <row r="165" spans="1:11" x14ac:dyDescent="0.25">
      <c r="A165" t="s">
        <v>303</v>
      </c>
      <c r="B165">
        <v>2.59</v>
      </c>
      <c r="C165">
        <v>106.06</v>
      </c>
      <c r="D165" t="s">
        <v>14553</v>
      </c>
      <c r="E165">
        <v>11613942</v>
      </c>
      <c r="F165">
        <v>11065434.32</v>
      </c>
      <c r="G165">
        <v>1847</v>
      </c>
      <c r="H165">
        <v>1615</v>
      </c>
      <c r="I165" t="s">
        <v>18544</v>
      </c>
      <c r="J165">
        <v>0.17699999999999999</v>
      </c>
      <c r="K165">
        <v>876</v>
      </c>
    </row>
    <row r="166" spans="1:11" x14ac:dyDescent="0.25">
      <c r="A166" t="s">
        <v>307</v>
      </c>
      <c r="B166">
        <v>1.53</v>
      </c>
      <c r="C166">
        <v>79.06</v>
      </c>
      <c r="D166" t="s">
        <v>18520</v>
      </c>
      <c r="E166">
        <v>61830325</v>
      </c>
      <c r="F166">
        <v>58910178.829999998</v>
      </c>
      <c r="G166">
        <v>2441</v>
      </c>
      <c r="H166">
        <v>3004</v>
      </c>
      <c r="I166" t="s">
        <v>5602</v>
      </c>
      <c r="J166">
        <v>0.152</v>
      </c>
      <c r="K166">
        <v>843</v>
      </c>
    </row>
    <row r="167" spans="1:11" x14ac:dyDescent="0.25">
      <c r="A167" t="s">
        <v>300</v>
      </c>
      <c r="B167">
        <v>1.29</v>
      </c>
      <c r="C167">
        <v>56.06</v>
      </c>
      <c r="D167" t="s">
        <v>13244</v>
      </c>
      <c r="E167">
        <v>29848547</v>
      </c>
      <c r="F167">
        <v>28438848.440000001</v>
      </c>
      <c r="G167">
        <v>1708</v>
      </c>
      <c r="H167">
        <v>1943</v>
      </c>
      <c r="I167" t="s">
        <v>9188</v>
      </c>
      <c r="J167">
        <v>0.19600000000000001</v>
      </c>
      <c r="K167">
        <v>946</v>
      </c>
    </row>
    <row r="168" spans="1:11" x14ac:dyDescent="0.25">
      <c r="A168" t="s">
        <v>5603</v>
      </c>
      <c r="B168">
        <v>1.49</v>
      </c>
      <c r="C168">
        <v>43.04</v>
      </c>
      <c r="D168" t="s">
        <v>13704</v>
      </c>
      <c r="E168">
        <v>9354655</v>
      </c>
      <c r="F168">
        <v>8912849.7860000003</v>
      </c>
      <c r="G168">
        <v>807</v>
      </c>
      <c r="H168">
        <v>327</v>
      </c>
      <c r="I168" t="s">
        <v>18545</v>
      </c>
      <c r="J168">
        <v>0.152</v>
      </c>
      <c r="K168">
        <v>909</v>
      </c>
    </row>
    <row r="169" spans="1:11" x14ac:dyDescent="0.25">
      <c r="A169" t="s">
        <v>305</v>
      </c>
      <c r="B169">
        <v>1.54</v>
      </c>
      <c r="C169">
        <v>83.05</v>
      </c>
      <c r="D169" t="s">
        <v>18474</v>
      </c>
      <c r="E169">
        <v>8271455</v>
      </c>
      <c r="F169">
        <v>7880807.5690000001</v>
      </c>
      <c r="G169">
        <v>1043</v>
      </c>
      <c r="H169">
        <v>1758</v>
      </c>
      <c r="I169" t="s">
        <v>16069</v>
      </c>
      <c r="J169">
        <v>0.156</v>
      </c>
      <c r="K169">
        <v>828</v>
      </c>
    </row>
    <row r="170" spans="1:11" x14ac:dyDescent="0.25">
      <c r="A170" t="s">
        <v>18546</v>
      </c>
      <c r="B170">
        <v>11.59</v>
      </c>
      <c r="C170">
        <v>41.05</v>
      </c>
      <c r="D170" t="s">
        <v>18406</v>
      </c>
      <c r="E170">
        <v>1286448</v>
      </c>
      <c r="F170">
        <v>1225691.1429999999</v>
      </c>
      <c r="G170">
        <v>179</v>
      </c>
      <c r="H170">
        <v>90</v>
      </c>
      <c r="I170" t="s">
        <v>18547</v>
      </c>
      <c r="J170">
        <v>0.17100000000000001</v>
      </c>
      <c r="K170">
        <v>706</v>
      </c>
    </row>
    <row r="171" spans="1:11" x14ac:dyDescent="0.25">
      <c r="A171" t="s">
        <v>312</v>
      </c>
      <c r="B171">
        <v>2.86</v>
      </c>
      <c r="C171">
        <v>41.05</v>
      </c>
      <c r="D171" t="s">
        <v>18406</v>
      </c>
      <c r="E171">
        <v>1159590</v>
      </c>
      <c r="F171">
        <v>1104824.4410000001</v>
      </c>
      <c r="G171">
        <v>136</v>
      </c>
      <c r="H171">
        <v>79</v>
      </c>
      <c r="I171" t="s">
        <v>7368</v>
      </c>
      <c r="J171">
        <v>0.11</v>
      </c>
      <c r="K171">
        <v>806</v>
      </c>
    </row>
    <row r="172" spans="1:11" x14ac:dyDescent="0.25">
      <c r="A172" t="s">
        <v>317</v>
      </c>
      <c r="B172">
        <v>3</v>
      </c>
      <c r="C172">
        <v>92.05</v>
      </c>
      <c r="D172" t="s">
        <v>13926</v>
      </c>
      <c r="E172">
        <v>22531343</v>
      </c>
      <c r="F172">
        <v>21467224.140000001</v>
      </c>
      <c r="G172">
        <v>1510</v>
      </c>
      <c r="H172">
        <v>1114</v>
      </c>
      <c r="I172" t="s">
        <v>18548</v>
      </c>
      <c r="J172">
        <v>0.17399999999999999</v>
      </c>
      <c r="K172">
        <v>946</v>
      </c>
    </row>
    <row r="173" spans="1:11" x14ac:dyDescent="0.25">
      <c r="A173" t="s">
        <v>10947</v>
      </c>
      <c r="B173">
        <v>4.24</v>
      </c>
      <c r="C173">
        <v>109.06</v>
      </c>
      <c r="D173" t="s">
        <v>13884</v>
      </c>
      <c r="E173">
        <v>1528814</v>
      </c>
      <c r="F173">
        <v>1456610.5889999999</v>
      </c>
      <c r="G173">
        <v>332</v>
      </c>
      <c r="H173">
        <v>425</v>
      </c>
      <c r="I173" t="s">
        <v>18549</v>
      </c>
      <c r="J173">
        <v>0.23899999999999999</v>
      </c>
      <c r="K173">
        <v>702</v>
      </c>
    </row>
    <row r="174" spans="1:11" x14ac:dyDescent="0.25">
      <c r="A174" t="s">
        <v>5611</v>
      </c>
      <c r="B174">
        <v>1</v>
      </c>
      <c r="C174">
        <v>110.03</v>
      </c>
      <c r="D174" t="s">
        <v>18550</v>
      </c>
      <c r="E174">
        <v>35307791</v>
      </c>
      <c r="F174">
        <v>33640261.18</v>
      </c>
      <c r="G174">
        <v>597</v>
      </c>
      <c r="H174">
        <v>4067</v>
      </c>
      <c r="I174" t="s">
        <v>18551</v>
      </c>
      <c r="J174">
        <v>0.16200000000000001</v>
      </c>
      <c r="K174">
        <v>722</v>
      </c>
    </row>
    <row r="175" spans="1:11" x14ac:dyDescent="0.25">
      <c r="A175" t="s">
        <v>153</v>
      </c>
      <c r="B175">
        <v>1.19</v>
      </c>
      <c r="C175">
        <v>98.03</v>
      </c>
      <c r="D175" t="s">
        <v>13909</v>
      </c>
      <c r="E175">
        <v>995503</v>
      </c>
      <c r="F175">
        <v>948487.00470000005</v>
      </c>
      <c r="G175">
        <v>121</v>
      </c>
      <c r="H175">
        <v>194</v>
      </c>
      <c r="I175" t="s">
        <v>18552</v>
      </c>
      <c r="J175">
        <v>0.09</v>
      </c>
      <c r="K175">
        <v>782</v>
      </c>
    </row>
    <row r="176" spans="1:11" x14ac:dyDescent="0.25">
      <c r="A176" t="s">
        <v>329</v>
      </c>
      <c r="B176">
        <v>3.54</v>
      </c>
      <c r="C176">
        <v>107.07</v>
      </c>
      <c r="D176" t="s">
        <v>13317</v>
      </c>
      <c r="E176">
        <v>8872637</v>
      </c>
      <c r="F176">
        <v>8453596.716</v>
      </c>
      <c r="G176">
        <v>637</v>
      </c>
      <c r="H176">
        <v>715</v>
      </c>
      <c r="I176" t="s">
        <v>18553</v>
      </c>
      <c r="J176">
        <v>0.19600000000000001</v>
      </c>
      <c r="K176">
        <v>864</v>
      </c>
    </row>
    <row r="177" spans="1:11" x14ac:dyDescent="0.25">
      <c r="A177" t="s">
        <v>325</v>
      </c>
      <c r="B177">
        <v>1.06</v>
      </c>
      <c r="C177">
        <v>69.040000000000006</v>
      </c>
      <c r="D177" t="s">
        <v>12970</v>
      </c>
      <c r="E177">
        <v>9214808</v>
      </c>
      <c r="F177">
        <v>8779607.5329999998</v>
      </c>
      <c r="G177">
        <v>666</v>
      </c>
      <c r="H177">
        <v>1240</v>
      </c>
      <c r="I177" t="s">
        <v>7816</v>
      </c>
      <c r="J177">
        <v>0.16400000000000001</v>
      </c>
      <c r="K177">
        <v>753</v>
      </c>
    </row>
    <row r="178" spans="1:11" x14ac:dyDescent="0.25">
      <c r="A178" t="s">
        <v>340</v>
      </c>
      <c r="B178">
        <v>1.6</v>
      </c>
      <c r="C178">
        <v>55.07</v>
      </c>
      <c r="D178" t="s">
        <v>18396</v>
      </c>
      <c r="E178">
        <v>4557494</v>
      </c>
      <c r="F178">
        <v>4342250.9349999996</v>
      </c>
      <c r="G178">
        <v>329</v>
      </c>
      <c r="H178">
        <v>243</v>
      </c>
      <c r="I178" t="s">
        <v>18554</v>
      </c>
      <c r="J178">
        <v>0.11799999999999999</v>
      </c>
      <c r="K178">
        <v>793</v>
      </c>
    </row>
    <row r="179" spans="1:11" x14ac:dyDescent="0.25">
      <c r="A179" t="s">
        <v>342</v>
      </c>
      <c r="B179">
        <v>2.2400000000000002</v>
      </c>
      <c r="C179">
        <v>120.08</v>
      </c>
      <c r="D179" t="s">
        <v>18555</v>
      </c>
      <c r="E179">
        <v>41349815</v>
      </c>
      <c r="F179">
        <v>39396930.170000002</v>
      </c>
      <c r="G179">
        <v>4150</v>
      </c>
      <c r="H179">
        <v>3563</v>
      </c>
      <c r="I179" t="s">
        <v>12092</v>
      </c>
      <c r="J179">
        <v>0.17</v>
      </c>
      <c r="K179">
        <v>882</v>
      </c>
    </row>
    <row r="180" spans="1:11" x14ac:dyDescent="0.25">
      <c r="A180" t="s">
        <v>331</v>
      </c>
      <c r="B180">
        <v>1.1100000000000001</v>
      </c>
      <c r="C180">
        <v>57.05</v>
      </c>
      <c r="D180" t="s">
        <v>13178</v>
      </c>
      <c r="E180">
        <v>129523591</v>
      </c>
      <c r="F180">
        <v>123406401.40000001</v>
      </c>
      <c r="G180">
        <v>5528</v>
      </c>
      <c r="H180">
        <v>14124</v>
      </c>
      <c r="I180" t="s">
        <v>18556</v>
      </c>
      <c r="J180">
        <v>0.16</v>
      </c>
      <c r="K180">
        <v>827</v>
      </c>
    </row>
    <row r="181" spans="1:11" x14ac:dyDescent="0.25">
      <c r="A181" t="s">
        <v>153</v>
      </c>
      <c r="B181">
        <v>1.17</v>
      </c>
      <c r="C181">
        <v>98.03</v>
      </c>
      <c r="D181" t="s">
        <v>13909</v>
      </c>
      <c r="E181">
        <v>651581</v>
      </c>
      <c r="F181">
        <v>620807.88399999996</v>
      </c>
      <c r="G181">
        <v>140</v>
      </c>
      <c r="H181">
        <v>154</v>
      </c>
      <c r="I181" t="s">
        <v>18557</v>
      </c>
      <c r="J181">
        <v>8.2000000000000003E-2</v>
      </c>
      <c r="K181">
        <v>811</v>
      </c>
    </row>
    <row r="182" spans="1:11" x14ac:dyDescent="0.25">
      <c r="A182" t="s">
        <v>7818</v>
      </c>
      <c r="B182">
        <v>2.14</v>
      </c>
      <c r="C182">
        <v>107.06</v>
      </c>
      <c r="D182" t="s">
        <v>13375</v>
      </c>
      <c r="E182">
        <v>4567367</v>
      </c>
      <c r="F182">
        <v>4351657.6490000002</v>
      </c>
      <c r="G182">
        <v>345</v>
      </c>
      <c r="H182">
        <v>700</v>
      </c>
      <c r="I182" t="s">
        <v>12094</v>
      </c>
      <c r="J182">
        <v>0.17599999999999999</v>
      </c>
      <c r="K182">
        <v>804</v>
      </c>
    </row>
    <row r="183" spans="1:11" x14ac:dyDescent="0.25">
      <c r="A183" t="s">
        <v>345</v>
      </c>
      <c r="B183">
        <v>1.23</v>
      </c>
      <c r="C183">
        <v>43.03</v>
      </c>
      <c r="D183" t="s">
        <v>13084</v>
      </c>
      <c r="E183">
        <v>188224357</v>
      </c>
      <c r="F183">
        <v>179334825.30000001</v>
      </c>
      <c r="G183">
        <v>3165</v>
      </c>
      <c r="H183">
        <v>4453</v>
      </c>
      <c r="I183" t="s">
        <v>18558</v>
      </c>
      <c r="J183">
        <v>0.14899999999999999</v>
      </c>
      <c r="K183">
        <v>911</v>
      </c>
    </row>
    <row r="184" spans="1:11" x14ac:dyDescent="0.25">
      <c r="A184" t="s">
        <v>18560</v>
      </c>
      <c r="B184">
        <v>1.43</v>
      </c>
      <c r="C184">
        <v>105.04</v>
      </c>
      <c r="D184" t="s">
        <v>13370</v>
      </c>
      <c r="E184">
        <v>5140374</v>
      </c>
      <c r="F184">
        <v>4897602.4560000002</v>
      </c>
      <c r="G184">
        <v>230</v>
      </c>
      <c r="H184">
        <v>460</v>
      </c>
      <c r="I184" t="s">
        <v>18561</v>
      </c>
      <c r="J184">
        <v>0.22800000000000001</v>
      </c>
      <c r="K184">
        <v>774</v>
      </c>
    </row>
    <row r="185" spans="1:11" x14ac:dyDescent="0.25">
      <c r="A185" t="s">
        <v>2851</v>
      </c>
      <c r="B185">
        <v>1.33</v>
      </c>
      <c r="C185">
        <v>71.05</v>
      </c>
      <c r="D185" t="s">
        <v>13651</v>
      </c>
      <c r="E185">
        <v>7144415</v>
      </c>
      <c r="F185">
        <v>6806995.8439999996</v>
      </c>
      <c r="G185">
        <v>1806</v>
      </c>
      <c r="H185">
        <v>1495</v>
      </c>
      <c r="I185" t="s">
        <v>8627</v>
      </c>
      <c r="J185">
        <v>0.122</v>
      </c>
      <c r="K185">
        <v>848</v>
      </c>
    </row>
    <row r="186" spans="1:11" x14ac:dyDescent="0.25">
      <c r="A186" t="s">
        <v>12096</v>
      </c>
      <c r="B186">
        <v>1.82</v>
      </c>
      <c r="C186">
        <v>105.05</v>
      </c>
      <c r="D186" t="s">
        <v>13867</v>
      </c>
      <c r="E186">
        <v>4491911</v>
      </c>
      <c r="F186">
        <v>4279765.3140000002</v>
      </c>
      <c r="G186">
        <v>356</v>
      </c>
      <c r="H186">
        <v>414</v>
      </c>
      <c r="I186" t="s">
        <v>18562</v>
      </c>
      <c r="J186">
        <v>0.216</v>
      </c>
      <c r="K186">
        <v>761</v>
      </c>
    </row>
    <row r="187" spans="1:11" x14ac:dyDescent="0.25">
      <c r="A187" t="s">
        <v>497</v>
      </c>
      <c r="B187">
        <v>1.29</v>
      </c>
      <c r="C187">
        <v>55.04</v>
      </c>
      <c r="D187" t="s">
        <v>13008</v>
      </c>
      <c r="E187">
        <v>19926201</v>
      </c>
      <c r="F187">
        <v>18985118.780000001</v>
      </c>
      <c r="G187">
        <v>1661</v>
      </c>
      <c r="H187">
        <v>1528</v>
      </c>
      <c r="I187" t="s">
        <v>18563</v>
      </c>
      <c r="J187">
        <v>0.14699999999999999</v>
      </c>
      <c r="K187">
        <v>750</v>
      </c>
    </row>
    <row r="188" spans="1:11" x14ac:dyDescent="0.25">
      <c r="A188" t="s">
        <v>350</v>
      </c>
      <c r="B188">
        <v>1.41</v>
      </c>
      <c r="C188">
        <v>68.040000000000006</v>
      </c>
      <c r="D188" t="s">
        <v>13891</v>
      </c>
      <c r="E188">
        <v>98661807</v>
      </c>
      <c r="F188">
        <v>94002169.549999997</v>
      </c>
      <c r="G188">
        <v>6264</v>
      </c>
      <c r="H188">
        <v>4618</v>
      </c>
      <c r="I188" t="s">
        <v>18564</v>
      </c>
      <c r="J188">
        <v>0.186</v>
      </c>
      <c r="K188">
        <v>839</v>
      </c>
    </row>
    <row r="189" spans="1:11" x14ac:dyDescent="0.25">
      <c r="A189" t="s">
        <v>13438</v>
      </c>
      <c r="B189">
        <v>1.46</v>
      </c>
      <c r="C189">
        <v>70.08</v>
      </c>
      <c r="D189" t="s">
        <v>18410</v>
      </c>
      <c r="E189">
        <v>2682725</v>
      </c>
      <c r="F189">
        <v>2556024.2409999999</v>
      </c>
      <c r="G189">
        <v>570</v>
      </c>
      <c r="H189">
        <v>435</v>
      </c>
      <c r="I189" t="s">
        <v>18565</v>
      </c>
      <c r="J189">
        <v>0.113</v>
      </c>
      <c r="K189">
        <v>703</v>
      </c>
    </row>
    <row r="190" spans="1:11" x14ac:dyDescent="0.25">
      <c r="A190" t="s">
        <v>8632</v>
      </c>
      <c r="B190">
        <v>1.1499999999999999</v>
      </c>
      <c r="C190">
        <v>60.03</v>
      </c>
      <c r="D190" t="s">
        <v>18413</v>
      </c>
      <c r="E190">
        <v>3876743</v>
      </c>
      <c r="F190">
        <v>3693650.7030000002</v>
      </c>
      <c r="G190">
        <v>654</v>
      </c>
      <c r="H190">
        <v>390</v>
      </c>
      <c r="I190" t="s">
        <v>10295</v>
      </c>
      <c r="J190">
        <v>0.106</v>
      </c>
      <c r="K190">
        <v>706</v>
      </c>
    </row>
    <row r="191" spans="1:11" x14ac:dyDescent="0.25">
      <c r="A191" t="s">
        <v>16093</v>
      </c>
      <c r="B191">
        <v>2.5099999999999998</v>
      </c>
      <c r="C191">
        <v>109.03</v>
      </c>
      <c r="D191" t="s">
        <v>13526</v>
      </c>
      <c r="E191">
        <v>29949196</v>
      </c>
      <c r="F191">
        <v>28534743.949999999</v>
      </c>
      <c r="G191">
        <v>892</v>
      </c>
      <c r="H191">
        <v>3738</v>
      </c>
      <c r="I191" t="s">
        <v>16094</v>
      </c>
      <c r="J191">
        <v>0.159</v>
      </c>
      <c r="K191">
        <v>731</v>
      </c>
    </row>
    <row r="192" spans="1:11" x14ac:dyDescent="0.25">
      <c r="A192" t="s">
        <v>356</v>
      </c>
      <c r="B192">
        <v>1.22</v>
      </c>
      <c r="C192">
        <v>55.03</v>
      </c>
      <c r="D192" t="s">
        <v>13202</v>
      </c>
      <c r="E192">
        <v>2018661</v>
      </c>
      <c r="F192">
        <v>1923322.9080000001</v>
      </c>
      <c r="G192">
        <v>211</v>
      </c>
      <c r="H192">
        <v>212</v>
      </c>
      <c r="I192" t="s">
        <v>18566</v>
      </c>
      <c r="J192">
        <v>0.14000000000000001</v>
      </c>
      <c r="K192">
        <v>709</v>
      </c>
    </row>
    <row r="193" spans="1:11" x14ac:dyDescent="0.25">
      <c r="A193" t="s">
        <v>359</v>
      </c>
      <c r="B193">
        <v>1.77</v>
      </c>
      <c r="C193">
        <v>104.03</v>
      </c>
      <c r="D193" t="s">
        <v>18567</v>
      </c>
      <c r="E193">
        <v>25426869</v>
      </c>
      <c r="F193">
        <v>24225999.129999999</v>
      </c>
      <c r="G193">
        <v>2519</v>
      </c>
      <c r="H193">
        <v>2172</v>
      </c>
      <c r="I193" t="s">
        <v>18568</v>
      </c>
      <c r="J193">
        <v>0.17499999999999999</v>
      </c>
      <c r="K193">
        <v>946</v>
      </c>
    </row>
    <row r="194" spans="1:11" x14ac:dyDescent="0.25">
      <c r="A194" t="s">
        <v>18569</v>
      </c>
      <c r="B194">
        <v>5.14</v>
      </c>
      <c r="C194">
        <v>42.05</v>
      </c>
      <c r="D194" t="s">
        <v>13024</v>
      </c>
      <c r="E194">
        <v>3330447</v>
      </c>
      <c r="F194">
        <v>3173155.3790000002</v>
      </c>
      <c r="G194">
        <v>235</v>
      </c>
      <c r="H194">
        <v>133</v>
      </c>
      <c r="I194" t="s">
        <v>18570</v>
      </c>
      <c r="J194">
        <v>0.185</v>
      </c>
      <c r="K194">
        <v>726</v>
      </c>
    </row>
    <row r="195" spans="1:11" x14ac:dyDescent="0.25">
      <c r="A195" t="s">
        <v>362</v>
      </c>
      <c r="B195">
        <v>1.17</v>
      </c>
      <c r="C195">
        <v>95.01</v>
      </c>
      <c r="D195" t="s">
        <v>13237</v>
      </c>
      <c r="E195">
        <v>132882461</v>
      </c>
      <c r="F195">
        <v>126606637.5</v>
      </c>
      <c r="G195">
        <v>10301</v>
      </c>
      <c r="H195">
        <v>10741</v>
      </c>
      <c r="I195" t="s">
        <v>8640</v>
      </c>
      <c r="J195">
        <v>0.158</v>
      </c>
      <c r="K195">
        <v>896</v>
      </c>
    </row>
    <row r="196" spans="1:11" x14ac:dyDescent="0.25">
      <c r="A196" t="s">
        <v>16106</v>
      </c>
      <c r="B196">
        <v>1.34</v>
      </c>
      <c r="C196">
        <v>55.03</v>
      </c>
      <c r="D196" t="s">
        <v>13202</v>
      </c>
      <c r="E196">
        <v>2640162</v>
      </c>
      <c r="F196">
        <v>2515471.4219999998</v>
      </c>
      <c r="G196">
        <v>368</v>
      </c>
      <c r="H196">
        <v>224</v>
      </c>
      <c r="I196" t="s">
        <v>18571</v>
      </c>
      <c r="J196">
        <v>0.11799999999999999</v>
      </c>
      <c r="K196">
        <v>862</v>
      </c>
    </row>
    <row r="197" spans="1:11" x14ac:dyDescent="0.25">
      <c r="A197" t="s">
        <v>2535</v>
      </c>
      <c r="B197">
        <v>1.7</v>
      </c>
      <c r="C197">
        <v>107.07</v>
      </c>
      <c r="D197" t="s">
        <v>13317</v>
      </c>
      <c r="E197">
        <v>3856713</v>
      </c>
      <c r="F197">
        <v>3674566.6880000001</v>
      </c>
      <c r="G197">
        <v>396</v>
      </c>
      <c r="H197">
        <v>607</v>
      </c>
      <c r="I197" t="s">
        <v>18572</v>
      </c>
      <c r="J197">
        <v>0.186</v>
      </c>
      <c r="K197">
        <v>818</v>
      </c>
    </row>
    <row r="198" spans="1:11" x14ac:dyDescent="0.25">
      <c r="A198" t="s">
        <v>307</v>
      </c>
      <c r="B198">
        <v>1.2</v>
      </c>
      <c r="C198">
        <v>79.06</v>
      </c>
      <c r="D198" t="s">
        <v>18520</v>
      </c>
      <c r="E198">
        <v>11795108</v>
      </c>
      <c r="F198">
        <v>11238044.140000001</v>
      </c>
      <c r="G198">
        <v>1445</v>
      </c>
      <c r="H198">
        <v>1020</v>
      </c>
      <c r="I198" t="s">
        <v>18573</v>
      </c>
      <c r="J198">
        <v>0.16800000000000001</v>
      </c>
      <c r="K198">
        <v>815</v>
      </c>
    </row>
    <row r="199" spans="1:11" x14ac:dyDescent="0.25">
      <c r="A199" t="s">
        <v>365</v>
      </c>
      <c r="B199">
        <v>1.1100000000000001</v>
      </c>
      <c r="C199">
        <v>110.03</v>
      </c>
      <c r="D199" t="s">
        <v>18550</v>
      </c>
      <c r="E199">
        <v>193009533</v>
      </c>
      <c r="F199">
        <v>183894005.19999999</v>
      </c>
      <c r="G199">
        <v>2882</v>
      </c>
      <c r="H199">
        <v>8730</v>
      </c>
      <c r="I199" t="s">
        <v>18574</v>
      </c>
      <c r="J199">
        <v>0.17899999999999999</v>
      </c>
      <c r="K199">
        <v>712</v>
      </c>
    </row>
    <row r="200" spans="1:11" x14ac:dyDescent="0.25">
      <c r="A200" t="s">
        <v>69</v>
      </c>
      <c r="B200">
        <v>0.99</v>
      </c>
      <c r="C200">
        <v>41.05</v>
      </c>
      <c r="D200" t="s">
        <v>18406</v>
      </c>
      <c r="E200">
        <v>167037342</v>
      </c>
      <c r="F200">
        <v>159148438.69999999</v>
      </c>
      <c r="G200">
        <v>4559</v>
      </c>
      <c r="H200">
        <v>3793</v>
      </c>
      <c r="I200" t="s">
        <v>18575</v>
      </c>
      <c r="J200">
        <v>0.19</v>
      </c>
      <c r="K200">
        <v>815</v>
      </c>
    </row>
    <row r="201" spans="1:11" x14ac:dyDescent="0.25">
      <c r="A201" t="s">
        <v>12105</v>
      </c>
      <c r="B201">
        <v>1.53</v>
      </c>
      <c r="C201">
        <v>82.07</v>
      </c>
      <c r="D201" t="s">
        <v>13999</v>
      </c>
      <c r="E201">
        <v>6041108</v>
      </c>
      <c r="F201">
        <v>5755796.2470000004</v>
      </c>
      <c r="G201">
        <v>862</v>
      </c>
      <c r="H201">
        <v>734</v>
      </c>
      <c r="I201" t="s">
        <v>18576</v>
      </c>
      <c r="J201">
        <v>0.13600000000000001</v>
      </c>
      <c r="K201">
        <v>801</v>
      </c>
    </row>
    <row r="202" spans="1:11" x14ac:dyDescent="0.25">
      <c r="A202" t="s">
        <v>369</v>
      </c>
      <c r="B202">
        <v>1.0900000000000001</v>
      </c>
      <c r="C202">
        <v>68.03</v>
      </c>
      <c r="D202" t="s">
        <v>13690</v>
      </c>
      <c r="E202">
        <v>12886152</v>
      </c>
      <c r="F202">
        <v>12277559.9</v>
      </c>
      <c r="G202">
        <v>1027</v>
      </c>
      <c r="H202">
        <v>1061</v>
      </c>
      <c r="I202" t="s">
        <v>18577</v>
      </c>
      <c r="J202">
        <v>0.183</v>
      </c>
      <c r="K202">
        <v>873</v>
      </c>
    </row>
    <row r="203" spans="1:11" x14ac:dyDescent="0.25">
      <c r="A203" t="s">
        <v>2023</v>
      </c>
      <c r="B203">
        <v>1.48</v>
      </c>
      <c r="C203">
        <v>55.07</v>
      </c>
      <c r="D203" t="s">
        <v>18396</v>
      </c>
      <c r="E203">
        <v>1165461</v>
      </c>
      <c r="F203">
        <v>1110418.1629999999</v>
      </c>
      <c r="G203">
        <v>142</v>
      </c>
      <c r="H203">
        <v>110</v>
      </c>
      <c r="I203" t="s">
        <v>18578</v>
      </c>
      <c r="J203">
        <v>0.10100000000000001</v>
      </c>
      <c r="K203">
        <v>829</v>
      </c>
    </row>
    <row r="204" spans="1:11" x14ac:dyDescent="0.25">
      <c r="A204" t="s">
        <v>7833</v>
      </c>
      <c r="B204">
        <v>1.1000000000000001</v>
      </c>
      <c r="C204">
        <v>43.03</v>
      </c>
      <c r="D204" t="s">
        <v>13084</v>
      </c>
      <c r="E204">
        <v>5648618</v>
      </c>
      <c r="F204">
        <v>5381842.915</v>
      </c>
      <c r="G204">
        <v>428</v>
      </c>
      <c r="H204">
        <v>270</v>
      </c>
      <c r="I204" t="s">
        <v>18579</v>
      </c>
      <c r="J204">
        <v>0.11799999999999999</v>
      </c>
      <c r="K204">
        <v>876</v>
      </c>
    </row>
    <row r="205" spans="1:11" x14ac:dyDescent="0.25">
      <c r="A205" t="s">
        <v>373</v>
      </c>
      <c r="B205">
        <v>6.33</v>
      </c>
      <c r="C205">
        <v>43.07</v>
      </c>
      <c r="D205" t="s">
        <v>18393</v>
      </c>
      <c r="E205">
        <v>3241265</v>
      </c>
      <c r="F205">
        <v>3088185.3</v>
      </c>
      <c r="G205">
        <v>685</v>
      </c>
      <c r="H205">
        <v>246</v>
      </c>
      <c r="I205" t="s">
        <v>3043</v>
      </c>
      <c r="J205">
        <v>0.11899999999999999</v>
      </c>
      <c r="K205">
        <v>906</v>
      </c>
    </row>
    <row r="206" spans="1:11" x14ac:dyDescent="0.25">
      <c r="A206" t="s">
        <v>7837</v>
      </c>
      <c r="B206">
        <v>2.54</v>
      </c>
      <c r="C206">
        <v>121.07</v>
      </c>
      <c r="D206" t="s">
        <v>13497</v>
      </c>
      <c r="E206">
        <v>15430506</v>
      </c>
      <c r="F206">
        <v>14701748.18</v>
      </c>
      <c r="G206">
        <v>1897</v>
      </c>
      <c r="H206">
        <v>1726</v>
      </c>
      <c r="I206" t="s">
        <v>18580</v>
      </c>
      <c r="J206">
        <v>0.16800000000000001</v>
      </c>
      <c r="K206">
        <v>750</v>
      </c>
    </row>
    <row r="207" spans="1:11" x14ac:dyDescent="0.25">
      <c r="A207" t="s">
        <v>3552</v>
      </c>
      <c r="B207">
        <v>1.23</v>
      </c>
      <c r="C207">
        <v>57.05</v>
      </c>
      <c r="D207" t="s">
        <v>13178</v>
      </c>
      <c r="E207">
        <v>43542249</v>
      </c>
      <c r="F207">
        <v>41485819.060000002</v>
      </c>
      <c r="G207">
        <v>2892</v>
      </c>
      <c r="H207">
        <v>3255</v>
      </c>
      <c r="I207" t="s">
        <v>18581</v>
      </c>
      <c r="J207">
        <v>0.193</v>
      </c>
      <c r="K207">
        <v>821</v>
      </c>
    </row>
    <row r="208" spans="1:11" x14ac:dyDescent="0.25">
      <c r="A208" t="s">
        <v>375</v>
      </c>
      <c r="B208">
        <v>0.9</v>
      </c>
      <c r="C208">
        <v>43.03</v>
      </c>
      <c r="D208" t="s">
        <v>13084</v>
      </c>
      <c r="E208">
        <v>30881052</v>
      </c>
      <c r="F208">
        <v>29422589.899999999</v>
      </c>
      <c r="G208">
        <v>701</v>
      </c>
      <c r="H208">
        <v>930</v>
      </c>
      <c r="I208" t="s">
        <v>3558</v>
      </c>
      <c r="J208">
        <v>0.14099999999999999</v>
      </c>
      <c r="K208">
        <v>892</v>
      </c>
    </row>
    <row r="209" spans="1:11" x14ac:dyDescent="0.25">
      <c r="A209" t="s">
        <v>13490</v>
      </c>
      <c r="B209">
        <v>1.17</v>
      </c>
      <c r="C209">
        <v>110.99</v>
      </c>
      <c r="D209" t="s">
        <v>18582</v>
      </c>
      <c r="E209">
        <v>3844802</v>
      </c>
      <c r="F209">
        <v>3663218.2250000001</v>
      </c>
      <c r="G209">
        <v>1256</v>
      </c>
      <c r="H209">
        <v>938</v>
      </c>
      <c r="I209" t="s">
        <v>18583</v>
      </c>
      <c r="J209">
        <v>0.16500000000000001</v>
      </c>
      <c r="K209">
        <v>910</v>
      </c>
    </row>
    <row r="210" spans="1:11" x14ac:dyDescent="0.25">
      <c r="A210" t="s">
        <v>277</v>
      </c>
      <c r="B210">
        <v>1.75</v>
      </c>
      <c r="C210">
        <v>95.05</v>
      </c>
      <c r="D210" t="s">
        <v>14460</v>
      </c>
      <c r="E210">
        <v>87780270</v>
      </c>
      <c r="F210">
        <v>83634549.930000007</v>
      </c>
      <c r="G210">
        <v>2131</v>
      </c>
      <c r="H210">
        <v>3026</v>
      </c>
      <c r="I210" t="s">
        <v>18585</v>
      </c>
      <c r="J210">
        <v>0.182</v>
      </c>
      <c r="K210">
        <v>862</v>
      </c>
    </row>
    <row r="211" spans="1:11" x14ac:dyDescent="0.25">
      <c r="A211" t="s">
        <v>18586</v>
      </c>
      <c r="B211">
        <v>1.24</v>
      </c>
      <c r="C211">
        <v>84.04</v>
      </c>
      <c r="D211" t="s">
        <v>13106</v>
      </c>
      <c r="E211">
        <v>29255601</v>
      </c>
      <c r="F211">
        <v>27873906.32</v>
      </c>
      <c r="G211">
        <v>1331</v>
      </c>
      <c r="H211">
        <v>2202</v>
      </c>
      <c r="I211" t="s">
        <v>17366</v>
      </c>
      <c r="J211">
        <v>0.158</v>
      </c>
      <c r="K211">
        <v>721</v>
      </c>
    </row>
    <row r="212" spans="1:11" x14ac:dyDescent="0.25">
      <c r="A212" t="s">
        <v>7391</v>
      </c>
      <c r="B212">
        <v>1.26</v>
      </c>
      <c r="C212">
        <v>97.01</v>
      </c>
      <c r="D212" t="s">
        <v>18587</v>
      </c>
      <c r="E212">
        <v>6589247</v>
      </c>
      <c r="F212">
        <v>6278047.5300000003</v>
      </c>
      <c r="G212">
        <v>771</v>
      </c>
      <c r="H212">
        <v>901</v>
      </c>
      <c r="I212" t="s">
        <v>18588</v>
      </c>
      <c r="J212">
        <v>0.14799999999999999</v>
      </c>
      <c r="K212">
        <v>897</v>
      </c>
    </row>
    <row r="213" spans="1:11" x14ac:dyDescent="0.25">
      <c r="A213" t="s">
        <v>18589</v>
      </c>
      <c r="B213">
        <v>3.36</v>
      </c>
      <c r="C213">
        <v>67.06</v>
      </c>
      <c r="D213" t="s">
        <v>18403</v>
      </c>
      <c r="E213">
        <v>7546772</v>
      </c>
      <c r="F213">
        <v>7190350.1739999996</v>
      </c>
      <c r="G213">
        <v>566</v>
      </c>
      <c r="H213">
        <v>497</v>
      </c>
      <c r="I213" t="s">
        <v>18590</v>
      </c>
      <c r="J213">
        <v>0.17100000000000001</v>
      </c>
      <c r="K213">
        <v>837</v>
      </c>
    </row>
    <row r="214" spans="1:11" x14ac:dyDescent="0.25">
      <c r="A214" t="s">
        <v>286</v>
      </c>
      <c r="B214">
        <v>1.18</v>
      </c>
      <c r="C214">
        <v>117.07</v>
      </c>
      <c r="D214" t="s">
        <v>18538</v>
      </c>
      <c r="E214">
        <v>35628008</v>
      </c>
      <c r="F214">
        <v>33945354.850000001</v>
      </c>
      <c r="G214">
        <v>2161</v>
      </c>
      <c r="H214">
        <v>6801</v>
      </c>
      <c r="I214" t="s">
        <v>18591</v>
      </c>
      <c r="J214">
        <v>0.13300000000000001</v>
      </c>
      <c r="K214">
        <v>922</v>
      </c>
    </row>
    <row r="215" spans="1:11" x14ac:dyDescent="0.25">
      <c r="A215" t="s">
        <v>15266</v>
      </c>
      <c r="B215">
        <v>3.7</v>
      </c>
      <c r="C215">
        <v>41.05</v>
      </c>
      <c r="D215" t="s">
        <v>18406</v>
      </c>
      <c r="E215">
        <v>2460419</v>
      </c>
      <c r="F215">
        <v>2344217.3930000002</v>
      </c>
      <c r="G215">
        <v>204</v>
      </c>
      <c r="H215">
        <v>164</v>
      </c>
      <c r="I215" t="s">
        <v>18592</v>
      </c>
      <c r="J215">
        <v>0.16300000000000001</v>
      </c>
      <c r="K215">
        <v>717</v>
      </c>
    </row>
    <row r="216" spans="1:11" x14ac:dyDescent="0.25">
      <c r="A216" t="s">
        <v>5651</v>
      </c>
      <c r="B216">
        <v>2.5</v>
      </c>
      <c r="C216">
        <v>93.06</v>
      </c>
      <c r="D216" t="s">
        <v>13113</v>
      </c>
      <c r="E216">
        <v>12787281</v>
      </c>
      <c r="F216">
        <v>12183358.42</v>
      </c>
      <c r="G216">
        <v>744</v>
      </c>
      <c r="H216">
        <v>1213</v>
      </c>
      <c r="I216" t="s">
        <v>5652</v>
      </c>
      <c r="J216">
        <v>0.16900000000000001</v>
      </c>
      <c r="K216">
        <v>815</v>
      </c>
    </row>
    <row r="217" spans="1:11" x14ac:dyDescent="0.25">
      <c r="A217" t="s">
        <v>389</v>
      </c>
      <c r="B217">
        <v>3.76</v>
      </c>
      <c r="C217">
        <v>81.03</v>
      </c>
      <c r="D217" t="s">
        <v>13776</v>
      </c>
      <c r="E217">
        <v>2513454</v>
      </c>
      <c r="F217">
        <v>2394747.6359999999</v>
      </c>
      <c r="G217">
        <v>216</v>
      </c>
      <c r="H217">
        <v>492</v>
      </c>
      <c r="I217" t="s">
        <v>18593</v>
      </c>
      <c r="J217">
        <v>0.14599999999999999</v>
      </c>
      <c r="K217">
        <v>719</v>
      </c>
    </row>
    <row r="218" spans="1:11" x14ac:dyDescent="0.25">
      <c r="A218" t="s">
        <v>383</v>
      </c>
      <c r="B218">
        <v>1.0900000000000001</v>
      </c>
      <c r="C218">
        <v>118.04</v>
      </c>
      <c r="D218" t="s">
        <v>13685</v>
      </c>
      <c r="E218">
        <v>52377019</v>
      </c>
      <c r="F218">
        <v>49903337.170000002</v>
      </c>
      <c r="G218">
        <v>2721</v>
      </c>
      <c r="H218">
        <v>10646</v>
      </c>
      <c r="I218" t="s">
        <v>18594</v>
      </c>
      <c r="J218">
        <v>0.14099999999999999</v>
      </c>
      <c r="K218">
        <v>912</v>
      </c>
    </row>
    <row r="219" spans="1:11" x14ac:dyDescent="0.25">
      <c r="A219" t="s">
        <v>10349</v>
      </c>
      <c r="B219">
        <v>1.43</v>
      </c>
      <c r="C219">
        <v>82.04</v>
      </c>
      <c r="D219" t="s">
        <v>13847</v>
      </c>
      <c r="E219">
        <v>22419035</v>
      </c>
      <c r="F219">
        <v>21360220.260000002</v>
      </c>
      <c r="G219">
        <v>1877</v>
      </c>
      <c r="H219">
        <v>2536</v>
      </c>
      <c r="I219" t="s">
        <v>18595</v>
      </c>
      <c r="J219">
        <v>0.17399999999999999</v>
      </c>
      <c r="K219">
        <v>808</v>
      </c>
    </row>
    <row r="220" spans="1:11" x14ac:dyDescent="0.25">
      <c r="A220" t="s">
        <v>386</v>
      </c>
      <c r="B220">
        <v>1.18</v>
      </c>
      <c r="C220">
        <v>108.99</v>
      </c>
      <c r="D220" t="s">
        <v>18597</v>
      </c>
      <c r="E220">
        <v>10527492</v>
      </c>
      <c r="F220">
        <v>10030295.59</v>
      </c>
      <c r="G220">
        <v>889</v>
      </c>
      <c r="H220">
        <v>2406</v>
      </c>
      <c r="I220" t="s">
        <v>18598</v>
      </c>
      <c r="J220">
        <v>0.156</v>
      </c>
      <c r="K220">
        <v>864</v>
      </c>
    </row>
    <row r="221" spans="1:11" x14ac:dyDescent="0.25">
      <c r="A221" t="s">
        <v>7845</v>
      </c>
      <c r="B221">
        <v>2</v>
      </c>
      <c r="C221">
        <v>121.07</v>
      </c>
      <c r="D221" t="s">
        <v>13497</v>
      </c>
      <c r="E221">
        <v>31858907</v>
      </c>
      <c r="F221">
        <v>30354262.390000001</v>
      </c>
      <c r="G221">
        <v>1447</v>
      </c>
      <c r="H221">
        <v>2142</v>
      </c>
      <c r="I221" t="s">
        <v>18599</v>
      </c>
      <c r="J221">
        <v>0.17100000000000001</v>
      </c>
      <c r="K221">
        <v>805</v>
      </c>
    </row>
    <row r="222" spans="1:11" x14ac:dyDescent="0.25">
      <c r="A222" t="s">
        <v>4332</v>
      </c>
      <c r="B222">
        <v>0.27</v>
      </c>
      <c r="C222">
        <v>53.06</v>
      </c>
      <c r="D222" t="s">
        <v>18471</v>
      </c>
      <c r="E222">
        <v>8208926</v>
      </c>
      <c r="F222">
        <v>7821231.7120000003</v>
      </c>
      <c r="G222">
        <v>355</v>
      </c>
      <c r="H222">
        <v>750</v>
      </c>
      <c r="I222" t="s">
        <v>18600</v>
      </c>
      <c r="J222">
        <v>0.14399999999999999</v>
      </c>
      <c r="K222">
        <v>809</v>
      </c>
    </row>
    <row r="223" spans="1:11" x14ac:dyDescent="0.25">
      <c r="A223" t="s">
        <v>10360</v>
      </c>
      <c r="B223">
        <v>1.24</v>
      </c>
      <c r="C223">
        <v>58.02</v>
      </c>
      <c r="D223" t="s">
        <v>18601</v>
      </c>
      <c r="E223">
        <v>14314490</v>
      </c>
      <c r="F223">
        <v>13638439.810000001</v>
      </c>
      <c r="G223">
        <v>1335</v>
      </c>
      <c r="H223">
        <v>1895</v>
      </c>
      <c r="I223" t="s">
        <v>18602</v>
      </c>
      <c r="J223">
        <v>0.16</v>
      </c>
      <c r="K223">
        <v>763</v>
      </c>
    </row>
    <row r="224" spans="1:11" x14ac:dyDescent="0.25">
      <c r="A224" t="s">
        <v>8648</v>
      </c>
      <c r="B224">
        <v>1.86</v>
      </c>
      <c r="C224">
        <v>107.03</v>
      </c>
      <c r="D224" t="s">
        <v>13789</v>
      </c>
      <c r="E224">
        <v>7501865</v>
      </c>
      <c r="F224">
        <v>7147564.0590000004</v>
      </c>
      <c r="G224">
        <v>373</v>
      </c>
      <c r="H224">
        <v>971</v>
      </c>
      <c r="I224" t="s">
        <v>18603</v>
      </c>
      <c r="J224">
        <v>0.17599999999999999</v>
      </c>
      <c r="K224">
        <v>886</v>
      </c>
    </row>
    <row r="225" spans="1:11" x14ac:dyDescent="0.25">
      <c r="A225" t="s">
        <v>414</v>
      </c>
      <c r="B225">
        <v>3.69</v>
      </c>
      <c r="C225">
        <v>109.05</v>
      </c>
      <c r="D225" t="s">
        <v>13732</v>
      </c>
      <c r="E225">
        <v>48067972</v>
      </c>
      <c r="F225">
        <v>45797799.490000002</v>
      </c>
      <c r="G225">
        <v>1259</v>
      </c>
      <c r="H225">
        <v>2942</v>
      </c>
      <c r="I225" t="s">
        <v>18605</v>
      </c>
      <c r="J225">
        <v>0.182</v>
      </c>
      <c r="K225">
        <v>832</v>
      </c>
    </row>
    <row r="226" spans="1:11" x14ac:dyDescent="0.25">
      <c r="A226" t="s">
        <v>18606</v>
      </c>
      <c r="B226">
        <v>1.04</v>
      </c>
      <c r="C226">
        <v>104.05</v>
      </c>
      <c r="D226" t="s">
        <v>14029</v>
      </c>
      <c r="E226">
        <v>4168526</v>
      </c>
      <c r="F226">
        <v>3971653.264</v>
      </c>
      <c r="G226">
        <v>751</v>
      </c>
      <c r="H226">
        <v>713</v>
      </c>
      <c r="I226" t="s">
        <v>18607</v>
      </c>
      <c r="J226">
        <v>0.16600000000000001</v>
      </c>
      <c r="K226">
        <v>752</v>
      </c>
    </row>
    <row r="227" spans="1:11" x14ac:dyDescent="0.25">
      <c r="A227" t="s">
        <v>401</v>
      </c>
      <c r="B227">
        <v>1.1399999999999999</v>
      </c>
      <c r="C227">
        <v>126.06</v>
      </c>
      <c r="D227" t="s">
        <v>13715</v>
      </c>
      <c r="E227">
        <v>4607163</v>
      </c>
      <c r="F227">
        <v>4389574.1490000002</v>
      </c>
      <c r="G227">
        <v>564</v>
      </c>
      <c r="H227">
        <v>1488</v>
      </c>
      <c r="I227" t="s">
        <v>18608</v>
      </c>
      <c r="J227">
        <v>0.21299999999999999</v>
      </c>
      <c r="K227">
        <v>809</v>
      </c>
    </row>
    <row r="228" spans="1:11" x14ac:dyDescent="0.25">
      <c r="A228" t="s">
        <v>403</v>
      </c>
      <c r="B228">
        <v>1.07</v>
      </c>
      <c r="C228">
        <v>110.99</v>
      </c>
      <c r="D228" t="s">
        <v>18582</v>
      </c>
      <c r="E228">
        <v>19116671</v>
      </c>
      <c r="F228">
        <v>18213821.57</v>
      </c>
      <c r="G228">
        <v>656</v>
      </c>
      <c r="H228">
        <v>3113</v>
      </c>
      <c r="I228" t="s">
        <v>18609</v>
      </c>
      <c r="J228">
        <v>0.15</v>
      </c>
      <c r="K228">
        <v>914</v>
      </c>
    </row>
    <row r="229" spans="1:11" x14ac:dyDescent="0.25">
      <c r="A229" t="s">
        <v>406</v>
      </c>
      <c r="B229">
        <v>1.1200000000000001</v>
      </c>
      <c r="C229">
        <v>102.01</v>
      </c>
      <c r="D229" t="s">
        <v>18610</v>
      </c>
      <c r="E229">
        <v>11035323</v>
      </c>
      <c r="F229">
        <v>10514142.560000001</v>
      </c>
      <c r="G229">
        <v>1499</v>
      </c>
      <c r="H229">
        <v>2336</v>
      </c>
      <c r="I229" t="s">
        <v>18611</v>
      </c>
      <c r="J229">
        <v>0.17699999999999999</v>
      </c>
      <c r="K229">
        <v>898</v>
      </c>
    </row>
    <row r="230" spans="1:11" x14ac:dyDescent="0.25">
      <c r="A230" t="s">
        <v>8570</v>
      </c>
      <c r="B230">
        <v>1.4</v>
      </c>
      <c r="C230">
        <v>85.06</v>
      </c>
      <c r="D230" t="s">
        <v>18433</v>
      </c>
      <c r="E230">
        <v>4498893</v>
      </c>
      <c r="F230">
        <v>4286417.5659999996</v>
      </c>
      <c r="G230">
        <v>1354</v>
      </c>
      <c r="H230">
        <v>989</v>
      </c>
      <c r="I230" t="s">
        <v>18612</v>
      </c>
      <c r="J230">
        <v>0.12</v>
      </c>
      <c r="K230">
        <v>856</v>
      </c>
    </row>
    <row r="231" spans="1:11" x14ac:dyDescent="0.25">
      <c r="A231" t="s">
        <v>18613</v>
      </c>
      <c r="B231">
        <v>3.99</v>
      </c>
      <c r="C231">
        <v>121.07</v>
      </c>
      <c r="D231" t="s">
        <v>13497</v>
      </c>
      <c r="E231">
        <v>8095390</v>
      </c>
      <c r="F231">
        <v>7713057.8339999998</v>
      </c>
      <c r="G231">
        <v>1050</v>
      </c>
      <c r="H231">
        <v>1369</v>
      </c>
      <c r="I231" t="s">
        <v>18614</v>
      </c>
      <c r="J231">
        <v>0.155</v>
      </c>
      <c r="K231">
        <v>825</v>
      </c>
    </row>
    <row r="232" spans="1:11" x14ac:dyDescent="0.25">
      <c r="A232" t="s">
        <v>8656</v>
      </c>
      <c r="B232">
        <v>1.5</v>
      </c>
      <c r="C232">
        <v>59.05</v>
      </c>
      <c r="D232" t="s">
        <v>12997</v>
      </c>
      <c r="E232">
        <v>11658727</v>
      </c>
      <c r="F232">
        <v>11108104.189999999</v>
      </c>
      <c r="G232">
        <v>1857</v>
      </c>
      <c r="H232">
        <v>1739</v>
      </c>
      <c r="I232" t="s">
        <v>8657</v>
      </c>
      <c r="J232">
        <v>0.16900000000000001</v>
      </c>
      <c r="K232">
        <v>781</v>
      </c>
    </row>
    <row r="233" spans="1:11" x14ac:dyDescent="0.25">
      <c r="A233" t="s">
        <v>417</v>
      </c>
      <c r="B233">
        <v>1.37</v>
      </c>
      <c r="C233">
        <v>69.040000000000006</v>
      </c>
      <c r="D233" t="s">
        <v>12970</v>
      </c>
      <c r="E233">
        <v>144604855</v>
      </c>
      <c r="F233">
        <v>137775401.80000001</v>
      </c>
      <c r="G233">
        <v>4225</v>
      </c>
      <c r="H233">
        <v>6015</v>
      </c>
      <c r="I233" t="s">
        <v>9211</v>
      </c>
      <c r="J233">
        <v>0.188</v>
      </c>
      <c r="K233">
        <v>906</v>
      </c>
    </row>
    <row r="234" spans="1:11" x14ac:dyDescent="0.25">
      <c r="A234" t="s">
        <v>1756</v>
      </c>
      <c r="B234">
        <v>2.17</v>
      </c>
      <c r="C234">
        <v>122.08</v>
      </c>
      <c r="D234" t="s">
        <v>18615</v>
      </c>
      <c r="E234">
        <v>14996402</v>
      </c>
      <c r="F234">
        <v>14288146.210000001</v>
      </c>
      <c r="G234">
        <v>1292</v>
      </c>
      <c r="H234">
        <v>1939</v>
      </c>
      <c r="I234" t="s">
        <v>12133</v>
      </c>
      <c r="J234">
        <v>0.17199999999999999</v>
      </c>
      <c r="K234">
        <v>824</v>
      </c>
    </row>
    <row r="235" spans="1:11" x14ac:dyDescent="0.25">
      <c r="A235" t="s">
        <v>265</v>
      </c>
      <c r="B235">
        <v>1.6</v>
      </c>
      <c r="C235">
        <v>107.07</v>
      </c>
      <c r="D235" t="s">
        <v>13317</v>
      </c>
      <c r="E235">
        <v>3693135</v>
      </c>
      <c r="F235">
        <v>3518714.2119999998</v>
      </c>
      <c r="G235">
        <v>269</v>
      </c>
      <c r="H235">
        <v>566</v>
      </c>
      <c r="I235" t="s">
        <v>18616</v>
      </c>
      <c r="J235">
        <v>0.20300000000000001</v>
      </c>
      <c r="K235">
        <v>719</v>
      </c>
    </row>
    <row r="236" spans="1:11" x14ac:dyDescent="0.25">
      <c r="A236" t="s">
        <v>421</v>
      </c>
      <c r="B236">
        <v>1.47</v>
      </c>
      <c r="C236">
        <v>109.05</v>
      </c>
      <c r="D236" t="s">
        <v>13732</v>
      </c>
      <c r="E236">
        <v>32146382</v>
      </c>
      <c r="F236">
        <v>30628160.41</v>
      </c>
      <c r="G236">
        <v>1845</v>
      </c>
      <c r="H236">
        <v>1624</v>
      </c>
      <c r="I236" t="s">
        <v>18617</v>
      </c>
      <c r="J236">
        <v>0.17899999999999999</v>
      </c>
      <c r="K236">
        <v>843</v>
      </c>
    </row>
    <row r="237" spans="1:11" x14ac:dyDescent="0.25">
      <c r="A237" t="s">
        <v>1695</v>
      </c>
      <c r="B237">
        <v>3.33</v>
      </c>
      <c r="C237">
        <v>42.05</v>
      </c>
      <c r="D237" t="s">
        <v>13024</v>
      </c>
      <c r="E237">
        <v>8724981</v>
      </c>
      <c r="F237">
        <v>8312914.2699999996</v>
      </c>
      <c r="G237">
        <v>459</v>
      </c>
      <c r="H237">
        <v>253</v>
      </c>
      <c r="I237" t="s">
        <v>18618</v>
      </c>
      <c r="J237">
        <v>0.18</v>
      </c>
      <c r="K237">
        <v>773</v>
      </c>
    </row>
    <row r="238" spans="1:11" x14ac:dyDescent="0.25">
      <c r="A238" t="s">
        <v>423</v>
      </c>
      <c r="B238">
        <v>1.83</v>
      </c>
      <c r="C238">
        <v>104.03</v>
      </c>
      <c r="D238" t="s">
        <v>18567</v>
      </c>
      <c r="E238">
        <v>53169670</v>
      </c>
      <c r="F238">
        <v>50658552.549999997</v>
      </c>
      <c r="G238">
        <v>2731</v>
      </c>
      <c r="H238">
        <v>2678</v>
      </c>
      <c r="I238" t="s">
        <v>18619</v>
      </c>
      <c r="J238">
        <v>0.17599999999999999</v>
      </c>
      <c r="K238">
        <v>951</v>
      </c>
    </row>
    <row r="239" spans="1:11" x14ac:dyDescent="0.25">
      <c r="A239" t="s">
        <v>7401</v>
      </c>
      <c r="B239">
        <v>1.24</v>
      </c>
      <c r="C239">
        <v>55.07</v>
      </c>
      <c r="D239" t="s">
        <v>18396</v>
      </c>
      <c r="E239">
        <v>1218936</v>
      </c>
      <c r="F239">
        <v>1161367.6259999999</v>
      </c>
      <c r="G239">
        <v>152</v>
      </c>
      <c r="H239">
        <v>122</v>
      </c>
      <c r="I239" t="s">
        <v>7402</v>
      </c>
      <c r="J239">
        <v>8.4000000000000005E-2</v>
      </c>
      <c r="K239">
        <v>915</v>
      </c>
    </row>
    <row r="240" spans="1:11" x14ac:dyDescent="0.25">
      <c r="A240" t="s">
        <v>1760</v>
      </c>
      <c r="B240">
        <v>1.18</v>
      </c>
      <c r="C240">
        <v>94.05</v>
      </c>
      <c r="D240" t="s">
        <v>18447</v>
      </c>
      <c r="E240">
        <v>7251959</v>
      </c>
      <c r="F240">
        <v>6909460.7149999999</v>
      </c>
      <c r="G240">
        <v>251</v>
      </c>
      <c r="H240">
        <v>441</v>
      </c>
      <c r="I240" t="s">
        <v>18620</v>
      </c>
      <c r="J240">
        <v>0.115</v>
      </c>
      <c r="K240">
        <v>823</v>
      </c>
    </row>
    <row r="241" spans="1:11" x14ac:dyDescent="0.25">
      <c r="A241" t="s">
        <v>126</v>
      </c>
      <c r="B241">
        <v>1.48</v>
      </c>
      <c r="C241">
        <v>71.05</v>
      </c>
      <c r="D241" t="s">
        <v>13651</v>
      </c>
      <c r="E241">
        <v>250398444</v>
      </c>
      <c r="F241">
        <v>238572530.80000001</v>
      </c>
      <c r="G241">
        <v>4420</v>
      </c>
      <c r="H241">
        <v>9628</v>
      </c>
      <c r="I241" t="s">
        <v>18621</v>
      </c>
      <c r="J241">
        <v>0.184</v>
      </c>
      <c r="K241">
        <v>794</v>
      </c>
    </row>
    <row r="242" spans="1:11" x14ac:dyDescent="0.25">
      <c r="A242" t="s">
        <v>467</v>
      </c>
      <c r="B242">
        <v>2.79</v>
      </c>
      <c r="C242">
        <v>121.08</v>
      </c>
      <c r="D242" t="s">
        <v>13753</v>
      </c>
      <c r="E242">
        <v>21204269</v>
      </c>
      <c r="F242">
        <v>20202825.699999999</v>
      </c>
      <c r="G242">
        <v>786</v>
      </c>
      <c r="H242">
        <v>1597</v>
      </c>
      <c r="I242" t="s">
        <v>18622</v>
      </c>
      <c r="J242">
        <v>0.182</v>
      </c>
      <c r="K242">
        <v>787</v>
      </c>
    </row>
    <row r="243" spans="1:11" x14ac:dyDescent="0.25">
      <c r="A243" t="s">
        <v>399</v>
      </c>
      <c r="B243">
        <v>1.38</v>
      </c>
      <c r="C243">
        <v>95.01</v>
      </c>
      <c r="D243" t="s">
        <v>13237</v>
      </c>
      <c r="E243">
        <v>42237505</v>
      </c>
      <c r="F243">
        <v>40242696.009999998</v>
      </c>
      <c r="G243">
        <v>3028</v>
      </c>
      <c r="H243">
        <v>3611</v>
      </c>
      <c r="I243" t="s">
        <v>15395</v>
      </c>
      <c r="J243">
        <v>0.14699999999999999</v>
      </c>
      <c r="K243">
        <v>880</v>
      </c>
    </row>
    <row r="244" spans="1:11" x14ac:dyDescent="0.25">
      <c r="A244" t="s">
        <v>427</v>
      </c>
      <c r="B244">
        <v>1.33</v>
      </c>
      <c r="C244">
        <v>95.03</v>
      </c>
      <c r="D244" t="s">
        <v>13499</v>
      </c>
      <c r="E244">
        <v>40865062</v>
      </c>
      <c r="F244">
        <v>38935071.270000003</v>
      </c>
      <c r="G244">
        <v>1692</v>
      </c>
      <c r="H244">
        <v>1866</v>
      </c>
      <c r="I244" t="s">
        <v>15397</v>
      </c>
      <c r="J244">
        <v>0.153</v>
      </c>
      <c r="K244">
        <v>931</v>
      </c>
    </row>
    <row r="245" spans="1:11" x14ac:dyDescent="0.25">
      <c r="A245" t="s">
        <v>10389</v>
      </c>
      <c r="B245">
        <v>1.65</v>
      </c>
      <c r="C245">
        <v>81.069999999999993</v>
      </c>
      <c r="D245" t="s">
        <v>18623</v>
      </c>
      <c r="E245">
        <v>3467448</v>
      </c>
      <c r="F245">
        <v>3303686.0430000001</v>
      </c>
      <c r="G245">
        <v>258</v>
      </c>
      <c r="H245">
        <v>545</v>
      </c>
      <c r="I245" t="s">
        <v>18624</v>
      </c>
      <c r="J245">
        <v>0.17399999999999999</v>
      </c>
      <c r="K245">
        <v>705</v>
      </c>
    </row>
    <row r="246" spans="1:11" x14ac:dyDescent="0.25">
      <c r="A246" t="s">
        <v>353</v>
      </c>
      <c r="B246">
        <v>1.39</v>
      </c>
      <c r="C246">
        <v>109.03</v>
      </c>
      <c r="D246" t="s">
        <v>13526</v>
      </c>
      <c r="E246">
        <v>4507427</v>
      </c>
      <c r="F246">
        <v>4294548.5190000003</v>
      </c>
      <c r="G246">
        <v>509</v>
      </c>
      <c r="H246">
        <v>983</v>
      </c>
      <c r="I246" t="s">
        <v>18625</v>
      </c>
      <c r="J246">
        <v>0.15</v>
      </c>
      <c r="K246">
        <v>812</v>
      </c>
    </row>
    <row r="247" spans="1:11" x14ac:dyDescent="0.25">
      <c r="A247" t="s">
        <v>242</v>
      </c>
      <c r="B247">
        <v>1.17</v>
      </c>
      <c r="C247">
        <v>79.06</v>
      </c>
      <c r="D247" t="s">
        <v>18520</v>
      </c>
      <c r="E247">
        <v>21569813</v>
      </c>
      <c r="F247">
        <v>20551105.649999999</v>
      </c>
      <c r="G247">
        <v>3213</v>
      </c>
      <c r="H247">
        <v>1345</v>
      </c>
      <c r="I247" t="s">
        <v>18626</v>
      </c>
      <c r="J247">
        <v>0.16500000000000001</v>
      </c>
      <c r="K247">
        <v>858</v>
      </c>
    </row>
    <row r="248" spans="1:11" x14ac:dyDescent="0.25">
      <c r="A248" t="s">
        <v>433</v>
      </c>
      <c r="B248">
        <v>0.71</v>
      </c>
      <c r="C248">
        <v>54.03</v>
      </c>
      <c r="D248" t="s">
        <v>18525</v>
      </c>
      <c r="E248">
        <v>2560803</v>
      </c>
      <c r="F248">
        <v>2439860.4190000002</v>
      </c>
      <c r="G248">
        <v>382</v>
      </c>
      <c r="H248">
        <v>342</v>
      </c>
      <c r="I248" t="s">
        <v>17395</v>
      </c>
      <c r="J248">
        <v>0.15</v>
      </c>
      <c r="K248">
        <v>725</v>
      </c>
    </row>
    <row r="249" spans="1:11" x14ac:dyDescent="0.25">
      <c r="A249" t="s">
        <v>392</v>
      </c>
      <c r="B249">
        <v>6.16</v>
      </c>
      <c r="C249">
        <v>94.04</v>
      </c>
      <c r="D249" t="s">
        <v>13727</v>
      </c>
      <c r="E249">
        <v>3069901</v>
      </c>
      <c r="F249">
        <v>2924914.5449999999</v>
      </c>
      <c r="G249">
        <v>148</v>
      </c>
      <c r="H249">
        <v>166</v>
      </c>
      <c r="I249" t="s">
        <v>18627</v>
      </c>
      <c r="J249">
        <v>0.11799999999999999</v>
      </c>
      <c r="K249">
        <v>833</v>
      </c>
    </row>
    <row r="250" spans="1:11" x14ac:dyDescent="0.25">
      <c r="A250" t="s">
        <v>111</v>
      </c>
      <c r="B250">
        <v>3.15</v>
      </c>
      <c r="C250">
        <v>71.05</v>
      </c>
      <c r="D250" t="s">
        <v>13651</v>
      </c>
      <c r="E250">
        <v>5479650</v>
      </c>
      <c r="F250">
        <v>5220855</v>
      </c>
      <c r="G250">
        <v>194</v>
      </c>
      <c r="H250">
        <v>767</v>
      </c>
      <c r="I250" t="s">
        <v>18628</v>
      </c>
      <c r="J250">
        <v>0.153</v>
      </c>
      <c r="K250">
        <v>738</v>
      </c>
    </row>
    <row r="251" spans="1:11" x14ac:dyDescent="0.25">
      <c r="A251" t="s">
        <v>4319</v>
      </c>
      <c r="B251">
        <v>0.87</v>
      </c>
      <c r="C251">
        <v>120.06</v>
      </c>
      <c r="D251" t="s">
        <v>13424</v>
      </c>
      <c r="E251">
        <v>8525233</v>
      </c>
      <c r="F251">
        <v>8122600.0449999999</v>
      </c>
      <c r="G251">
        <v>244</v>
      </c>
      <c r="H251">
        <v>959</v>
      </c>
      <c r="I251" t="s">
        <v>18629</v>
      </c>
      <c r="J251">
        <v>0.13900000000000001</v>
      </c>
      <c r="K251">
        <v>762</v>
      </c>
    </row>
    <row r="252" spans="1:11" x14ac:dyDescent="0.25">
      <c r="A252" t="s">
        <v>18630</v>
      </c>
      <c r="B252">
        <v>0.9</v>
      </c>
      <c r="C252">
        <v>81.069999999999993</v>
      </c>
      <c r="D252" t="s">
        <v>18623</v>
      </c>
      <c r="E252">
        <v>2512216</v>
      </c>
      <c r="F252">
        <v>2393568.105</v>
      </c>
      <c r="G252">
        <v>197</v>
      </c>
      <c r="H252">
        <v>391</v>
      </c>
      <c r="I252" t="s">
        <v>18631</v>
      </c>
      <c r="J252">
        <v>0.152</v>
      </c>
      <c r="K252">
        <v>722</v>
      </c>
    </row>
    <row r="253" spans="1:11" x14ac:dyDescent="0.25">
      <c r="A253" t="s">
        <v>440</v>
      </c>
      <c r="B253">
        <v>1.1100000000000001</v>
      </c>
      <c r="C253">
        <v>68.040000000000006</v>
      </c>
      <c r="D253" t="s">
        <v>13891</v>
      </c>
      <c r="E253">
        <v>31609612</v>
      </c>
      <c r="F253">
        <v>30116741.190000001</v>
      </c>
      <c r="G253">
        <v>2882</v>
      </c>
      <c r="H253">
        <v>1980</v>
      </c>
      <c r="I253" t="s">
        <v>10402</v>
      </c>
      <c r="J253">
        <v>0.17499999999999999</v>
      </c>
      <c r="K253">
        <v>783</v>
      </c>
    </row>
    <row r="254" spans="1:11" x14ac:dyDescent="0.25">
      <c r="A254" t="s">
        <v>435</v>
      </c>
      <c r="B254">
        <v>1.23</v>
      </c>
      <c r="C254">
        <v>108.99</v>
      </c>
      <c r="D254" t="s">
        <v>18597</v>
      </c>
      <c r="E254">
        <v>14506013</v>
      </c>
      <c r="F254">
        <v>13820917.49</v>
      </c>
      <c r="G254">
        <v>2674</v>
      </c>
      <c r="H254">
        <v>2791</v>
      </c>
      <c r="I254" t="s">
        <v>12148</v>
      </c>
      <c r="J254">
        <v>0.16700000000000001</v>
      </c>
      <c r="K254">
        <v>894</v>
      </c>
    </row>
    <row r="255" spans="1:11" x14ac:dyDescent="0.25">
      <c r="A255" t="s">
        <v>13566</v>
      </c>
      <c r="B255">
        <v>1.04</v>
      </c>
      <c r="C255">
        <v>57.08</v>
      </c>
      <c r="D255" t="s">
        <v>14749</v>
      </c>
      <c r="E255">
        <v>3636333</v>
      </c>
      <c r="F255">
        <v>3464594.878</v>
      </c>
      <c r="G255">
        <v>457</v>
      </c>
      <c r="H255">
        <v>460</v>
      </c>
      <c r="I255" t="s">
        <v>18632</v>
      </c>
      <c r="J255">
        <v>9.9000000000000005E-2</v>
      </c>
      <c r="K255">
        <v>873</v>
      </c>
    </row>
    <row r="256" spans="1:11" x14ac:dyDescent="0.25">
      <c r="A256" t="s">
        <v>437</v>
      </c>
      <c r="B256">
        <v>4.22</v>
      </c>
      <c r="C256">
        <v>120.08</v>
      </c>
      <c r="D256" t="s">
        <v>18555</v>
      </c>
      <c r="E256">
        <v>35896573</v>
      </c>
      <c r="F256">
        <v>34201235.960000001</v>
      </c>
      <c r="G256">
        <v>2551</v>
      </c>
      <c r="H256">
        <v>2733</v>
      </c>
      <c r="I256" t="s">
        <v>12149</v>
      </c>
      <c r="J256">
        <v>0.16900000000000001</v>
      </c>
      <c r="K256">
        <v>866</v>
      </c>
    </row>
    <row r="257" spans="1:11" x14ac:dyDescent="0.25">
      <c r="A257" t="s">
        <v>444</v>
      </c>
      <c r="B257">
        <v>1.96</v>
      </c>
      <c r="C257">
        <v>119.03</v>
      </c>
      <c r="D257" t="s">
        <v>13665</v>
      </c>
      <c r="E257">
        <v>31407048</v>
      </c>
      <c r="F257">
        <v>29923743.960000001</v>
      </c>
      <c r="G257">
        <v>2495</v>
      </c>
      <c r="H257">
        <v>2545</v>
      </c>
      <c r="I257" t="s">
        <v>12150</v>
      </c>
      <c r="J257">
        <v>0.17199999999999999</v>
      </c>
      <c r="K257">
        <v>941</v>
      </c>
    </row>
    <row r="258" spans="1:11" x14ac:dyDescent="0.25">
      <c r="A258" t="s">
        <v>10251</v>
      </c>
      <c r="B258">
        <v>1.65</v>
      </c>
      <c r="C258">
        <v>107.08</v>
      </c>
      <c r="D258" t="s">
        <v>14626</v>
      </c>
      <c r="E258">
        <v>790027</v>
      </c>
      <c r="F258">
        <v>752715.30350000004</v>
      </c>
      <c r="G258">
        <v>132</v>
      </c>
      <c r="H258">
        <v>135</v>
      </c>
      <c r="I258" t="s">
        <v>18633</v>
      </c>
      <c r="J258">
        <v>0.128</v>
      </c>
      <c r="K258">
        <v>815</v>
      </c>
    </row>
    <row r="259" spans="1:11" x14ac:dyDescent="0.25">
      <c r="A259" t="s">
        <v>442</v>
      </c>
      <c r="B259">
        <v>1.2</v>
      </c>
      <c r="C259">
        <v>74.040000000000006</v>
      </c>
      <c r="D259" t="s">
        <v>18417</v>
      </c>
      <c r="E259">
        <v>4846316</v>
      </c>
      <c r="F259">
        <v>4617432.34</v>
      </c>
      <c r="G259">
        <v>851</v>
      </c>
      <c r="H259">
        <v>572</v>
      </c>
      <c r="I259" t="s">
        <v>12151</v>
      </c>
      <c r="J259">
        <v>0.115</v>
      </c>
      <c r="K259">
        <v>908</v>
      </c>
    </row>
    <row r="260" spans="1:11" x14ac:dyDescent="0.25">
      <c r="A260" t="s">
        <v>1749</v>
      </c>
      <c r="B260">
        <v>1.63</v>
      </c>
      <c r="C260">
        <v>95.04</v>
      </c>
      <c r="D260" t="s">
        <v>13457</v>
      </c>
      <c r="E260">
        <v>5360163</v>
      </c>
      <c r="F260">
        <v>5107011.1780000003</v>
      </c>
      <c r="G260">
        <v>373</v>
      </c>
      <c r="H260">
        <v>509</v>
      </c>
      <c r="I260" t="s">
        <v>18634</v>
      </c>
      <c r="J260">
        <v>0.187</v>
      </c>
      <c r="K260">
        <v>745</v>
      </c>
    </row>
    <row r="261" spans="1:11" x14ac:dyDescent="0.25">
      <c r="A261" t="s">
        <v>472</v>
      </c>
      <c r="B261">
        <v>1.2</v>
      </c>
      <c r="C261">
        <v>110.03</v>
      </c>
      <c r="D261" t="s">
        <v>18550</v>
      </c>
      <c r="E261">
        <v>43916031</v>
      </c>
      <c r="F261">
        <v>41841947.939999998</v>
      </c>
      <c r="G261">
        <v>1470</v>
      </c>
      <c r="H261">
        <v>4380</v>
      </c>
      <c r="I261" t="s">
        <v>15407</v>
      </c>
      <c r="J261">
        <v>0.15</v>
      </c>
      <c r="K261">
        <v>718</v>
      </c>
    </row>
    <row r="262" spans="1:11" x14ac:dyDescent="0.25">
      <c r="A262" t="s">
        <v>447</v>
      </c>
      <c r="B262">
        <v>1.1100000000000001</v>
      </c>
      <c r="C262">
        <v>122.07</v>
      </c>
      <c r="D262" t="s">
        <v>13539</v>
      </c>
      <c r="E262">
        <v>156650734</v>
      </c>
      <c r="F262">
        <v>149252373.40000001</v>
      </c>
      <c r="G262">
        <v>6638</v>
      </c>
      <c r="H262">
        <v>17378</v>
      </c>
      <c r="I262" t="s">
        <v>18635</v>
      </c>
      <c r="J262">
        <v>0.14799999999999999</v>
      </c>
      <c r="K262">
        <v>943</v>
      </c>
    </row>
    <row r="263" spans="1:11" x14ac:dyDescent="0.25">
      <c r="A263" t="s">
        <v>277</v>
      </c>
      <c r="B263">
        <v>1.74</v>
      </c>
      <c r="C263">
        <v>95.05</v>
      </c>
      <c r="D263" t="s">
        <v>14460</v>
      </c>
      <c r="E263">
        <v>29030610</v>
      </c>
      <c r="F263">
        <v>27659541.280000001</v>
      </c>
      <c r="G263">
        <v>1467</v>
      </c>
      <c r="H263">
        <v>2091</v>
      </c>
      <c r="I263" t="s">
        <v>18636</v>
      </c>
      <c r="J263">
        <v>0.183</v>
      </c>
      <c r="K263">
        <v>801</v>
      </c>
    </row>
    <row r="264" spans="1:11" x14ac:dyDescent="0.25">
      <c r="A264" t="s">
        <v>242</v>
      </c>
      <c r="B264">
        <v>1.58</v>
      </c>
      <c r="C264">
        <v>79.06</v>
      </c>
      <c r="D264" t="s">
        <v>18520</v>
      </c>
      <c r="E264">
        <v>22666248</v>
      </c>
      <c r="F264">
        <v>21595757.800000001</v>
      </c>
      <c r="G264">
        <v>2706</v>
      </c>
      <c r="H264">
        <v>1744</v>
      </c>
      <c r="I264" t="s">
        <v>18637</v>
      </c>
      <c r="J264">
        <v>0.17799999999999999</v>
      </c>
      <c r="K264">
        <v>830</v>
      </c>
    </row>
    <row r="265" spans="1:11" x14ac:dyDescent="0.25">
      <c r="A265" t="s">
        <v>2297</v>
      </c>
      <c r="B265">
        <v>0.17</v>
      </c>
      <c r="C265">
        <v>43.07</v>
      </c>
      <c r="D265" t="s">
        <v>18393</v>
      </c>
      <c r="E265">
        <v>2864468</v>
      </c>
      <c r="F265">
        <v>2729183.8130000001</v>
      </c>
      <c r="G265">
        <v>1051</v>
      </c>
      <c r="H265">
        <v>233</v>
      </c>
      <c r="I265" t="s">
        <v>18638</v>
      </c>
      <c r="J265">
        <v>9.1999999999999998E-2</v>
      </c>
      <c r="K265">
        <v>894</v>
      </c>
    </row>
    <row r="266" spans="1:11" x14ac:dyDescent="0.25">
      <c r="A266" t="s">
        <v>5717</v>
      </c>
      <c r="B266">
        <v>2.91</v>
      </c>
      <c r="C266">
        <v>106.06</v>
      </c>
      <c r="D266" t="s">
        <v>14553</v>
      </c>
      <c r="E266">
        <v>6305073</v>
      </c>
      <c r="F266">
        <v>6007294.608</v>
      </c>
      <c r="G266">
        <v>210</v>
      </c>
      <c r="H266">
        <v>673</v>
      </c>
      <c r="I266" t="s">
        <v>12156</v>
      </c>
      <c r="J266">
        <v>0.17299999999999999</v>
      </c>
      <c r="K266">
        <v>789</v>
      </c>
    </row>
    <row r="267" spans="1:11" x14ac:dyDescent="0.25">
      <c r="A267" t="s">
        <v>18639</v>
      </c>
      <c r="B267">
        <v>2.91</v>
      </c>
      <c r="C267">
        <v>118.06</v>
      </c>
      <c r="D267" t="s">
        <v>18640</v>
      </c>
      <c r="E267">
        <v>4862641</v>
      </c>
      <c r="F267">
        <v>4632986.3360000001</v>
      </c>
      <c r="G267">
        <v>529</v>
      </c>
      <c r="H267">
        <v>1201</v>
      </c>
      <c r="I267" t="s">
        <v>18641</v>
      </c>
      <c r="J267">
        <v>0.16400000000000001</v>
      </c>
      <c r="K267">
        <v>743</v>
      </c>
    </row>
    <row r="268" spans="1:11" x14ac:dyDescent="0.25">
      <c r="A268" t="s">
        <v>18642</v>
      </c>
      <c r="B268">
        <v>0.9</v>
      </c>
      <c r="C268">
        <v>54.06</v>
      </c>
      <c r="D268" t="s">
        <v>18452</v>
      </c>
      <c r="E268">
        <v>492402</v>
      </c>
      <c r="F268">
        <v>469146.65059999999</v>
      </c>
      <c r="G268">
        <v>104</v>
      </c>
      <c r="H268">
        <v>77</v>
      </c>
      <c r="I268" t="s">
        <v>18643</v>
      </c>
      <c r="J268">
        <v>0.09</v>
      </c>
      <c r="K268">
        <v>826</v>
      </c>
    </row>
    <row r="269" spans="1:11" x14ac:dyDescent="0.25">
      <c r="A269" t="s">
        <v>2552</v>
      </c>
      <c r="B269">
        <v>1.1000000000000001</v>
      </c>
      <c r="C269">
        <v>117.07</v>
      </c>
      <c r="D269" t="s">
        <v>18538</v>
      </c>
      <c r="E269">
        <v>15460325</v>
      </c>
      <c r="F269">
        <v>14730158.869999999</v>
      </c>
      <c r="G269">
        <v>2249</v>
      </c>
      <c r="H269">
        <v>3438</v>
      </c>
      <c r="I269" t="s">
        <v>18644</v>
      </c>
      <c r="J269">
        <v>0.123</v>
      </c>
      <c r="K269">
        <v>912</v>
      </c>
    </row>
    <row r="270" spans="1:11" x14ac:dyDescent="0.25">
      <c r="A270" t="s">
        <v>3070</v>
      </c>
      <c r="B270">
        <v>3.14</v>
      </c>
      <c r="C270">
        <v>106.06</v>
      </c>
      <c r="D270" t="s">
        <v>14553</v>
      </c>
      <c r="E270">
        <v>5781146</v>
      </c>
      <c r="F270">
        <v>5508111.8320000004</v>
      </c>
      <c r="G270">
        <v>524</v>
      </c>
      <c r="H270">
        <v>616</v>
      </c>
      <c r="I270" t="s">
        <v>12159</v>
      </c>
      <c r="J270">
        <v>0.16</v>
      </c>
      <c r="K270">
        <v>765</v>
      </c>
    </row>
    <row r="271" spans="1:11" x14ac:dyDescent="0.25">
      <c r="A271" t="s">
        <v>453</v>
      </c>
      <c r="B271">
        <v>1.29</v>
      </c>
      <c r="C271">
        <v>81.069999999999993</v>
      </c>
      <c r="D271" t="s">
        <v>18623</v>
      </c>
      <c r="E271">
        <v>8594646</v>
      </c>
      <c r="F271">
        <v>8188734.7810000004</v>
      </c>
      <c r="G271">
        <v>2234</v>
      </c>
      <c r="H271">
        <v>1005</v>
      </c>
      <c r="I271" t="s">
        <v>18645</v>
      </c>
      <c r="J271">
        <v>0.156</v>
      </c>
      <c r="K271">
        <v>831</v>
      </c>
    </row>
    <row r="272" spans="1:11" x14ac:dyDescent="0.25">
      <c r="A272" t="s">
        <v>455</v>
      </c>
      <c r="B272">
        <v>1.2</v>
      </c>
      <c r="C272">
        <v>112.04</v>
      </c>
      <c r="D272" t="s">
        <v>13543</v>
      </c>
      <c r="E272">
        <v>99138258</v>
      </c>
      <c r="F272">
        <v>94456118.540000007</v>
      </c>
      <c r="G272">
        <v>1643</v>
      </c>
      <c r="H272">
        <v>4766</v>
      </c>
      <c r="I272" t="s">
        <v>18646</v>
      </c>
      <c r="J272">
        <v>0.153</v>
      </c>
      <c r="K272">
        <v>884</v>
      </c>
    </row>
    <row r="273" spans="1:11" x14ac:dyDescent="0.25">
      <c r="A273" t="s">
        <v>458</v>
      </c>
      <c r="B273">
        <v>1.78</v>
      </c>
      <c r="C273">
        <v>109.05</v>
      </c>
      <c r="D273" t="s">
        <v>13732</v>
      </c>
      <c r="E273">
        <v>10848471</v>
      </c>
      <c r="F273">
        <v>10336115.27</v>
      </c>
      <c r="G273">
        <v>1035</v>
      </c>
      <c r="H273">
        <v>1253</v>
      </c>
      <c r="I273" t="s">
        <v>18647</v>
      </c>
      <c r="J273">
        <v>0.17899999999999999</v>
      </c>
      <c r="K273">
        <v>822</v>
      </c>
    </row>
    <row r="274" spans="1:11" x14ac:dyDescent="0.25">
      <c r="A274" t="s">
        <v>460</v>
      </c>
      <c r="B274">
        <v>1.19</v>
      </c>
      <c r="C274">
        <v>74.040000000000006</v>
      </c>
      <c r="D274" t="s">
        <v>18417</v>
      </c>
      <c r="E274">
        <v>9755294</v>
      </c>
      <c r="F274">
        <v>9294567.2550000008</v>
      </c>
      <c r="G274">
        <v>1007</v>
      </c>
      <c r="H274">
        <v>1103</v>
      </c>
      <c r="I274" t="s">
        <v>18648</v>
      </c>
      <c r="J274">
        <v>0.109</v>
      </c>
      <c r="K274">
        <v>831</v>
      </c>
    </row>
    <row r="275" spans="1:11" x14ac:dyDescent="0.25">
      <c r="A275" t="s">
        <v>4865</v>
      </c>
      <c r="B275">
        <v>1.43</v>
      </c>
      <c r="C275">
        <v>43.03</v>
      </c>
      <c r="D275" t="s">
        <v>13084</v>
      </c>
      <c r="E275">
        <v>8534913</v>
      </c>
      <c r="F275">
        <v>8131822.8739999998</v>
      </c>
      <c r="G275">
        <v>1227</v>
      </c>
      <c r="H275">
        <v>250</v>
      </c>
      <c r="I275" t="s">
        <v>18649</v>
      </c>
      <c r="J275">
        <v>0.108</v>
      </c>
      <c r="K275">
        <v>764</v>
      </c>
    </row>
    <row r="276" spans="1:11" x14ac:dyDescent="0.25">
      <c r="A276" t="s">
        <v>5717</v>
      </c>
      <c r="B276">
        <v>2.5299999999999998</v>
      </c>
      <c r="C276">
        <v>121.08</v>
      </c>
      <c r="D276" t="s">
        <v>13753</v>
      </c>
      <c r="E276">
        <v>9038097</v>
      </c>
      <c r="F276">
        <v>8611242.3080000002</v>
      </c>
      <c r="G276">
        <v>518</v>
      </c>
      <c r="H276">
        <v>916</v>
      </c>
      <c r="I276" t="s">
        <v>18650</v>
      </c>
      <c r="J276">
        <v>0.184</v>
      </c>
      <c r="K276">
        <v>751</v>
      </c>
    </row>
    <row r="277" spans="1:11" x14ac:dyDescent="0.25">
      <c r="A277" t="s">
        <v>512</v>
      </c>
      <c r="B277">
        <v>2.77</v>
      </c>
      <c r="C277">
        <v>57.06</v>
      </c>
      <c r="D277" t="s">
        <v>13740</v>
      </c>
      <c r="E277">
        <v>9657112</v>
      </c>
      <c r="F277">
        <v>9201022.2310000006</v>
      </c>
      <c r="G277">
        <v>666</v>
      </c>
      <c r="H277">
        <v>834</v>
      </c>
      <c r="I277" t="s">
        <v>18651</v>
      </c>
      <c r="J277">
        <v>0.16</v>
      </c>
      <c r="K277">
        <v>711</v>
      </c>
    </row>
    <row r="278" spans="1:11" x14ac:dyDescent="0.25">
      <c r="A278" t="s">
        <v>17410</v>
      </c>
      <c r="B278">
        <v>1.57</v>
      </c>
      <c r="C278">
        <v>109.03</v>
      </c>
      <c r="D278" t="s">
        <v>13526</v>
      </c>
      <c r="E278">
        <v>2400060</v>
      </c>
      <c r="F278">
        <v>2286709.051</v>
      </c>
      <c r="G278">
        <v>368</v>
      </c>
      <c r="H278">
        <v>386</v>
      </c>
      <c r="I278" t="s">
        <v>18652</v>
      </c>
      <c r="J278">
        <v>0.158</v>
      </c>
      <c r="K278">
        <v>732</v>
      </c>
    </row>
    <row r="279" spans="1:11" x14ac:dyDescent="0.25">
      <c r="A279" t="s">
        <v>472</v>
      </c>
      <c r="B279">
        <v>1.18</v>
      </c>
      <c r="C279">
        <v>54.03</v>
      </c>
      <c r="D279" t="s">
        <v>18525</v>
      </c>
      <c r="E279">
        <v>50558306</v>
      </c>
      <c r="F279">
        <v>48170519.039999999</v>
      </c>
      <c r="G279">
        <v>8252</v>
      </c>
      <c r="H279">
        <v>3589</v>
      </c>
      <c r="I279" t="s">
        <v>16182</v>
      </c>
      <c r="J279">
        <v>0.16300000000000001</v>
      </c>
      <c r="K279">
        <v>854</v>
      </c>
    </row>
    <row r="280" spans="1:11" x14ac:dyDescent="0.25">
      <c r="A280" t="s">
        <v>453</v>
      </c>
      <c r="B280">
        <v>3.72</v>
      </c>
      <c r="C280">
        <v>81.069999999999993</v>
      </c>
      <c r="D280" t="s">
        <v>18623</v>
      </c>
      <c r="E280">
        <v>7434576</v>
      </c>
      <c r="F280">
        <v>7083453.0089999996</v>
      </c>
      <c r="G280">
        <v>188</v>
      </c>
      <c r="H280">
        <v>1088</v>
      </c>
      <c r="I280" t="s">
        <v>18653</v>
      </c>
      <c r="J280">
        <v>0.17199999999999999</v>
      </c>
      <c r="K280">
        <v>712</v>
      </c>
    </row>
    <row r="281" spans="1:11" x14ac:dyDescent="0.25">
      <c r="A281" t="s">
        <v>482</v>
      </c>
      <c r="B281">
        <v>1.36</v>
      </c>
      <c r="C281">
        <v>96.06</v>
      </c>
      <c r="D281" t="s">
        <v>18654</v>
      </c>
      <c r="E281">
        <v>17644764</v>
      </c>
      <c r="F281">
        <v>16811430.359999999</v>
      </c>
      <c r="G281">
        <v>840</v>
      </c>
      <c r="H281">
        <v>1495</v>
      </c>
      <c r="I281" t="s">
        <v>18655</v>
      </c>
      <c r="J281">
        <v>0.16</v>
      </c>
      <c r="K281">
        <v>784</v>
      </c>
    </row>
    <row r="282" spans="1:11" x14ac:dyDescent="0.25">
      <c r="A282" t="s">
        <v>696</v>
      </c>
      <c r="B282">
        <v>0.98</v>
      </c>
      <c r="C282">
        <v>121.03</v>
      </c>
      <c r="D282" t="s">
        <v>14087</v>
      </c>
      <c r="E282">
        <v>9190895</v>
      </c>
      <c r="F282">
        <v>8756823.9059999995</v>
      </c>
      <c r="G282">
        <v>481</v>
      </c>
      <c r="H282">
        <v>1342</v>
      </c>
      <c r="I282" t="s">
        <v>18656</v>
      </c>
      <c r="J282">
        <v>0.13700000000000001</v>
      </c>
      <c r="K282">
        <v>752</v>
      </c>
    </row>
    <row r="283" spans="1:11" x14ac:dyDescent="0.25">
      <c r="A283" t="s">
        <v>242</v>
      </c>
      <c r="B283">
        <v>1.21</v>
      </c>
      <c r="C283">
        <v>79.06</v>
      </c>
      <c r="D283" t="s">
        <v>18520</v>
      </c>
      <c r="E283">
        <v>54001289</v>
      </c>
      <c r="F283">
        <v>51450895.530000001</v>
      </c>
      <c r="G283">
        <v>1535</v>
      </c>
      <c r="H283">
        <v>2351</v>
      </c>
      <c r="I283" t="s">
        <v>18657</v>
      </c>
      <c r="J283">
        <v>0.151</v>
      </c>
      <c r="K283">
        <v>839</v>
      </c>
    </row>
    <row r="284" spans="1:11" x14ac:dyDescent="0.25">
      <c r="A284" t="s">
        <v>487</v>
      </c>
      <c r="B284">
        <v>1.56</v>
      </c>
      <c r="C284">
        <v>110.03</v>
      </c>
      <c r="D284" t="s">
        <v>18550</v>
      </c>
      <c r="E284">
        <v>10833696</v>
      </c>
      <c r="F284">
        <v>10322038.07</v>
      </c>
      <c r="G284">
        <v>1456</v>
      </c>
      <c r="H284">
        <v>1402</v>
      </c>
      <c r="I284" t="s">
        <v>5716</v>
      </c>
      <c r="J284">
        <v>0.18099999999999999</v>
      </c>
      <c r="K284">
        <v>786</v>
      </c>
    </row>
    <row r="285" spans="1:11" x14ac:dyDescent="0.25">
      <c r="A285" t="s">
        <v>13642</v>
      </c>
      <c r="B285">
        <v>1.3</v>
      </c>
      <c r="C285">
        <v>82.08</v>
      </c>
      <c r="D285" t="s">
        <v>18658</v>
      </c>
      <c r="E285">
        <v>4973607</v>
      </c>
      <c r="F285">
        <v>4738711.5920000002</v>
      </c>
      <c r="G285">
        <v>548</v>
      </c>
      <c r="H285">
        <v>419</v>
      </c>
      <c r="I285" t="s">
        <v>18659</v>
      </c>
      <c r="J285">
        <v>0.18099999999999999</v>
      </c>
      <c r="K285">
        <v>782</v>
      </c>
    </row>
    <row r="286" spans="1:11" x14ac:dyDescent="0.25">
      <c r="A286" t="s">
        <v>4755</v>
      </c>
      <c r="B286">
        <v>1.23</v>
      </c>
      <c r="C286">
        <v>68.03</v>
      </c>
      <c r="D286" t="s">
        <v>13690</v>
      </c>
      <c r="E286">
        <v>19734146</v>
      </c>
      <c r="F286">
        <v>18802134.23</v>
      </c>
      <c r="G286">
        <v>2854</v>
      </c>
      <c r="H286">
        <v>1824</v>
      </c>
      <c r="I286" t="s">
        <v>18660</v>
      </c>
      <c r="J286">
        <v>0.19800000000000001</v>
      </c>
      <c r="K286">
        <v>864</v>
      </c>
    </row>
    <row r="287" spans="1:11" x14ac:dyDescent="0.25">
      <c r="A287" t="s">
        <v>4876</v>
      </c>
      <c r="B287">
        <v>1.43</v>
      </c>
      <c r="C287">
        <v>84.05</v>
      </c>
      <c r="D287" t="s">
        <v>13376</v>
      </c>
      <c r="E287">
        <v>3290689</v>
      </c>
      <c r="F287">
        <v>3135275.085</v>
      </c>
      <c r="G287">
        <v>888</v>
      </c>
      <c r="H287">
        <v>498</v>
      </c>
      <c r="I287" t="s">
        <v>12168</v>
      </c>
      <c r="J287">
        <v>0.14699999999999999</v>
      </c>
      <c r="K287">
        <v>710</v>
      </c>
    </row>
    <row r="288" spans="1:11" x14ac:dyDescent="0.25">
      <c r="A288" t="s">
        <v>353</v>
      </c>
      <c r="B288">
        <v>2.0099999999999998</v>
      </c>
      <c r="C288">
        <v>109.03</v>
      </c>
      <c r="D288" t="s">
        <v>13526</v>
      </c>
      <c r="E288">
        <v>52773472</v>
      </c>
      <c r="F288">
        <v>50281066.340000004</v>
      </c>
      <c r="G288">
        <v>1399</v>
      </c>
      <c r="H288">
        <v>4796</v>
      </c>
      <c r="I288" t="s">
        <v>18661</v>
      </c>
      <c r="J288">
        <v>0.161</v>
      </c>
      <c r="K288">
        <v>785</v>
      </c>
    </row>
    <row r="289" spans="1:11" x14ac:dyDescent="0.25">
      <c r="A289" t="s">
        <v>497</v>
      </c>
      <c r="B289">
        <v>1.21</v>
      </c>
      <c r="C289">
        <v>83.03</v>
      </c>
      <c r="D289" t="s">
        <v>13183</v>
      </c>
      <c r="E289">
        <v>42900902</v>
      </c>
      <c r="F289">
        <v>40874761.840000004</v>
      </c>
      <c r="G289">
        <v>1932</v>
      </c>
      <c r="H289">
        <v>3913</v>
      </c>
      <c r="I289" t="s">
        <v>18662</v>
      </c>
      <c r="J289">
        <v>0.158</v>
      </c>
      <c r="K289">
        <v>899</v>
      </c>
    </row>
    <row r="290" spans="1:11" x14ac:dyDescent="0.25">
      <c r="A290" t="s">
        <v>12170</v>
      </c>
      <c r="B290">
        <v>2.5</v>
      </c>
      <c r="C290">
        <v>119.07</v>
      </c>
      <c r="D290" t="s">
        <v>13702</v>
      </c>
      <c r="E290">
        <v>6549453</v>
      </c>
      <c r="F290">
        <v>6240132.9359999998</v>
      </c>
      <c r="G290">
        <v>855</v>
      </c>
      <c r="H290">
        <v>940</v>
      </c>
      <c r="I290" t="s">
        <v>18663</v>
      </c>
      <c r="J290">
        <v>0.154</v>
      </c>
      <c r="K290">
        <v>759</v>
      </c>
    </row>
    <row r="291" spans="1:11" x14ac:dyDescent="0.25">
      <c r="A291" t="s">
        <v>5727</v>
      </c>
      <c r="B291">
        <v>0.72</v>
      </c>
      <c r="C291">
        <v>57.08</v>
      </c>
      <c r="D291" t="s">
        <v>14749</v>
      </c>
      <c r="E291">
        <v>593231</v>
      </c>
      <c r="F291">
        <v>565213.66009999998</v>
      </c>
      <c r="G291">
        <v>158</v>
      </c>
      <c r="H291">
        <v>110</v>
      </c>
      <c r="I291" t="s">
        <v>18664</v>
      </c>
      <c r="J291">
        <v>9.6000000000000002E-2</v>
      </c>
      <c r="K291">
        <v>762</v>
      </c>
    </row>
    <row r="292" spans="1:11" x14ac:dyDescent="0.25">
      <c r="A292" t="s">
        <v>3603</v>
      </c>
      <c r="B292">
        <v>1.05</v>
      </c>
      <c r="C292">
        <v>54.07</v>
      </c>
      <c r="D292" t="s">
        <v>18665</v>
      </c>
      <c r="E292">
        <v>23663416</v>
      </c>
      <c r="F292">
        <v>22545831.16</v>
      </c>
      <c r="G292">
        <v>958</v>
      </c>
      <c r="H292">
        <v>1156</v>
      </c>
      <c r="I292" t="s">
        <v>8697</v>
      </c>
      <c r="J292">
        <v>0.16200000000000001</v>
      </c>
      <c r="K292">
        <v>805</v>
      </c>
    </row>
    <row r="293" spans="1:11" x14ac:dyDescent="0.25">
      <c r="A293" t="s">
        <v>506</v>
      </c>
      <c r="B293">
        <v>1.1599999999999999</v>
      </c>
      <c r="C293">
        <v>91.05</v>
      </c>
      <c r="D293" t="s">
        <v>14084</v>
      </c>
      <c r="E293">
        <v>9722004</v>
      </c>
      <c r="F293">
        <v>9262849.4869999997</v>
      </c>
      <c r="G293">
        <v>710</v>
      </c>
      <c r="H293">
        <v>790</v>
      </c>
      <c r="I293" t="s">
        <v>15429</v>
      </c>
      <c r="J293">
        <v>0.123</v>
      </c>
      <c r="K293">
        <v>890</v>
      </c>
    </row>
    <row r="294" spans="1:11" x14ac:dyDescent="0.25">
      <c r="A294" t="s">
        <v>5730</v>
      </c>
      <c r="B294">
        <v>2</v>
      </c>
      <c r="C294">
        <v>134.1</v>
      </c>
      <c r="D294" t="s">
        <v>18666</v>
      </c>
      <c r="E294">
        <v>3725875</v>
      </c>
      <c r="F294">
        <v>3549907.9550000001</v>
      </c>
      <c r="G294">
        <v>526</v>
      </c>
      <c r="H294">
        <v>1087</v>
      </c>
      <c r="I294" t="s">
        <v>18667</v>
      </c>
      <c r="J294">
        <v>0.16</v>
      </c>
      <c r="K294">
        <v>881</v>
      </c>
    </row>
    <row r="295" spans="1:11" x14ac:dyDescent="0.25">
      <c r="A295" t="s">
        <v>1790</v>
      </c>
      <c r="B295">
        <v>1.08</v>
      </c>
      <c r="C295">
        <v>116.05</v>
      </c>
      <c r="D295" t="s">
        <v>14730</v>
      </c>
      <c r="E295">
        <v>120743205</v>
      </c>
      <c r="F295">
        <v>115040698.90000001</v>
      </c>
      <c r="G295">
        <v>3065</v>
      </c>
      <c r="H295">
        <v>14263</v>
      </c>
      <c r="I295" t="s">
        <v>12174</v>
      </c>
      <c r="J295">
        <v>0.14899999999999999</v>
      </c>
      <c r="K295">
        <v>933</v>
      </c>
    </row>
    <row r="296" spans="1:11" x14ac:dyDescent="0.25">
      <c r="A296" t="s">
        <v>503</v>
      </c>
      <c r="B296">
        <v>1.17</v>
      </c>
      <c r="C296">
        <v>122.03</v>
      </c>
      <c r="D296" t="s">
        <v>14551</v>
      </c>
      <c r="E296">
        <v>27568502</v>
      </c>
      <c r="F296">
        <v>26266486.27</v>
      </c>
      <c r="G296">
        <v>2039</v>
      </c>
      <c r="H296">
        <v>2641</v>
      </c>
      <c r="I296" t="s">
        <v>18668</v>
      </c>
      <c r="J296">
        <v>0.154</v>
      </c>
      <c r="K296">
        <v>902</v>
      </c>
    </row>
    <row r="297" spans="1:11" x14ac:dyDescent="0.25">
      <c r="A297" t="s">
        <v>12177</v>
      </c>
      <c r="B297">
        <v>1.46</v>
      </c>
      <c r="C297">
        <v>123.04</v>
      </c>
      <c r="D297" t="s">
        <v>14140</v>
      </c>
      <c r="E297">
        <v>7331416</v>
      </c>
      <c r="F297">
        <v>6985165.0889999997</v>
      </c>
      <c r="G297">
        <v>1501</v>
      </c>
      <c r="H297">
        <v>1483</v>
      </c>
      <c r="I297" t="s">
        <v>5735</v>
      </c>
      <c r="J297">
        <v>0.156</v>
      </c>
      <c r="K297">
        <v>778</v>
      </c>
    </row>
    <row r="298" spans="1:11" x14ac:dyDescent="0.25">
      <c r="A298" t="s">
        <v>512</v>
      </c>
      <c r="B298">
        <v>1.36</v>
      </c>
      <c r="C298">
        <v>84.04</v>
      </c>
      <c r="D298" t="s">
        <v>13106</v>
      </c>
      <c r="E298">
        <v>15020686</v>
      </c>
      <c r="F298">
        <v>14311283.310000001</v>
      </c>
      <c r="G298">
        <v>869</v>
      </c>
      <c r="H298">
        <v>2043</v>
      </c>
      <c r="I298" t="s">
        <v>7426</v>
      </c>
      <c r="J298">
        <v>0.17100000000000001</v>
      </c>
      <c r="K298">
        <v>734</v>
      </c>
    </row>
    <row r="299" spans="1:11" x14ac:dyDescent="0.25">
      <c r="A299" t="s">
        <v>367</v>
      </c>
      <c r="B299">
        <v>1.45</v>
      </c>
      <c r="C299">
        <v>69.040000000000006</v>
      </c>
      <c r="D299" t="s">
        <v>12970</v>
      </c>
      <c r="E299">
        <v>133567733</v>
      </c>
      <c r="F299">
        <v>127259545.2</v>
      </c>
      <c r="G299">
        <v>4037</v>
      </c>
      <c r="H299">
        <v>5511</v>
      </c>
      <c r="I299" t="s">
        <v>18670</v>
      </c>
      <c r="J299">
        <v>0.186</v>
      </c>
      <c r="K299">
        <v>880</v>
      </c>
    </row>
    <row r="300" spans="1:11" x14ac:dyDescent="0.25">
      <c r="A300" t="s">
        <v>517</v>
      </c>
      <c r="B300">
        <v>5.93</v>
      </c>
      <c r="C300">
        <v>93.06</v>
      </c>
      <c r="D300" t="s">
        <v>13113</v>
      </c>
      <c r="E300">
        <v>12557735</v>
      </c>
      <c r="F300">
        <v>11964653.5</v>
      </c>
      <c r="G300">
        <v>1213</v>
      </c>
      <c r="H300">
        <v>1143</v>
      </c>
      <c r="I300" t="s">
        <v>18671</v>
      </c>
      <c r="J300">
        <v>0.17299999999999999</v>
      </c>
      <c r="K300">
        <v>798</v>
      </c>
    </row>
    <row r="301" spans="1:11" x14ac:dyDescent="0.25">
      <c r="A301" t="s">
        <v>515</v>
      </c>
      <c r="B301">
        <v>2.12</v>
      </c>
      <c r="C301">
        <v>79.06</v>
      </c>
      <c r="D301" t="s">
        <v>18520</v>
      </c>
      <c r="E301">
        <v>9050124</v>
      </c>
      <c r="F301">
        <v>8622701.2919999994</v>
      </c>
      <c r="G301">
        <v>977</v>
      </c>
      <c r="H301">
        <v>820</v>
      </c>
      <c r="I301" t="s">
        <v>18672</v>
      </c>
      <c r="J301">
        <v>0.151</v>
      </c>
      <c r="K301">
        <v>767</v>
      </c>
    </row>
    <row r="302" spans="1:11" x14ac:dyDescent="0.25">
      <c r="A302" t="s">
        <v>12181</v>
      </c>
      <c r="B302">
        <v>1.76</v>
      </c>
      <c r="C302">
        <v>118.05</v>
      </c>
      <c r="D302" t="s">
        <v>13635</v>
      </c>
      <c r="E302">
        <v>5960870</v>
      </c>
      <c r="F302">
        <v>5679347.7580000004</v>
      </c>
      <c r="G302">
        <v>762</v>
      </c>
      <c r="H302">
        <v>1057</v>
      </c>
      <c r="I302" t="s">
        <v>18673</v>
      </c>
      <c r="J302">
        <v>0.17</v>
      </c>
      <c r="K302">
        <v>890</v>
      </c>
    </row>
    <row r="303" spans="1:11" x14ac:dyDescent="0.25">
      <c r="A303" t="s">
        <v>12745</v>
      </c>
      <c r="B303">
        <v>1.1499999999999999</v>
      </c>
      <c r="C303">
        <v>67.06</v>
      </c>
      <c r="D303" t="s">
        <v>18403</v>
      </c>
      <c r="E303">
        <v>652606</v>
      </c>
      <c r="F303">
        <v>621784.47490000003</v>
      </c>
      <c r="G303">
        <v>103</v>
      </c>
      <c r="H303">
        <v>87</v>
      </c>
      <c r="I303" t="s">
        <v>15433</v>
      </c>
      <c r="J303">
        <v>9.2999999999999999E-2</v>
      </c>
      <c r="K303">
        <v>819</v>
      </c>
    </row>
    <row r="304" spans="1:11" x14ac:dyDescent="0.25">
      <c r="A304" t="s">
        <v>763</v>
      </c>
      <c r="B304">
        <v>1.72</v>
      </c>
      <c r="C304">
        <v>82.07</v>
      </c>
      <c r="D304" t="s">
        <v>13999</v>
      </c>
      <c r="E304">
        <v>8428743</v>
      </c>
      <c r="F304">
        <v>8030667.1109999996</v>
      </c>
      <c r="G304">
        <v>340</v>
      </c>
      <c r="H304">
        <v>724</v>
      </c>
      <c r="I304" t="s">
        <v>18674</v>
      </c>
      <c r="J304">
        <v>0.192</v>
      </c>
      <c r="K304">
        <v>784</v>
      </c>
    </row>
    <row r="305" spans="1:11" x14ac:dyDescent="0.25">
      <c r="A305" t="s">
        <v>242</v>
      </c>
      <c r="B305">
        <v>1.29</v>
      </c>
      <c r="C305">
        <v>79.06</v>
      </c>
      <c r="D305" t="s">
        <v>18520</v>
      </c>
      <c r="E305">
        <v>15840655</v>
      </c>
      <c r="F305">
        <v>15092526.5</v>
      </c>
      <c r="G305">
        <v>1709</v>
      </c>
      <c r="H305">
        <v>1171</v>
      </c>
      <c r="I305" t="s">
        <v>18675</v>
      </c>
      <c r="J305">
        <v>0.15</v>
      </c>
      <c r="K305">
        <v>816</v>
      </c>
    </row>
    <row r="306" spans="1:11" x14ac:dyDescent="0.25">
      <c r="A306" t="s">
        <v>482</v>
      </c>
      <c r="B306">
        <v>3.78</v>
      </c>
      <c r="C306">
        <v>96.06</v>
      </c>
      <c r="D306" t="s">
        <v>18654</v>
      </c>
      <c r="E306">
        <v>5147793</v>
      </c>
      <c r="F306">
        <v>4904671.0690000001</v>
      </c>
      <c r="G306">
        <v>569</v>
      </c>
      <c r="H306">
        <v>739</v>
      </c>
      <c r="I306" t="s">
        <v>9232</v>
      </c>
      <c r="J306">
        <v>0.156</v>
      </c>
      <c r="K306">
        <v>797</v>
      </c>
    </row>
    <row r="307" spans="1:11" x14ac:dyDescent="0.25">
      <c r="A307" t="s">
        <v>574</v>
      </c>
      <c r="B307">
        <v>0.91</v>
      </c>
      <c r="C307">
        <v>124.05</v>
      </c>
      <c r="D307" t="s">
        <v>13827</v>
      </c>
      <c r="E307">
        <v>4634826</v>
      </c>
      <c r="F307">
        <v>4415930.67</v>
      </c>
      <c r="G307">
        <v>423</v>
      </c>
      <c r="H307">
        <v>1250</v>
      </c>
      <c r="I307" t="s">
        <v>18676</v>
      </c>
      <c r="J307">
        <v>0.14699999999999999</v>
      </c>
      <c r="K307">
        <v>716</v>
      </c>
    </row>
    <row r="308" spans="1:11" x14ac:dyDescent="0.25">
      <c r="A308" t="s">
        <v>8891</v>
      </c>
      <c r="B308">
        <v>2.75</v>
      </c>
      <c r="C308">
        <v>43.05</v>
      </c>
      <c r="D308" t="s">
        <v>13015</v>
      </c>
      <c r="E308">
        <v>6070860</v>
      </c>
      <c r="F308">
        <v>5784143.1090000002</v>
      </c>
      <c r="G308">
        <v>675</v>
      </c>
      <c r="H308">
        <v>378</v>
      </c>
      <c r="I308" t="s">
        <v>18677</v>
      </c>
      <c r="J308">
        <v>0.16700000000000001</v>
      </c>
      <c r="K308">
        <v>767</v>
      </c>
    </row>
    <row r="309" spans="1:11" x14ac:dyDescent="0.25">
      <c r="A309" t="s">
        <v>530</v>
      </c>
      <c r="B309">
        <v>1.48</v>
      </c>
      <c r="C309">
        <v>82.04</v>
      </c>
      <c r="D309" t="s">
        <v>13847</v>
      </c>
      <c r="E309">
        <v>21966333</v>
      </c>
      <c r="F309">
        <v>20928898.649999999</v>
      </c>
      <c r="G309">
        <v>1088</v>
      </c>
      <c r="H309">
        <v>1474</v>
      </c>
      <c r="I309" t="s">
        <v>12187</v>
      </c>
      <c r="J309">
        <v>0.17599999999999999</v>
      </c>
      <c r="K309">
        <v>833</v>
      </c>
    </row>
    <row r="310" spans="1:11" x14ac:dyDescent="0.25">
      <c r="A310" t="s">
        <v>532</v>
      </c>
      <c r="B310">
        <v>3.11</v>
      </c>
      <c r="C310">
        <v>119.03</v>
      </c>
      <c r="D310" t="s">
        <v>13665</v>
      </c>
      <c r="E310">
        <v>16995253</v>
      </c>
      <c r="F310">
        <v>16192594.710000001</v>
      </c>
      <c r="G310">
        <v>500</v>
      </c>
      <c r="H310">
        <v>1118</v>
      </c>
      <c r="I310" t="s">
        <v>16226</v>
      </c>
      <c r="J310">
        <v>0.187</v>
      </c>
      <c r="K310">
        <v>878</v>
      </c>
    </row>
    <row r="311" spans="1:11" x14ac:dyDescent="0.25">
      <c r="A311" t="s">
        <v>3435</v>
      </c>
      <c r="B311">
        <v>0.51</v>
      </c>
      <c r="C311">
        <v>43.03</v>
      </c>
      <c r="D311" t="s">
        <v>13084</v>
      </c>
      <c r="E311">
        <v>8872698</v>
      </c>
      <c r="F311">
        <v>8453654.8350000009</v>
      </c>
      <c r="G311">
        <v>624</v>
      </c>
      <c r="H311">
        <v>494</v>
      </c>
      <c r="I311" t="s">
        <v>18678</v>
      </c>
      <c r="J311">
        <v>0.183</v>
      </c>
      <c r="K311">
        <v>845</v>
      </c>
    </row>
    <row r="312" spans="1:11" x14ac:dyDescent="0.25">
      <c r="A312" t="s">
        <v>526</v>
      </c>
      <c r="B312">
        <v>1.29</v>
      </c>
      <c r="C312">
        <v>42.03</v>
      </c>
      <c r="D312" t="s">
        <v>12985</v>
      </c>
      <c r="E312">
        <v>80425079</v>
      </c>
      <c r="F312">
        <v>76626732.700000003</v>
      </c>
      <c r="G312">
        <v>2921</v>
      </c>
      <c r="H312">
        <v>1452</v>
      </c>
      <c r="I312" t="s">
        <v>9591</v>
      </c>
      <c r="J312">
        <v>0.21299999999999999</v>
      </c>
      <c r="K312">
        <v>900</v>
      </c>
    </row>
    <row r="313" spans="1:11" x14ac:dyDescent="0.25">
      <c r="A313" t="s">
        <v>528</v>
      </c>
      <c r="B313">
        <v>1.96</v>
      </c>
      <c r="C313">
        <v>43.05</v>
      </c>
      <c r="D313" t="s">
        <v>13015</v>
      </c>
      <c r="E313">
        <v>9071396</v>
      </c>
      <c r="F313">
        <v>8642968.6500000004</v>
      </c>
      <c r="G313">
        <v>995</v>
      </c>
      <c r="H313">
        <v>441</v>
      </c>
      <c r="I313" t="s">
        <v>18679</v>
      </c>
      <c r="J313">
        <v>0.17100000000000001</v>
      </c>
      <c r="K313">
        <v>761</v>
      </c>
    </row>
    <row r="314" spans="1:11" x14ac:dyDescent="0.25">
      <c r="A314" t="s">
        <v>9098</v>
      </c>
      <c r="B314">
        <v>1.18</v>
      </c>
      <c r="C314">
        <v>56.08</v>
      </c>
      <c r="D314" t="s">
        <v>18453</v>
      </c>
      <c r="E314">
        <v>2415522</v>
      </c>
      <c r="F314">
        <v>2301440.8059999999</v>
      </c>
      <c r="G314">
        <v>321</v>
      </c>
      <c r="H314">
        <v>244</v>
      </c>
      <c r="I314" t="s">
        <v>12192</v>
      </c>
      <c r="J314">
        <v>8.5999999999999993E-2</v>
      </c>
      <c r="K314">
        <v>905</v>
      </c>
    </row>
    <row r="315" spans="1:11" x14ac:dyDescent="0.25">
      <c r="A315" t="s">
        <v>537</v>
      </c>
      <c r="B315">
        <v>0.44</v>
      </c>
      <c r="C315">
        <v>109.03</v>
      </c>
      <c r="D315" t="s">
        <v>13526</v>
      </c>
      <c r="E315">
        <v>2835655</v>
      </c>
      <c r="F315">
        <v>2701731.6039999998</v>
      </c>
      <c r="G315">
        <v>318</v>
      </c>
      <c r="H315">
        <v>449</v>
      </c>
      <c r="I315" t="s">
        <v>18680</v>
      </c>
      <c r="J315">
        <v>0.13100000000000001</v>
      </c>
      <c r="K315">
        <v>815</v>
      </c>
    </row>
    <row r="316" spans="1:11" x14ac:dyDescent="0.25">
      <c r="A316" t="s">
        <v>3148</v>
      </c>
      <c r="B316">
        <v>2.16</v>
      </c>
      <c r="C316">
        <v>135.09</v>
      </c>
      <c r="D316" t="s">
        <v>13819</v>
      </c>
      <c r="E316">
        <v>7134116</v>
      </c>
      <c r="F316">
        <v>6797183.2489999998</v>
      </c>
      <c r="G316">
        <v>646</v>
      </c>
      <c r="H316">
        <v>1096</v>
      </c>
      <c r="I316" t="s">
        <v>18681</v>
      </c>
      <c r="J316">
        <v>0.17399999999999999</v>
      </c>
      <c r="K316">
        <v>794</v>
      </c>
    </row>
    <row r="317" spans="1:11" x14ac:dyDescent="0.25">
      <c r="A317" t="s">
        <v>13938</v>
      </c>
      <c r="B317">
        <v>1.33</v>
      </c>
      <c r="C317">
        <v>82.04</v>
      </c>
      <c r="D317" t="s">
        <v>13847</v>
      </c>
      <c r="E317">
        <v>7355260</v>
      </c>
      <c r="F317">
        <v>7007882.9759999998</v>
      </c>
      <c r="G317">
        <v>439</v>
      </c>
      <c r="H317">
        <v>947</v>
      </c>
      <c r="I317" t="s">
        <v>18682</v>
      </c>
      <c r="J317">
        <v>0.17699999999999999</v>
      </c>
      <c r="K317">
        <v>782</v>
      </c>
    </row>
    <row r="318" spans="1:11" x14ac:dyDescent="0.25">
      <c r="A318" t="s">
        <v>542</v>
      </c>
      <c r="B318">
        <v>1.25</v>
      </c>
      <c r="C318">
        <v>94.03</v>
      </c>
      <c r="D318" t="s">
        <v>13006</v>
      </c>
      <c r="E318">
        <v>17695322</v>
      </c>
      <c r="F318">
        <v>16859600.579999998</v>
      </c>
      <c r="G318">
        <v>1435</v>
      </c>
      <c r="H318">
        <v>767</v>
      </c>
      <c r="I318" t="s">
        <v>5755</v>
      </c>
      <c r="J318">
        <v>0.152</v>
      </c>
      <c r="K318">
        <v>859</v>
      </c>
    </row>
    <row r="319" spans="1:11" x14ac:dyDescent="0.25">
      <c r="A319" t="s">
        <v>550</v>
      </c>
      <c r="B319">
        <v>1.0900000000000001</v>
      </c>
      <c r="C319">
        <v>94.04</v>
      </c>
      <c r="D319" t="s">
        <v>13727</v>
      </c>
      <c r="E319">
        <v>48237828</v>
      </c>
      <c r="F319">
        <v>45959633.460000001</v>
      </c>
      <c r="G319">
        <v>1986</v>
      </c>
      <c r="H319">
        <v>2448</v>
      </c>
      <c r="I319" t="s">
        <v>4904</v>
      </c>
      <c r="J319">
        <v>0.14199999999999999</v>
      </c>
      <c r="K319">
        <v>895</v>
      </c>
    </row>
    <row r="320" spans="1:11" x14ac:dyDescent="0.25">
      <c r="A320" t="s">
        <v>12197</v>
      </c>
      <c r="B320">
        <v>1.1200000000000001</v>
      </c>
      <c r="C320">
        <v>70.08</v>
      </c>
      <c r="D320" t="s">
        <v>18410</v>
      </c>
      <c r="E320">
        <v>1180677</v>
      </c>
      <c r="F320">
        <v>1124915.5360000001</v>
      </c>
      <c r="G320">
        <v>292</v>
      </c>
      <c r="H320">
        <v>242</v>
      </c>
      <c r="I320" t="s">
        <v>12198</v>
      </c>
      <c r="J320">
        <v>8.7999999999999995E-2</v>
      </c>
      <c r="K320">
        <v>936</v>
      </c>
    </row>
    <row r="321" spans="1:11" x14ac:dyDescent="0.25">
      <c r="A321" t="s">
        <v>314</v>
      </c>
      <c r="B321">
        <v>1.65</v>
      </c>
      <c r="C321">
        <v>109.06</v>
      </c>
      <c r="D321" t="s">
        <v>13884</v>
      </c>
      <c r="E321">
        <v>37643217</v>
      </c>
      <c r="F321">
        <v>35865388.789999999</v>
      </c>
      <c r="G321">
        <v>1280</v>
      </c>
      <c r="H321">
        <v>2787</v>
      </c>
      <c r="I321" t="s">
        <v>10460</v>
      </c>
      <c r="J321">
        <v>0.16600000000000001</v>
      </c>
      <c r="K321">
        <v>840</v>
      </c>
    </row>
    <row r="322" spans="1:11" x14ac:dyDescent="0.25">
      <c r="A322" t="s">
        <v>709</v>
      </c>
      <c r="B322">
        <v>1.18</v>
      </c>
      <c r="C322">
        <v>95.01</v>
      </c>
      <c r="D322" t="s">
        <v>13237</v>
      </c>
      <c r="E322">
        <v>26707333</v>
      </c>
      <c r="F322">
        <v>25445988.890000001</v>
      </c>
      <c r="G322">
        <v>7593</v>
      </c>
      <c r="H322">
        <v>2655</v>
      </c>
      <c r="I322" t="s">
        <v>18684</v>
      </c>
      <c r="J322">
        <v>0.155</v>
      </c>
      <c r="K322">
        <v>731</v>
      </c>
    </row>
    <row r="323" spans="1:11" x14ac:dyDescent="0.25">
      <c r="A323" t="s">
        <v>485</v>
      </c>
      <c r="B323">
        <v>1.38</v>
      </c>
      <c r="C323">
        <v>79.06</v>
      </c>
      <c r="D323" t="s">
        <v>18520</v>
      </c>
      <c r="E323">
        <v>29012234</v>
      </c>
      <c r="F323">
        <v>27642033.149999999</v>
      </c>
      <c r="G323">
        <v>1175</v>
      </c>
      <c r="H323">
        <v>1082</v>
      </c>
      <c r="I323" t="s">
        <v>16244</v>
      </c>
      <c r="J323">
        <v>0.16200000000000001</v>
      </c>
      <c r="K323">
        <v>812</v>
      </c>
    </row>
    <row r="324" spans="1:11" x14ac:dyDescent="0.25">
      <c r="A324" t="s">
        <v>554</v>
      </c>
      <c r="B324">
        <v>1.38</v>
      </c>
      <c r="C324">
        <v>104.03</v>
      </c>
      <c r="D324" t="s">
        <v>18567</v>
      </c>
      <c r="E324">
        <v>86451327</v>
      </c>
      <c r="F324">
        <v>82368370.760000005</v>
      </c>
      <c r="G324">
        <v>4534</v>
      </c>
      <c r="H324">
        <v>4200</v>
      </c>
      <c r="I324" t="s">
        <v>18685</v>
      </c>
      <c r="J324">
        <v>0.17899999999999999</v>
      </c>
      <c r="K324">
        <v>927</v>
      </c>
    </row>
    <row r="325" spans="1:11" x14ac:dyDescent="0.25">
      <c r="A325" t="s">
        <v>18686</v>
      </c>
      <c r="B325">
        <v>3.46</v>
      </c>
      <c r="C325">
        <v>41.05</v>
      </c>
      <c r="D325" t="s">
        <v>18406</v>
      </c>
      <c r="E325">
        <v>2436101</v>
      </c>
      <c r="F325">
        <v>2321047.8930000002</v>
      </c>
      <c r="G325">
        <v>122</v>
      </c>
      <c r="H325">
        <v>127</v>
      </c>
      <c r="I325" t="s">
        <v>12205</v>
      </c>
      <c r="J325">
        <v>0.122</v>
      </c>
      <c r="K325">
        <v>810</v>
      </c>
    </row>
    <row r="326" spans="1:11" x14ac:dyDescent="0.25">
      <c r="A326" t="s">
        <v>565</v>
      </c>
      <c r="B326">
        <v>1.58</v>
      </c>
      <c r="C326">
        <v>91.05</v>
      </c>
      <c r="D326" t="s">
        <v>14084</v>
      </c>
      <c r="E326">
        <v>148027941</v>
      </c>
      <c r="F326">
        <v>141036820.90000001</v>
      </c>
      <c r="G326">
        <v>3951</v>
      </c>
      <c r="H326">
        <v>5794</v>
      </c>
      <c r="I326" t="s">
        <v>10466</v>
      </c>
      <c r="J326">
        <v>0.157</v>
      </c>
      <c r="K326">
        <v>897</v>
      </c>
    </row>
    <row r="327" spans="1:11" x14ac:dyDescent="0.25">
      <c r="A327" t="s">
        <v>1819</v>
      </c>
      <c r="B327">
        <v>1.51</v>
      </c>
      <c r="C327">
        <v>117.05</v>
      </c>
      <c r="D327" t="s">
        <v>13502</v>
      </c>
      <c r="E327">
        <v>108686480</v>
      </c>
      <c r="F327">
        <v>103553393.5</v>
      </c>
      <c r="G327">
        <v>5972</v>
      </c>
      <c r="H327">
        <v>6793</v>
      </c>
      <c r="I327" t="s">
        <v>16249</v>
      </c>
      <c r="J327">
        <v>0.17</v>
      </c>
      <c r="K327">
        <v>904</v>
      </c>
    </row>
    <row r="328" spans="1:11" x14ac:dyDescent="0.25">
      <c r="A328" t="s">
        <v>570</v>
      </c>
      <c r="B328">
        <v>1.0900000000000001</v>
      </c>
      <c r="C328">
        <v>117.07</v>
      </c>
      <c r="D328" t="s">
        <v>18538</v>
      </c>
      <c r="E328">
        <v>1998644</v>
      </c>
      <c r="F328">
        <v>1904251.2790000001</v>
      </c>
      <c r="G328">
        <v>439</v>
      </c>
      <c r="H328">
        <v>350</v>
      </c>
      <c r="I328" t="s">
        <v>3101</v>
      </c>
      <c r="J328">
        <v>0.114</v>
      </c>
      <c r="K328">
        <v>802</v>
      </c>
    </row>
    <row r="329" spans="1:11" x14ac:dyDescent="0.25">
      <c r="A329" t="s">
        <v>853</v>
      </c>
      <c r="B329">
        <v>1.18</v>
      </c>
      <c r="C329">
        <v>81.03</v>
      </c>
      <c r="D329" t="s">
        <v>13776</v>
      </c>
      <c r="E329">
        <v>14708699</v>
      </c>
      <c r="F329">
        <v>14014030.949999999</v>
      </c>
      <c r="G329">
        <v>1143</v>
      </c>
      <c r="H329">
        <v>1266</v>
      </c>
      <c r="I329" t="s">
        <v>3625</v>
      </c>
      <c r="J329">
        <v>0.18099999999999999</v>
      </c>
      <c r="K329">
        <v>709</v>
      </c>
    </row>
    <row r="330" spans="1:11" x14ac:dyDescent="0.25">
      <c r="A330" t="s">
        <v>7272</v>
      </c>
      <c r="B330">
        <v>1.06</v>
      </c>
      <c r="C330">
        <v>55.04</v>
      </c>
      <c r="D330" t="s">
        <v>13008</v>
      </c>
      <c r="E330">
        <v>17332545</v>
      </c>
      <c r="F330">
        <v>16513956.949999999</v>
      </c>
      <c r="G330">
        <v>2578</v>
      </c>
      <c r="H330">
        <v>1004</v>
      </c>
      <c r="I330" t="s">
        <v>18687</v>
      </c>
      <c r="J330">
        <v>0.20599999999999999</v>
      </c>
      <c r="K330">
        <v>701</v>
      </c>
    </row>
    <row r="331" spans="1:11" x14ac:dyDescent="0.25">
      <c r="A331" t="s">
        <v>574</v>
      </c>
      <c r="B331">
        <v>1.1299999999999999</v>
      </c>
      <c r="C331">
        <v>124.05</v>
      </c>
      <c r="D331" t="s">
        <v>13827</v>
      </c>
      <c r="E331">
        <v>8640734</v>
      </c>
      <c r="F331">
        <v>8232646.1189999999</v>
      </c>
      <c r="G331">
        <v>2765</v>
      </c>
      <c r="H331">
        <v>1974</v>
      </c>
      <c r="I331" t="s">
        <v>10471</v>
      </c>
      <c r="J331">
        <v>0.155</v>
      </c>
      <c r="K331">
        <v>804</v>
      </c>
    </row>
    <row r="332" spans="1:11" x14ac:dyDescent="0.25">
      <c r="A332" t="s">
        <v>7917</v>
      </c>
      <c r="B332">
        <v>1.67</v>
      </c>
      <c r="C332">
        <v>41.05</v>
      </c>
      <c r="D332" t="s">
        <v>18406</v>
      </c>
      <c r="E332">
        <v>2836547</v>
      </c>
      <c r="F332">
        <v>2702581.4759999998</v>
      </c>
      <c r="G332">
        <v>310</v>
      </c>
      <c r="H332">
        <v>170</v>
      </c>
      <c r="I332" t="s">
        <v>18688</v>
      </c>
      <c r="J332">
        <v>0.112</v>
      </c>
      <c r="K332">
        <v>832</v>
      </c>
    </row>
    <row r="333" spans="1:11" x14ac:dyDescent="0.25">
      <c r="A333" t="s">
        <v>584</v>
      </c>
      <c r="B333">
        <v>0.99</v>
      </c>
      <c r="C333">
        <v>55.07</v>
      </c>
      <c r="D333" t="s">
        <v>18396</v>
      </c>
      <c r="E333">
        <v>3734828</v>
      </c>
      <c r="F333">
        <v>3558438.1189999999</v>
      </c>
      <c r="G333">
        <v>323</v>
      </c>
      <c r="H333">
        <v>213</v>
      </c>
      <c r="I333" t="s">
        <v>18689</v>
      </c>
      <c r="J333">
        <v>0.14799999999999999</v>
      </c>
      <c r="K333">
        <v>775</v>
      </c>
    </row>
    <row r="334" spans="1:11" x14ac:dyDescent="0.25">
      <c r="A334" t="s">
        <v>656</v>
      </c>
      <c r="B334">
        <v>0.41</v>
      </c>
      <c r="C334">
        <v>79.06</v>
      </c>
      <c r="D334" t="s">
        <v>18520</v>
      </c>
      <c r="E334">
        <v>3739475</v>
      </c>
      <c r="F334">
        <v>3562865.6490000002</v>
      </c>
      <c r="G334">
        <v>230</v>
      </c>
      <c r="H334">
        <v>383</v>
      </c>
      <c r="I334" t="s">
        <v>18690</v>
      </c>
      <c r="J334">
        <v>0.154</v>
      </c>
      <c r="K334">
        <v>787</v>
      </c>
    </row>
    <row r="335" spans="1:11" x14ac:dyDescent="0.25">
      <c r="A335" t="s">
        <v>18691</v>
      </c>
      <c r="B335">
        <v>1.7</v>
      </c>
      <c r="C335">
        <v>43.07</v>
      </c>
      <c r="D335" t="s">
        <v>18393</v>
      </c>
      <c r="E335">
        <v>3992883</v>
      </c>
      <c r="F335">
        <v>3804305.5989999999</v>
      </c>
      <c r="G335">
        <v>305</v>
      </c>
      <c r="H335">
        <v>166</v>
      </c>
      <c r="I335" t="s">
        <v>18692</v>
      </c>
      <c r="J335">
        <v>0.153</v>
      </c>
      <c r="K335">
        <v>830</v>
      </c>
    </row>
    <row r="336" spans="1:11" x14ac:dyDescent="0.25">
      <c r="A336" t="s">
        <v>638</v>
      </c>
      <c r="B336">
        <v>1.08</v>
      </c>
      <c r="C336">
        <v>117.07</v>
      </c>
      <c r="D336" t="s">
        <v>18538</v>
      </c>
      <c r="E336">
        <v>7048697</v>
      </c>
      <c r="F336">
        <v>6715798.4500000002</v>
      </c>
      <c r="G336">
        <v>856</v>
      </c>
      <c r="H336">
        <v>1405</v>
      </c>
      <c r="I336" t="s">
        <v>18693</v>
      </c>
      <c r="J336">
        <v>0.156</v>
      </c>
      <c r="K336">
        <v>879</v>
      </c>
    </row>
    <row r="337" spans="1:11" x14ac:dyDescent="0.25">
      <c r="A337" t="s">
        <v>586</v>
      </c>
      <c r="B337">
        <v>1.81</v>
      </c>
      <c r="C337">
        <v>81.03</v>
      </c>
      <c r="D337" t="s">
        <v>13776</v>
      </c>
      <c r="E337">
        <v>57845860</v>
      </c>
      <c r="F337">
        <v>55113893.659999996</v>
      </c>
      <c r="G337">
        <v>10858</v>
      </c>
      <c r="H337">
        <v>3444</v>
      </c>
      <c r="I337" t="s">
        <v>18695</v>
      </c>
      <c r="J337">
        <v>0.17299999999999999</v>
      </c>
      <c r="K337">
        <v>836</v>
      </c>
    </row>
    <row r="338" spans="1:11" x14ac:dyDescent="0.25">
      <c r="A338" t="s">
        <v>4921</v>
      </c>
      <c r="B338">
        <v>1.73</v>
      </c>
      <c r="C338">
        <v>82.05</v>
      </c>
      <c r="D338" t="s">
        <v>18532</v>
      </c>
      <c r="E338">
        <v>13331429</v>
      </c>
      <c r="F338">
        <v>12701807.189999999</v>
      </c>
      <c r="G338">
        <v>2395</v>
      </c>
      <c r="H338">
        <v>919</v>
      </c>
      <c r="I338" t="s">
        <v>18696</v>
      </c>
      <c r="J338">
        <v>0.24</v>
      </c>
      <c r="K338">
        <v>713</v>
      </c>
    </row>
    <row r="339" spans="1:11" x14ac:dyDescent="0.25">
      <c r="A339" t="s">
        <v>528</v>
      </c>
      <c r="B339">
        <v>1.52</v>
      </c>
      <c r="C339">
        <v>126.06</v>
      </c>
      <c r="D339" t="s">
        <v>13715</v>
      </c>
      <c r="E339">
        <v>2742867</v>
      </c>
      <c r="F339">
        <v>2613325.8309999998</v>
      </c>
      <c r="G339">
        <v>390</v>
      </c>
      <c r="H339">
        <v>774</v>
      </c>
      <c r="I339" t="s">
        <v>18697</v>
      </c>
      <c r="J339">
        <v>0.16300000000000001</v>
      </c>
      <c r="K339">
        <v>751</v>
      </c>
    </row>
    <row r="340" spans="1:11" x14ac:dyDescent="0.25">
      <c r="A340" t="s">
        <v>7923</v>
      </c>
      <c r="B340">
        <v>1.31</v>
      </c>
      <c r="C340">
        <v>40.049999999999997</v>
      </c>
      <c r="D340" t="s">
        <v>18698</v>
      </c>
      <c r="E340">
        <v>12920968</v>
      </c>
      <c r="F340">
        <v>12310731.6</v>
      </c>
      <c r="G340">
        <v>667</v>
      </c>
      <c r="H340">
        <v>522</v>
      </c>
      <c r="I340" t="s">
        <v>18699</v>
      </c>
      <c r="J340">
        <v>0.153</v>
      </c>
      <c r="K340">
        <v>718</v>
      </c>
    </row>
    <row r="341" spans="1:11" x14ac:dyDescent="0.25">
      <c r="A341" t="s">
        <v>590</v>
      </c>
      <c r="B341">
        <v>1.39</v>
      </c>
      <c r="C341">
        <v>69.08</v>
      </c>
      <c r="D341" t="s">
        <v>18535</v>
      </c>
      <c r="E341">
        <v>2936278</v>
      </c>
      <c r="F341">
        <v>2797602.3429999999</v>
      </c>
      <c r="G341">
        <v>551</v>
      </c>
      <c r="H341">
        <v>437</v>
      </c>
      <c r="I341" t="s">
        <v>9599</v>
      </c>
      <c r="J341">
        <v>0.113</v>
      </c>
      <c r="K341">
        <v>825</v>
      </c>
    </row>
    <row r="342" spans="1:11" x14ac:dyDescent="0.25">
      <c r="A342" t="s">
        <v>3114</v>
      </c>
      <c r="B342">
        <v>1.0900000000000001</v>
      </c>
      <c r="C342">
        <v>119.08</v>
      </c>
      <c r="D342" t="s">
        <v>14621</v>
      </c>
      <c r="E342">
        <v>55478415</v>
      </c>
      <c r="F342">
        <v>52858259.259999998</v>
      </c>
      <c r="G342">
        <v>3103</v>
      </c>
      <c r="H342">
        <v>6290</v>
      </c>
      <c r="I342" t="s">
        <v>18700</v>
      </c>
      <c r="J342">
        <v>0.13200000000000001</v>
      </c>
      <c r="K342">
        <v>901</v>
      </c>
    </row>
    <row r="343" spans="1:11" x14ac:dyDescent="0.25">
      <c r="A343" t="s">
        <v>596</v>
      </c>
      <c r="B343">
        <v>1.19</v>
      </c>
      <c r="C343">
        <v>60.03</v>
      </c>
      <c r="D343" t="s">
        <v>18413</v>
      </c>
      <c r="E343">
        <v>7849749</v>
      </c>
      <c r="F343">
        <v>7479018.0609999998</v>
      </c>
      <c r="G343">
        <v>710</v>
      </c>
      <c r="H343">
        <v>815</v>
      </c>
      <c r="I343" t="s">
        <v>18701</v>
      </c>
      <c r="J343">
        <v>9.4E-2</v>
      </c>
      <c r="K343">
        <v>915</v>
      </c>
    </row>
    <row r="344" spans="1:11" x14ac:dyDescent="0.25">
      <c r="A344" t="s">
        <v>598</v>
      </c>
      <c r="B344">
        <v>1.22</v>
      </c>
      <c r="C344">
        <v>130.07</v>
      </c>
      <c r="D344" t="s">
        <v>18702</v>
      </c>
      <c r="E344">
        <v>8097312</v>
      </c>
      <c r="F344">
        <v>7714889.0609999998</v>
      </c>
      <c r="G344">
        <v>819</v>
      </c>
      <c r="H344">
        <v>2289</v>
      </c>
      <c r="I344" t="s">
        <v>18703</v>
      </c>
      <c r="J344">
        <v>0.14099999999999999</v>
      </c>
      <c r="K344">
        <v>866</v>
      </c>
    </row>
    <row r="345" spans="1:11" x14ac:dyDescent="0.25">
      <c r="A345" t="s">
        <v>565</v>
      </c>
      <c r="B345">
        <v>1.1599999999999999</v>
      </c>
      <c r="C345">
        <v>91.05</v>
      </c>
      <c r="D345" t="s">
        <v>14084</v>
      </c>
      <c r="E345">
        <v>75540090</v>
      </c>
      <c r="F345">
        <v>71972453.819999993</v>
      </c>
      <c r="G345">
        <v>2243</v>
      </c>
      <c r="H345">
        <v>2973</v>
      </c>
      <c r="I345" t="s">
        <v>18704</v>
      </c>
      <c r="J345">
        <v>0.14099999999999999</v>
      </c>
      <c r="K345">
        <v>932</v>
      </c>
    </row>
    <row r="346" spans="1:11" x14ac:dyDescent="0.25">
      <c r="A346" t="s">
        <v>658</v>
      </c>
      <c r="B346">
        <v>1.21</v>
      </c>
      <c r="C346">
        <v>124.05</v>
      </c>
      <c r="D346" t="s">
        <v>13827</v>
      </c>
      <c r="E346">
        <v>56365443</v>
      </c>
      <c r="F346">
        <v>53703394.359999999</v>
      </c>
      <c r="G346">
        <v>2225</v>
      </c>
      <c r="H346">
        <v>6408</v>
      </c>
      <c r="I346" t="s">
        <v>18705</v>
      </c>
      <c r="J346">
        <v>0.16600000000000001</v>
      </c>
      <c r="K346">
        <v>727</v>
      </c>
    </row>
    <row r="347" spans="1:11" x14ac:dyDescent="0.25">
      <c r="A347" t="s">
        <v>417</v>
      </c>
      <c r="B347">
        <v>1.56</v>
      </c>
      <c r="C347">
        <v>69.040000000000006</v>
      </c>
      <c r="D347" t="s">
        <v>12970</v>
      </c>
      <c r="E347">
        <v>65451961</v>
      </c>
      <c r="F347">
        <v>62360770.82</v>
      </c>
      <c r="G347">
        <v>2967</v>
      </c>
      <c r="H347">
        <v>3006</v>
      </c>
      <c r="I347" t="s">
        <v>18706</v>
      </c>
      <c r="J347">
        <v>0.19400000000000001</v>
      </c>
      <c r="K347">
        <v>852</v>
      </c>
    </row>
    <row r="348" spans="1:11" x14ac:dyDescent="0.25">
      <c r="A348" t="s">
        <v>12244</v>
      </c>
      <c r="B348">
        <v>1.46</v>
      </c>
      <c r="C348">
        <v>99.08</v>
      </c>
      <c r="D348" t="s">
        <v>18707</v>
      </c>
      <c r="E348">
        <v>576655</v>
      </c>
      <c r="F348">
        <v>549420.51769999997</v>
      </c>
      <c r="G348">
        <v>231</v>
      </c>
      <c r="H348">
        <v>176</v>
      </c>
      <c r="I348" t="s">
        <v>17482</v>
      </c>
      <c r="J348">
        <v>0.109</v>
      </c>
      <c r="K348">
        <v>716</v>
      </c>
    </row>
    <row r="349" spans="1:11" x14ac:dyDescent="0.25">
      <c r="A349" t="s">
        <v>5786</v>
      </c>
      <c r="B349">
        <v>1.36</v>
      </c>
      <c r="C349">
        <v>98.06</v>
      </c>
      <c r="D349" t="s">
        <v>18708</v>
      </c>
      <c r="E349">
        <v>3498393</v>
      </c>
      <c r="F349">
        <v>3333169.5610000002</v>
      </c>
      <c r="G349">
        <v>479</v>
      </c>
      <c r="H349">
        <v>578</v>
      </c>
      <c r="I349" t="s">
        <v>18709</v>
      </c>
      <c r="J349">
        <v>0.13600000000000001</v>
      </c>
      <c r="K349">
        <v>758</v>
      </c>
    </row>
    <row r="350" spans="1:11" x14ac:dyDescent="0.25">
      <c r="A350" t="s">
        <v>2563</v>
      </c>
      <c r="B350">
        <v>0.37</v>
      </c>
      <c r="C350">
        <v>79.06</v>
      </c>
      <c r="D350" t="s">
        <v>18520</v>
      </c>
      <c r="E350">
        <v>2778363</v>
      </c>
      <c r="F350">
        <v>2647145.4130000002</v>
      </c>
      <c r="G350">
        <v>153</v>
      </c>
      <c r="H350">
        <v>180</v>
      </c>
      <c r="I350" t="s">
        <v>18710</v>
      </c>
      <c r="J350">
        <v>0.13900000000000001</v>
      </c>
      <c r="K350">
        <v>711</v>
      </c>
    </row>
    <row r="351" spans="1:11" x14ac:dyDescent="0.25">
      <c r="A351" t="s">
        <v>12230</v>
      </c>
      <c r="B351">
        <v>1.33</v>
      </c>
      <c r="C351">
        <v>110.99</v>
      </c>
      <c r="D351" t="s">
        <v>18582</v>
      </c>
      <c r="E351">
        <v>5503597</v>
      </c>
      <c r="F351">
        <v>5243671.0219999999</v>
      </c>
      <c r="G351">
        <v>1075</v>
      </c>
      <c r="H351">
        <v>958</v>
      </c>
      <c r="I351" t="s">
        <v>18711</v>
      </c>
      <c r="J351">
        <v>0.16700000000000001</v>
      </c>
      <c r="K351">
        <v>757</v>
      </c>
    </row>
    <row r="352" spans="1:11" x14ac:dyDescent="0.25">
      <c r="A352" t="s">
        <v>5788</v>
      </c>
      <c r="B352">
        <v>0.6</v>
      </c>
      <c r="C352">
        <v>55.04</v>
      </c>
      <c r="D352" t="s">
        <v>13008</v>
      </c>
      <c r="E352">
        <v>10144064</v>
      </c>
      <c r="F352">
        <v>9664976.2770000007</v>
      </c>
      <c r="G352">
        <v>441</v>
      </c>
      <c r="H352">
        <v>491</v>
      </c>
      <c r="I352" t="s">
        <v>18712</v>
      </c>
      <c r="J352">
        <v>0.32200000000000001</v>
      </c>
      <c r="K352">
        <v>820</v>
      </c>
    </row>
    <row r="353" spans="1:11" x14ac:dyDescent="0.25">
      <c r="A353" t="s">
        <v>605</v>
      </c>
      <c r="B353">
        <v>1.18</v>
      </c>
      <c r="C353">
        <v>129.07</v>
      </c>
      <c r="D353" t="s">
        <v>18713</v>
      </c>
      <c r="E353">
        <v>2023918</v>
      </c>
      <c r="F353">
        <v>1928331.629</v>
      </c>
      <c r="G353">
        <v>414</v>
      </c>
      <c r="H353">
        <v>787</v>
      </c>
      <c r="I353" t="s">
        <v>607</v>
      </c>
      <c r="J353">
        <v>0.16800000000000001</v>
      </c>
      <c r="K353">
        <v>824</v>
      </c>
    </row>
    <row r="354" spans="1:11" x14ac:dyDescent="0.25">
      <c r="A354" t="s">
        <v>608</v>
      </c>
      <c r="B354">
        <v>1.56</v>
      </c>
      <c r="C354">
        <v>82.07</v>
      </c>
      <c r="D354" t="s">
        <v>13999</v>
      </c>
      <c r="E354">
        <v>3755648</v>
      </c>
      <c r="F354">
        <v>3578274.824</v>
      </c>
      <c r="G354">
        <v>618</v>
      </c>
      <c r="H354">
        <v>514</v>
      </c>
      <c r="I354" t="s">
        <v>18714</v>
      </c>
      <c r="J354">
        <v>0.13100000000000001</v>
      </c>
      <c r="K354">
        <v>850</v>
      </c>
    </row>
    <row r="355" spans="1:11" x14ac:dyDescent="0.25">
      <c r="A355" t="s">
        <v>5792</v>
      </c>
      <c r="B355">
        <v>1.93</v>
      </c>
      <c r="C355">
        <v>97.05</v>
      </c>
      <c r="D355" t="s">
        <v>18669</v>
      </c>
      <c r="E355">
        <v>2246411</v>
      </c>
      <c r="F355">
        <v>2140316.645</v>
      </c>
      <c r="G355">
        <v>234</v>
      </c>
      <c r="H355">
        <v>317</v>
      </c>
      <c r="I355" t="s">
        <v>18715</v>
      </c>
      <c r="J355">
        <v>0.25700000000000001</v>
      </c>
      <c r="K355">
        <v>756</v>
      </c>
    </row>
    <row r="356" spans="1:11" x14ac:dyDescent="0.25">
      <c r="A356" t="s">
        <v>611</v>
      </c>
      <c r="B356">
        <v>1.06</v>
      </c>
      <c r="C356">
        <v>41.05</v>
      </c>
      <c r="D356" t="s">
        <v>18406</v>
      </c>
      <c r="E356">
        <v>3798787</v>
      </c>
      <c r="F356">
        <v>3619376.4389999998</v>
      </c>
      <c r="G356">
        <v>626</v>
      </c>
      <c r="H356">
        <v>176</v>
      </c>
      <c r="I356" t="s">
        <v>15489</v>
      </c>
      <c r="J356">
        <v>9.0999999999999998E-2</v>
      </c>
      <c r="K356">
        <v>871</v>
      </c>
    </row>
    <row r="357" spans="1:11" x14ac:dyDescent="0.25">
      <c r="A357" t="s">
        <v>469</v>
      </c>
      <c r="B357">
        <v>1.1299999999999999</v>
      </c>
      <c r="C357">
        <v>112.05</v>
      </c>
      <c r="D357" t="s">
        <v>18596</v>
      </c>
      <c r="E357">
        <v>9247978</v>
      </c>
      <c r="F357">
        <v>8811210.9680000003</v>
      </c>
      <c r="G357">
        <v>990</v>
      </c>
      <c r="H357">
        <v>1544</v>
      </c>
      <c r="I357" t="s">
        <v>18716</v>
      </c>
      <c r="J357">
        <v>0.20599999999999999</v>
      </c>
      <c r="K357">
        <v>899</v>
      </c>
    </row>
    <row r="358" spans="1:11" x14ac:dyDescent="0.25">
      <c r="A358" t="s">
        <v>12236</v>
      </c>
      <c r="B358">
        <v>1.48</v>
      </c>
      <c r="C358">
        <v>56.08</v>
      </c>
      <c r="D358" t="s">
        <v>18453</v>
      </c>
      <c r="E358">
        <v>1575185</v>
      </c>
      <c r="F358">
        <v>1500791.5619999999</v>
      </c>
      <c r="G358">
        <v>294</v>
      </c>
      <c r="H358">
        <v>242</v>
      </c>
      <c r="I358" t="s">
        <v>17490</v>
      </c>
      <c r="J358">
        <v>8.6999999999999994E-2</v>
      </c>
      <c r="K358">
        <v>888</v>
      </c>
    </row>
    <row r="359" spans="1:11" x14ac:dyDescent="0.25">
      <c r="A359" t="s">
        <v>522</v>
      </c>
      <c r="B359">
        <v>1.77</v>
      </c>
      <c r="C359">
        <v>96.05</v>
      </c>
      <c r="D359" t="s">
        <v>13692</v>
      </c>
      <c r="E359">
        <v>14512390</v>
      </c>
      <c r="F359">
        <v>13826993.310000001</v>
      </c>
      <c r="G359">
        <v>1192</v>
      </c>
      <c r="H359">
        <v>1211</v>
      </c>
      <c r="I359" t="s">
        <v>18717</v>
      </c>
      <c r="J359">
        <v>0.16700000000000001</v>
      </c>
      <c r="K359">
        <v>771</v>
      </c>
    </row>
    <row r="360" spans="1:11" x14ac:dyDescent="0.25">
      <c r="A360" t="s">
        <v>3123</v>
      </c>
      <c r="B360">
        <v>1.76</v>
      </c>
      <c r="C360">
        <v>43.07</v>
      </c>
      <c r="D360" t="s">
        <v>18393</v>
      </c>
      <c r="E360">
        <v>1211031</v>
      </c>
      <c r="F360">
        <v>1153835.966</v>
      </c>
      <c r="G360">
        <v>206</v>
      </c>
      <c r="H360">
        <v>80</v>
      </c>
      <c r="I360" t="s">
        <v>18718</v>
      </c>
      <c r="J360">
        <v>0.106</v>
      </c>
      <c r="K360">
        <v>859</v>
      </c>
    </row>
    <row r="361" spans="1:11" x14ac:dyDescent="0.25">
      <c r="A361" t="s">
        <v>1836</v>
      </c>
      <c r="B361">
        <v>1.07</v>
      </c>
      <c r="C361">
        <v>117.07</v>
      </c>
      <c r="D361" t="s">
        <v>18538</v>
      </c>
      <c r="E361">
        <v>44938595</v>
      </c>
      <c r="F361">
        <v>42816217.899999999</v>
      </c>
      <c r="G361">
        <v>2913</v>
      </c>
      <c r="H361">
        <v>3562</v>
      </c>
      <c r="I361" t="s">
        <v>18719</v>
      </c>
      <c r="J361">
        <v>0.124</v>
      </c>
      <c r="K361">
        <v>913</v>
      </c>
    </row>
    <row r="362" spans="1:11" x14ac:dyDescent="0.25">
      <c r="A362" t="s">
        <v>5798</v>
      </c>
      <c r="B362">
        <v>3.08</v>
      </c>
      <c r="C362">
        <v>96.06</v>
      </c>
      <c r="D362" t="s">
        <v>18654</v>
      </c>
      <c r="E362">
        <v>9607058</v>
      </c>
      <c r="F362">
        <v>9153332.2009999994</v>
      </c>
      <c r="G362">
        <v>2239</v>
      </c>
      <c r="H362">
        <v>1146</v>
      </c>
      <c r="I362" t="s">
        <v>18720</v>
      </c>
      <c r="J362">
        <v>0.223</v>
      </c>
      <c r="K362">
        <v>752</v>
      </c>
    </row>
    <row r="363" spans="1:11" x14ac:dyDescent="0.25">
      <c r="A363" t="s">
        <v>623</v>
      </c>
      <c r="B363">
        <v>1.75</v>
      </c>
      <c r="C363">
        <v>109.02</v>
      </c>
      <c r="D363" t="s">
        <v>13311</v>
      </c>
      <c r="E363">
        <v>639908675</v>
      </c>
      <c r="F363">
        <v>609686824.10000002</v>
      </c>
      <c r="G363">
        <v>5255</v>
      </c>
      <c r="H363">
        <v>8980</v>
      </c>
      <c r="I363" t="s">
        <v>18721</v>
      </c>
      <c r="J363">
        <v>0.19800000000000001</v>
      </c>
      <c r="K363">
        <v>891</v>
      </c>
    </row>
    <row r="364" spans="1:11" x14ac:dyDescent="0.25">
      <c r="A364" t="s">
        <v>664</v>
      </c>
      <c r="B364">
        <v>1.74</v>
      </c>
      <c r="C364">
        <v>117.05</v>
      </c>
      <c r="D364" t="s">
        <v>13502</v>
      </c>
      <c r="E364">
        <v>92522891</v>
      </c>
      <c r="F364">
        <v>88153184.620000005</v>
      </c>
      <c r="G364">
        <v>4428</v>
      </c>
      <c r="H364">
        <v>5712</v>
      </c>
      <c r="I364" t="s">
        <v>18722</v>
      </c>
      <c r="J364">
        <v>0.152</v>
      </c>
      <c r="K364">
        <v>911</v>
      </c>
    </row>
    <row r="365" spans="1:11" x14ac:dyDescent="0.25">
      <c r="A365" t="s">
        <v>4937</v>
      </c>
      <c r="B365">
        <v>0.57999999999999996</v>
      </c>
      <c r="C365">
        <v>55.07</v>
      </c>
      <c r="D365" t="s">
        <v>18396</v>
      </c>
      <c r="E365">
        <v>18119827</v>
      </c>
      <c r="F365">
        <v>17264056.899999999</v>
      </c>
      <c r="G365">
        <v>496</v>
      </c>
      <c r="H365">
        <v>996</v>
      </c>
      <c r="I365" t="s">
        <v>18723</v>
      </c>
      <c r="J365">
        <v>0.14199999999999999</v>
      </c>
      <c r="K365">
        <v>750</v>
      </c>
    </row>
    <row r="366" spans="1:11" x14ac:dyDescent="0.25">
      <c r="A366" t="s">
        <v>12230</v>
      </c>
      <c r="B366">
        <v>1.29</v>
      </c>
      <c r="C366">
        <v>110.99</v>
      </c>
      <c r="D366" t="s">
        <v>18582</v>
      </c>
      <c r="E366">
        <v>12311233</v>
      </c>
      <c r="F366">
        <v>11729793.390000001</v>
      </c>
      <c r="G366">
        <v>963</v>
      </c>
      <c r="H366">
        <v>1665</v>
      </c>
      <c r="I366" t="s">
        <v>18724</v>
      </c>
      <c r="J366">
        <v>0.16600000000000001</v>
      </c>
      <c r="K366">
        <v>906</v>
      </c>
    </row>
    <row r="367" spans="1:11" x14ac:dyDescent="0.25">
      <c r="A367" t="s">
        <v>611</v>
      </c>
      <c r="B367">
        <v>0.7</v>
      </c>
      <c r="C367">
        <v>41.05</v>
      </c>
      <c r="D367" t="s">
        <v>18406</v>
      </c>
      <c r="E367">
        <v>652111</v>
      </c>
      <c r="F367">
        <v>621312.853</v>
      </c>
      <c r="G367">
        <v>102</v>
      </c>
      <c r="H367">
        <v>45</v>
      </c>
      <c r="I367" t="s">
        <v>18725</v>
      </c>
      <c r="J367">
        <v>9.2999999999999999E-2</v>
      </c>
      <c r="K367">
        <v>812</v>
      </c>
    </row>
    <row r="368" spans="1:11" x14ac:dyDescent="0.25">
      <c r="A368" t="s">
        <v>636</v>
      </c>
      <c r="B368">
        <v>1.37</v>
      </c>
      <c r="C368">
        <v>82.05</v>
      </c>
      <c r="D368" t="s">
        <v>18532</v>
      </c>
      <c r="E368">
        <v>2616893</v>
      </c>
      <c r="F368">
        <v>2493301.3790000002</v>
      </c>
      <c r="G368">
        <v>179</v>
      </c>
      <c r="H368">
        <v>219</v>
      </c>
      <c r="I368" t="s">
        <v>18726</v>
      </c>
      <c r="J368">
        <v>0.183</v>
      </c>
      <c r="K368">
        <v>808</v>
      </c>
    </row>
    <row r="369" spans="1:11" x14ac:dyDescent="0.25">
      <c r="A369" t="s">
        <v>632</v>
      </c>
      <c r="B369">
        <v>1.1499999999999999</v>
      </c>
      <c r="C369">
        <v>44.04</v>
      </c>
      <c r="D369" t="s">
        <v>18399</v>
      </c>
      <c r="E369">
        <v>146104988</v>
      </c>
      <c r="F369">
        <v>139204685.90000001</v>
      </c>
      <c r="G369">
        <v>2517</v>
      </c>
      <c r="H369">
        <v>1323</v>
      </c>
      <c r="I369" t="s">
        <v>18727</v>
      </c>
      <c r="J369">
        <v>0.20300000000000001</v>
      </c>
      <c r="K369">
        <v>757</v>
      </c>
    </row>
    <row r="370" spans="1:11" x14ac:dyDescent="0.25">
      <c r="A370" t="s">
        <v>629</v>
      </c>
      <c r="B370">
        <v>1.53</v>
      </c>
      <c r="C370">
        <v>113.04</v>
      </c>
      <c r="D370" t="s">
        <v>14511</v>
      </c>
      <c r="E370">
        <v>129398416</v>
      </c>
      <c r="F370">
        <v>123287138.3</v>
      </c>
      <c r="G370">
        <v>3100</v>
      </c>
      <c r="H370">
        <v>9743</v>
      </c>
      <c r="I370" t="s">
        <v>18728</v>
      </c>
      <c r="J370">
        <v>0.20699999999999999</v>
      </c>
      <c r="K370">
        <v>859</v>
      </c>
    </row>
    <row r="371" spans="1:11" x14ac:dyDescent="0.25">
      <c r="A371" t="s">
        <v>634</v>
      </c>
      <c r="B371">
        <v>1.19</v>
      </c>
      <c r="C371">
        <v>41.05</v>
      </c>
      <c r="D371" t="s">
        <v>18406</v>
      </c>
      <c r="E371">
        <v>33415239</v>
      </c>
      <c r="F371">
        <v>31837091.350000001</v>
      </c>
      <c r="G371">
        <v>1936</v>
      </c>
      <c r="H371">
        <v>1269</v>
      </c>
      <c r="I371" t="s">
        <v>18729</v>
      </c>
      <c r="J371">
        <v>8.5000000000000006E-2</v>
      </c>
      <c r="K371">
        <v>933</v>
      </c>
    </row>
    <row r="372" spans="1:11" x14ac:dyDescent="0.25">
      <c r="A372" t="s">
        <v>640</v>
      </c>
      <c r="B372">
        <v>1.1599999999999999</v>
      </c>
      <c r="C372">
        <v>105.03</v>
      </c>
      <c r="D372" t="s">
        <v>14325</v>
      </c>
      <c r="E372">
        <v>78874827</v>
      </c>
      <c r="F372">
        <v>75149696.590000004</v>
      </c>
      <c r="G372">
        <v>2014</v>
      </c>
      <c r="H372">
        <v>6561</v>
      </c>
      <c r="I372" t="s">
        <v>16304</v>
      </c>
      <c r="J372">
        <v>0.13900000000000001</v>
      </c>
      <c r="K372">
        <v>942</v>
      </c>
    </row>
    <row r="373" spans="1:11" x14ac:dyDescent="0.25">
      <c r="A373" t="s">
        <v>601</v>
      </c>
      <c r="B373">
        <v>1.1599999999999999</v>
      </c>
      <c r="C373">
        <v>43.03</v>
      </c>
      <c r="D373" t="s">
        <v>13084</v>
      </c>
      <c r="E373">
        <v>17476868</v>
      </c>
      <c r="F373">
        <v>16651463.810000001</v>
      </c>
      <c r="G373">
        <v>1481</v>
      </c>
      <c r="H373">
        <v>867</v>
      </c>
      <c r="I373" t="s">
        <v>18730</v>
      </c>
      <c r="J373">
        <v>0.158</v>
      </c>
      <c r="K373">
        <v>726</v>
      </c>
    </row>
    <row r="374" spans="1:11" x14ac:dyDescent="0.25">
      <c r="A374" t="s">
        <v>636</v>
      </c>
      <c r="B374">
        <v>1.78</v>
      </c>
      <c r="C374">
        <v>82.05</v>
      </c>
      <c r="D374" t="s">
        <v>18532</v>
      </c>
      <c r="E374">
        <v>5603677</v>
      </c>
      <c r="F374">
        <v>5339024.4060000004</v>
      </c>
      <c r="G374">
        <v>783</v>
      </c>
      <c r="H374">
        <v>488</v>
      </c>
      <c r="I374" t="s">
        <v>12256</v>
      </c>
      <c r="J374">
        <v>0.19</v>
      </c>
      <c r="K374">
        <v>776</v>
      </c>
    </row>
    <row r="375" spans="1:11" x14ac:dyDescent="0.25">
      <c r="A375" t="s">
        <v>638</v>
      </c>
      <c r="B375">
        <v>1.0900000000000001</v>
      </c>
      <c r="C375">
        <v>117.07</v>
      </c>
      <c r="D375" t="s">
        <v>18538</v>
      </c>
      <c r="E375">
        <v>16377371</v>
      </c>
      <c r="F375">
        <v>15603894.279999999</v>
      </c>
      <c r="G375">
        <v>1239</v>
      </c>
      <c r="H375">
        <v>2595</v>
      </c>
      <c r="I375" t="s">
        <v>18731</v>
      </c>
      <c r="J375">
        <v>0.13300000000000001</v>
      </c>
      <c r="K375">
        <v>884</v>
      </c>
    </row>
    <row r="376" spans="1:11" x14ac:dyDescent="0.25">
      <c r="A376" t="s">
        <v>643</v>
      </c>
      <c r="B376">
        <v>1.44</v>
      </c>
      <c r="C376">
        <v>97.03</v>
      </c>
      <c r="D376" t="s">
        <v>18683</v>
      </c>
      <c r="E376">
        <v>58352642</v>
      </c>
      <c r="F376">
        <v>55596741.170000002</v>
      </c>
      <c r="G376">
        <v>3755</v>
      </c>
      <c r="H376">
        <v>4007</v>
      </c>
      <c r="I376" t="s">
        <v>15498</v>
      </c>
      <c r="J376">
        <v>0.17</v>
      </c>
      <c r="K376">
        <v>849</v>
      </c>
    </row>
    <row r="377" spans="1:11" x14ac:dyDescent="0.25">
      <c r="A377" t="s">
        <v>15499</v>
      </c>
      <c r="B377">
        <v>1.38</v>
      </c>
      <c r="C377">
        <v>55.07</v>
      </c>
      <c r="D377" t="s">
        <v>18396</v>
      </c>
      <c r="E377">
        <v>1273024</v>
      </c>
      <c r="F377">
        <v>1212901.1370000001</v>
      </c>
      <c r="G377">
        <v>115</v>
      </c>
      <c r="H377">
        <v>121</v>
      </c>
      <c r="I377" t="s">
        <v>18732</v>
      </c>
      <c r="J377">
        <v>0.113</v>
      </c>
      <c r="K377">
        <v>803</v>
      </c>
    </row>
    <row r="378" spans="1:11" x14ac:dyDescent="0.25">
      <c r="A378" t="s">
        <v>12259</v>
      </c>
      <c r="B378">
        <v>1.25</v>
      </c>
      <c r="C378">
        <v>133.07</v>
      </c>
      <c r="D378" t="s">
        <v>18733</v>
      </c>
      <c r="E378">
        <v>5001620</v>
      </c>
      <c r="F378">
        <v>4765401.5829999996</v>
      </c>
      <c r="G378">
        <v>286</v>
      </c>
      <c r="H378">
        <v>1118</v>
      </c>
      <c r="I378" t="s">
        <v>18734</v>
      </c>
      <c r="J378">
        <v>0.18</v>
      </c>
      <c r="K378">
        <v>730</v>
      </c>
    </row>
    <row r="379" spans="1:11" x14ac:dyDescent="0.25">
      <c r="A379" t="s">
        <v>646</v>
      </c>
      <c r="B379">
        <v>1.08</v>
      </c>
      <c r="C379">
        <v>132.05000000000001</v>
      </c>
      <c r="D379" t="s">
        <v>14616</v>
      </c>
      <c r="E379">
        <v>44296437</v>
      </c>
      <c r="F379">
        <v>42204387.979999997</v>
      </c>
      <c r="G379">
        <v>1271</v>
      </c>
      <c r="H379">
        <v>11297</v>
      </c>
      <c r="I379" t="s">
        <v>18735</v>
      </c>
      <c r="J379">
        <v>0.13800000000000001</v>
      </c>
      <c r="K379">
        <v>879</v>
      </c>
    </row>
    <row r="380" spans="1:11" x14ac:dyDescent="0.25">
      <c r="A380" t="s">
        <v>3148</v>
      </c>
      <c r="B380">
        <v>1.04</v>
      </c>
      <c r="C380">
        <v>135.04</v>
      </c>
      <c r="D380" t="s">
        <v>18736</v>
      </c>
      <c r="E380">
        <v>5250145</v>
      </c>
      <c r="F380">
        <v>5002189.1500000004</v>
      </c>
      <c r="G380">
        <v>558</v>
      </c>
      <c r="H380">
        <v>1223</v>
      </c>
      <c r="I380" t="s">
        <v>18737</v>
      </c>
      <c r="J380">
        <v>0.13700000000000001</v>
      </c>
      <c r="K380">
        <v>825</v>
      </c>
    </row>
    <row r="381" spans="1:11" x14ac:dyDescent="0.25">
      <c r="A381" t="s">
        <v>453</v>
      </c>
      <c r="B381">
        <v>2.06</v>
      </c>
      <c r="C381">
        <v>109.03</v>
      </c>
      <c r="D381" t="s">
        <v>13526</v>
      </c>
      <c r="E381">
        <v>7416724</v>
      </c>
      <c r="F381">
        <v>7066444.1299999999</v>
      </c>
      <c r="G381">
        <v>473</v>
      </c>
      <c r="H381">
        <v>329</v>
      </c>
      <c r="I381" t="s">
        <v>18738</v>
      </c>
      <c r="J381">
        <v>0.19800000000000001</v>
      </c>
      <c r="K381">
        <v>741</v>
      </c>
    </row>
    <row r="382" spans="1:11" x14ac:dyDescent="0.25">
      <c r="A382" t="s">
        <v>1847</v>
      </c>
      <c r="B382">
        <v>0.79</v>
      </c>
      <c r="C382">
        <v>41.06</v>
      </c>
      <c r="D382" t="s">
        <v>18421</v>
      </c>
      <c r="E382">
        <v>9080664</v>
      </c>
      <c r="F382">
        <v>8651798.9370000008</v>
      </c>
      <c r="G382">
        <v>442</v>
      </c>
      <c r="H382">
        <v>457</v>
      </c>
      <c r="I382" t="s">
        <v>18739</v>
      </c>
      <c r="J382">
        <v>0.217</v>
      </c>
      <c r="K382">
        <v>763</v>
      </c>
    </row>
    <row r="383" spans="1:11" x14ac:dyDescent="0.25">
      <c r="A383" t="s">
        <v>2032</v>
      </c>
      <c r="B383">
        <v>2.0499999999999998</v>
      </c>
      <c r="C383">
        <v>69.08</v>
      </c>
      <c r="D383" t="s">
        <v>18535</v>
      </c>
      <c r="E383">
        <v>2414790</v>
      </c>
      <c r="F383">
        <v>2300743.3769999999</v>
      </c>
      <c r="G383">
        <v>332</v>
      </c>
      <c r="H383">
        <v>336</v>
      </c>
      <c r="I383" t="s">
        <v>12263</v>
      </c>
      <c r="J383">
        <v>8.6999999999999994E-2</v>
      </c>
      <c r="K383">
        <v>898</v>
      </c>
    </row>
    <row r="384" spans="1:11" x14ac:dyDescent="0.25">
      <c r="A384" t="s">
        <v>13467</v>
      </c>
      <c r="B384">
        <v>0.62</v>
      </c>
      <c r="C384">
        <v>55.07</v>
      </c>
      <c r="D384" t="s">
        <v>18396</v>
      </c>
      <c r="E384">
        <v>1401845</v>
      </c>
      <c r="F384">
        <v>1335638.1299999999</v>
      </c>
      <c r="G384">
        <v>112</v>
      </c>
      <c r="H384">
        <v>182</v>
      </c>
      <c r="I384" t="s">
        <v>16309</v>
      </c>
      <c r="J384">
        <v>8.3000000000000004E-2</v>
      </c>
      <c r="K384">
        <v>818</v>
      </c>
    </row>
    <row r="385" spans="1:11" x14ac:dyDescent="0.25">
      <c r="A385" t="s">
        <v>515</v>
      </c>
      <c r="B385">
        <v>1.1100000000000001</v>
      </c>
      <c r="C385">
        <v>79.06</v>
      </c>
      <c r="D385" t="s">
        <v>18520</v>
      </c>
      <c r="E385">
        <v>16427179</v>
      </c>
      <c r="F385">
        <v>15651349.93</v>
      </c>
      <c r="G385">
        <v>663</v>
      </c>
      <c r="H385">
        <v>1026</v>
      </c>
      <c r="I385" t="s">
        <v>18740</v>
      </c>
      <c r="J385">
        <v>0.14899999999999999</v>
      </c>
      <c r="K385">
        <v>778</v>
      </c>
    </row>
    <row r="386" spans="1:11" x14ac:dyDescent="0.25">
      <c r="A386" t="s">
        <v>18741</v>
      </c>
      <c r="B386">
        <v>1.54</v>
      </c>
      <c r="C386">
        <v>85.06</v>
      </c>
      <c r="D386" t="s">
        <v>18433</v>
      </c>
      <c r="E386">
        <v>2410498</v>
      </c>
      <c r="F386">
        <v>2296654.0809999998</v>
      </c>
      <c r="G386">
        <v>742</v>
      </c>
      <c r="H386">
        <v>515</v>
      </c>
      <c r="I386" t="s">
        <v>18742</v>
      </c>
      <c r="J386">
        <v>0.11600000000000001</v>
      </c>
      <c r="K386">
        <v>746</v>
      </c>
    </row>
    <row r="387" spans="1:11" x14ac:dyDescent="0.25">
      <c r="A387" t="s">
        <v>10538</v>
      </c>
      <c r="B387">
        <v>1.1599999999999999</v>
      </c>
      <c r="C387">
        <v>105.07</v>
      </c>
      <c r="D387" t="s">
        <v>18559</v>
      </c>
      <c r="E387">
        <v>8467090</v>
      </c>
      <c r="F387">
        <v>8067203.0439999998</v>
      </c>
      <c r="G387">
        <v>1257</v>
      </c>
      <c r="H387">
        <v>1571</v>
      </c>
      <c r="I387" t="s">
        <v>3142</v>
      </c>
      <c r="J387">
        <v>0.126</v>
      </c>
      <c r="K387">
        <v>871</v>
      </c>
    </row>
    <row r="388" spans="1:11" x14ac:dyDescent="0.25">
      <c r="A388" t="s">
        <v>638</v>
      </c>
      <c r="B388">
        <v>1.07</v>
      </c>
      <c r="C388">
        <v>117.07</v>
      </c>
      <c r="D388" t="s">
        <v>18538</v>
      </c>
      <c r="E388">
        <v>6496083</v>
      </c>
      <c r="F388">
        <v>6189283.5149999997</v>
      </c>
      <c r="G388">
        <v>995</v>
      </c>
      <c r="H388">
        <v>1360</v>
      </c>
      <c r="I388" t="s">
        <v>4948</v>
      </c>
      <c r="J388">
        <v>0.125</v>
      </c>
      <c r="K388">
        <v>918</v>
      </c>
    </row>
    <row r="389" spans="1:11" x14ac:dyDescent="0.25">
      <c r="A389" t="s">
        <v>646</v>
      </c>
      <c r="B389">
        <v>1.1100000000000001</v>
      </c>
      <c r="C389">
        <v>131.04</v>
      </c>
      <c r="D389" t="s">
        <v>14121</v>
      </c>
      <c r="E389">
        <v>139670366</v>
      </c>
      <c r="F389">
        <v>133073960.7</v>
      </c>
      <c r="G389">
        <v>3545</v>
      </c>
      <c r="H389">
        <v>23426</v>
      </c>
      <c r="I389" t="s">
        <v>18743</v>
      </c>
      <c r="J389">
        <v>0.14399999999999999</v>
      </c>
      <c r="K389">
        <v>919</v>
      </c>
    </row>
    <row r="390" spans="1:11" x14ac:dyDescent="0.25">
      <c r="A390" t="s">
        <v>4595</v>
      </c>
      <c r="B390">
        <v>2.2200000000000002</v>
      </c>
      <c r="C390">
        <v>43.03</v>
      </c>
      <c r="D390" t="s">
        <v>13084</v>
      </c>
      <c r="E390">
        <v>3470924</v>
      </c>
      <c r="F390">
        <v>3306997.878</v>
      </c>
      <c r="G390">
        <v>390</v>
      </c>
      <c r="H390">
        <v>180</v>
      </c>
      <c r="I390" t="s">
        <v>18744</v>
      </c>
      <c r="J390">
        <v>0.151</v>
      </c>
      <c r="K390">
        <v>737</v>
      </c>
    </row>
    <row r="391" spans="1:11" x14ac:dyDescent="0.25">
      <c r="A391" t="s">
        <v>8711</v>
      </c>
      <c r="B391">
        <v>1</v>
      </c>
      <c r="C391">
        <v>119.05</v>
      </c>
      <c r="D391" t="s">
        <v>13516</v>
      </c>
      <c r="E391">
        <v>1512803</v>
      </c>
      <c r="F391">
        <v>1441355.763</v>
      </c>
      <c r="G391">
        <v>194</v>
      </c>
      <c r="H391">
        <v>381</v>
      </c>
      <c r="I391" t="s">
        <v>18745</v>
      </c>
      <c r="J391">
        <v>0.14199999999999999</v>
      </c>
      <c r="K391">
        <v>751</v>
      </c>
    </row>
    <row r="392" spans="1:11" x14ac:dyDescent="0.25">
      <c r="A392" t="s">
        <v>453</v>
      </c>
      <c r="B392">
        <v>3.1</v>
      </c>
      <c r="C392">
        <v>81.069999999999993</v>
      </c>
      <c r="D392" t="s">
        <v>18623</v>
      </c>
      <c r="E392">
        <v>23543716</v>
      </c>
      <c r="F392">
        <v>22431784.399999999</v>
      </c>
      <c r="G392">
        <v>648</v>
      </c>
      <c r="H392">
        <v>1244</v>
      </c>
      <c r="I392" t="s">
        <v>18746</v>
      </c>
      <c r="J392">
        <v>0.154</v>
      </c>
      <c r="K392">
        <v>773</v>
      </c>
    </row>
    <row r="393" spans="1:11" x14ac:dyDescent="0.25">
      <c r="A393" t="s">
        <v>440</v>
      </c>
      <c r="B393">
        <v>1.23</v>
      </c>
      <c r="C393">
        <v>68.040000000000006</v>
      </c>
      <c r="D393" t="s">
        <v>13891</v>
      </c>
      <c r="E393">
        <v>25204079</v>
      </c>
      <c r="F393">
        <v>24013731.140000001</v>
      </c>
      <c r="G393">
        <v>1485</v>
      </c>
      <c r="H393">
        <v>1627</v>
      </c>
      <c r="I393" t="s">
        <v>8756</v>
      </c>
      <c r="J393">
        <v>0.14599999999999999</v>
      </c>
      <c r="K393">
        <v>766</v>
      </c>
    </row>
    <row r="394" spans="1:11" x14ac:dyDescent="0.25">
      <c r="A394" t="s">
        <v>664</v>
      </c>
      <c r="B394">
        <v>1.58</v>
      </c>
      <c r="C394">
        <v>117.05</v>
      </c>
      <c r="D394" t="s">
        <v>13502</v>
      </c>
      <c r="E394">
        <v>52714032</v>
      </c>
      <c r="F394">
        <v>50224433.590000004</v>
      </c>
      <c r="G394">
        <v>1920</v>
      </c>
      <c r="H394">
        <v>4030</v>
      </c>
      <c r="I394" t="s">
        <v>16321</v>
      </c>
      <c r="J394">
        <v>0.14899999999999999</v>
      </c>
      <c r="K394">
        <v>934</v>
      </c>
    </row>
    <row r="395" spans="1:11" x14ac:dyDescent="0.25">
      <c r="A395" t="s">
        <v>5821</v>
      </c>
      <c r="B395">
        <v>2.34</v>
      </c>
      <c r="C395">
        <v>119.06</v>
      </c>
      <c r="D395" t="s">
        <v>13603</v>
      </c>
      <c r="E395">
        <v>8190408</v>
      </c>
      <c r="F395">
        <v>7803588.2869999995</v>
      </c>
      <c r="G395">
        <v>527</v>
      </c>
      <c r="H395">
        <v>819</v>
      </c>
      <c r="I395" t="s">
        <v>18748</v>
      </c>
      <c r="J395">
        <v>0.183</v>
      </c>
      <c r="K395">
        <v>798</v>
      </c>
    </row>
    <row r="396" spans="1:11" x14ac:dyDescent="0.25">
      <c r="A396" t="s">
        <v>5832</v>
      </c>
      <c r="B396">
        <v>2.25</v>
      </c>
      <c r="C396">
        <v>55.07</v>
      </c>
      <c r="D396" t="s">
        <v>18396</v>
      </c>
      <c r="E396">
        <v>6359912</v>
      </c>
      <c r="F396">
        <v>6059543.6509999996</v>
      </c>
      <c r="G396">
        <v>423</v>
      </c>
      <c r="H396">
        <v>424</v>
      </c>
      <c r="I396" t="s">
        <v>15511</v>
      </c>
      <c r="J396">
        <v>8.2000000000000003E-2</v>
      </c>
      <c r="K396">
        <v>921</v>
      </c>
    </row>
    <row r="397" spans="1:11" x14ac:dyDescent="0.25">
      <c r="A397" t="s">
        <v>646</v>
      </c>
      <c r="B397">
        <v>1.1100000000000001</v>
      </c>
      <c r="C397">
        <v>131.05000000000001</v>
      </c>
      <c r="D397" t="s">
        <v>14315</v>
      </c>
      <c r="E397">
        <v>137982494</v>
      </c>
      <c r="F397">
        <v>131465804.2</v>
      </c>
      <c r="G397">
        <v>5631</v>
      </c>
      <c r="H397">
        <v>18231</v>
      </c>
      <c r="I397" t="s">
        <v>18749</v>
      </c>
      <c r="J397">
        <v>0.13900000000000001</v>
      </c>
      <c r="K397">
        <v>931</v>
      </c>
    </row>
    <row r="398" spans="1:11" x14ac:dyDescent="0.25">
      <c r="A398" t="s">
        <v>801</v>
      </c>
      <c r="B398">
        <v>1.17</v>
      </c>
      <c r="C398">
        <v>107.05</v>
      </c>
      <c r="D398" t="s">
        <v>13269</v>
      </c>
      <c r="E398">
        <v>47849941</v>
      </c>
      <c r="F398">
        <v>45590065.740000002</v>
      </c>
      <c r="G398">
        <v>1290</v>
      </c>
      <c r="H398">
        <v>2068</v>
      </c>
      <c r="I398" t="s">
        <v>12272</v>
      </c>
      <c r="J398">
        <v>0.14299999999999999</v>
      </c>
      <c r="K398">
        <v>848</v>
      </c>
    </row>
    <row r="399" spans="1:11" x14ac:dyDescent="0.25">
      <c r="A399" t="s">
        <v>2594</v>
      </c>
      <c r="B399">
        <v>0.98</v>
      </c>
      <c r="C399">
        <v>135.04</v>
      </c>
      <c r="D399" t="s">
        <v>18736</v>
      </c>
      <c r="E399">
        <v>8366560</v>
      </c>
      <c r="F399">
        <v>7971420.9139999999</v>
      </c>
      <c r="G399">
        <v>879</v>
      </c>
      <c r="H399">
        <v>1907</v>
      </c>
      <c r="I399" t="s">
        <v>12273</v>
      </c>
      <c r="J399">
        <v>0.129</v>
      </c>
      <c r="K399">
        <v>787</v>
      </c>
    </row>
    <row r="400" spans="1:11" x14ac:dyDescent="0.25">
      <c r="A400" t="s">
        <v>7962</v>
      </c>
      <c r="B400">
        <v>1.01</v>
      </c>
      <c r="C400">
        <v>67.069999999999993</v>
      </c>
      <c r="D400" t="s">
        <v>18488</v>
      </c>
      <c r="E400">
        <v>7401009</v>
      </c>
      <c r="F400">
        <v>7051471.324</v>
      </c>
      <c r="G400">
        <v>563</v>
      </c>
      <c r="H400">
        <v>778</v>
      </c>
      <c r="I400" t="s">
        <v>18750</v>
      </c>
      <c r="J400">
        <v>0.13800000000000001</v>
      </c>
      <c r="K400">
        <v>710</v>
      </c>
    </row>
    <row r="401" spans="1:11" x14ac:dyDescent="0.25">
      <c r="A401" t="s">
        <v>12254</v>
      </c>
      <c r="B401">
        <v>0.77</v>
      </c>
      <c r="C401">
        <v>78.040000000000006</v>
      </c>
      <c r="D401" t="s">
        <v>14356</v>
      </c>
      <c r="E401">
        <v>2318883</v>
      </c>
      <c r="F401">
        <v>2209365.909</v>
      </c>
      <c r="G401">
        <v>213</v>
      </c>
      <c r="H401">
        <v>138</v>
      </c>
      <c r="I401" t="s">
        <v>18751</v>
      </c>
      <c r="J401">
        <v>0.14699999999999999</v>
      </c>
      <c r="K401">
        <v>739</v>
      </c>
    </row>
    <row r="402" spans="1:11" x14ac:dyDescent="0.25">
      <c r="A402" t="s">
        <v>686</v>
      </c>
      <c r="B402">
        <v>1.18</v>
      </c>
      <c r="C402">
        <v>136.08000000000001</v>
      </c>
      <c r="D402" t="s">
        <v>18752</v>
      </c>
      <c r="E402">
        <v>22773102</v>
      </c>
      <c r="F402">
        <v>21697565.25</v>
      </c>
      <c r="G402">
        <v>1121</v>
      </c>
      <c r="H402">
        <v>4366</v>
      </c>
      <c r="I402" t="s">
        <v>18753</v>
      </c>
      <c r="J402">
        <v>0.13</v>
      </c>
      <c r="K402">
        <v>878</v>
      </c>
    </row>
    <row r="403" spans="1:11" x14ac:dyDescent="0.25">
      <c r="A403" t="s">
        <v>707</v>
      </c>
      <c r="B403">
        <v>2.59</v>
      </c>
      <c r="C403">
        <v>123.08</v>
      </c>
      <c r="D403" t="s">
        <v>18754</v>
      </c>
      <c r="E403">
        <v>2347194</v>
      </c>
      <c r="F403">
        <v>2236339.827</v>
      </c>
      <c r="G403">
        <v>365</v>
      </c>
      <c r="H403">
        <v>449</v>
      </c>
      <c r="I403" t="s">
        <v>8761</v>
      </c>
      <c r="J403">
        <v>0.17899999999999999</v>
      </c>
      <c r="K403">
        <v>717</v>
      </c>
    </row>
    <row r="404" spans="1:11" x14ac:dyDescent="0.25">
      <c r="A404" t="s">
        <v>4958</v>
      </c>
      <c r="B404">
        <v>0.81</v>
      </c>
      <c r="C404">
        <v>91.05</v>
      </c>
      <c r="D404" t="s">
        <v>14084</v>
      </c>
      <c r="E404">
        <v>3625511</v>
      </c>
      <c r="F404">
        <v>3454283.9840000002</v>
      </c>
      <c r="G404">
        <v>285</v>
      </c>
      <c r="H404">
        <v>402</v>
      </c>
      <c r="I404" t="s">
        <v>18755</v>
      </c>
      <c r="J404">
        <v>0.14000000000000001</v>
      </c>
      <c r="K404">
        <v>720</v>
      </c>
    </row>
    <row r="405" spans="1:11" x14ac:dyDescent="0.25">
      <c r="A405" t="s">
        <v>18756</v>
      </c>
      <c r="B405">
        <v>1.1599999999999999</v>
      </c>
      <c r="C405">
        <v>110.99</v>
      </c>
      <c r="D405" t="s">
        <v>18582</v>
      </c>
      <c r="E405">
        <v>6718071</v>
      </c>
      <c r="F405">
        <v>6400787.3810000001</v>
      </c>
      <c r="G405">
        <v>1201</v>
      </c>
      <c r="H405">
        <v>1645</v>
      </c>
      <c r="I405" t="s">
        <v>18757</v>
      </c>
      <c r="J405">
        <v>0.14699999999999999</v>
      </c>
      <c r="K405">
        <v>851</v>
      </c>
    </row>
    <row r="406" spans="1:11" x14ac:dyDescent="0.25">
      <c r="A406" t="s">
        <v>689</v>
      </c>
      <c r="B406">
        <v>1.1299999999999999</v>
      </c>
      <c r="C406">
        <v>43.03</v>
      </c>
      <c r="D406" t="s">
        <v>13084</v>
      </c>
      <c r="E406">
        <v>50861436</v>
      </c>
      <c r="F406">
        <v>48459332.700000003</v>
      </c>
      <c r="G406">
        <v>1493</v>
      </c>
      <c r="H406">
        <v>1503</v>
      </c>
      <c r="I406" t="s">
        <v>8768</v>
      </c>
      <c r="J406">
        <v>0.182</v>
      </c>
      <c r="K406">
        <v>724</v>
      </c>
    </row>
    <row r="407" spans="1:11" x14ac:dyDescent="0.25">
      <c r="A407" t="s">
        <v>580</v>
      </c>
      <c r="B407">
        <v>1.91</v>
      </c>
      <c r="C407">
        <v>55.07</v>
      </c>
      <c r="D407" t="s">
        <v>18396</v>
      </c>
      <c r="E407">
        <v>20758896</v>
      </c>
      <c r="F407">
        <v>19778486.940000001</v>
      </c>
      <c r="G407">
        <v>1138</v>
      </c>
      <c r="H407">
        <v>1144</v>
      </c>
      <c r="I407" t="s">
        <v>18758</v>
      </c>
      <c r="J407">
        <v>0.183</v>
      </c>
      <c r="K407">
        <v>893</v>
      </c>
    </row>
    <row r="408" spans="1:11" x14ac:dyDescent="0.25">
      <c r="A408" t="s">
        <v>673</v>
      </c>
      <c r="B408">
        <v>1.1200000000000001</v>
      </c>
      <c r="C408">
        <v>68.040000000000006</v>
      </c>
      <c r="D408" t="s">
        <v>13891</v>
      </c>
      <c r="E408">
        <v>2916453</v>
      </c>
      <c r="F408">
        <v>2778713.645</v>
      </c>
      <c r="G408">
        <v>219</v>
      </c>
      <c r="H408">
        <v>315</v>
      </c>
      <c r="I408" t="s">
        <v>18759</v>
      </c>
      <c r="J408">
        <v>0.16600000000000001</v>
      </c>
      <c r="K408">
        <v>752</v>
      </c>
    </row>
    <row r="409" spans="1:11" x14ac:dyDescent="0.25">
      <c r="A409" t="s">
        <v>691</v>
      </c>
      <c r="B409">
        <v>1.0900000000000001</v>
      </c>
      <c r="C409">
        <v>131.08000000000001</v>
      </c>
      <c r="D409" t="s">
        <v>14398</v>
      </c>
      <c r="E409">
        <v>3559202</v>
      </c>
      <c r="F409">
        <v>3391106.6510000001</v>
      </c>
      <c r="G409">
        <v>597</v>
      </c>
      <c r="H409">
        <v>686</v>
      </c>
      <c r="I409" t="s">
        <v>15514</v>
      </c>
      <c r="J409">
        <v>0.13300000000000001</v>
      </c>
      <c r="K409">
        <v>831</v>
      </c>
    </row>
    <row r="410" spans="1:11" x14ac:dyDescent="0.25">
      <c r="A410" t="s">
        <v>694</v>
      </c>
      <c r="B410">
        <v>1.1100000000000001</v>
      </c>
      <c r="C410">
        <v>130.07</v>
      </c>
      <c r="D410" t="s">
        <v>18702</v>
      </c>
      <c r="E410">
        <v>8017782</v>
      </c>
      <c r="F410">
        <v>7639115.1339999996</v>
      </c>
      <c r="G410">
        <v>2116</v>
      </c>
      <c r="H410">
        <v>2890</v>
      </c>
      <c r="I410" t="s">
        <v>18760</v>
      </c>
      <c r="J410">
        <v>0.126</v>
      </c>
      <c r="K410">
        <v>794</v>
      </c>
    </row>
    <row r="411" spans="1:11" x14ac:dyDescent="0.25">
      <c r="A411" t="s">
        <v>696</v>
      </c>
      <c r="B411">
        <v>1.08</v>
      </c>
      <c r="C411">
        <v>121.06</v>
      </c>
      <c r="D411" t="s">
        <v>13470</v>
      </c>
      <c r="E411">
        <v>91835454</v>
      </c>
      <c r="F411">
        <v>87498214.150000006</v>
      </c>
      <c r="G411">
        <v>3866</v>
      </c>
      <c r="H411">
        <v>5340</v>
      </c>
      <c r="I411" t="s">
        <v>18761</v>
      </c>
      <c r="J411">
        <v>0.122</v>
      </c>
      <c r="K411">
        <v>896</v>
      </c>
    </row>
    <row r="412" spans="1:11" x14ac:dyDescent="0.25">
      <c r="A412" t="s">
        <v>699</v>
      </c>
      <c r="B412">
        <v>1.06</v>
      </c>
      <c r="C412">
        <v>98.04</v>
      </c>
      <c r="D412" t="s">
        <v>13905</v>
      </c>
      <c r="E412">
        <v>10225259</v>
      </c>
      <c r="F412">
        <v>9742336.568</v>
      </c>
      <c r="G412">
        <v>1482</v>
      </c>
      <c r="H412">
        <v>1470</v>
      </c>
      <c r="I412" t="s">
        <v>18762</v>
      </c>
      <c r="J412">
        <v>0.18</v>
      </c>
      <c r="K412">
        <v>889</v>
      </c>
    </row>
    <row r="413" spans="1:11" x14ac:dyDescent="0.25">
      <c r="A413" t="s">
        <v>5832</v>
      </c>
      <c r="B413">
        <v>1.37</v>
      </c>
      <c r="C413">
        <v>55.07</v>
      </c>
      <c r="D413" t="s">
        <v>18396</v>
      </c>
      <c r="E413">
        <v>2775671</v>
      </c>
      <c r="F413">
        <v>2644580.551</v>
      </c>
      <c r="G413">
        <v>361</v>
      </c>
      <c r="H413">
        <v>275</v>
      </c>
      <c r="I413" t="s">
        <v>18763</v>
      </c>
      <c r="J413">
        <v>8.2000000000000003E-2</v>
      </c>
      <c r="K413">
        <v>925</v>
      </c>
    </row>
    <row r="414" spans="1:11" x14ac:dyDescent="0.25">
      <c r="A414" t="s">
        <v>18764</v>
      </c>
      <c r="B414">
        <v>2.0299999999999998</v>
      </c>
      <c r="C414">
        <v>133.1</v>
      </c>
      <c r="D414" t="s">
        <v>18765</v>
      </c>
      <c r="E414">
        <v>2443429</v>
      </c>
      <c r="F414">
        <v>2328029.8029999998</v>
      </c>
      <c r="G414">
        <v>521</v>
      </c>
      <c r="H414">
        <v>318</v>
      </c>
      <c r="I414" t="s">
        <v>10565</v>
      </c>
      <c r="J414">
        <v>0.14299999999999999</v>
      </c>
      <c r="K414">
        <v>714</v>
      </c>
    </row>
    <row r="415" spans="1:11" x14ac:dyDescent="0.25">
      <c r="A415" t="s">
        <v>702</v>
      </c>
      <c r="B415">
        <v>1.18</v>
      </c>
      <c r="C415">
        <v>82.01</v>
      </c>
      <c r="D415" t="s">
        <v>18766</v>
      </c>
      <c r="E415">
        <v>14820708</v>
      </c>
      <c r="F415">
        <v>14120749.949999999</v>
      </c>
      <c r="G415">
        <v>1154</v>
      </c>
      <c r="H415">
        <v>1749</v>
      </c>
      <c r="I415" t="s">
        <v>12287</v>
      </c>
      <c r="J415">
        <v>0.13700000000000001</v>
      </c>
      <c r="K415">
        <v>772</v>
      </c>
    </row>
    <row r="416" spans="1:11" x14ac:dyDescent="0.25">
      <c r="A416" t="s">
        <v>18767</v>
      </c>
      <c r="B416">
        <v>1.1399999999999999</v>
      </c>
      <c r="C416">
        <v>74.040000000000006</v>
      </c>
      <c r="D416" t="s">
        <v>18417</v>
      </c>
      <c r="E416">
        <v>2627738</v>
      </c>
      <c r="F416">
        <v>2503634.1880000001</v>
      </c>
      <c r="G416">
        <v>496</v>
      </c>
      <c r="H416">
        <v>342</v>
      </c>
      <c r="I416" t="s">
        <v>11634</v>
      </c>
      <c r="J416">
        <v>0.10199999999999999</v>
      </c>
      <c r="K416">
        <v>770</v>
      </c>
    </row>
    <row r="417" spans="1:11" x14ac:dyDescent="0.25">
      <c r="A417" t="s">
        <v>691</v>
      </c>
      <c r="B417">
        <v>0.96</v>
      </c>
      <c r="C417">
        <v>131.08000000000001</v>
      </c>
      <c r="D417" t="s">
        <v>14398</v>
      </c>
      <c r="E417">
        <v>2876099</v>
      </c>
      <c r="F417">
        <v>2740265.5</v>
      </c>
      <c r="G417">
        <v>512</v>
      </c>
      <c r="H417">
        <v>893</v>
      </c>
      <c r="I417" t="s">
        <v>18768</v>
      </c>
      <c r="J417">
        <v>0.129</v>
      </c>
      <c r="K417">
        <v>822</v>
      </c>
    </row>
    <row r="418" spans="1:11" x14ac:dyDescent="0.25">
      <c r="A418" t="s">
        <v>779</v>
      </c>
      <c r="B418">
        <v>2.36</v>
      </c>
      <c r="C418">
        <v>79.06</v>
      </c>
      <c r="D418" t="s">
        <v>18520</v>
      </c>
      <c r="E418">
        <v>10801169</v>
      </c>
      <c r="F418">
        <v>10291047.27</v>
      </c>
      <c r="G418">
        <v>1106</v>
      </c>
      <c r="H418">
        <v>707</v>
      </c>
      <c r="I418" t="s">
        <v>10574</v>
      </c>
      <c r="J418">
        <v>0.14699999999999999</v>
      </c>
      <c r="K418">
        <v>740</v>
      </c>
    </row>
    <row r="419" spans="1:11" x14ac:dyDescent="0.25">
      <c r="A419" t="s">
        <v>528</v>
      </c>
      <c r="B419">
        <v>2.8</v>
      </c>
      <c r="C419">
        <v>55.06</v>
      </c>
      <c r="D419" t="s">
        <v>13138</v>
      </c>
      <c r="E419">
        <v>19340430</v>
      </c>
      <c r="F419">
        <v>18427012.800000001</v>
      </c>
      <c r="G419">
        <v>849</v>
      </c>
      <c r="H419">
        <v>804</v>
      </c>
      <c r="I419" t="s">
        <v>18769</v>
      </c>
      <c r="J419">
        <v>0.127</v>
      </c>
      <c r="K419">
        <v>846</v>
      </c>
    </row>
    <row r="420" spans="1:11" x14ac:dyDescent="0.25">
      <c r="A420" t="s">
        <v>3677</v>
      </c>
      <c r="B420">
        <v>1.1200000000000001</v>
      </c>
      <c r="C420">
        <v>64.040000000000006</v>
      </c>
      <c r="D420" t="s">
        <v>18770</v>
      </c>
      <c r="E420">
        <v>3878607</v>
      </c>
      <c r="F420">
        <v>3695426.6690000002</v>
      </c>
      <c r="G420">
        <v>684</v>
      </c>
      <c r="H420">
        <v>258</v>
      </c>
      <c r="I420" t="s">
        <v>6609</v>
      </c>
      <c r="J420">
        <v>0.13400000000000001</v>
      </c>
      <c r="K420">
        <v>836</v>
      </c>
    </row>
    <row r="421" spans="1:11" x14ac:dyDescent="0.25">
      <c r="A421" t="s">
        <v>1878</v>
      </c>
      <c r="B421">
        <v>1.61</v>
      </c>
      <c r="C421">
        <v>136.08000000000001</v>
      </c>
      <c r="D421" t="s">
        <v>18752</v>
      </c>
      <c r="E421">
        <v>6145107</v>
      </c>
      <c r="F421">
        <v>5854883.5429999996</v>
      </c>
      <c r="G421">
        <v>913</v>
      </c>
      <c r="H421">
        <v>1439</v>
      </c>
      <c r="I421" t="s">
        <v>4973</v>
      </c>
      <c r="J421">
        <v>0.13800000000000001</v>
      </c>
      <c r="K421">
        <v>775</v>
      </c>
    </row>
    <row r="422" spans="1:11" x14ac:dyDescent="0.25">
      <c r="A422" t="s">
        <v>709</v>
      </c>
      <c r="B422">
        <v>1.7</v>
      </c>
      <c r="C422">
        <v>95.03</v>
      </c>
      <c r="D422" t="s">
        <v>13499</v>
      </c>
      <c r="E422">
        <v>16269097</v>
      </c>
      <c r="F422">
        <v>15500733.880000001</v>
      </c>
      <c r="G422">
        <v>1752</v>
      </c>
      <c r="H422">
        <v>1489</v>
      </c>
      <c r="I422" t="s">
        <v>18771</v>
      </c>
      <c r="J422">
        <v>0.153</v>
      </c>
      <c r="K422">
        <v>833</v>
      </c>
    </row>
    <row r="423" spans="1:11" x14ac:dyDescent="0.25">
      <c r="A423" t="s">
        <v>12291</v>
      </c>
      <c r="B423">
        <v>0.7</v>
      </c>
      <c r="C423">
        <v>57.08</v>
      </c>
      <c r="D423" t="s">
        <v>14749</v>
      </c>
      <c r="E423">
        <v>1632406</v>
      </c>
      <c r="F423">
        <v>1555310.1070000001</v>
      </c>
      <c r="G423">
        <v>666</v>
      </c>
      <c r="H423">
        <v>249</v>
      </c>
      <c r="I423" t="s">
        <v>18772</v>
      </c>
      <c r="J423">
        <v>9.4E-2</v>
      </c>
      <c r="K423">
        <v>851</v>
      </c>
    </row>
    <row r="424" spans="1:11" x14ac:dyDescent="0.25">
      <c r="A424" t="s">
        <v>12293</v>
      </c>
      <c r="B424">
        <v>1.07</v>
      </c>
      <c r="C424">
        <v>92.06</v>
      </c>
      <c r="D424" t="s">
        <v>18773</v>
      </c>
      <c r="E424">
        <v>2394145</v>
      </c>
      <c r="F424">
        <v>2281073.4070000001</v>
      </c>
      <c r="G424">
        <v>287</v>
      </c>
      <c r="H424">
        <v>289</v>
      </c>
      <c r="I424" t="s">
        <v>18774</v>
      </c>
      <c r="J424">
        <v>0.114</v>
      </c>
      <c r="K424">
        <v>793</v>
      </c>
    </row>
    <row r="425" spans="1:11" x14ac:dyDescent="0.25">
      <c r="A425" t="s">
        <v>707</v>
      </c>
      <c r="B425">
        <v>2.0299999999999998</v>
      </c>
      <c r="C425">
        <v>123.08</v>
      </c>
      <c r="D425" t="s">
        <v>18754</v>
      </c>
      <c r="E425">
        <v>4498516</v>
      </c>
      <c r="F425">
        <v>4286058.3710000003</v>
      </c>
      <c r="G425">
        <v>479</v>
      </c>
      <c r="H425">
        <v>828</v>
      </c>
      <c r="I425" t="s">
        <v>18775</v>
      </c>
      <c r="J425">
        <v>0.16500000000000001</v>
      </c>
      <c r="K425">
        <v>762</v>
      </c>
    </row>
    <row r="426" spans="1:11" x14ac:dyDescent="0.25">
      <c r="A426" t="s">
        <v>711</v>
      </c>
      <c r="B426">
        <v>0.99</v>
      </c>
      <c r="C426">
        <v>85.01</v>
      </c>
      <c r="D426" t="s">
        <v>13709</v>
      </c>
      <c r="E426">
        <v>79519004</v>
      </c>
      <c r="F426">
        <v>75763450.150000006</v>
      </c>
      <c r="G426">
        <v>3072</v>
      </c>
      <c r="H426">
        <v>4011</v>
      </c>
      <c r="I426" t="s">
        <v>18776</v>
      </c>
      <c r="J426">
        <v>0.17199999999999999</v>
      </c>
      <c r="K426">
        <v>767</v>
      </c>
    </row>
    <row r="427" spans="1:11" x14ac:dyDescent="0.25">
      <c r="A427" t="s">
        <v>4397</v>
      </c>
      <c r="B427">
        <v>1.25</v>
      </c>
      <c r="C427">
        <v>81.03</v>
      </c>
      <c r="D427" t="s">
        <v>13776</v>
      </c>
      <c r="E427">
        <v>6609014</v>
      </c>
      <c r="F427">
        <v>6296880.966</v>
      </c>
      <c r="G427">
        <v>1060</v>
      </c>
      <c r="H427">
        <v>515</v>
      </c>
      <c r="I427" t="s">
        <v>18777</v>
      </c>
      <c r="J427">
        <v>0.17699999999999999</v>
      </c>
      <c r="K427">
        <v>764</v>
      </c>
    </row>
    <row r="428" spans="1:11" x14ac:dyDescent="0.25">
      <c r="A428" t="s">
        <v>3683</v>
      </c>
      <c r="B428">
        <v>1.08</v>
      </c>
      <c r="C428">
        <v>56.04</v>
      </c>
      <c r="D428" t="s">
        <v>13579</v>
      </c>
      <c r="E428">
        <v>35203717</v>
      </c>
      <c r="F428">
        <v>33541102.43</v>
      </c>
      <c r="G428">
        <v>1597</v>
      </c>
      <c r="H428">
        <v>2557</v>
      </c>
      <c r="I428" t="s">
        <v>18778</v>
      </c>
      <c r="J428">
        <v>0.222</v>
      </c>
      <c r="K428">
        <v>745</v>
      </c>
    </row>
    <row r="429" spans="1:11" x14ac:dyDescent="0.25">
      <c r="A429" t="s">
        <v>16536</v>
      </c>
      <c r="B429">
        <v>1.05</v>
      </c>
      <c r="C429">
        <v>135.04</v>
      </c>
      <c r="D429" t="s">
        <v>18736</v>
      </c>
      <c r="E429">
        <v>3024417</v>
      </c>
      <c r="F429">
        <v>2881578.68</v>
      </c>
      <c r="G429">
        <v>440</v>
      </c>
      <c r="H429">
        <v>701</v>
      </c>
      <c r="I429" t="s">
        <v>12298</v>
      </c>
      <c r="J429">
        <v>0.13500000000000001</v>
      </c>
      <c r="K429">
        <v>744</v>
      </c>
    </row>
    <row r="430" spans="1:11" x14ac:dyDescent="0.25">
      <c r="A430" t="s">
        <v>515</v>
      </c>
      <c r="B430">
        <v>2.87</v>
      </c>
      <c r="C430">
        <v>79.06</v>
      </c>
      <c r="D430" t="s">
        <v>18520</v>
      </c>
      <c r="E430">
        <v>3561315</v>
      </c>
      <c r="F430">
        <v>3393119.8569999998</v>
      </c>
      <c r="G430">
        <v>349</v>
      </c>
      <c r="H430">
        <v>326</v>
      </c>
      <c r="I430" t="s">
        <v>18779</v>
      </c>
      <c r="J430">
        <v>0.219</v>
      </c>
      <c r="K430">
        <v>737</v>
      </c>
    </row>
    <row r="431" spans="1:11" x14ac:dyDescent="0.25">
      <c r="A431" t="s">
        <v>421</v>
      </c>
      <c r="B431">
        <v>1.34</v>
      </c>
      <c r="C431">
        <v>109.05</v>
      </c>
      <c r="D431" t="s">
        <v>13732</v>
      </c>
      <c r="E431">
        <v>3977094</v>
      </c>
      <c r="F431">
        <v>3789262.2880000002</v>
      </c>
      <c r="G431">
        <v>485</v>
      </c>
      <c r="H431">
        <v>425</v>
      </c>
      <c r="I431" t="s">
        <v>18781</v>
      </c>
      <c r="J431">
        <v>0.157</v>
      </c>
      <c r="K431">
        <v>889</v>
      </c>
    </row>
    <row r="432" spans="1:11" x14ac:dyDescent="0.25">
      <c r="A432" t="s">
        <v>717</v>
      </c>
      <c r="B432">
        <v>1.22</v>
      </c>
      <c r="C432">
        <v>117.07</v>
      </c>
      <c r="D432" t="s">
        <v>18538</v>
      </c>
      <c r="E432">
        <v>35070660</v>
      </c>
      <c r="F432">
        <v>33414329.489999998</v>
      </c>
      <c r="G432">
        <v>3623</v>
      </c>
      <c r="H432">
        <v>4283</v>
      </c>
      <c r="I432" t="s">
        <v>18782</v>
      </c>
      <c r="J432">
        <v>0.14599999999999999</v>
      </c>
      <c r="K432">
        <v>853</v>
      </c>
    </row>
    <row r="433" spans="1:11" x14ac:dyDescent="0.25">
      <c r="A433" t="s">
        <v>719</v>
      </c>
      <c r="B433">
        <v>0.81</v>
      </c>
      <c r="C433">
        <v>132.09</v>
      </c>
      <c r="D433" t="s">
        <v>18783</v>
      </c>
      <c r="E433">
        <v>11933587</v>
      </c>
      <c r="F433">
        <v>11369983</v>
      </c>
      <c r="G433">
        <v>314</v>
      </c>
      <c r="H433">
        <v>3017</v>
      </c>
      <c r="I433" t="s">
        <v>18784</v>
      </c>
      <c r="J433">
        <v>0.13700000000000001</v>
      </c>
      <c r="K433">
        <v>723</v>
      </c>
    </row>
    <row r="434" spans="1:11" x14ac:dyDescent="0.25">
      <c r="A434" t="s">
        <v>722</v>
      </c>
      <c r="B434">
        <v>1.01</v>
      </c>
      <c r="C434">
        <v>130.07</v>
      </c>
      <c r="D434" t="s">
        <v>18702</v>
      </c>
      <c r="E434">
        <v>5239084</v>
      </c>
      <c r="F434">
        <v>4991650.5429999996</v>
      </c>
      <c r="G434">
        <v>1155</v>
      </c>
      <c r="H434">
        <v>1660</v>
      </c>
      <c r="I434" t="s">
        <v>18785</v>
      </c>
      <c r="J434">
        <v>0.114</v>
      </c>
      <c r="K434">
        <v>883</v>
      </c>
    </row>
    <row r="435" spans="1:11" x14ac:dyDescent="0.25">
      <c r="A435" t="s">
        <v>724</v>
      </c>
      <c r="B435">
        <v>0.57999999999999996</v>
      </c>
      <c r="C435">
        <v>56.04</v>
      </c>
      <c r="D435" t="s">
        <v>13579</v>
      </c>
      <c r="E435">
        <v>2813583</v>
      </c>
      <c r="F435">
        <v>2680702.0290000001</v>
      </c>
      <c r="G435">
        <v>1187</v>
      </c>
      <c r="H435">
        <v>256</v>
      </c>
      <c r="I435" t="s">
        <v>18786</v>
      </c>
      <c r="J435">
        <v>0.20300000000000001</v>
      </c>
      <c r="K435">
        <v>768</v>
      </c>
    </row>
    <row r="436" spans="1:11" x14ac:dyDescent="0.25">
      <c r="A436" t="s">
        <v>791</v>
      </c>
      <c r="B436">
        <v>2.14</v>
      </c>
      <c r="C436">
        <v>67.06</v>
      </c>
      <c r="D436" t="s">
        <v>18403</v>
      </c>
      <c r="E436">
        <v>4038346</v>
      </c>
      <c r="F436">
        <v>3847621.4550000001</v>
      </c>
      <c r="G436">
        <v>388</v>
      </c>
      <c r="H436">
        <v>411</v>
      </c>
      <c r="I436" t="s">
        <v>17543</v>
      </c>
      <c r="J436">
        <v>9.5000000000000001E-2</v>
      </c>
      <c r="K436">
        <v>811</v>
      </c>
    </row>
    <row r="437" spans="1:11" x14ac:dyDescent="0.25">
      <c r="A437" t="s">
        <v>729</v>
      </c>
      <c r="B437">
        <v>1.21</v>
      </c>
      <c r="C437">
        <v>74.040000000000006</v>
      </c>
      <c r="D437" t="s">
        <v>18417</v>
      </c>
      <c r="E437">
        <v>9539533</v>
      </c>
      <c r="F437">
        <v>9088996.2970000003</v>
      </c>
      <c r="G437">
        <v>1217</v>
      </c>
      <c r="H437">
        <v>1108</v>
      </c>
      <c r="I437" t="s">
        <v>16359</v>
      </c>
      <c r="J437">
        <v>0.10100000000000001</v>
      </c>
      <c r="K437">
        <v>916</v>
      </c>
    </row>
    <row r="438" spans="1:11" x14ac:dyDescent="0.25">
      <c r="A438" t="s">
        <v>691</v>
      </c>
      <c r="B438">
        <v>1.22</v>
      </c>
      <c r="C438">
        <v>131.08000000000001</v>
      </c>
      <c r="D438" t="s">
        <v>14398</v>
      </c>
      <c r="E438">
        <v>3357448</v>
      </c>
      <c r="F438">
        <v>3198881.165</v>
      </c>
      <c r="G438">
        <v>774</v>
      </c>
      <c r="H438">
        <v>1033</v>
      </c>
      <c r="I438" t="s">
        <v>18787</v>
      </c>
      <c r="J438">
        <v>0.129</v>
      </c>
      <c r="K438">
        <v>895</v>
      </c>
    </row>
    <row r="439" spans="1:11" x14ac:dyDescent="0.25">
      <c r="A439" t="s">
        <v>731</v>
      </c>
      <c r="B439">
        <v>1.1299999999999999</v>
      </c>
      <c r="C439">
        <v>43.03</v>
      </c>
      <c r="D439" t="s">
        <v>13084</v>
      </c>
      <c r="E439">
        <v>23149406</v>
      </c>
      <c r="F439">
        <v>22056097.02</v>
      </c>
      <c r="G439">
        <v>2247</v>
      </c>
      <c r="H439">
        <v>1000</v>
      </c>
      <c r="I439" t="s">
        <v>18788</v>
      </c>
      <c r="J439">
        <v>0.156</v>
      </c>
      <c r="K439">
        <v>876</v>
      </c>
    </row>
    <row r="440" spans="1:11" x14ac:dyDescent="0.25">
      <c r="A440" t="s">
        <v>3160</v>
      </c>
      <c r="B440">
        <v>1.26</v>
      </c>
      <c r="C440">
        <v>137</v>
      </c>
      <c r="D440" t="s">
        <v>18789</v>
      </c>
      <c r="E440">
        <v>2665229</v>
      </c>
      <c r="F440">
        <v>2539354.548</v>
      </c>
      <c r="G440">
        <v>986</v>
      </c>
      <c r="H440">
        <v>990</v>
      </c>
      <c r="I440" t="s">
        <v>18790</v>
      </c>
      <c r="J440">
        <v>0.15</v>
      </c>
      <c r="K440">
        <v>906</v>
      </c>
    </row>
    <row r="441" spans="1:11" x14ac:dyDescent="0.25">
      <c r="A441" t="s">
        <v>733</v>
      </c>
      <c r="B441">
        <v>1.1100000000000001</v>
      </c>
      <c r="C441">
        <v>85.03</v>
      </c>
      <c r="D441" t="s">
        <v>18791</v>
      </c>
      <c r="E441">
        <v>49020805</v>
      </c>
      <c r="F441">
        <v>46705631.729999997</v>
      </c>
      <c r="G441">
        <v>3777</v>
      </c>
      <c r="H441">
        <v>5126</v>
      </c>
      <c r="I441" t="s">
        <v>18792</v>
      </c>
      <c r="J441">
        <v>0.2</v>
      </c>
      <c r="K441">
        <v>912</v>
      </c>
    </row>
    <row r="442" spans="1:11" x14ac:dyDescent="0.25">
      <c r="A442" t="s">
        <v>7361</v>
      </c>
      <c r="B442">
        <v>1.21</v>
      </c>
      <c r="C442">
        <v>67.06</v>
      </c>
      <c r="D442" t="s">
        <v>18403</v>
      </c>
      <c r="E442">
        <v>1366927</v>
      </c>
      <c r="F442">
        <v>1302369.25</v>
      </c>
      <c r="G442">
        <v>216</v>
      </c>
      <c r="H442">
        <v>195</v>
      </c>
      <c r="I442" t="s">
        <v>16364</v>
      </c>
      <c r="J442">
        <v>0.1</v>
      </c>
      <c r="K442">
        <v>771</v>
      </c>
    </row>
    <row r="443" spans="1:11" x14ac:dyDescent="0.25">
      <c r="A443" t="s">
        <v>638</v>
      </c>
      <c r="B443">
        <v>1.08</v>
      </c>
      <c r="C443">
        <v>117.07</v>
      </c>
      <c r="D443" t="s">
        <v>18538</v>
      </c>
      <c r="E443">
        <v>21577269</v>
      </c>
      <c r="F443">
        <v>20558209.510000002</v>
      </c>
      <c r="G443">
        <v>2199</v>
      </c>
      <c r="H443">
        <v>3202</v>
      </c>
      <c r="I443" t="s">
        <v>18793</v>
      </c>
      <c r="J443">
        <v>0.11700000000000001</v>
      </c>
      <c r="K443">
        <v>926</v>
      </c>
    </row>
    <row r="444" spans="1:11" x14ac:dyDescent="0.25">
      <c r="A444" t="s">
        <v>18794</v>
      </c>
      <c r="B444">
        <v>1.92</v>
      </c>
      <c r="C444">
        <v>69.010000000000005</v>
      </c>
      <c r="D444" t="s">
        <v>18795</v>
      </c>
      <c r="E444">
        <v>2821168</v>
      </c>
      <c r="F444">
        <v>2687928.8020000001</v>
      </c>
      <c r="G444">
        <v>386</v>
      </c>
      <c r="H444">
        <v>364</v>
      </c>
      <c r="I444" t="s">
        <v>18796</v>
      </c>
      <c r="J444">
        <v>0.187</v>
      </c>
      <c r="K444">
        <v>712</v>
      </c>
    </row>
    <row r="445" spans="1:11" x14ac:dyDescent="0.25">
      <c r="A445" t="s">
        <v>737</v>
      </c>
      <c r="B445">
        <v>7.32</v>
      </c>
      <c r="C445">
        <v>43.04</v>
      </c>
      <c r="D445" t="s">
        <v>13704</v>
      </c>
      <c r="E445">
        <v>1290430</v>
      </c>
      <c r="F445">
        <v>1229485.08</v>
      </c>
      <c r="G445">
        <v>117</v>
      </c>
      <c r="H445">
        <v>87</v>
      </c>
      <c r="I445" t="s">
        <v>16370</v>
      </c>
      <c r="J445">
        <v>0.15</v>
      </c>
      <c r="K445">
        <v>807</v>
      </c>
    </row>
    <row r="446" spans="1:11" x14ac:dyDescent="0.25">
      <c r="A446" t="s">
        <v>662</v>
      </c>
      <c r="B446">
        <v>1.71</v>
      </c>
      <c r="C446">
        <v>124.08</v>
      </c>
      <c r="D446" t="s">
        <v>18584</v>
      </c>
      <c r="E446">
        <v>22484325</v>
      </c>
      <c r="F446">
        <v>21422426.719999999</v>
      </c>
      <c r="G446">
        <v>1637</v>
      </c>
      <c r="H446">
        <v>1679</v>
      </c>
      <c r="I446" t="s">
        <v>18797</v>
      </c>
      <c r="J446">
        <v>0.159</v>
      </c>
      <c r="K446">
        <v>778</v>
      </c>
    </row>
    <row r="447" spans="1:11" x14ac:dyDescent="0.25">
      <c r="A447" t="s">
        <v>2563</v>
      </c>
      <c r="B447">
        <v>1.06</v>
      </c>
      <c r="C447">
        <v>79.06</v>
      </c>
      <c r="D447" t="s">
        <v>18520</v>
      </c>
      <c r="E447">
        <v>8584073</v>
      </c>
      <c r="F447">
        <v>8178661.1270000003</v>
      </c>
      <c r="G447">
        <v>232</v>
      </c>
      <c r="H447">
        <v>580</v>
      </c>
      <c r="I447" t="s">
        <v>18798</v>
      </c>
      <c r="J447">
        <v>0.16500000000000001</v>
      </c>
      <c r="K447">
        <v>714</v>
      </c>
    </row>
    <row r="448" spans="1:11" x14ac:dyDescent="0.25">
      <c r="A448" t="s">
        <v>3703</v>
      </c>
      <c r="B448">
        <v>1.05</v>
      </c>
      <c r="C448">
        <v>83.08</v>
      </c>
      <c r="D448" t="s">
        <v>18799</v>
      </c>
      <c r="E448">
        <v>1188450</v>
      </c>
      <c r="F448">
        <v>1132321.43</v>
      </c>
      <c r="G448">
        <v>295</v>
      </c>
      <c r="H448">
        <v>232</v>
      </c>
      <c r="I448" t="s">
        <v>18800</v>
      </c>
      <c r="J448">
        <v>9.2999999999999999E-2</v>
      </c>
      <c r="K448">
        <v>890</v>
      </c>
    </row>
    <row r="449" spans="1:11" x14ac:dyDescent="0.25">
      <c r="A449" t="s">
        <v>12181</v>
      </c>
      <c r="B449">
        <v>1.31</v>
      </c>
      <c r="C449">
        <v>118.05</v>
      </c>
      <c r="D449" t="s">
        <v>13635</v>
      </c>
      <c r="E449">
        <v>8288882</v>
      </c>
      <c r="F449">
        <v>7897411.5199999996</v>
      </c>
      <c r="G449">
        <v>1388</v>
      </c>
      <c r="H449">
        <v>1083</v>
      </c>
      <c r="I449" t="s">
        <v>16376</v>
      </c>
      <c r="J449">
        <v>0.158</v>
      </c>
      <c r="K449">
        <v>859</v>
      </c>
    </row>
    <row r="450" spans="1:11" x14ac:dyDescent="0.25">
      <c r="A450" t="s">
        <v>3168</v>
      </c>
      <c r="B450">
        <v>1.08</v>
      </c>
      <c r="C450">
        <v>133.1</v>
      </c>
      <c r="D450" t="s">
        <v>18765</v>
      </c>
      <c r="E450">
        <v>8217440</v>
      </c>
      <c r="F450">
        <v>7829343.6100000003</v>
      </c>
      <c r="G450">
        <v>1159</v>
      </c>
      <c r="H450">
        <v>1525</v>
      </c>
      <c r="I450" t="s">
        <v>15535</v>
      </c>
      <c r="J450">
        <v>0.127</v>
      </c>
      <c r="K450">
        <v>877</v>
      </c>
    </row>
    <row r="451" spans="1:11" x14ac:dyDescent="0.25">
      <c r="A451" t="s">
        <v>757</v>
      </c>
      <c r="B451">
        <v>1.51</v>
      </c>
      <c r="C451">
        <v>56.04</v>
      </c>
      <c r="D451" t="s">
        <v>13579</v>
      </c>
      <c r="E451">
        <v>4255719</v>
      </c>
      <c r="F451">
        <v>4054728.28</v>
      </c>
      <c r="G451">
        <v>818</v>
      </c>
      <c r="H451">
        <v>516</v>
      </c>
      <c r="I451" t="s">
        <v>3172</v>
      </c>
      <c r="J451">
        <v>0.20200000000000001</v>
      </c>
      <c r="K451">
        <v>902</v>
      </c>
    </row>
    <row r="452" spans="1:11" x14ac:dyDescent="0.25">
      <c r="A452" t="s">
        <v>845</v>
      </c>
      <c r="B452">
        <v>2.5</v>
      </c>
      <c r="C452">
        <v>91.05</v>
      </c>
      <c r="D452" t="s">
        <v>14084</v>
      </c>
      <c r="E452">
        <v>13237897</v>
      </c>
      <c r="F452">
        <v>12612692.550000001</v>
      </c>
      <c r="G452">
        <v>2690</v>
      </c>
      <c r="H452">
        <v>977</v>
      </c>
      <c r="I452" t="s">
        <v>18801</v>
      </c>
      <c r="J452">
        <v>0.152</v>
      </c>
      <c r="K452">
        <v>835</v>
      </c>
    </row>
    <row r="453" spans="1:11" x14ac:dyDescent="0.25">
      <c r="A453" t="s">
        <v>7913</v>
      </c>
      <c r="B453">
        <v>2.16</v>
      </c>
      <c r="C453">
        <v>44</v>
      </c>
      <c r="D453" t="s">
        <v>12957</v>
      </c>
      <c r="E453">
        <v>3730595</v>
      </c>
      <c r="F453">
        <v>3554405.037</v>
      </c>
      <c r="G453">
        <v>109</v>
      </c>
      <c r="H453">
        <v>81</v>
      </c>
      <c r="I453" t="s">
        <v>18802</v>
      </c>
      <c r="J453">
        <v>5.6000000000000001E-2</v>
      </c>
      <c r="K453">
        <v>857</v>
      </c>
    </row>
    <row r="454" spans="1:11" x14ac:dyDescent="0.25">
      <c r="A454" t="s">
        <v>5868</v>
      </c>
      <c r="B454">
        <v>0.87</v>
      </c>
      <c r="C454">
        <v>67.06</v>
      </c>
      <c r="D454" t="s">
        <v>18403</v>
      </c>
      <c r="E454">
        <v>1729385</v>
      </c>
      <c r="F454">
        <v>1647708.946</v>
      </c>
      <c r="G454">
        <v>252</v>
      </c>
      <c r="H454">
        <v>213</v>
      </c>
      <c r="I454" t="s">
        <v>18803</v>
      </c>
      <c r="J454">
        <v>0.14799999999999999</v>
      </c>
      <c r="K454">
        <v>712</v>
      </c>
    </row>
    <row r="455" spans="1:11" x14ac:dyDescent="0.25">
      <c r="A455" t="s">
        <v>761</v>
      </c>
      <c r="B455">
        <v>0.55000000000000004</v>
      </c>
      <c r="C455">
        <v>79.06</v>
      </c>
      <c r="D455" t="s">
        <v>18520</v>
      </c>
      <c r="E455">
        <v>16723694</v>
      </c>
      <c r="F455">
        <v>15933861</v>
      </c>
      <c r="G455">
        <v>459</v>
      </c>
      <c r="H455">
        <v>840</v>
      </c>
      <c r="I455" t="s">
        <v>18804</v>
      </c>
      <c r="J455">
        <v>0.13700000000000001</v>
      </c>
      <c r="K455">
        <v>789</v>
      </c>
    </row>
    <row r="456" spans="1:11" x14ac:dyDescent="0.25">
      <c r="A456" t="s">
        <v>831</v>
      </c>
      <c r="B456">
        <v>0.92</v>
      </c>
      <c r="C456">
        <v>91.05</v>
      </c>
      <c r="D456" t="s">
        <v>14084</v>
      </c>
      <c r="E456">
        <v>5742608</v>
      </c>
      <c r="F456">
        <v>5471393.9189999998</v>
      </c>
      <c r="G456">
        <v>434</v>
      </c>
      <c r="H456">
        <v>373</v>
      </c>
      <c r="I456" t="s">
        <v>16388</v>
      </c>
      <c r="J456">
        <v>0.12</v>
      </c>
      <c r="K456">
        <v>714</v>
      </c>
    </row>
    <row r="457" spans="1:11" x14ac:dyDescent="0.25">
      <c r="A457" t="s">
        <v>18805</v>
      </c>
      <c r="B457">
        <v>4.5999999999999996</v>
      </c>
      <c r="C457">
        <v>93.07</v>
      </c>
      <c r="D457" t="s">
        <v>14408</v>
      </c>
      <c r="E457">
        <v>1283715</v>
      </c>
      <c r="F457">
        <v>1223087.2180000001</v>
      </c>
      <c r="G457">
        <v>232</v>
      </c>
      <c r="H457">
        <v>227</v>
      </c>
      <c r="I457" t="s">
        <v>18806</v>
      </c>
      <c r="J457">
        <v>0.161</v>
      </c>
      <c r="K457">
        <v>721</v>
      </c>
    </row>
    <row r="458" spans="1:11" x14ac:dyDescent="0.25">
      <c r="A458" t="s">
        <v>5009</v>
      </c>
      <c r="B458">
        <v>1.1499999999999999</v>
      </c>
      <c r="C458">
        <v>134.07</v>
      </c>
      <c r="D458" t="s">
        <v>14269</v>
      </c>
      <c r="E458">
        <v>3875179</v>
      </c>
      <c r="F458">
        <v>3692160.568</v>
      </c>
      <c r="G458">
        <v>779</v>
      </c>
      <c r="H458">
        <v>1069</v>
      </c>
      <c r="I458" t="s">
        <v>12323</v>
      </c>
      <c r="J458">
        <v>0.128</v>
      </c>
      <c r="K458">
        <v>850</v>
      </c>
    </row>
    <row r="459" spans="1:11" x14ac:dyDescent="0.25">
      <c r="A459" t="s">
        <v>763</v>
      </c>
      <c r="B459">
        <v>1.41</v>
      </c>
      <c r="C459">
        <v>82.08</v>
      </c>
      <c r="D459" t="s">
        <v>18658</v>
      </c>
      <c r="E459">
        <v>3234537</v>
      </c>
      <c r="F459">
        <v>3081775.0529999998</v>
      </c>
      <c r="G459">
        <v>294</v>
      </c>
      <c r="H459">
        <v>475</v>
      </c>
      <c r="I459" t="s">
        <v>18807</v>
      </c>
      <c r="J459">
        <v>0.157</v>
      </c>
      <c r="K459">
        <v>790</v>
      </c>
    </row>
    <row r="460" spans="1:11" x14ac:dyDescent="0.25">
      <c r="A460" t="s">
        <v>567</v>
      </c>
      <c r="B460">
        <v>1.46</v>
      </c>
      <c r="C460">
        <v>117.05</v>
      </c>
      <c r="D460" t="s">
        <v>13502</v>
      </c>
      <c r="E460">
        <v>165047963</v>
      </c>
      <c r="F460">
        <v>157253014.90000001</v>
      </c>
      <c r="G460">
        <v>14772</v>
      </c>
      <c r="H460">
        <v>6694</v>
      </c>
      <c r="I460" t="s">
        <v>18808</v>
      </c>
      <c r="J460">
        <v>0.17599999999999999</v>
      </c>
      <c r="K460">
        <v>940</v>
      </c>
    </row>
    <row r="461" spans="1:11" x14ac:dyDescent="0.25">
      <c r="A461" t="s">
        <v>3626</v>
      </c>
      <c r="B461">
        <v>1.24</v>
      </c>
      <c r="C461">
        <v>55.04</v>
      </c>
      <c r="D461" t="s">
        <v>13008</v>
      </c>
      <c r="E461">
        <v>2708804</v>
      </c>
      <c r="F461">
        <v>2580871.5720000002</v>
      </c>
      <c r="G461">
        <v>362</v>
      </c>
      <c r="H461">
        <v>255</v>
      </c>
      <c r="I461" t="s">
        <v>12325</v>
      </c>
      <c r="J461">
        <v>0.22</v>
      </c>
      <c r="K461">
        <v>846</v>
      </c>
    </row>
    <row r="462" spans="1:11" x14ac:dyDescent="0.25">
      <c r="A462" t="s">
        <v>766</v>
      </c>
      <c r="B462">
        <v>1.23</v>
      </c>
      <c r="C462">
        <v>107.04</v>
      </c>
      <c r="D462" t="s">
        <v>13324</v>
      </c>
      <c r="E462">
        <v>66325191</v>
      </c>
      <c r="F462">
        <v>63192759.579999998</v>
      </c>
      <c r="G462">
        <v>3257</v>
      </c>
      <c r="H462">
        <v>4047</v>
      </c>
      <c r="I462" t="s">
        <v>16392</v>
      </c>
      <c r="J462">
        <v>0.128</v>
      </c>
      <c r="K462">
        <v>916</v>
      </c>
    </row>
    <row r="463" spans="1:11" x14ac:dyDescent="0.25">
      <c r="A463" t="s">
        <v>768</v>
      </c>
      <c r="B463">
        <v>1.19</v>
      </c>
      <c r="C463">
        <v>59.04</v>
      </c>
      <c r="D463" t="s">
        <v>13160</v>
      </c>
      <c r="E463">
        <v>1457217</v>
      </c>
      <c r="F463">
        <v>1388395</v>
      </c>
      <c r="G463">
        <v>327</v>
      </c>
      <c r="H463">
        <v>390</v>
      </c>
      <c r="I463" t="s">
        <v>3177</v>
      </c>
      <c r="J463">
        <v>0.13300000000000001</v>
      </c>
      <c r="K463">
        <v>709</v>
      </c>
    </row>
    <row r="464" spans="1:11" x14ac:dyDescent="0.25">
      <c r="A464" t="s">
        <v>917</v>
      </c>
      <c r="B464">
        <v>1.01</v>
      </c>
      <c r="C464">
        <v>43.03</v>
      </c>
      <c r="D464" t="s">
        <v>13084</v>
      </c>
      <c r="E464">
        <v>3184653</v>
      </c>
      <c r="F464">
        <v>3034246.9939999999</v>
      </c>
      <c r="G464">
        <v>330</v>
      </c>
      <c r="H464">
        <v>158</v>
      </c>
      <c r="I464" t="s">
        <v>18809</v>
      </c>
      <c r="J464">
        <v>0.154</v>
      </c>
      <c r="K464">
        <v>796</v>
      </c>
    </row>
    <row r="465" spans="1:11" x14ac:dyDescent="0.25">
      <c r="A465" t="s">
        <v>5014</v>
      </c>
      <c r="B465">
        <v>1.72</v>
      </c>
      <c r="C465">
        <v>131.08000000000001</v>
      </c>
      <c r="D465" t="s">
        <v>14398</v>
      </c>
      <c r="E465">
        <v>2232674</v>
      </c>
      <c r="F465">
        <v>2127228.4210000001</v>
      </c>
      <c r="G465">
        <v>423</v>
      </c>
      <c r="H465">
        <v>739</v>
      </c>
      <c r="I465" t="s">
        <v>18810</v>
      </c>
      <c r="J465">
        <v>0.17</v>
      </c>
      <c r="K465">
        <v>779</v>
      </c>
    </row>
    <row r="466" spans="1:11" x14ac:dyDescent="0.25">
      <c r="A466" t="s">
        <v>646</v>
      </c>
      <c r="B466">
        <v>1.01</v>
      </c>
      <c r="C466">
        <v>131.05000000000001</v>
      </c>
      <c r="D466" t="s">
        <v>14315</v>
      </c>
      <c r="E466">
        <v>1670878</v>
      </c>
      <c r="F466">
        <v>1591965.1370000001</v>
      </c>
      <c r="G466">
        <v>506</v>
      </c>
      <c r="H466">
        <v>439</v>
      </c>
      <c r="I466" t="s">
        <v>18811</v>
      </c>
      <c r="J466">
        <v>0.13300000000000001</v>
      </c>
      <c r="K466">
        <v>822</v>
      </c>
    </row>
    <row r="467" spans="1:11" x14ac:dyDescent="0.25">
      <c r="A467" t="s">
        <v>440</v>
      </c>
      <c r="B467">
        <v>0.38</v>
      </c>
      <c r="C467">
        <v>68.040000000000006</v>
      </c>
      <c r="D467" t="s">
        <v>13891</v>
      </c>
      <c r="E467">
        <v>7434522</v>
      </c>
      <c r="F467">
        <v>7083401.5599999996</v>
      </c>
      <c r="G467">
        <v>443</v>
      </c>
      <c r="H467">
        <v>617</v>
      </c>
      <c r="I467" t="s">
        <v>18812</v>
      </c>
      <c r="J467">
        <v>0.13400000000000001</v>
      </c>
      <c r="K467">
        <v>747</v>
      </c>
    </row>
    <row r="468" spans="1:11" x14ac:dyDescent="0.25">
      <c r="A468" t="s">
        <v>779</v>
      </c>
      <c r="B468">
        <v>1.44</v>
      </c>
      <c r="C468">
        <v>79.06</v>
      </c>
      <c r="D468" t="s">
        <v>18520</v>
      </c>
      <c r="E468">
        <v>2215140</v>
      </c>
      <c r="F468">
        <v>2110522.523</v>
      </c>
      <c r="G468">
        <v>189</v>
      </c>
      <c r="H468">
        <v>178</v>
      </c>
      <c r="I468" t="s">
        <v>18813</v>
      </c>
      <c r="J468">
        <v>0.191</v>
      </c>
      <c r="K468">
        <v>708</v>
      </c>
    </row>
    <row r="469" spans="1:11" x14ac:dyDescent="0.25">
      <c r="A469" t="s">
        <v>771</v>
      </c>
      <c r="B469">
        <v>1.1499999999999999</v>
      </c>
      <c r="C469">
        <v>55.07</v>
      </c>
      <c r="D469" t="s">
        <v>18396</v>
      </c>
      <c r="E469">
        <v>12422400</v>
      </c>
      <c r="F469">
        <v>11835710.16</v>
      </c>
      <c r="G469">
        <v>1394</v>
      </c>
      <c r="H469">
        <v>787</v>
      </c>
      <c r="I469" t="s">
        <v>16397</v>
      </c>
      <c r="J469">
        <v>0.18</v>
      </c>
      <c r="K469">
        <v>749</v>
      </c>
    </row>
    <row r="470" spans="1:11" x14ac:dyDescent="0.25">
      <c r="A470" t="s">
        <v>5883</v>
      </c>
      <c r="B470">
        <v>1.81</v>
      </c>
      <c r="C470">
        <v>54.06</v>
      </c>
      <c r="D470" t="s">
        <v>18452</v>
      </c>
      <c r="E470">
        <v>2476136</v>
      </c>
      <c r="F470">
        <v>2359192.105</v>
      </c>
      <c r="G470">
        <v>280</v>
      </c>
      <c r="H470">
        <v>185</v>
      </c>
      <c r="I470" t="s">
        <v>18814</v>
      </c>
      <c r="J470">
        <v>0.20200000000000001</v>
      </c>
      <c r="K470">
        <v>768</v>
      </c>
    </row>
    <row r="471" spans="1:11" x14ac:dyDescent="0.25">
      <c r="A471" t="s">
        <v>3180</v>
      </c>
      <c r="B471">
        <v>1.06</v>
      </c>
      <c r="C471">
        <v>133.1</v>
      </c>
      <c r="D471" t="s">
        <v>18765</v>
      </c>
      <c r="E471">
        <v>8973138</v>
      </c>
      <c r="F471">
        <v>8549351.216</v>
      </c>
      <c r="G471">
        <v>1270</v>
      </c>
      <c r="H471">
        <v>1425</v>
      </c>
      <c r="I471" t="s">
        <v>18815</v>
      </c>
      <c r="J471">
        <v>0.13400000000000001</v>
      </c>
      <c r="K471">
        <v>869</v>
      </c>
    </row>
    <row r="472" spans="1:11" x14ac:dyDescent="0.25">
      <c r="A472" t="s">
        <v>12328</v>
      </c>
      <c r="B472">
        <v>1.26</v>
      </c>
      <c r="C472">
        <v>68.03</v>
      </c>
      <c r="D472" t="s">
        <v>13690</v>
      </c>
      <c r="E472">
        <v>4635939</v>
      </c>
      <c r="F472">
        <v>4416991.1050000004</v>
      </c>
      <c r="G472">
        <v>631</v>
      </c>
      <c r="H472">
        <v>663</v>
      </c>
      <c r="I472" t="s">
        <v>18816</v>
      </c>
      <c r="J472">
        <v>0.17699999999999999</v>
      </c>
      <c r="K472">
        <v>798</v>
      </c>
    </row>
    <row r="473" spans="1:11" x14ac:dyDescent="0.25">
      <c r="A473" t="s">
        <v>6629</v>
      </c>
      <c r="B473">
        <v>1.18</v>
      </c>
      <c r="C473">
        <v>91.05</v>
      </c>
      <c r="D473" t="s">
        <v>14084</v>
      </c>
      <c r="E473">
        <v>5959814</v>
      </c>
      <c r="F473">
        <v>5678341.6310000001</v>
      </c>
      <c r="G473">
        <v>828</v>
      </c>
      <c r="H473">
        <v>434</v>
      </c>
      <c r="I473" t="s">
        <v>18817</v>
      </c>
      <c r="J473">
        <v>0.14899999999999999</v>
      </c>
      <c r="K473">
        <v>705</v>
      </c>
    </row>
    <row r="474" spans="1:11" x14ac:dyDescent="0.25">
      <c r="A474" t="s">
        <v>18818</v>
      </c>
      <c r="B474">
        <v>1.84</v>
      </c>
      <c r="C474">
        <v>43.04</v>
      </c>
      <c r="D474" t="s">
        <v>13704</v>
      </c>
      <c r="E474">
        <v>5643543</v>
      </c>
      <c r="F474">
        <v>5377007.5990000004</v>
      </c>
      <c r="G474">
        <v>408</v>
      </c>
      <c r="H474">
        <v>226</v>
      </c>
      <c r="I474" t="s">
        <v>18819</v>
      </c>
      <c r="J474">
        <v>0.24399999999999999</v>
      </c>
      <c r="K474">
        <v>724</v>
      </c>
    </row>
    <row r="475" spans="1:11" x14ac:dyDescent="0.25">
      <c r="A475" t="s">
        <v>786</v>
      </c>
      <c r="B475">
        <v>1.06</v>
      </c>
      <c r="C475">
        <v>130.07</v>
      </c>
      <c r="D475" t="s">
        <v>18702</v>
      </c>
      <c r="E475">
        <v>134310358</v>
      </c>
      <c r="F475">
        <v>127967097.2</v>
      </c>
      <c r="G475">
        <v>3113</v>
      </c>
      <c r="H475">
        <v>16777</v>
      </c>
      <c r="I475" t="s">
        <v>18820</v>
      </c>
      <c r="J475">
        <v>0.13700000000000001</v>
      </c>
      <c r="K475">
        <v>934</v>
      </c>
    </row>
    <row r="476" spans="1:11" x14ac:dyDescent="0.25">
      <c r="A476" t="s">
        <v>781</v>
      </c>
      <c r="B476">
        <v>1.57</v>
      </c>
      <c r="C476">
        <v>116.05</v>
      </c>
      <c r="D476" t="s">
        <v>14730</v>
      </c>
      <c r="E476">
        <v>14592307</v>
      </c>
      <c r="F476">
        <v>13903135.960000001</v>
      </c>
      <c r="G476">
        <v>1374</v>
      </c>
      <c r="H476">
        <v>2563</v>
      </c>
      <c r="I476" t="s">
        <v>18821</v>
      </c>
      <c r="J476">
        <v>0.16200000000000001</v>
      </c>
      <c r="K476">
        <v>902</v>
      </c>
    </row>
    <row r="477" spans="1:11" x14ac:dyDescent="0.25">
      <c r="A477" t="s">
        <v>788</v>
      </c>
      <c r="B477">
        <v>1.24</v>
      </c>
      <c r="C477">
        <v>138.06</v>
      </c>
      <c r="D477" t="s">
        <v>14386</v>
      </c>
      <c r="E477">
        <v>22613942</v>
      </c>
      <c r="F477">
        <v>21545922.120000001</v>
      </c>
      <c r="G477">
        <v>2427</v>
      </c>
      <c r="H477">
        <v>2797</v>
      </c>
      <c r="I477" t="s">
        <v>9636</v>
      </c>
      <c r="J477">
        <v>0.157</v>
      </c>
      <c r="K477">
        <v>796</v>
      </c>
    </row>
    <row r="478" spans="1:11" x14ac:dyDescent="0.25">
      <c r="A478" t="s">
        <v>940</v>
      </c>
      <c r="B478">
        <v>7.79</v>
      </c>
      <c r="C478">
        <v>55.07</v>
      </c>
      <c r="D478" t="s">
        <v>18396</v>
      </c>
      <c r="E478">
        <v>556495</v>
      </c>
      <c r="F478">
        <v>530212.64190000005</v>
      </c>
      <c r="G478">
        <v>291</v>
      </c>
      <c r="H478">
        <v>72</v>
      </c>
      <c r="I478" t="s">
        <v>18822</v>
      </c>
      <c r="J478">
        <v>0.13100000000000001</v>
      </c>
      <c r="K478">
        <v>875</v>
      </c>
    </row>
    <row r="479" spans="1:11" x14ac:dyDescent="0.25">
      <c r="A479" t="s">
        <v>791</v>
      </c>
      <c r="B479">
        <v>1.1499999999999999</v>
      </c>
      <c r="C479">
        <v>67.06</v>
      </c>
      <c r="D479" t="s">
        <v>18403</v>
      </c>
      <c r="E479">
        <v>1786243</v>
      </c>
      <c r="F479">
        <v>1701881.6340000001</v>
      </c>
      <c r="G479">
        <v>313</v>
      </c>
      <c r="H479">
        <v>233</v>
      </c>
      <c r="I479" t="s">
        <v>8808</v>
      </c>
      <c r="J479">
        <v>9.1999999999999998E-2</v>
      </c>
      <c r="K479">
        <v>854</v>
      </c>
    </row>
    <row r="480" spans="1:11" x14ac:dyDescent="0.25">
      <c r="A480" t="s">
        <v>793</v>
      </c>
      <c r="B480">
        <v>1.1299999999999999</v>
      </c>
      <c r="C480">
        <v>104.06</v>
      </c>
      <c r="D480" t="s">
        <v>18823</v>
      </c>
      <c r="E480">
        <v>7948580</v>
      </c>
      <c r="F480">
        <v>7573181.432</v>
      </c>
      <c r="G480">
        <v>1197</v>
      </c>
      <c r="H480">
        <v>1091</v>
      </c>
      <c r="I480" t="s">
        <v>18824</v>
      </c>
      <c r="J480">
        <v>0.111</v>
      </c>
      <c r="K480">
        <v>880</v>
      </c>
    </row>
    <row r="481" spans="1:11" x14ac:dyDescent="0.25">
      <c r="A481" t="s">
        <v>799</v>
      </c>
      <c r="B481">
        <v>9.1999999999999993</v>
      </c>
      <c r="C481">
        <v>107.07</v>
      </c>
      <c r="D481" t="s">
        <v>13317</v>
      </c>
      <c r="E481">
        <v>14110190</v>
      </c>
      <c r="F481">
        <v>13443788.57</v>
      </c>
      <c r="G481">
        <v>765</v>
      </c>
      <c r="H481">
        <v>920</v>
      </c>
      <c r="I481" t="s">
        <v>18825</v>
      </c>
      <c r="J481">
        <v>0.14899999999999999</v>
      </c>
      <c r="K481">
        <v>799</v>
      </c>
    </row>
    <row r="482" spans="1:11" x14ac:dyDescent="0.25">
      <c r="A482" t="s">
        <v>796</v>
      </c>
      <c r="B482">
        <v>1.3</v>
      </c>
      <c r="C482">
        <v>92.03</v>
      </c>
      <c r="D482" t="s">
        <v>13407</v>
      </c>
      <c r="E482">
        <v>19026584</v>
      </c>
      <c r="F482">
        <v>18127989.23</v>
      </c>
      <c r="G482">
        <v>1601</v>
      </c>
      <c r="H482">
        <v>1855</v>
      </c>
      <c r="I482" t="s">
        <v>9292</v>
      </c>
      <c r="J482">
        <v>0.14199999999999999</v>
      </c>
      <c r="K482">
        <v>953</v>
      </c>
    </row>
    <row r="483" spans="1:11" x14ac:dyDescent="0.25">
      <c r="A483" t="s">
        <v>754</v>
      </c>
      <c r="B483">
        <v>1.56</v>
      </c>
      <c r="C483">
        <v>118.05</v>
      </c>
      <c r="D483" t="s">
        <v>13635</v>
      </c>
      <c r="E483">
        <v>3715631</v>
      </c>
      <c r="F483">
        <v>3540147.7620000001</v>
      </c>
      <c r="G483">
        <v>355</v>
      </c>
      <c r="H483">
        <v>541</v>
      </c>
      <c r="I483" t="s">
        <v>18826</v>
      </c>
      <c r="J483">
        <v>0.191</v>
      </c>
      <c r="K483">
        <v>876</v>
      </c>
    </row>
    <row r="484" spans="1:11" x14ac:dyDescent="0.25">
      <c r="A484" t="s">
        <v>801</v>
      </c>
      <c r="B484">
        <v>1.25</v>
      </c>
      <c r="C484">
        <v>107.04</v>
      </c>
      <c r="D484" t="s">
        <v>13324</v>
      </c>
      <c r="E484">
        <v>147487948</v>
      </c>
      <c r="F484">
        <v>140522330.90000001</v>
      </c>
      <c r="G484">
        <v>2745</v>
      </c>
      <c r="H484">
        <v>5159</v>
      </c>
      <c r="I484" t="s">
        <v>18827</v>
      </c>
      <c r="J484">
        <v>0.13</v>
      </c>
      <c r="K484">
        <v>903</v>
      </c>
    </row>
    <row r="485" spans="1:11" x14ac:dyDescent="0.25">
      <c r="A485" t="s">
        <v>803</v>
      </c>
      <c r="B485">
        <v>1.48</v>
      </c>
      <c r="C485">
        <v>83.05</v>
      </c>
      <c r="D485" t="s">
        <v>18474</v>
      </c>
      <c r="E485">
        <v>10687364</v>
      </c>
      <c r="F485">
        <v>10182617.1</v>
      </c>
      <c r="G485">
        <v>1193</v>
      </c>
      <c r="H485">
        <v>1179</v>
      </c>
      <c r="I485" t="s">
        <v>18828</v>
      </c>
      <c r="J485">
        <v>0.17699999999999999</v>
      </c>
      <c r="K485">
        <v>807</v>
      </c>
    </row>
    <row r="486" spans="1:11" x14ac:dyDescent="0.25">
      <c r="A486" t="s">
        <v>810</v>
      </c>
      <c r="B486">
        <v>1.0900000000000001</v>
      </c>
      <c r="C486">
        <v>42.06</v>
      </c>
      <c r="D486" t="s">
        <v>13088</v>
      </c>
      <c r="E486">
        <v>61103286</v>
      </c>
      <c r="F486">
        <v>58217476.710000001</v>
      </c>
      <c r="G486">
        <v>2549</v>
      </c>
      <c r="H486">
        <v>1884</v>
      </c>
      <c r="I486" t="s">
        <v>18829</v>
      </c>
      <c r="J486">
        <v>0.2</v>
      </c>
      <c r="K486">
        <v>721</v>
      </c>
    </row>
    <row r="487" spans="1:11" x14ac:dyDescent="0.25">
      <c r="A487" t="s">
        <v>2607</v>
      </c>
      <c r="B487">
        <v>1.18</v>
      </c>
      <c r="C487">
        <v>130.07</v>
      </c>
      <c r="D487" t="s">
        <v>18702</v>
      </c>
      <c r="E487">
        <v>136263795</v>
      </c>
      <c r="F487">
        <v>129828276.5</v>
      </c>
      <c r="G487">
        <v>13456</v>
      </c>
      <c r="H487">
        <v>15313</v>
      </c>
      <c r="I487" t="s">
        <v>18830</v>
      </c>
      <c r="J487">
        <v>0.188</v>
      </c>
      <c r="K487">
        <v>908</v>
      </c>
    </row>
    <row r="488" spans="1:11" x14ac:dyDescent="0.25">
      <c r="A488" t="s">
        <v>807</v>
      </c>
      <c r="B488">
        <v>1.08</v>
      </c>
      <c r="C488">
        <v>134.07</v>
      </c>
      <c r="D488" t="s">
        <v>14269</v>
      </c>
      <c r="E488">
        <v>52906246</v>
      </c>
      <c r="F488">
        <v>50407569.640000001</v>
      </c>
      <c r="G488">
        <v>2563</v>
      </c>
      <c r="H488">
        <v>5415</v>
      </c>
      <c r="I488" t="s">
        <v>18831</v>
      </c>
      <c r="J488">
        <v>0.124</v>
      </c>
      <c r="K488">
        <v>856</v>
      </c>
    </row>
    <row r="489" spans="1:11" x14ac:dyDescent="0.25">
      <c r="A489" t="s">
        <v>18832</v>
      </c>
      <c r="B489">
        <v>1.7</v>
      </c>
      <c r="C489">
        <v>73.05</v>
      </c>
      <c r="D489" t="s">
        <v>18833</v>
      </c>
      <c r="E489">
        <v>2069094</v>
      </c>
      <c r="F489">
        <v>1971374.0390000001</v>
      </c>
      <c r="G489">
        <v>144</v>
      </c>
      <c r="H489">
        <v>792</v>
      </c>
      <c r="I489" t="s">
        <v>18834</v>
      </c>
      <c r="J489">
        <v>5.5E-2</v>
      </c>
      <c r="K489">
        <v>722</v>
      </c>
    </row>
    <row r="490" spans="1:11" x14ac:dyDescent="0.25">
      <c r="A490" t="s">
        <v>691</v>
      </c>
      <c r="B490">
        <v>1.21</v>
      </c>
      <c r="C490">
        <v>131.08000000000001</v>
      </c>
      <c r="D490" t="s">
        <v>14398</v>
      </c>
      <c r="E490">
        <v>3559797</v>
      </c>
      <c r="F490">
        <v>3391673.55</v>
      </c>
      <c r="G490">
        <v>495</v>
      </c>
      <c r="H490">
        <v>581</v>
      </c>
      <c r="I490" t="s">
        <v>18835</v>
      </c>
      <c r="J490">
        <v>0.122</v>
      </c>
      <c r="K490">
        <v>850</v>
      </c>
    </row>
    <row r="491" spans="1:11" x14ac:dyDescent="0.25">
      <c r="A491" t="s">
        <v>18836</v>
      </c>
      <c r="B491">
        <v>1.93</v>
      </c>
      <c r="C491">
        <v>134.04</v>
      </c>
      <c r="D491" t="s">
        <v>18837</v>
      </c>
      <c r="E491">
        <v>2117914</v>
      </c>
      <c r="F491">
        <v>2017888.35</v>
      </c>
      <c r="G491">
        <v>353</v>
      </c>
      <c r="H491">
        <v>346</v>
      </c>
      <c r="I491" t="s">
        <v>18838</v>
      </c>
      <c r="J491">
        <v>0.17799999999999999</v>
      </c>
      <c r="K491">
        <v>773</v>
      </c>
    </row>
    <row r="492" spans="1:11" x14ac:dyDescent="0.25">
      <c r="A492" t="s">
        <v>18839</v>
      </c>
      <c r="B492">
        <v>0.94</v>
      </c>
      <c r="C492">
        <v>56.08</v>
      </c>
      <c r="D492" t="s">
        <v>18453</v>
      </c>
      <c r="E492">
        <v>8090989</v>
      </c>
      <c r="F492">
        <v>7708864.6859999998</v>
      </c>
      <c r="G492">
        <v>812</v>
      </c>
      <c r="H492">
        <v>974</v>
      </c>
      <c r="I492" t="s">
        <v>18840</v>
      </c>
      <c r="J492">
        <v>8.3000000000000004E-2</v>
      </c>
      <c r="K492">
        <v>925</v>
      </c>
    </row>
    <row r="493" spans="1:11" x14ac:dyDescent="0.25">
      <c r="A493" t="s">
        <v>8023</v>
      </c>
      <c r="B493">
        <v>0.95</v>
      </c>
      <c r="C493">
        <v>68.069999999999993</v>
      </c>
      <c r="D493" t="s">
        <v>18461</v>
      </c>
      <c r="E493">
        <v>1183052</v>
      </c>
      <c r="F493">
        <v>1127178.3689999999</v>
      </c>
      <c r="G493">
        <v>201</v>
      </c>
      <c r="H493">
        <v>247</v>
      </c>
      <c r="I493" t="s">
        <v>17576</v>
      </c>
      <c r="J493">
        <v>8.4000000000000005E-2</v>
      </c>
      <c r="K493">
        <v>808</v>
      </c>
    </row>
    <row r="494" spans="1:11" x14ac:dyDescent="0.25">
      <c r="A494" t="s">
        <v>831</v>
      </c>
      <c r="B494">
        <v>0.36</v>
      </c>
      <c r="C494">
        <v>91.05</v>
      </c>
      <c r="D494" t="s">
        <v>14084</v>
      </c>
      <c r="E494">
        <v>5789162</v>
      </c>
      <c r="F494">
        <v>5515749.2489999998</v>
      </c>
      <c r="G494">
        <v>302</v>
      </c>
      <c r="H494">
        <v>622</v>
      </c>
      <c r="I494" t="s">
        <v>18841</v>
      </c>
      <c r="J494">
        <v>9.9000000000000005E-2</v>
      </c>
      <c r="K494">
        <v>799</v>
      </c>
    </row>
    <row r="495" spans="1:11" x14ac:dyDescent="0.25">
      <c r="A495" t="s">
        <v>812</v>
      </c>
      <c r="B495">
        <v>1.07</v>
      </c>
      <c r="C495">
        <v>91.06</v>
      </c>
      <c r="D495" t="s">
        <v>18842</v>
      </c>
      <c r="E495">
        <v>8972277</v>
      </c>
      <c r="F495">
        <v>8548530.8800000008</v>
      </c>
      <c r="G495">
        <v>825</v>
      </c>
      <c r="H495">
        <v>803</v>
      </c>
      <c r="I495" t="s">
        <v>18843</v>
      </c>
      <c r="J495">
        <v>0.126</v>
      </c>
      <c r="K495">
        <v>869</v>
      </c>
    </row>
    <row r="496" spans="1:11" x14ac:dyDescent="0.25">
      <c r="A496" t="s">
        <v>14080</v>
      </c>
      <c r="B496">
        <v>1.1200000000000001</v>
      </c>
      <c r="C496">
        <v>103.05</v>
      </c>
      <c r="D496" t="s">
        <v>18844</v>
      </c>
      <c r="E496">
        <v>1634128</v>
      </c>
      <c r="F496">
        <v>1556950.78</v>
      </c>
      <c r="G496">
        <v>236</v>
      </c>
      <c r="H496">
        <v>283</v>
      </c>
      <c r="I496" t="s">
        <v>18845</v>
      </c>
      <c r="J496">
        <v>0.16500000000000001</v>
      </c>
      <c r="K496">
        <v>781</v>
      </c>
    </row>
    <row r="497" spans="1:11" x14ac:dyDescent="0.25">
      <c r="A497" t="s">
        <v>6641</v>
      </c>
      <c r="B497">
        <v>1.64</v>
      </c>
      <c r="C497">
        <v>123.06</v>
      </c>
      <c r="D497" t="s">
        <v>14701</v>
      </c>
      <c r="E497">
        <v>1882376</v>
      </c>
      <c r="F497">
        <v>1793474.4280000001</v>
      </c>
      <c r="G497">
        <v>341</v>
      </c>
      <c r="H497">
        <v>376</v>
      </c>
      <c r="I497" t="s">
        <v>18846</v>
      </c>
      <c r="J497">
        <v>0.16800000000000001</v>
      </c>
      <c r="K497">
        <v>812</v>
      </c>
    </row>
    <row r="498" spans="1:11" x14ac:dyDescent="0.25">
      <c r="A498" t="s">
        <v>1338</v>
      </c>
      <c r="B498">
        <v>0.92</v>
      </c>
      <c r="C498">
        <v>81.069999999999993</v>
      </c>
      <c r="D498" t="s">
        <v>18623</v>
      </c>
      <c r="E498">
        <v>953515</v>
      </c>
      <c r="F498">
        <v>908482.02989999996</v>
      </c>
      <c r="G498">
        <v>104</v>
      </c>
      <c r="H498">
        <v>136</v>
      </c>
      <c r="I498" t="s">
        <v>18847</v>
      </c>
      <c r="J498">
        <v>0.10100000000000001</v>
      </c>
      <c r="K498">
        <v>817</v>
      </c>
    </row>
    <row r="499" spans="1:11" x14ac:dyDescent="0.25">
      <c r="A499" t="s">
        <v>1859</v>
      </c>
      <c r="B499">
        <v>1.22</v>
      </c>
      <c r="C499">
        <v>135.04</v>
      </c>
      <c r="D499" t="s">
        <v>18736</v>
      </c>
      <c r="E499">
        <v>2272305</v>
      </c>
      <c r="F499">
        <v>2164987.713</v>
      </c>
      <c r="G499">
        <v>430</v>
      </c>
      <c r="H499">
        <v>446</v>
      </c>
      <c r="I499" t="s">
        <v>8027</v>
      </c>
      <c r="J499">
        <v>0.14000000000000001</v>
      </c>
      <c r="K499">
        <v>781</v>
      </c>
    </row>
    <row r="500" spans="1:11" x14ac:dyDescent="0.25">
      <c r="A500" t="s">
        <v>5908</v>
      </c>
      <c r="B500">
        <v>1.23</v>
      </c>
      <c r="C500">
        <v>91.05</v>
      </c>
      <c r="D500" t="s">
        <v>14084</v>
      </c>
      <c r="E500">
        <v>3510934</v>
      </c>
      <c r="F500">
        <v>3345118.27</v>
      </c>
      <c r="G500">
        <v>292</v>
      </c>
      <c r="H500">
        <v>326</v>
      </c>
      <c r="I500" t="s">
        <v>18848</v>
      </c>
      <c r="J500">
        <v>0.13500000000000001</v>
      </c>
      <c r="K500">
        <v>717</v>
      </c>
    </row>
    <row r="501" spans="1:11" x14ac:dyDescent="0.25">
      <c r="A501" t="s">
        <v>5910</v>
      </c>
      <c r="B501">
        <v>0.14000000000000001</v>
      </c>
      <c r="C501">
        <v>43.06</v>
      </c>
      <c r="D501" t="s">
        <v>13076</v>
      </c>
      <c r="E501">
        <v>2265746</v>
      </c>
      <c r="F501">
        <v>2158738.4840000002</v>
      </c>
      <c r="G501">
        <v>669</v>
      </c>
      <c r="H501">
        <v>134</v>
      </c>
      <c r="I501" t="s">
        <v>18849</v>
      </c>
      <c r="J501">
        <v>0.20200000000000001</v>
      </c>
      <c r="K501">
        <v>753</v>
      </c>
    </row>
    <row r="502" spans="1:11" x14ac:dyDescent="0.25">
      <c r="A502" t="s">
        <v>8825</v>
      </c>
      <c r="B502">
        <v>1.08</v>
      </c>
      <c r="C502">
        <v>56.04</v>
      </c>
      <c r="D502" t="s">
        <v>13579</v>
      </c>
      <c r="E502">
        <v>19888128</v>
      </c>
      <c r="F502">
        <v>18948843.91</v>
      </c>
      <c r="G502">
        <v>1904</v>
      </c>
      <c r="H502">
        <v>1649</v>
      </c>
      <c r="I502" t="s">
        <v>12356</v>
      </c>
      <c r="J502">
        <v>0.2</v>
      </c>
      <c r="K502">
        <v>730</v>
      </c>
    </row>
    <row r="503" spans="1:11" x14ac:dyDescent="0.25">
      <c r="A503" t="s">
        <v>8122</v>
      </c>
      <c r="B503">
        <v>1.07</v>
      </c>
      <c r="C503">
        <v>68.069999999999993</v>
      </c>
      <c r="D503" t="s">
        <v>18461</v>
      </c>
      <c r="E503">
        <v>2335374</v>
      </c>
      <c r="F503">
        <v>2225078.0660000001</v>
      </c>
      <c r="G503">
        <v>231</v>
      </c>
      <c r="H503">
        <v>297</v>
      </c>
      <c r="I503" t="s">
        <v>18850</v>
      </c>
      <c r="J503">
        <v>8.7999999999999995E-2</v>
      </c>
      <c r="K503">
        <v>758</v>
      </c>
    </row>
    <row r="504" spans="1:11" x14ac:dyDescent="0.25">
      <c r="A504" t="s">
        <v>819</v>
      </c>
      <c r="B504">
        <v>1.07</v>
      </c>
      <c r="C504">
        <v>130.07</v>
      </c>
      <c r="D504" t="s">
        <v>18702</v>
      </c>
      <c r="E504">
        <v>27692264</v>
      </c>
      <c r="F504">
        <v>26384403.190000001</v>
      </c>
      <c r="G504">
        <v>1945</v>
      </c>
      <c r="H504">
        <v>5400</v>
      </c>
      <c r="I504" t="s">
        <v>18851</v>
      </c>
      <c r="J504">
        <v>0.13700000000000001</v>
      </c>
      <c r="K504">
        <v>840</v>
      </c>
    </row>
    <row r="505" spans="1:11" x14ac:dyDescent="0.25">
      <c r="A505" t="s">
        <v>5034</v>
      </c>
      <c r="B505">
        <v>3.76</v>
      </c>
      <c r="C505">
        <v>134.07</v>
      </c>
      <c r="D505" t="s">
        <v>14269</v>
      </c>
      <c r="E505">
        <v>5466326</v>
      </c>
      <c r="F505">
        <v>5208160.2709999997</v>
      </c>
      <c r="G505">
        <v>1026</v>
      </c>
      <c r="H505">
        <v>1550</v>
      </c>
      <c r="I505" t="s">
        <v>18852</v>
      </c>
      <c r="J505">
        <v>0.14099999999999999</v>
      </c>
      <c r="K505">
        <v>826</v>
      </c>
    </row>
    <row r="506" spans="1:11" x14ac:dyDescent="0.25">
      <c r="A506" t="s">
        <v>824</v>
      </c>
      <c r="B506">
        <v>0.25</v>
      </c>
      <c r="C506">
        <v>91.05</v>
      </c>
      <c r="D506" t="s">
        <v>14084</v>
      </c>
      <c r="E506">
        <v>3206211</v>
      </c>
      <c r="F506">
        <v>3054786.844</v>
      </c>
      <c r="G506">
        <v>384</v>
      </c>
      <c r="H506">
        <v>337</v>
      </c>
      <c r="I506" t="s">
        <v>18853</v>
      </c>
      <c r="J506">
        <v>0.159</v>
      </c>
      <c r="K506">
        <v>804</v>
      </c>
    </row>
    <row r="507" spans="1:11" x14ac:dyDescent="0.25">
      <c r="A507" t="s">
        <v>1241</v>
      </c>
      <c r="B507">
        <v>1.27</v>
      </c>
      <c r="C507">
        <v>55.07</v>
      </c>
      <c r="D507" t="s">
        <v>18396</v>
      </c>
      <c r="E507">
        <v>3020472</v>
      </c>
      <c r="F507">
        <v>2877819.9959999998</v>
      </c>
      <c r="G507">
        <v>796</v>
      </c>
      <c r="H507">
        <v>402</v>
      </c>
      <c r="I507" t="s">
        <v>12363</v>
      </c>
      <c r="J507">
        <v>8.6999999999999994E-2</v>
      </c>
      <c r="K507">
        <v>891</v>
      </c>
    </row>
    <row r="508" spans="1:11" x14ac:dyDescent="0.25">
      <c r="A508" t="s">
        <v>5915</v>
      </c>
      <c r="B508">
        <v>0.61</v>
      </c>
      <c r="C508">
        <v>91.05</v>
      </c>
      <c r="D508" t="s">
        <v>14084</v>
      </c>
      <c r="E508">
        <v>5637174</v>
      </c>
      <c r="F508">
        <v>5370939.3959999997</v>
      </c>
      <c r="G508">
        <v>480</v>
      </c>
      <c r="H508">
        <v>457</v>
      </c>
      <c r="I508" t="s">
        <v>18854</v>
      </c>
      <c r="J508">
        <v>0.114</v>
      </c>
      <c r="K508">
        <v>742</v>
      </c>
    </row>
    <row r="509" spans="1:11" x14ac:dyDescent="0.25">
      <c r="A509" t="s">
        <v>3197</v>
      </c>
      <c r="B509">
        <v>1.23</v>
      </c>
      <c r="C509">
        <v>105.03</v>
      </c>
      <c r="D509" t="s">
        <v>14325</v>
      </c>
      <c r="E509">
        <v>4740130</v>
      </c>
      <c r="F509">
        <v>4516261.3329999996</v>
      </c>
      <c r="G509">
        <v>553</v>
      </c>
      <c r="H509">
        <v>512</v>
      </c>
      <c r="I509" t="s">
        <v>18855</v>
      </c>
      <c r="J509">
        <v>0.11600000000000001</v>
      </c>
      <c r="K509">
        <v>855</v>
      </c>
    </row>
    <row r="510" spans="1:11" x14ac:dyDescent="0.25">
      <c r="A510" t="s">
        <v>5866</v>
      </c>
      <c r="B510">
        <v>1.1200000000000001</v>
      </c>
      <c r="C510">
        <v>108.05</v>
      </c>
      <c r="D510" t="s">
        <v>13305</v>
      </c>
      <c r="E510">
        <v>6147989</v>
      </c>
      <c r="F510">
        <v>5857629.4309999999</v>
      </c>
      <c r="G510">
        <v>536</v>
      </c>
      <c r="H510">
        <v>694</v>
      </c>
      <c r="I510" t="s">
        <v>12366</v>
      </c>
      <c r="J510">
        <v>0.128</v>
      </c>
      <c r="K510">
        <v>821</v>
      </c>
    </row>
    <row r="511" spans="1:11" x14ac:dyDescent="0.25">
      <c r="A511" t="s">
        <v>833</v>
      </c>
      <c r="B511">
        <v>1.03</v>
      </c>
      <c r="C511">
        <v>57.05</v>
      </c>
      <c r="D511" t="s">
        <v>13178</v>
      </c>
      <c r="E511">
        <v>3505407</v>
      </c>
      <c r="F511">
        <v>3339852.301</v>
      </c>
      <c r="G511">
        <v>280</v>
      </c>
      <c r="H511">
        <v>413</v>
      </c>
      <c r="I511" t="s">
        <v>18856</v>
      </c>
      <c r="J511">
        <v>0.16400000000000001</v>
      </c>
      <c r="K511">
        <v>745</v>
      </c>
    </row>
    <row r="512" spans="1:11" x14ac:dyDescent="0.25">
      <c r="A512" t="s">
        <v>835</v>
      </c>
      <c r="B512">
        <v>1.31</v>
      </c>
      <c r="C512">
        <v>105.03</v>
      </c>
      <c r="D512" t="s">
        <v>14325</v>
      </c>
      <c r="E512">
        <v>29409441</v>
      </c>
      <c r="F512">
        <v>28020480.699999999</v>
      </c>
      <c r="G512">
        <v>1311</v>
      </c>
      <c r="H512">
        <v>2265</v>
      </c>
      <c r="I512" t="s">
        <v>10692</v>
      </c>
      <c r="J512">
        <v>0.13800000000000001</v>
      </c>
      <c r="K512">
        <v>881</v>
      </c>
    </row>
    <row r="513" spans="1:11" x14ac:dyDescent="0.25">
      <c r="A513" t="s">
        <v>841</v>
      </c>
      <c r="B513">
        <v>1.19</v>
      </c>
      <c r="C513">
        <v>138.06</v>
      </c>
      <c r="D513" t="s">
        <v>14386</v>
      </c>
      <c r="E513">
        <v>3635021</v>
      </c>
      <c r="F513">
        <v>3463344.8420000002</v>
      </c>
      <c r="G513">
        <v>514</v>
      </c>
      <c r="H513">
        <v>1435</v>
      </c>
      <c r="I513" t="s">
        <v>18857</v>
      </c>
      <c r="J513">
        <v>0.14199999999999999</v>
      </c>
      <c r="K513">
        <v>759</v>
      </c>
    </row>
    <row r="514" spans="1:11" x14ac:dyDescent="0.25">
      <c r="A514" t="s">
        <v>482</v>
      </c>
      <c r="B514">
        <v>3.5</v>
      </c>
      <c r="C514">
        <v>81.05</v>
      </c>
      <c r="D514" t="s">
        <v>18694</v>
      </c>
      <c r="E514">
        <v>7964495</v>
      </c>
      <c r="F514">
        <v>7588344.7929999996</v>
      </c>
      <c r="G514">
        <v>464</v>
      </c>
      <c r="H514">
        <v>626</v>
      </c>
      <c r="I514" t="s">
        <v>18858</v>
      </c>
      <c r="J514">
        <v>0.17199999999999999</v>
      </c>
      <c r="K514">
        <v>756</v>
      </c>
    </row>
    <row r="515" spans="1:11" x14ac:dyDescent="0.25">
      <c r="A515" t="s">
        <v>14109</v>
      </c>
      <c r="B515">
        <v>1.51</v>
      </c>
      <c r="C515">
        <v>116.05</v>
      </c>
      <c r="D515" t="s">
        <v>14730</v>
      </c>
      <c r="E515">
        <v>31882077</v>
      </c>
      <c r="F515">
        <v>30376338.109999999</v>
      </c>
      <c r="G515">
        <v>686</v>
      </c>
      <c r="H515">
        <v>3301</v>
      </c>
      <c r="I515" t="s">
        <v>9646</v>
      </c>
      <c r="J515">
        <v>0.16500000000000001</v>
      </c>
      <c r="K515">
        <v>822</v>
      </c>
    </row>
    <row r="516" spans="1:11" x14ac:dyDescent="0.25">
      <c r="A516" t="s">
        <v>1157</v>
      </c>
      <c r="B516">
        <v>1.07</v>
      </c>
      <c r="C516">
        <v>80.03</v>
      </c>
      <c r="D516" t="s">
        <v>18859</v>
      </c>
      <c r="E516">
        <v>2108171</v>
      </c>
      <c r="F516">
        <v>2008605.496</v>
      </c>
      <c r="G516">
        <v>363</v>
      </c>
      <c r="H516">
        <v>329</v>
      </c>
      <c r="I516" t="s">
        <v>12372</v>
      </c>
      <c r="J516">
        <v>0.14899999999999999</v>
      </c>
      <c r="K516">
        <v>714</v>
      </c>
    </row>
    <row r="517" spans="1:11" x14ac:dyDescent="0.25">
      <c r="A517" t="s">
        <v>8832</v>
      </c>
      <c r="B517">
        <v>1.1399999999999999</v>
      </c>
      <c r="C517">
        <v>55.07</v>
      </c>
      <c r="D517" t="s">
        <v>18396</v>
      </c>
      <c r="E517">
        <v>1959653</v>
      </c>
      <c r="F517">
        <v>1867101.7609999999</v>
      </c>
      <c r="G517">
        <v>307</v>
      </c>
      <c r="H517">
        <v>219</v>
      </c>
      <c r="I517" t="s">
        <v>18860</v>
      </c>
      <c r="J517">
        <v>9.4E-2</v>
      </c>
      <c r="K517">
        <v>853</v>
      </c>
    </row>
    <row r="518" spans="1:11" x14ac:dyDescent="0.25">
      <c r="A518" t="s">
        <v>3180</v>
      </c>
      <c r="B518">
        <v>1.1499999999999999</v>
      </c>
      <c r="C518">
        <v>133.1</v>
      </c>
      <c r="D518" t="s">
        <v>18765</v>
      </c>
      <c r="E518">
        <v>3942012</v>
      </c>
      <c r="F518">
        <v>3755837.1540000001</v>
      </c>
      <c r="G518">
        <v>884</v>
      </c>
      <c r="H518">
        <v>978</v>
      </c>
      <c r="I518" t="s">
        <v>18861</v>
      </c>
      <c r="J518">
        <v>0.121</v>
      </c>
      <c r="K518">
        <v>814</v>
      </c>
    </row>
    <row r="519" spans="1:11" x14ac:dyDescent="0.25">
      <c r="A519" t="s">
        <v>691</v>
      </c>
      <c r="B519">
        <v>0.92</v>
      </c>
      <c r="C519">
        <v>131.08000000000001</v>
      </c>
      <c r="D519" t="s">
        <v>14398</v>
      </c>
      <c r="E519">
        <v>6820977</v>
      </c>
      <c r="F519">
        <v>6498833.2970000003</v>
      </c>
      <c r="G519">
        <v>515</v>
      </c>
      <c r="H519">
        <v>871</v>
      </c>
      <c r="I519" t="s">
        <v>18862</v>
      </c>
      <c r="J519">
        <v>0.13100000000000001</v>
      </c>
      <c r="K519">
        <v>757</v>
      </c>
    </row>
    <row r="520" spans="1:11" x14ac:dyDescent="0.25">
      <c r="A520" t="s">
        <v>6015</v>
      </c>
      <c r="B520">
        <v>1.06</v>
      </c>
      <c r="C520">
        <v>117.07</v>
      </c>
      <c r="D520" t="s">
        <v>18538</v>
      </c>
      <c r="E520">
        <v>2026978</v>
      </c>
      <c r="F520">
        <v>1931247.11</v>
      </c>
      <c r="G520">
        <v>449</v>
      </c>
      <c r="H520">
        <v>430</v>
      </c>
      <c r="I520" t="s">
        <v>17597</v>
      </c>
      <c r="J520">
        <v>0.112</v>
      </c>
      <c r="K520">
        <v>790</v>
      </c>
    </row>
    <row r="521" spans="1:11" x14ac:dyDescent="0.25">
      <c r="A521" t="s">
        <v>1001</v>
      </c>
      <c r="B521">
        <v>0.98</v>
      </c>
      <c r="C521">
        <v>129.07</v>
      </c>
      <c r="D521" t="s">
        <v>18713</v>
      </c>
      <c r="E521">
        <v>867487</v>
      </c>
      <c r="F521">
        <v>826516.99309999996</v>
      </c>
      <c r="G521">
        <v>123</v>
      </c>
      <c r="H521">
        <v>351</v>
      </c>
      <c r="I521" t="s">
        <v>18863</v>
      </c>
      <c r="J521">
        <v>0.124</v>
      </c>
      <c r="K521">
        <v>789</v>
      </c>
    </row>
    <row r="522" spans="1:11" x14ac:dyDescent="0.25">
      <c r="A522" t="s">
        <v>694</v>
      </c>
      <c r="B522">
        <v>1.04</v>
      </c>
      <c r="C522">
        <v>130.07</v>
      </c>
      <c r="D522" t="s">
        <v>18702</v>
      </c>
      <c r="E522">
        <v>1008060</v>
      </c>
      <c r="F522">
        <v>960450.95790000004</v>
      </c>
      <c r="G522">
        <v>234</v>
      </c>
      <c r="H522">
        <v>306</v>
      </c>
      <c r="I522" t="s">
        <v>18864</v>
      </c>
      <c r="J522">
        <v>0.11600000000000001</v>
      </c>
      <c r="K522">
        <v>746</v>
      </c>
    </row>
    <row r="523" spans="1:11" x14ac:dyDescent="0.25">
      <c r="A523" t="s">
        <v>1887</v>
      </c>
      <c r="B523">
        <v>1.39</v>
      </c>
      <c r="C523">
        <v>119.05</v>
      </c>
      <c r="D523" t="s">
        <v>13516</v>
      </c>
      <c r="E523">
        <v>41289908</v>
      </c>
      <c r="F523">
        <v>39339852.479999997</v>
      </c>
      <c r="G523">
        <v>1736</v>
      </c>
      <c r="H523">
        <v>3411</v>
      </c>
      <c r="I523" t="s">
        <v>18865</v>
      </c>
      <c r="J523">
        <v>0.13900000000000001</v>
      </c>
      <c r="K523">
        <v>824</v>
      </c>
    </row>
    <row r="524" spans="1:11" x14ac:dyDescent="0.25">
      <c r="A524" t="s">
        <v>13754</v>
      </c>
      <c r="B524">
        <v>1.43</v>
      </c>
      <c r="C524">
        <v>108.04</v>
      </c>
      <c r="D524" t="s">
        <v>14373</v>
      </c>
      <c r="E524">
        <v>2701930</v>
      </c>
      <c r="F524">
        <v>2574322.2200000002</v>
      </c>
      <c r="G524">
        <v>326</v>
      </c>
      <c r="H524">
        <v>293</v>
      </c>
      <c r="I524" t="s">
        <v>12377</v>
      </c>
      <c r="J524">
        <v>0.16200000000000001</v>
      </c>
      <c r="K524">
        <v>765</v>
      </c>
    </row>
    <row r="525" spans="1:11" x14ac:dyDescent="0.25">
      <c r="A525" t="s">
        <v>646</v>
      </c>
      <c r="B525">
        <v>0.35</v>
      </c>
      <c r="C525">
        <v>131.05000000000001</v>
      </c>
      <c r="D525" t="s">
        <v>14315</v>
      </c>
      <c r="E525">
        <v>6328325</v>
      </c>
      <c r="F525">
        <v>6029448.4529999997</v>
      </c>
      <c r="G525">
        <v>357</v>
      </c>
      <c r="H525">
        <v>1120</v>
      </c>
      <c r="I525" t="s">
        <v>18866</v>
      </c>
      <c r="J525">
        <v>0.13800000000000001</v>
      </c>
      <c r="K525">
        <v>827</v>
      </c>
    </row>
    <row r="526" spans="1:11" x14ac:dyDescent="0.25">
      <c r="A526" t="s">
        <v>16463</v>
      </c>
      <c r="B526">
        <v>1.26</v>
      </c>
      <c r="C526">
        <v>43.07</v>
      </c>
      <c r="D526" t="s">
        <v>18393</v>
      </c>
      <c r="E526">
        <v>2590779</v>
      </c>
      <c r="F526">
        <v>2468420.7009999999</v>
      </c>
      <c r="G526">
        <v>192</v>
      </c>
      <c r="H526">
        <v>178</v>
      </c>
      <c r="I526" t="s">
        <v>18867</v>
      </c>
      <c r="J526">
        <v>0.114</v>
      </c>
      <c r="K526">
        <v>716</v>
      </c>
    </row>
    <row r="527" spans="1:11" x14ac:dyDescent="0.25">
      <c r="A527" t="s">
        <v>10716</v>
      </c>
      <c r="B527">
        <v>1.0900000000000001</v>
      </c>
      <c r="C527">
        <v>152.08000000000001</v>
      </c>
      <c r="D527" t="s">
        <v>18868</v>
      </c>
      <c r="E527">
        <v>5223970</v>
      </c>
      <c r="F527">
        <v>4977250.3530000001</v>
      </c>
      <c r="G527">
        <v>371</v>
      </c>
      <c r="H527">
        <v>1095</v>
      </c>
      <c r="I527" t="s">
        <v>12378</v>
      </c>
      <c r="J527">
        <v>0.14000000000000001</v>
      </c>
      <c r="K527">
        <v>769</v>
      </c>
    </row>
    <row r="528" spans="1:11" x14ac:dyDescent="0.25">
      <c r="A528" t="s">
        <v>848</v>
      </c>
      <c r="B528">
        <v>1.2</v>
      </c>
      <c r="C528">
        <v>133.06</v>
      </c>
      <c r="D528" t="s">
        <v>14136</v>
      </c>
      <c r="E528">
        <v>12287206</v>
      </c>
      <c r="F528">
        <v>11706901.15</v>
      </c>
      <c r="G528">
        <v>1095</v>
      </c>
      <c r="H528">
        <v>1410</v>
      </c>
      <c r="I528" t="s">
        <v>18869</v>
      </c>
      <c r="J528">
        <v>0.14699999999999999</v>
      </c>
      <c r="K528">
        <v>888</v>
      </c>
    </row>
    <row r="529" spans="1:11" x14ac:dyDescent="0.25">
      <c r="A529" t="s">
        <v>2360</v>
      </c>
      <c r="B529">
        <v>2.67</v>
      </c>
      <c r="C529">
        <v>116.05</v>
      </c>
      <c r="D529" t="s">
        <v>14730</v>
      </c>
      <c r="E529">
        <v>6185361</v>
      </c>
      <c r="F529">
        <v>5893236.4119999995</v>
      </c>
      <c r="G529">
        <v>480</v>
      </c>
      <c r="H529">
        <v>1101</v>
      </c>
      <c r="I529" t="s">
        <v>12380</v>
      </c>
      <c r="J529">
        <v>0.14299999999999999</v>
      </c>
      <c r="K529">
        <v>754</v>
      </c>
    </row>
    <row r="530" spans="1:11" x14ac:dyDescent="0.25">
      <c r="A530" t="s">
        <v>14133</v>
      </c>
      <c r="B530">
        <v>1.44</v>
      </c>
      <c r="C530">
        <v>118.05</v>
      </c>
      <c r="D530" t="s">
        <v>13635</v>
      </c>
      <c r="E530">
        <v>5393358</v>
      </c>
      <c r="F530">
        <v>5138638.4309999999</v>
      </c>
      <c r="G530">
        <v>887</v>
      </c>
      <c r="H530">
        <v>647</v>
      </c>
      <c r="I530" t="s">
        <v>12381</v>
      </c>
      <c r="J530">
        <v>0.16800000000000001</v>
      </c>
      <c r="K530">
        <v>764</v>
      </c>
    </row>
    <row r="531" spans="1:11" x14ac:dyDescent="0.25">
      <c r="A531" t="s">
        <v>853</v>
      </c>
      <c r="B531">
        <v>1.37</v>
      </c>
      <c r="C531">
        <v>82.01</v>
      </c>
      <c r="D531" t="s">
        <v>18766</v>
      </c>
      <c r="E531">
        <v>5025379</v>
      </c>
      <c r="F531">
        <v>4788038.4840000002</v>
      </c>
      <c r="G531">
        <v>1142</v>
      </c>
      <c r="H531">
        <v>717</v>
      </c>
      <c r="I531" t="s">
        <v>18870</v>
      </c>
      <c r="J531">
        <v>0.16400000000000001</v>
      </c>
      <c r="K531">
        <v>756</v>
      </c>
    </row>
    <row r="532" spans="1:11" x14ac:dyDescent="0.25">
      <c r="A532" t="s">
        <v>10722</v>
      </c>
      <c r="B532">
        <v>2.52</v>
      </c>
      <c r="C532">
        <v>81.069999999999993</v>
      </c>
      <c r="D532" t="s">
        <v>18623</v>
      </c>
      <c r="E532">
        <v>941721</v>
      </c>
      <c r="F532">
        <v>897245.04150000005</v>
      </c>
      <c r="G532">
        <v>146</v>
      </c>
      <c r="H532">
        <v>131</v>
      </c>
      <c r="I532" t="s">
        <v>16472</v>
      </c>
      <c r="J532">
        <v>0.10199999999999999</v>
      </c>
      <c r="K532">
        <v>826</v>
      </c>
    </row>
    <row r="533" spans="1:11" x14ac:dyDescent="0.25">
      <c r="A533" t="s">
        <v>4488</v>
      </c>
      <c r="B533">
        <v>1.04</v>
      </c>
      <c r="C533">
        <v>129.07</v>
      </c>
      <c r="D533" t="s">
        <v>18713</v>
      </c>
      <c r="E533">
        <v>17743651</v>
      </c>
      <c r="F533">
        <v>16905647.079999998</v>
      </c>
      <c r="G533">
        <v>1514</v>
      </c>
      <c r="H533">
        <v>3188</v>
      </c>
      <c r="I533" t="s">
        <v>12387</v>
      </c>
      <c r="J533">
        <v>0.13500000000000001</v>
      </c>
      <c r="K533">
        <v>864</v>
      </c>
    </row>
    <row r="534" spans="1:11" x14ac:dyDescent="0.25">
      <c r="A534" t="s">
        <v>1927</v>
      </c>
      <c r="B534">
        <v>1.23</v>
      </c>
      <c r="C534">
        <v>123.04</v>
      </c>
      <c r="D534" t="s">
        <v>14140</v>
      </c>
      <c r="E534">
        <v>18143096</v>
      </c>
      <c r="F534">
        <v>17286226.940000001</v>
      </c>
      <c r="G534">
        <v>1264</v>
      </c>
      <c r="H534">
        <v>2165</v>
      </c>
      <c r="I534" t="s">
        <v>18871</v>
      </c>
      <c r="J534">
        <v>0.13500000000000001</v>
      </c>
      <c r="K534">
        <v>805</v>
      </c>
    </row>
    <row r="535" spans="1:11" x14ac:dyDescent="0.25">
      <c r="A535" t="s">
        <v>15825</v>
      </c>
      <c r="B535">
        <v>0.93</v>
      </c>
      <c r="C535">
        <v>43.07</v>
      </c>
      <c r="D535" t="s">
        <v>18393</v>
      </c>
      <c r="E535">
        <v>777599</v>
      </c>
      <c r="F535">
        <v>740874.25789999997</v>
      </c>
      <c r="G535">
        <v>111</v>
      </c>
      <c r="H535">
        <v>58</v>
      </c>
      <c r="I535" t="s">
        <v>18872</v>
      </c>
      <c r="J535">
        <v>0.11</v>
      </c>
      <c r="K535">
        <v>730</v>
      </c>
    </row>
    <row r="536" spans="1:11" x14ac:dyDescent="0.25">
      <c r="A536" t="s">
        <v>857</v>
      </c>
      <c r="B536">
        <v>1.45</v>
      </c>
      <c r="C536">
        <v>131.08000000000001</v>
      </c>
      <c r="D536" t="s">
        <v>14398</v>
      </c>
      <c r="E536">
        <v>12169416</v>
      </c>
      <c r="F536">
        <v>11594674.18</v>
      </c>
      <c r="G536">
        <v>1196</v>
      </c>
      <c r="H536">
        <v>1848</v>
      </c>
      <c r="I536" t="s">
        <v>18873</v>
      </c>
      <c r="J536">
        <v>0.114</v>
      </c>
      <c r="K536">
        <v>894</v>
      </c>
    </row>
    <row r="537" spans="1:11" x14ac:dyDescent="0.25">
      <c r="A537" t="s">
        <v>861</v>
      </c>
      <c r="B537">
        <v>1.26</v>
      </c>
      <c r="C537">
        <v>107.05</v>
      </c>
      <c r="D537" t="s">
        <v>13269</v>
      </c>
      <c r="E537">
        <v>36749906</v>
      </c>
      <c r="F537">
        <v>35014267.420000002</v>
      </c>
      <c r="G537">
        <v>2370</v>
      </c>
      <c r="H537">
        <v>2051</v>
      </c>
      <c r="I537" t="s">
        <v>18874</v>
      </c>
      <c r="J537">
        <v>0.13700000000000001</v>
      </c>
      <c r="K537">
        <v>893</v>
      </c>
    </row>
    <row r="538" spans="1:11" x14ac:dyDescent="0.25">
      <c r="A538" t="s">
        <v>819</v>
      </c>
      <c r="B538">
        <v>0.75</v>
      </c>
      <c r="C538">
        <v>128.06</v>
      </c>
      <c r="D538" t="s">
        <v>18875</v>
      </c>
      <c r="E538">
        <v>871887</v>
      </c>
      <c r="F538">
        <v>830709.18819999998</v>
      </c>
      <c r="G538">
        <v>328</v>
      </c>
      <c r="H538">
        <v>81</v>
      </c>
      <c r="I538" t="s">
        <v>18876</v>
      </c>
      <c r="J538">
        <v>0.13</v>
      </c>
      <c r="K538">
        <v>786</v>
      </c>
    </row>
    <row r="539" spans="1:11" x14ac:dyDescent="0.25">
      <c r="A539" t="s">
        <v>866</v>
      </c>
      <c r="B539">
        <v>1.08</v>
      </c>
      <c r="C539">
        <v>131.05000000000001</v>
      </c>
      <c r="D539" t="s">
        <v>14315</v>
      </c>
      <c r="E539">
        <v>17096236</v>
      </c>
      <c r="F539">
        <v>16288808.449999999</v>
      </c>
      <c r="G539">
        <v>2168</v>
      </c>
      <c r="H539">
        <v>3857</v>
      </c>
      <c r="I539" t="s">
        <v>18878</v>
      </c>
      <c r="J539">
        <v>0.129</v>
      </c>
      <c r="K539">
        <v>882</v>
      </c>
    </row>
    <row r="540" spans="1:11" x14ac:dyDescent="0.25">
      <c r="A540" t="s">
        <v>5014</v>
      </c>
      <c r="B540">
        <v>1.01</v>
      </c>
      <c r="C540">
        <v>131.08000000000001</v>
      </c>
      <c r="D540" t="s">
        <v>14398</v>
      </c>
      <c r="E540">
        <v>13644178</v>
      </c>
      <c r="F540">
        <v>12999785.560000001</v>
      </c>
      <c r="G540">
        <v>1279</v>
      </c>
      <c r="H540">
        <v>1569</v>
      </c>
      <c r="I540" t="s">
        <v>18879</v>
      </c>
      <c r="J540">
        <v>0.124</v>
      </c>
      <c r="K540">
        <v>873</v>
      </c>
    </row>
    <row r="541" spans="1:11" x14ac:dyDescent="0.25">
      <c r="A541" t="s">
        <v>1037</v>
      </c>
      <c r="B541">
        <v>1.07</v>
      </c>
      <c r="C541">
        <v>129.07</v>
      </c>
      <c r="D541" t="s">
        <v>18713</v>
      </c>
      <c r="E541">
        <v>7958278</v>
      </c>
      <c r="F541">
        <v>7582421.4119999995</v>
      </c>
      <c r="G541">
        <v>699</v>
      </c>
      <c r="H541">
        <v>1190</v>
      </c>
      <c r="I541" t="s">
        <v>18880</v>
      </c>
      <c r="J541">
        <v>0.126</v>
      </c>
      <c r="K541">
        <v>853</v>
      </c>
    </row>
    <row r="542" spans="1:11" x14ac:dyDescent="0.25">
      <c r="A542" t="s">
        <v>18881</v>
      </c>
      <c r="B542">
        <v>1.3</v>
      </c>
      <c r="C542">
        <v>121.06</v>
      </c>
      <c r="D542" t="s">
        <v>13470</v>
      </c>
      <c r="E542">
        <v>16937042</v>
      </c>
      <c r="F542">
        <v>16137132.92</v>
      </c>
      <c r="G542">
        <v>1086</v>
      </c>
      <c r="H542">
        <v>1811</v>
      </c>
      <c r="I542" t="s">
        <v>18882</v>
      </c>
      <c r="J542">
        <v>0.124</v>
      </c>
      <c r="K542">
        <v>740</v>
      </c>
    </row>
    <row r="543" spans="1:11" x14ac:dyDescent="0.25">
      <c r="A543" t="s">
        <v>1887</v>
      </c>
      <c r="B543">
        <v>1.54</v>
      </c>
      <c r="C543">
        <v>119.04</v>
      </c>
      <c r="D543" t="s">
        <v>14162</v>
      </c>
      <c r="E543">
        <v>46954615</v>
      </c>
      <c r="F543">
        <v>44737024.539999999</v>
      </c>
      <c r="G543">
        <v>1034</v>
      </c>
      <c r="H543">
        <v>3034</v>
      </c>
      <c r="I543" t="s">
        <v>18883</v>
      </c>
      <c r="J543">
        <v>0.151</v>
      </c>
      <c r="K543">
        <v>844</v>
      </c>
    </row>
    <row r="544" spans="1:11" x14ac:dyDescent="0.25">
      <c r="A544" t="s">
        <v>868</v>
      </c>
      <c r="B544">
        <v>1.02</v>
      </c>
      <c r="C544">
        <v>55.07</v>
      </c>
      <c r="D544" t="s">
        <v>18396</v>
      </c>
      <c r="E544">
        <v>13120958</v>
      </c>
      <c r="F544">
        <v>12501276.390000001</v>
      </c>
      <c r="G544">
        <v>882</v>
      </c>
      <c r="H544">
        <v>739</v>
      </c>
      <c r="I544" t="s">
        <v>12399</v>
      </c>
      <c r="J544">
        <v>8.5000000000000006E-2</v>
      </c>
      <c r="K544">
        <v>925</v>
      </c>
    </row>
    <row r="545" spans="1:11" x14ac:dyDescent="0.25">
      <c r="A545" t="s">
        <v>12400</v>
      </c>
      <c r="B545">
        <v>1.67</v>
      </c>
      <c r="C545">
        <v>41.05</v>
      </c>
      <c r="D545" t="s">
        <v>18406</v>
      </c>
      <c r="E545">
        <v>1201061</v>
      </c>
      <c r="F545">
        <v>1144336.8330000001</v>
      </c>
      <c r="G545">
        <v>168</v>
      </c>
      <c r="H545">
        <v>74</v>
      </c>
      <c r="I545" t="s">
        <v>18884</v>
      </c>
      <c r="J545">
        <v>0.112</v>
      </c>
      <c r="K545">
        <v>884</v>
      </c>
    </row>
    <row r="546" spans="1:11" x14ac:dyDescent="0.25">
      <c r="A546" t="s">
        <v>1008</v>
      </c>
      <c r="B546">
        <v>0.52</v>
      </c>
      <c r="C546">
        <v>109.03</v>
      </c>
      <c r="D546" t="s">
        <v>13526</v>
      </c>
      <c r="E546">
        <v>4885308</v>
      </c>
      <c r="F546">
        <v>4654582.8109999998</v>
      </c>
      <c r="G546">
        <v>442</v>
      </c>
      <c r="H546">
        <v>776</v>
      </c>
      <c r="I546" t="s">
        <v>18885</v>
      </c>
      <c r="J546">
        <v>0.13300000000000001</v>
      </c>
      <c r="K546">
        <v>702</v>
      </c>
    </row>
    <row r="547" spans="1:11" x14ac:dyDescent="0.25">
      <c r="A547" t="s">
        <v>915</v>
      </c>
      <c r="B547">
        <v>1.23</v>
      </c>
      <c r="C547">
        <v>129.05000000000001</v>
      </c>
      <c r="D547" t="s">
        <v>18886</v>
      </c>
      <c r="E547">
        <v>15144275</v>
      </c>
      <c r="F547">
        <v>14429035.4</v>
      </c>
      <c r="G547">
        <v>596</v>
      </c>
      <c r="H547">
        <v>1793</v>
      </c>
      <c r="I547" t="s">
        <v>18887</v>
      </c>
      <c r="J547">
        <v>0.158</v>
      </c>
      <c r="K547">
        <v>907</v>
      </c>
    </row>
    <row r="548" spans="1:11" x14ac:dyDescent="0.25">
      <c r="A548" t="s">
        <v>875</v>
      </c>
      <c r="B548">
        <v>0.27</v>
      </c>
      <c r="C548">
        <v>102.05</v>
      </c>
      <c r="D548" t="s">
        <v>18888</v>
      </c>
      <c r="E548">
        <v>5834350</v>
      </c>
      <c r="F548">
        <v>5558803.0930000003</v>
      </c>
      <c r="G548">
        <v>445</v>
      </c>
      <c r="H548">
        <v>1128</v>
      </c>
      <c r="I548" t="s">
        <v>12406</v>
      </c>
      <c r="J548">
        <v>0.14699999999999999</v>
      </c>
      <c r="K548">
        <v>906</v>
      </c>
    </row>
    <row r="549" spans="1:11" x14ac:dyDescent="0.25">
      <c r="A549" t="s">
        <v>2435</v>
      </c>
      <c r="B549">
        <v>3.18</v>
      </c>
      <c r="C549">
        <v>43.07</v>
      </c>
      <c r="D549" t="s">
        <v>18393</v>
      </c>
      <c r="E549">
        <v>736836</v>
      </c>
      <c r="F549">
        <v>702036.42839999998</v>
      </c>
      <c r="G549">
        <v>143</v>
      </c>
      <c r="H549">
        <v>76</v>
      </c>
      <c r="I549" t="s">
        <v>18889</v>
      </c>
      <c r="J549">
        <v>9.9000000000000005E-2</v>
      </c>
      <c r="K549">
        <v>777</v>
      </c>
    </row>
    <row r="550" spans="1:11" x14ac:dyDescent="0.25">
      <c r="A550" t="s">
        <v>8848</v>
      </c>
      <c r="B550">
        <v>1.08</v>
      </c>
      <c r="C550">
        <v>43.03</v>
      </c>
      <c r="D550" t="s">
        <v>13084</v>
      </c>
      <c r="E550">
        <v>2408016</v>
      </c>
      <c r="F550">
        <v>2294289.3020000001</v>
      </c>
      <c r="G550">
        <v>216</v>
      </c>
      <c r="H550">
        <v>129</v>
      </c>
      <c r="I550" t="s">
        <v>16495</v>
      </c>
      <c r="J550">
        <v>9.9000000000000005E-2</v>
      </c>
      <c r="K550">
        <v>818</v>
      </c>
    </row>
    <row r="551" spans="1:11" x14ac:dyDescent="0.25">
      <c r="A551" t="s">
        <v>1932</v>
      </c>
      <c r="B551">
        <v>1.02</v>
      </c>
      <c r="C551">
        <v>131.08000000000001</v>
      </c>
      <c r="D551" t="s">
        <v>14398</v>
      </c>
      <c r="E551">
        <v>23288361</v>
      </c>
      <c r="F551">
        <v>22188489.41</v>
      </c>
      <c r="G551">
        <v>1182</v>
      </c>
      <c r="H551">
        <v>2411</v>
      </c>
      <c r="I551" t="s">
        <v>12408</v>
      </c>
      <c r="J551">
        <v>0.125</v>
      </c>
      <c r="K551">
        <v>905</v>
      </c>
    </row>
    <row r="552" spans="1:11" x14ac:dyDescent="0.25">
      <c r="A552" t="s">
        <v>6239</v>
      </c>
      <c r="B552">
        <v>0.23</v>
      </c>
      <c r="C552">
        <v>148.09</v>
      </c>
      <c r="D552" t="s">
        <v>18890</v>
      </c>
      <c r="E552">
        <v>988114</v>
      </c>
      <c r="F552">
        <v>941446.97519999999</v>
      </c>
      <c r="G552">
        <v>140</v>
      </c>
      <c r="H552">
        <v>441</v>
      </c>
      <c r="I552" t="s">
        <v>18891</v>
      </c>
      <c r="J552">
        <v>0.128</v>
      </c>
      <c r="K552">
        <v>722</v>
      </c>
    </row>
    <row r="553" spans="1:11" x14ac:dyDescent="0.25">
      <c r="A553" t="s">
        <v>12585</v>
      </c>
      <c r="B553">
        <v>1.92</v>
      </c>
      <c r="C553">
        <v>136.04</v>
      </c>
      <c r="D553" t="s">
        <v>14224</v>
      </c>
      <c r="E553">
        <v>6884806</v>
      </c>
      <c r="F553">
        <v>6559647.7570000002</v>
      </c>
      <c r="G553">
        <v>316</v>
      </c>
      <c r="H553">
        <v>1233</v>
      </c>
      <c r="I553" t="s">
        <v>18892</v>
      </c>
      <c r="J553">
        <v>0.153</v>
      </c>
      <c r="K553">
        <v>719</v>
      </c>
    </row>
    <row r="554" spans="1:11" x14ac:dyDescent="0.25">
      <c r="A554" t="s">
        <v>2854</v>
      </c>
      <c r="B554">
        <v>1.19</v>
      </c>
      <c r="C554">
        <v>85.03</v>
      </c>
      <c r="D554" t="s">
        <v>18791</v>
      </c>
      <c r="E554">
        <v>14526313</v>
      </c>
      <c r="F554">
        <v>13840258.75</v>
      </c>
      <c r="G554">
        <v>1719</v>
      </c>
      <c r="H554">
        <v>1987</v>
      </c>
      <c r="I554" t="s">
        <v>18893</v>
      </c>
      <c r="J554">
        <v>0.19500000000000001</v>
      </c>
      <c r="K554">
        <v>936</v>
      </c>
    </row>
    <row r="555" spans="1:11" x14ac:dyDescent="0.25">
      <c r="A555" t="s">
        <v>18894</v>
      </c>
      <c r="B555">
        <v>3.12</v>
      </c>
      <c r="C555">
        <v>110.07</v>
      </c>
      <c r="D555" t="s">
        <v>18895</v>
      </c>
      <c r="E555">
        <v>1315700</v>
      </c>
      <c r="F555">
        <v>1253561.6189999999</v>
      </c>
      <c r="G555">
        <v>205</v>
      </c>
      <c r="H555">
        <v>261</v>
      </c>
      <c r="I555" t="s">
        <v>18896</v>
      </c>
      <c r="J555">
        <v>0.157</v>
      </c>
      <c r="K555">
        <v>731</v>
      </c>
    </row>
    <row r="556" spans="1:11" x14ac:dyDescent="0.25">
      <c r="A556" t="s">
        <v>7567</v>
      </c>
      <c r="B556">
        <v>0.28999999999999998</v>
      </c>
      <c r="C556">
        <v>131.05000000000001</v>
      </c>
      <c r="D556" t="s">
        <v>14315</v>
      </c>
      <c r="E556">
        <v>2913629</v>
      </c>
      <c r="F556">
        <v>2776023.0180000002</v>
      </c>
      <c r="G556">
        <v>254</v>
      </c>
      <c r="H556">
        <v>561</v>
      </c>
      <c r="I556" t="s">
        <v>18897</v>
      </c>
      <c r="J556">
        <v>0.182</v>
      </c>
      <c r="K556">
        <v>744</v>
      </c>
    </row>
    <row r="557" spans="1:11" x14ac:dyDescent="0.25">
      <c r="A557" t="s">
        <v>884</v>
      </c>
      <c r="B557">
        <v>1.07</v>
      </c>
      <c r="C557">
        <v>134.01</v>
      </c>
      <c r="D557" t="s">
        <v>18898</v>
      </c>
      <c r="E557">
        <v>76467781</v>
      </c>
      <c r="F557">
        <v>72856331.480000004</v>
      </c>
      <c r="G557">
        <v>2528</v>
      </c>
      <c r="H557">
        <v>12588</v>
      </c>
      <c r="I557" t="s">
        <v>16501</v>
      </c>
      <c r="J557">
        <v>0.14399999999999999</v>
      </c>
      <c r="K557">
        <v>945</v>
      </c>
    </row>
    <row r="558" spans="1:11" x14ac:dyDescent="0.25">
      <c r="A558" t="s">
        <v>754</v>
      </c>
      <c r="B558">
        <v>1.5</v>
      </c>
      <c r="C558">
        <v>118.05</v>
      </c>
      <c r="D558" t="s">
        <v>13635</v>
      </c>
      <c r="E558">
        <v>2384866</v>
      </c>
      <c r="F558">
        <v>2272232.639</v>
      </c>
      <c r="G558">
        <v>486</v>
      </c>
      <c r="H558">
        <v>523</v>
      </c>
      <c r="I558" t="s">
        <v>18899</v>
      </c>
      <c r="J558">
        <v>0.16300000000000001</v>
      </c>
      <c r="K558">
        <v>878</v>
      </c>
    </row>
    <row r="559" spans="1:11" x14ac:dyDescent="0.25">
      <c r="A559" t="s">
        <v>12797</v>
      </c>
      <c r="B559">
        <v>2.35</v>
      </c>
      <c r="C559">
        <v>67.06</v>
      </c>
      <c r="D559" t="s">
        <v>18403</v>
      </c>
      <c r="E559">
        <v>2291682</v>
      </c>
      <c r="F559">
        <v>2183449.5690000001</v>
      </c>
      <c r="G559">
        <v>181</v>
      </c>
      <c r="H559">
        <v>222</v>
      </c>
      <c r="I559" t="s">
        <v>18900</v>
      </c>
      <c r="J559">
        <v>0.123</v>
      </c>
      <c r="K559">
        <v>717</v>
      </c>
    </row>
    <row r="560" spans="1:11" x14ac:dyDescent="0.25">
      <c r="A560" t="s">
        <v>12414</v>
      </c>
      <c r="B560">
        <v>1.05</v>
      </c>
      <c r="C560">
        <v>117.07</v>
      </c>
      <c r="D560" t="s">
        <v>18538</v>
      </c>
      <c r="E560">
        <v>2519286</v>
      </c>
      <c r="F560">
        <v>2400304.2000000002</v>
      </c>
      <c r="G560">
        <v>405</v>
      </c>
      <c r="H560">
        <v>654</v>
      </c>
      <c r="I560" t="s">
        <v>18901</v>
      </c>
      <c r="J560">
        <v>0.125</v>
      </c>
      <c r="K560">
        <v>722</v>
      </c>
    </row>
    <row r="561" spans="1:11" x14ac:dyDescent="0.25">
      <c r="A561" t="s">
        <v>605</v>
      </c>
      <c r="B561">
        <v>0.73</v>
      </c>
      <c r="C561">
        <v>129.07</v>
      </c>
      <c r="D561" t="s">
        <v>18713</v>
      </c>
      <c r="E561">
        <v>3528391</v>
      </c>
      <c r="F561">
        <v>3361750.804</v>
      </c>
      <c r="G561">
        <v>621</v>
      </c>
      <c r="H561">
        <v>891</v>
      </c>
      <c r="I561" t="s">
        <v>18902</v>
      </c>
      <c r="J561">
        <v>0.13</v>
      </c>
      <c r="K561">
        <v>833</v>
      </c>
    </row>
    <row r="562" spans="1:11" x14ac:dyDescent="0.25">
      <c r="A562" t="s">
        <v>515</v>
      </c>
      <c r="B562">
        <v>0.32</v>
      </c>
      <c r="C562">
        <v>79.06</v>
      </c>
      <c r="D562" t="s">
        <v>18520</v>
      </c>
      <c r="E562">
        <v>2340784</v>
      </c>
      <c r="F562">
        <v>2230232.5610000002</v>
      </c>
      <c r="G562">
        <v>243</v>
      </c>
      <c r="H562">
        <v>196</v>
      </c>
      <c r="I562" t="s">
        <v>18903</v>
      </c>
      <c r="J562">
        <v>0.185</v>
      </c>
      <c r="K562">
        <v>735</v>
      </c>
    </row>
    <row r="563" spans="1:11" x14ac:dyDescent="0.25">
      <c r="A563" t="s">
        <v>5959</v>
      </c>
      <c r="B563">
        <v>3.48</v>
      </c>
      <c r="C563">
        <v>42.03</v>
      </c>
      <c r="D563" t="s">
        <v>12985</v>
      </c>
      <c r="E563">
        <v>9474307</v>
      </c>
      <c r="F563">
        <v>9026850.8159999996</v>
      </c>
      <c r="G563">
        <v>331</v>
      </c>
      <c r="H563">
        <v>285</v>
      </c>
      <c r="I563" t="s">
        <v>18904</v>
      </c>
      <c r="J563">
        <v>0.186</v>
      </c>
      <c r="K563">
        <v>702</v>
      </c>
    </row>
    <row r="564" spans="1:11" x14ac:dyDescent="0.25">
      <c r="A564" t="s">
        <v>5961</v>
      </c>
      <c r="B564">
        <v>1.07</v>
      </c>
      <c r="C564">
        <v>55.06</v>
      </c>
      <c r="D564" t="s">
        <v>13138</v>
      </c>
      <c r="E564">
        <v>8279571</v>
      </c>
      <c r="F564">
        <v>7888540.2630000003</v>
      </c>
      <c r="G564">
        <v>724</v>
      </c>
      <c r="H564">
        <v>429</v>
      </c>
      <c r="I564" t="s">
        <v>18905</v>
      </c>
      <c r="J564">
        <v>0.218</v>
      </c>
      <c r="K564">
        <v>731</v>
      </c>
    </row>
    <row r="565" spans="1:11" x14ac:dyDescent="0.25">
      <c r="A565" t="s">
        <v>691</v>
      </c>
      <c r="B565">
        <v>1.57</v>
      </c>
      <c r="C565">
        <v>131.08000000000001</v>
      </c>
      <c r="D565" t="s">
        <v>14398</v>
      </c>
      <c r="E565">
        <v>5008486</v>
      </c>
      <c r="F565">
        <v>4771943.3130000001</v>
      </c>
      <c r="G565">
        <v>819</v>
      </c>
      <c r="H565">
        <v>900</v>
      </c>
      <c r="I565" t="s">
        <v>18906</v>
      </c>
      <c r="J565">
        <v>0.21099999999999999</v>
      </c>
      <c r="K565">
        <v>865</v>
      </c>
    </row>
    <row r="566" spans="1:11" x14ac:dyDescent="0.25">
      <c r="A566" t="s">
        <v>889</v>
      </c>
      <c r="B566">
        <v>1.27</v>
      </c>
      <c r="C566">
        <v>123.04</v>
      </c>
      <c r="D566" t="s">
        <v>14140</v>
      </c>
      <c r="E566">
        <v>111091602</v>
      </c>
      <c r="F566">
        <v>105844925.5</v>
      </c>
      <c r="G566">
        <v>1792</v>
      </c>
      <c r="H566">
        <v>4518</v>
      </c>
      <c r="I566" t="s">
        <v>18907</v>
      </c>
      <c r="J566">
        <v>0.13900000000000001</v>
      </c>
      <c r="K566">
        <v>903</v>
      </c>
    </row>
    <row r="567" spans="1:11" x14ac:dyDescent="0.25">
      <c r="A567" t="s">
        <v>897</v>
      </c>
      <c r="B567">
        <v>1.05</v>
      </c>
      <c r="C567">
        <v>135.08000000000001</v>
      </c>
      <c r="D567" t="s">
        <v>13719</v>
      </c>
      <c r="E567">
        <v>1034064</v>
      </c>
      <c r="F567">
        <v>985226.83100000001</v>
      </c>
      <c r="G567">
        <v>218</v>
      </c>
      <c r="H567">
        <v>146</v>
      </c>
      <c r="I567" t="s">
        <v>18908</v>
      </c>
      <c r="J567">
        <v>0.12</v>
      </c>
      <c r="K567">
        <v>778</v>
      </c>
    </row>
    <row r="568" spans="1:11" x14ac:dyDescent="0.25">
      <c r="A568" t="s">
        <v>671</v>
      </c>
      <c r="B568">
        <v>1.38</v>
      </c>
      <c r="C568">
        <v>107.05</v>
      </c>
      <c r="D568" t="s">
        <v>13269</v>
      </c>
      <c r="E568">
        <v>39757207</v>
      </c>
      <c r="F568">
        <v>37879538.469999999</v>
      </c>
      <c r="G568">
        <v>3586</v>
      </c>
      <c r="H568">
        <v>1729</v>
      </c>
      <c r="I568" t="s">
        <v>18909</v>
      </c>
      <c r="J568">
        <v>0.13800000000000001</v>
      </c>
      <c r="K568">
        <v>843</v>
      </c>
    </row>
    <row r="569" spans="1:11" x14ac:dyDescent="0.25">
      <c r="A569" t="s">
        <v>2360</v>
      </c>
      <c r="B569">
        <v>1.72</v>
      </c>
      <c r="C569">
        <v>116.05</v>
      </c>
      <c r="D569" t="s">
        <v>14730</v>
      </c>
      <c r="E569">
        <v>8377726</v>
      </c>
      <c r="F569">
        <v>7982059.5609999998</v>
      </c>
      <c r="G569">
        <v>748</v>
      </c>
      <c r="H569">
        <v>1170</v>
      </c>
      <c r="I569" t="s">
        <v>18910</v>
      </c>
      <c r="J569">
        <v>0.14899999999999999</v>
      </c>
      <c r="K569">
        <v>818</v>
      </c>
    </row>
    <row r="570" spans="1:11" x14ac:dyDescent="0.25">
      <c r="A570" t="s">
        <v>18911</v>
      </c>
      <c r="B570">
        <v>0.97</v>
      </c>
      <c r="C570">
        <v>43.03</v>
      </c>
      <c r="D570" t="s">
        <v>13084</v>
      </c>
      <c r="E570">
        <v>9408288</v>
      </c>
      <c r="F570">
        <v>8963949.7860000003</v>
      </c>
      <c r="G570">
        <v>873</v>
      </c>
      <c r="H570">
        <v>512</v>
      </c>
      <c r="I570" t="s">
        <v>18912</v>
      </c>
      <c r="J570">
        <v>0.191</v>
      </c>
      <c r="K570">
        <v>742</v>
      </c>
    </row>
    <row r="571" spans="1:11" x14ac:dyDescent="0.25">
      <c r="A571" t="s">
        <v>878</v>
      </c>
      <c r="B571">
        <v>0.98</v>
      </c>
      <c r="C571">
        <v>131.08000000000001</v>
      </c>
      <c r="D571" t="s">
        <v>14398</v>
      </c>
      <c r="E571">
        <v>16030354</v>
      </c>
      <c r="F571">
        <v>15273266.33</v>
      </c>
      <c r="G571">
        <v>1149</v>
      </c>
      <c r="H571">
        <v>1987</v>
      </c>
      <c r="I571" t="s">
        <v>18913</v>
      </c>
      <c r="J571">
        <v>0.129</v>
      </c>
      <c r="K571">
        <v>878</v>
      </c>
    </row>
    <row r="572" spans="1:11" x14ac:dyDescent="0.25">
      <c r="A572" t="s">
        <v>605</v>
      </c>
      <c r="B572">
        <v>0.52</v>
      </c>
      <c r="C572">
        <v>129.07</v>
      </c>
      <c r="D572" t="s">
        <v>18713</v>
      </c>
      <c r="E572">
        <v>14248750</v>
      </c>
      <c r="F572">
        <v>13575804.6</v>
      </c>
      <c r="G572">
        <v>596</v>
      </c>
      <c r="H572">
        <v>3308</v>
      </c>
      <c r="I572" t="s">
        <v>18914</v>
      </c>
      <c r="J572">
        <v>0.14199999999999999</v>
      </c>
      <c r="K572">
        <v>871</v>
      </c>
    </row>
    <row r="573" spans="1:11" x14ac:dyDescent="0.25">
      <c r="A573" t="s">
        <v>902</v>
      </c>
      <c r="B573">
        <v>1.9</v>
      </c>
      <c r="C573">
        <v>147.06</v>
      </c>
      <c r="D573" t="s">
        <v>14214</v>
      </c>
      <c r="E573">
        <v>3029591</v>
      </c>
      <c r="F573">
        <v>2886508.321</v>
      </c>
      <c r="G573">
        <v>621</v>
      </c>
      <c r="H573">
        <v>856</v>
      </c>
      <c r="I573" t="s">
        <v>18915</v>
      </c>
      <c r="J573">
        <v>0.153</v>
      </c>
      <c r="K573">
        <v>796</v>
      </c>
    </row>
    <row r="574" spans="1:11" x14ac:dyDescent="0.25">
      <c r="A574" t="s">
        <v>629</v>
      </c>
      <c r="B574">
        <v>1.63</v>
      </c>
      <c r="C574">
        <v>113.04</v>
      </c>
      <c r="D574" t="s">
        <v>14511</v>
      </c>
      <c r="E574">
        <v>12461018</v>
      </c>
      <c r="F574">
        <v>11872504.289999999</v>
      </c>
      <c r="G574">
        <v>1847</v>
      </c>
      <c r="H574">
        <v>1780</v>
      </c>
      <c r="I574" t="s">
        <v>18916</v>
      </c>
      <c r="J574">
        <v>0.16900000000000001</v>
      </c>
      <c r="K574">
        <v>832</v>
      </c>
    </row>
    <row r="575" spans="1:11" x14ac:dyDescent="0.25">
      <c r="A575" t="s">
        <v>18917</v>
      </c>
      <c r="B575">
        <v>0.75</v>
      </c>
      <c r="C575">
        <v>55.07</v>
      </c>
      <c r="D575" t="s">
        <v>18396</v>
      </c>
      <c r="E575">
        <v>2250265</v>
      </c>
      <c r="F575">
        <v>2143988.6260000002</v>
      </c>
      <c r="G575">
        <v>112</v>
      </c>
      <c r="H575">
        <v>193</v>
      </c>
      <c r="I575" t="s">
        <v>18918</v>
      </c>
      <c r="J575">
        <v>0.08</v>
      </c>
      <c r="K575">
        <v>854</v>
      </c>
    </row>
    <row r="576" spans="1:11" x14ac:dyDescent="0.25">
      <c r="A576" t="s">
        <v>1089</v>
      </c>
      <c r="B576">
        <v>1.06</v>
      </c>
      <c r="C576">
        <v>133.1</v>
      </c>
      <c r="D576" t="s">
        <v>18765</v>
      </c>
      <c r="E576">
        <v>8833846</v>
      </c>
      <c r="F576">
        <v>8416637.7520000003</v>
      </c>
      <c r="G576">
        <v>899</v>
      </c>
      <c r="H576">
        <v>1372</v>
      </c>
      <c r="I576" t="s">
        <v>18919</v>
      </c>
      <c r="J576">
        <v>0.12</v>
      </c>
      <c r="K576">
        <v>851</v>
      </c>
    </row>
    <row r="577" spans="1:11" x14ac:dyDescent="0.25">
      <c r="A577" t="s">
        <v>866</v>
      </c>
      <c r="B577">
        <v>1.05</v>
      </c>
      <c r="C577">
        <v>131.04</v>
      </c>
      <c r="D577" t="s">
        <v>14121</v>
      </c>
      <c r="E577">
        <v>91742324</v>
      </c>
      <c r="F577">
        <v>87409482.530000001</v>
      </c>
      <c r="G577">
        <v>5914</v>
      </c>
      <c r="H577">
        <v>13434</v>
      </c>
      <c r="I577" t="s">
        <v>18920</v>
      </c>
      <c r="J577">
        <v>0.123</v>
      </c>
      <c r="K577">
        <v>870</v>
      </c>
    </row>
    <row r="578" spans="1:11" x14ac:dyDescent="0.25">
      <c r="A578" t="s">
        <v>12423</v>
      </c>
      <c r="B578">
        <v>1.64</v>
      </c>
      <c r="C578">
        <v>116.05</v>
      </c>
      <c r="D578" t="s">
        <v>14730</v>
      </c>
      <c r="E578">
        <v>5412738</v>
      </c>
      <c r="F578">
        <v>5157103.1449999996</v>
      </c>
      <c r="G578">
        <v>1017</v>
      </c>
      <c r="H578">
        <v>1007</v>
      </c>
      <c r="I578" t="s">
        <v>18921</v>
      </c>
      <c r="J578">
        <v>0.14000000000000001</v>
      </c>
      <c r="K578">
        <v>725</v>
      </c>
    </row>
    <row r="579" spans="1:11" x14ac:dyDescent="0.25">
      <c r="A579" t="s">
        <v>5090</v>
      </c>
      <c r="B579">
        <v>1.21</v>
      </c>
      <c r="C579">
        <v>136.05000000000001</v>
      </c>
      <c r="D579" t="s">
        <v>18747</v>
      </c>
      <c r="E579">
        <v>2813217</v>
      </c>
      <c r="F579">
        <v>2680353.3149999999</v>
      </c>
      <c r="G579">
        <v>498</v>
      </c>
      <c r="H579">
        <v>398</v>
      </c>
      <c r="I579" t="s">
        <v>18922</v>
      </c>
      <c r="J579">
        <v>0.153</v>
      </c>
      <c r="K579">
        <v>841</v>
      </c>
    </row>
    <row r="580" spans="1:11" x14ac:dyDescent="0.25">
      <c r="A580" t="s">
        <v>5110</v>
      </c>
      <c r="B580">
        <v>2.04</v>
      </c>
      <c r="C580">
        <v>55.07</v>
      </c>
      <c r="D580" t="s">
        <v>18396</v>
      </c>
      <c r="E580">
        <v>4125151</v>
      </c>
      <c r="F580">
        <v>3930326.7949999999</v>
      </c>
      <c r="G580">
        <v>442</v>
      </c>
      <c r="H580">
        <v>351</v>
      </c>
      <c r="I580" t="s">
        <v>18923</v>
      </c>
      <c r="J580">
        <v>8.6999999999999994E-2</v>
      </c>
      <c r="K580">
        <v>911</v>
      </c>
    </row>
    <row r="581" spans="1:11" x14ac:dyDescent="0.25">
      <c r="A581" t="s">
        <v>5930</v>
      </c>
      <c r="B581">
        <v>1.1200000000000001</v>
      </c>
      <c r="C581">
        <v>119.08</v>
      </c>
      <c r="D581" t="s">
        <v>14621</v>
      </c>
      <c r="E581">
        <v>4421873</v>
      </c>
      <c r="F581">
        <v>4213035.0959999999</v>
      </c>
      <c r="G581">
        <v>553</v>
      </c>
      <c r="H581">
        <v>614</v>
      </c>
      <c r="I581" t="s">
        <v>18924</v>
      </c>
      <c r="J581">
        <v>0.11</v>
      </c>
      <c r="K581">
        <v>833</v>
      </c>
    </row>
    <row r="582" spans="1:11" x14ac:dyDescent="0.25">
      <c r="A582" t="s">
        <v>897</v>
      </c>
      <c r="B582">
        <v>1.1100000000000001</v>
      </c>
      <c r="C582">
        <v>135.08000000000001</v>
      </c>
      <c r="D582" t="s">
        <v>13719</v>
      </c>
      <c r="E582">
        <v>6235256</v>
      </c>
      <c r="F582">
        <v>5940774.9519999996</v>
      </c>
      <c r="G582">
        <v>990</v>
      </c>
      <c r="H582">
        <v>856</v>
      </c>
      <c r="I582" t="s">
        <v>18925</v>
      </c>
      <c r="J582">
        <v>0.11899999999999999</v>
      </c>
      <c r="K582">
        <v>847</v>
      </c>
    </row>
    <row r="583" spans="1:11" x14ac:dyDescent="0.25">
      <c r="A583" t="s">
        <v>915</v>
      </c>
      <c r="B583">
        <v>1.33</v>
      </c>
      <c r="C583">
        <v>129.05000000000001</v>
      </c>
      <c r="D583" t="s">
        <v>18886</v>
      </c>
      <c r="E583">
        <v>9309701</v>
      </c>
      <c r="F583">
        <v>8870018.8910000008</v>
      </c>
      <c r="G583">
        <v>1256</v>
      </c>
      <c r="H583">
        <v>1485</v>
      </c>
      <c r="I583" t="s">
        <v>18926</v>
      </c>
      <c r="J583">
        <v>0.14099999999999999</v>
      </c>
      <c r="K583">
        <v>873</v>
      </c>
    </row>
    <row r="584" spans="1:11" x14ac:dyDescent="0.25">
      <c r="A584" t="s">
        <v>917</v>
      </c>
      <c r="B584">
        <v>1.43</v>
      </c>
      <c r="C584">
        <v>81.040000000000006</v>
      </c>
      <c r="D584" t="s">
        <v>14453</v>
      </c>
      <c r="E584">
        <v>1887002</v>
      </c>
      <c r="F584">
        <v>1797881.95</v>
      </c>
      <c r="G584">
        <v>274</v>
      </c>
      <c r="H584">
        <v>244</v>
      </c>
      <c r="I584" t="s">
        <v>18927</v>
      </c>
      <c r="J584">
        <v>0.19500000000000001</v>
      </c>
      <c r="K584">
        <v>735</v>
      </c>
    </row>
    <row r="585" spans="1:11" x14ac:dyDescent="0.25">
      <c r="A585" t="s">
        <v>919</v>
      </c>
      <c r="B585">
        <v>1.1000000000000001</v>
      </c>
      <c r="C585">
        <v>146.07</v>
      </c>
      <c r="D585" t="s">
        <v>18928</v>
      </c>
      <c r="E585">
        <v>22592312</v>
      </c>
      <c r="F585">
        <v>21525313.670000002</v>
      </c>
      <c r="G585">
        <v>2546</v>
      </c>
      <c r="H585">
        <v>7257</v>
      </c>
      <c r="I585" t="s">
        <v>17646</v>
      </c>
      <c r="J585">
        <v>0.129</v>
      </c>
      <c r="K585">
        <v>823</v>
      </c>
    </row>
    <row r="586" spans="1:11" x14ac:dyDescent="0.25">
      <c r="A586" t="s">
        <v>18929</v>
      </c>
      <c r="B586">
        <v>1.03</v>
      </c>
      <c r="C586">
        <v>43.04</v>
      </c>
      <c r="D586" t="s">
        <v>13704</v>
      </c>
      <c r="E586">
        <v>6920253</v>
      </c>
      <c r="F586">
        <v>6593420.6519999998</v>
      </c>
      <c r="G586">
        <v>288</v>
      </c>
      <c r="H586">
        <v>343</v>
      </c>
      <c r="I586" t="s">
        <v>18930</v>
      </c>
      <c r="J586">
        <v>0.154</v>
      </c>
      <c r="K586">
        <v>704</v>
      </c>
    </row>
    <row r="587" spans="1:11" x14ac:dyDescent="0.25">
      <c r="A587" t="s">
        <v>12037</v>
      </c>
      <c r="B587">
        <v>1.39</v>
      </c>
      <c r="C587">
        <v>85.06</v>
      </c>
      <c r="D587" t="s">
        <v>18433</v>
      </c>
      <c r="E587">
        <v>1460305</v>
      </c>
      <c r="F587">
        <v>1391337.159</v>
      </c>
      <c r="G587">
        <v>410</v>
      </c>
      <c r="H587">
        <v>355</v>
      </c>
      <c r="I587" t="s">
        <v>18931</v>
      </c>
      <c r="J587">
        <v>9.8000000000000004E-2</v>
      </c>
      <c r="K587">
        <v>745</v>
      </c>
    </row>
    <row r="588" spans="1:11" x14ac:dyDescent="0.25">
      <c r="A588" t="s">
        <v>605</v>
      </c>
      <c r="B588">
        <v>0.61</v>
      </c>
      <c r="C588">
        <v>129.07</v>
      </c>
      <c r="D588" t="s">
        <v>18713</v>
      </c>
      <c r="E588">
        <v>2256103</v>
      </c>
      <c r="F588">
        <v>2149550.9070000001</v>
      </c>
      <c r="G588">
        <v>949</v>
      </c>
      <c r="H588">
        <v>734</v>
      </c>
      <c r="I588" t="s">
        <v>18932</v>
      </c>
      <c r="J588">
        <v>0.14899999999999999</v>
      </c>
      <c r="K588">
        <v>835</v>
      </c>
    </row>
    <row r="589" spans="1:11" x14ac:dyDescent="0.25">
      <c r="A589" t="s">
        <v>978</v>
      </c>
      <c r="B589">
        <v>1.22</v>
      </c>
      <c r="C589">
        <v>121.06</v>
      </c>
      <c r="D589" t="s">
        <v>13470</v>
      </c>
      <c r="E589">
        <v>14668799</v>
      </c>
      <c r="F589">
        <v>13976015.369999999</v>
      </c>
      <c r="G589">
        <v>1823</v>
      </c>
      <c r="H589">
        <v>1908</v>
      </c>
      <c r="I589" t="s">
        <v>18165</v>
      </c>
      <c r="J589">
        <v>0.13400000000000001</v>
      </c>
      <c r="K589">
        <v>864</v>
      </c>
    </row>
    <row r="590" spans="1:11" x14ac:dyDescent="0.25">
      <c r="A590" t="s">
        <v>1921</v>
      </c>
      <c r="B590">
        <v>1.32</v>
      </c>
      <c r="C590">
        <v>134.07</v>
      </c>
      <c r="D590" t="s">
        <v>14269</v>
      </c>
      <c r="E590">
        <v>4290420</v>
      </c>
      <c r="F590">
        <v>4087790.4079999998</v>
      </c>
      <c r="G590">
        <v>321</v>
      </c>
      <c r="H590">
        <v>747</v>
      </c>
      <c r="I590" t="s">
        <v>18933</v>
      </c>
      <c r="J590">
        <v>0.153</v>
      </c>
      <c r="K590">
        <v>841</v>
      </c>
    </row>
    <row r="591" spans="1:11" x14ac:dyDescent="0.25">
      <c r="A591" t="s">
        <v>2360</v>
      </c>
      <c r="B591">
        <v>1.75</v>
      </c>
      <c r="C591">
        <v>116.05</v>
      </c>
      <c r="D591" t="s">
        <v>14730</v>
      </c>
      <c r="E591">
        <v>7205808</v>
      </c>
      <c r="F591">
        <v>6865489.352</v>
      </c>
      <c r="G591">
        <v>740</v>
      </c>
      <c r="H591">
        <v>974</v>
      </c>
      <c r="I591" t="s">
        <v>18934</v>
      </c>
      <c r="J591">
        <v>0.158</v>
      </c>
      <c r="K591">
        <v>805</v>
      </c>
    </row>
    <row r="592" spans="1:11" x14ac:dyDescent="0.25">
      <c r="A592" t="s">
        <v>691</v>
      </c>
      <c r="B592">
        <v>1.23</v>
      </c>
      <c r="C592">
        <v>131.08000000000001</v>
      </c>
      <c r="D592" t="s">
        <v>14398</v>
      </c>
      <c r="E592">
        <v>1705173</v>
      </c>
      <c r="F592">
        <v>1624640.439</v>
      </c>
      <c r="G592">
        <v>358</v>
      </c>
      <c r="H592">
        <v>394</v>
      </c>
      <c r="I592" t="s">
        <v>18935</v>
      </c>
      <c r="J592">
        <v>0.125</v>
      </c>
      <c r="K592">
        <v>783</v>
      </c>
    </row>
    <row r="593" spans="1:11" x14ac:dyDescent="0.25">
      <c r="A593" t="s">
        <v>924</v>
      </c>
      <c r="B593">
        <v>1.17</v>
      </c>
      <c r="C593">
        <v>119.05</v>
      </c>
      <c r="D593" t="s">
        <v>13516</v>
      </c>
      <c r="E593">
        <v>10692534</v>
      </c>
      <c r="F593">
        <v>10187542.93</v>
      </c>
      <c r="G593">
        <v>1131</v>
      </c>
      <c r="H593">
        <v>1873</v>
      </c>
      <c r="I593" t="s">
        <v>18936</v>
      </c>
      <c r="J593">
        <v>0.128</v>
      </c>
      <c r="K593">
        <v>917</v>
      </c>
    </row>
    <row r="594" spans="1:11" x14ac:dyDescent="0.25">
      <c r="A594" t="s">
        <v>930</v>
      </c>
      <c r="B594">
        <v>1.02</v>
      </c>
      <c r="C594">
        <v>55.07</v>
      </c>
      <c r="D594" t="s">
        <v>18396</v>
      </c>
      <c r="E594">
        <v>11160955</v>
      </c>
      <c r="F594">
        <v>10633841.16</v>
      </c>
      <c r="G594">
        <v>806</v>
      </c>
      <c r="H594">
        <v>697</v>
      </c>
      <c r="I594" t="s">
        <v>18937</v>
      </c>
      <c r="J594">
        <v>8.1000000000000003E-2</v>
      </c>
      <c r="K594">
        <v>914</v>
      </c>
    </row>
    <row r="595" spans="1:11" x14ac:dyDescent="0.25">
      <c r="A595" t="s">
        <v>919</v>
      </c>
      <c r="B595">
        <v>1.07</v>
      </c>
      <c r="C595">
        <v>146.07</v>
      </c>
      <c r="D595" t="s">
        <v>18928</v>
      </c>
      <c r="E595">
        <v>73349019</v>
      </c>
      <c r="F595">
        <v>69884863.560000002</v>
      </c>
      <c r="G595">
        <v>4479</v>
      </c>
      <c r="H595">
        <v>14999</v>
      </c>
      <c r="I595" t="s">
        <v>18939</v>
      </c>
      <c r="J595">
        <v>0.127</v>
      </c>
      <c r="K595">
        <v>869</v>
      </c>
    </row>
    <row r="596" spans="1:11" x14ac:dyDescent="0.25">
      <c r="A596" t="s">
        <v>932</v>
      </c>
      <c r="B596">
        <v>3.58</v>
      </c>
      <c r="C596">
        <v>55.06</v>
      </c>
      <c r="D596" t="s">
        <v>13138</v>
      </c>
      <c r="E596">
        <v>2666741</v>
      </c>
      <c r="F596">
        <v>2540795.139</v>
      </c>
      <c r="G596">
        <v>254</v>
      </c>
      <c r="H596">
        <v>186</v>
      </c>
      <c r="I596" t="s">
        <v>18940</v>
      </c>
      <c r="J596">
        <v>0.13300000000000001</v>
      </c>
      <c r="K596">
        <v>754</v>
      </c>
    </row>
    <row r="597" spans="1:11" x14ac:dyDescent="0.25">
      <c r="A597" t="s">
        <v>5991</v>
      </c>
      <c r="B597">
        <v>1.37</v>
      </c>
      <c r="C597">
        <v>127.06</v>
      </c>
      <c r="D597" t="s">
        <v>18941</v>
      </c>
      <c r="E597">
        <v>1908332</v>
      </c>
      <c r="F597">
        <v>1818204.5689999999</v>
      </c>
      <c r="G597">
        <v>351</v>
      </c>
      <c r="H597">
        <v>590</v>
      </c>
      <c r="I597" t="s">
        <v>18942</v>
      </c>
      <c r="J597">
        <v>0.161</v>
      </c>
      <c r="K597">
        <v>749</v>
      </c>
    </row>
    <row r="598" spans="1:11" x14ac:dyDescent="0.25">
      <c r="A598" t="s">
        <v>5994</v>
      </c>
      <c r="B598">
        <v>2.19</v>
      </c>
      <c r="C598">
        <v>130.05000000000001</v>
      </c>
      <c r="D598" t="s">
        <v>14484</v>
      </c>
      <c r="E598">
        <v>5465017</v>
      </c>
      <c r="F598">
        <v>5206913.0930000003</v>
      </c>
      <c r="G598">
        <v>1145</v>
      </c>
      <c r="H598">
        <v>900</v>
      </c>
      <c r="I598" t="s">
        <v>18943</v>
      </c>
      <c r="J598">
        <v>0.183</v>
      </c>
      <c r="K598">
        <v>924</v>
      </c>
    </row>
    <row r="599" spans="1:11" x14ac:dyDescent="0.25">
      <c r="A599" t="s">
        <v>5105</v>
      </c>
      <c r="B599">
        <v>1.19</v>
      </c>
      <c r="C599">
        <v>134.03</v>
      </c>
      <c r="D599" t="s">
        <v>14034</v>
      </c>
      <c r="E599">
        <v>1377511</v>
      </c>
      <c r="F599">
        <v>1312453.385</v>
      </c>
      <c r="G599">
        <v>265</v>
      </c>
      <c r="H599">
        <v>371</v>
      </c>
      <c r="I599" t="s">
        <v>12439</v>
      </c>
      <c r="J599">
        <v>0.16800000000000001</v>
      </c>
      <c r="K599">
        <v>794</v>
      </c>
    </row>
    <row r="600" spans="1:11" x14ac:dyDescent="0.25">
      <c r="A600" t="s">
        <v>1035</v>
      </c>
      <c r="B600">
        <v>1.0900000000000001</v>
      </c>
      <c r="C600">
        <v>106.07</v>
      </c>
      <c r="D600" t="s">
        <v>14277</v>
      </c>
      <c r="E600">
        <v>944245</v>
      </c>
      <c r="F600">
        <v>899649.83700000006</v>
      </c>
      <c r="G600">
        <v>223</v>
      </c>
      <c r="H600">
        <v>187</v>
      </c>
      <c r="I600" t="s">
        <v>18944</v>
      </c>
      <c r="J600">
        <v>0.106</v>
      </c>
      <c r="K600">
        <v>796</v>
      </c>
    </row>
    <row r="601" spans="1:11" x14ac:dyDescent="0.25">
      <c r="A601" t="s">
        <v>905</v>
      </c>
      <c r="B601">
        <v>1.1000000000000001</v>
      </c>
      <c r="C601">
        <v>133.1</v>
      </c>
      <c r="D601" t="s">
        <v>18765</v>
      </c>
      <c r="E601">
        <v>2726950</v>
      </c>
      <c r="F601">
        <v>2598160.5649999999</v>
      </c>
      <c r="G601">
        <v>614</v>
      </c>
      <c r="H601">
        <v>593</v>
      </c>
      <c r="I601" t="s">
        <v>18945</v>
      </c>
      <c r="J601">
        <v>0.11899999999999999</v>
      </c>
      <c r="K601">
        <v>862</v>
      </c>
    </row>
    <row r="602" spans="1:11" x14ac:dyDescent="0.25">
      <c r="A602" t="s">
        <v>6030</v>
      </c>
      <c r="B602">
        <v>1.1399999999999999</v>
      </c>
      <c r="C602">
        <v>135.08000000000001</v>
      </c>
      <c r="D602" t="s">
        <v>13719</v>
      </c>
      <c r="E602">
        <v>3453943</v>
      </c>
      <c r="F602">
        <v>3290818.8629999999</v>
      </c>
      <c r="G602">
        <v>441</v>
      </c>
      <c r="H602">
        <v>464</v>
      </c>
      <c r="I602" t="s">
        <v>18946</v>
      </c>
      <c r="J602">
        <v>0.122</v>
      </c>
      <c r="K602">
        <v>791</v>
      </c>
    </row>
    <row r="603" spans="1:11" x14ac:dyDescent="0.25">
      <c r="A603" t="s">
        <v>14281</v>
      </c>
      <c r="B603">
        <v>2.54</v>
      </c>
      <c r="C603">
        <v>146.06</v>
      </c>
      <c r="D603" t="s">
        <v>14235</v>
      </c>
      <c r="E603">
        <v>3875753</v>
      </c>
      <c r="F603">
        <v>3692707.4589999998</v>
      </c>
      <c r="G603">
        <v>335</v>
      </c>
      <c r="H603">
        <v>638</v>
      </c>
      <c r="I603" t="s">
        <v>18947</v>
      </c>
      <c r="J603">
        <v>0.155</v>
      </c>
      <c r="K603">
        <v>753</v>
      </c>
    </row>
    <row r="604" spans="1:11" x14ac:dyDescent="0.25">
      <c r="A604" t="s">
        <v>5098</v>
      </c>
      <c r="B604">
        <v>1.1399999999999999</v>
      </c>
      <c r="C604">
        <v>110.03</v>
      </c>
      <c r="D604" t="s">
        <v>18550</v>
      </c>
      <c r="E604">
        <v>1669669</v>
      </c>
      <c r="F604">
        <v>1590813.236</v>
      </c>
      <c r="G604">
        <v>410</v>
      </c>
      <c r="H604">
        <v>404</v>
      </c>
      <c r="I604" t="s">
        <v>18948</v>
      </c>
      <c r="J604">
        <v>0.122</v>
      </c>
      <c r="K604">
        <v>702</v>
      </c>
    </row>
    <row r="605" spans="1:11" x14ac:dyDescent="0.25">
      <c r="A605" t="s">
        <v>938</v>
      </c>
      <c r="B605">
        <v>1.39</v>
      </c>
      <c r="C605">
        <v>122.03</v>
      </c>
      <c r="D605" t="s">
        <v>14551</v>
      </c>
      <c r="E605">
        <v>11548276</v>
      </c>
      <c r="F605">
        <v>11002869.619999999</v>
      </c>
      <c r="G605">
        <v>563</v>
      </c>
      <c r="H605">
        <v>1032</v>
      </c>
      <c r="I605" t="s">
        <v>18949</v>
      </c>
      <c r="J605">
        <v>0.184</v>
      </c>
      <c r="K605">
        <v>804</v>
      </c>
    </row>
    <row r="606" spans="1:11" x14ac:dyDescent="0.25">
      <c r="A606" t="s">
        <v>934</v>
      </c>
      <c r="B606">
        <v>1.1200000000000001</v>
      </c>
      <c r="C606">
        <v>43.03</v>
      </c>
      <c r="D606" t="s">
        <v>13084</v>
      </c>
      <c r="E606">
        <v>11401891</v>
      </c>
      <c r="F606">
        <v>10863398.140000001</v>
      </c>
      <c r="G606">
        <v>1259</v>
      </c>
      <c r="H606">
        <v>547</v>
      </c>
      <c r="I606" t="s">
        <v>18950</v>
      </c>
      <c r="J606">
        <v>0.19</v>
      </c>
      <c r="K606">
        <v>825</v>
      </c>
    </row>
    <row r="607" spans="1:11" x14ac:dyDescent="0.25">
      <c r="A607" t="s">
        <v>6028</v>
      </c>
      <c r="B607">
        <v>1.1100000000000001</v>
      </c>
      <c r="C607">
        <v>133.1</v>
      </c>
      <c r="D607" t="s">
        <v>18765</v>
      </c>
      <c r="E607">
        <v>1592359</v>
      </c>
      <c r="F607">
        <v>1517154.4620000001</v>
      </c>
      <c r="G607">
        <v>486</v>
      </c>
      <c r="H607">
        <v>456</v>
      </c>
      <c r="I607" t="s">
        <v>18951</v>
      </c>
      <c r="J607">
        <v>0.122</v>
      </c>
      <c r="K607">
        <v>818</v>
      </c>
    </row>
    <row r="608" spans="1:11" x14ac:dyDescent="0.25">
      <c r="A608" t="s">
        <v>605</v>
      </c>
      <c r="B608">
        <v>0.98</v>
      </c>
      <c r="C608">
        <v>129.07</v>
      </c>
      <c r="D608" t="s">
        <v>18713</v>
      </c>
      <c r="E608">
        <v>5002219</v>
      </c>
      <c r="F608">
        <v>4765972.2929999996</v>
      </c>
      <c r="G608">
        <v>669</v>
      </c>
      <c r="H608">
        <v>1244</v>
      </c>
      <c r="I608" t="s">
        <v>18952</v>
      </c>
      <c r="J608">
        <v>0.13300000000000001</v>
      </c>
      <c r="K608">
        <v>805</v>
      </c>
    </row>
    <row r="609" spans="1:11" x14ac:dyDescent="0.25">
      <c r="A609" t="s">
        <v>1948</v>
      </c>
      <c r="B609">
        <v>1.2</v>
      </c>
      <c r="C609">
        <v>119.05</v>
      </c>
      <c r="D609" t="s">
        <v>13516</v>
      </c>
      <c r="E609">
        <v>10216840</v>
      </c>
      <c r="F609">
        <v>9734315.1840000004</v>
      </c>
      <c r="G609">
        <v>630</v>
      </c>
      <c r="H609">
        <v>1365</v>
      </c>
      <c r="I609" t="s">
        <v>18953</v>
      </c>
      <c r="J609">
        <v>0.128</v>
      </c>
      <c r="K609">
        <v>713</v>
      </c>
    </row>
    <row r="610" spans="1:11" x14ac:dyDescent="0.25">
      <c r="A610" t="s">
        <v>4463</v>
      </c>
      <c r="B610">
        <v>1.23</v>
      </c>
      <c r="C610">
        <v>120.05</v>
      </c>
      <c r="D610" t="s">
        <v>13584</v>
      </c>
      <c r="E610">
        <v>19391169</v>
      </c>
      <c r="F610">
        <v>18475355.48</v>
      </c>
      <c r="G610">
        <v>1040</v>
      </c>
      <c r="H610">
        <v>2215</v>
      </c>
      <c r="I610" t="s">
        <v>18954</v>
      </c>
      <c r="J610">
        <v>0.121</v>
      </c>
      <c r="K610">
        <v>772</v>
      </c>
    </row>
    <row r="611" spans="1:11" x14ac:dyDescent="0.25">
      <c r="A611" t="s">
        <v>18955</v>
      </c>
      <c r="B611">
        <v>1.1599999999999999</v>
      </c>
      <c r="C611">
        <v>131.08000000000001</v>
      </c>
      <c r="D611" t="s">
        <v>14398</v>
      </c>
      <c r="E611">
        <v>7377628</v>
      </c>
      <c r="F611">
        <v>7029194.5710000005</v>
      </c>
      <c r="G611">
        <v>326</v>
      </c>
      <c r="H611">
        <v>1081</v>
      </c>
      <c r="I611" t="s">
        <v>18956</v>
      </c>
      <c r="J611">
        <v>0.124</v>
      </c>
      <c r="K611">
        <v>793</v>
      </c>
    </row>
    <row r="612" spans="1:11" x14ac:dyDescent="0.25">
      <c r="A612" t="s">
        <v>919</v>
      </c>
      <c r="B612">
        <v>1.03</v>
      </c>
      <c r="C612">
        <v>145.06</v>
      </c>
      <c r="D612" t="s">
        <v>14395</v>
      </c>
      <c r="E612">
        <v>148435229</v>
      </c>
      <c r="F612">
        <v>141424873.40000001</v>
      </c>
      <c r="G612">
        <v>5421</v>
      </c>
      <c r="H612">
        <v>20726</v>
      </c>
      <c r="I612" t="s">
        <v>18957</v>
      </c>
      <c r="J612">
        <v>0.128</v>
      </c>
      <c r="K612">
        <v>912</v>
      </c>
    </row>
    <row r="613" spans="1:11" x14ac:dyDescent="0.25">
      <c r="A613" t="s">
        <v>16467</v>
      </c>
      <c r="B613">
        <v>1.32</v>
      </c>
      <c r="C613">
        <v>133.06</v>
      </c>
      <c r="D613" t="s">
        <v>14136</v>
      </c>
      <c r="E613">
        <v>4399833</v>
      </c>
      <c r="F613">
        <v>4192036.0090000001</v>
      </c>
      <c r="G613">
        <v>1416</v>
      </c>
      <c r="H613">
        <v>939</v>
      </c>
      <c r="I613" t="s">
        <v>18958</v>
      </c>
      <c r="J613">
        <v>0.14099999999999999</v>
      </c>
      <c r="K613">
        <v>849</v>
      </c>
    </row>
    <row r="614" spans="1:11" x14ac:dyDescent="0.25">
      <c r="A614" t="s">
        <v>915</v>
      </c>
      <c r="B614">
        <v>1.42</v>
      </c>
      <c r="C614">
        <v>129.05000000000001</v>
      </c>
      <c r="D614" t="s">
        <v>18886</v>
      </c>
      <c r="E614">
        <v>4081594</v>
      </c>
      <c r="F614">
        <v>3888826.9219999998</v>
      </c>
      <c r="G614">
        <v>1511</v>
      </c>
      <c r="H614">
        <v>846</v>
      </c>
      <c r="I614" t="s">
        <v>18959</v>
      </c>
      <c r="J614">
        <v>0.14299999999999999</v>
      </c>
      <c r="K614">
        <v>921</v>
      </c>
    </row>
    <row r="615" spans="1:11" x14ac:dyDescent="0.25">
      <c r="A615" t="s">
        <v>948</v>
      </c>
      <c r="B615">
        <v>0.15</v>
      </c>
      <c r="C615">
        <v>115.06</v>
      </c>
      <c r="D615" t="s">
        <v>18960</v>
      </c>
      <c r="E615">
        <v>960394</v>
      </c>
      <c r="F615">
        <v>915036.1459</v>
      </c>
      <c r="G615">
        <v>243</v>
      </c>
      <c r="H615">
        <v>279</v>
      </c>
      <c r="I615" t="s">
        <v>18961</v>
      </c>
      <c r="J615">
        <v>0.123</v>
      </c>
      <c r="K615">
        <v>711</v>
      </c>
    </row>
    <row r="616" spans="1:11" x14ac:dyDescent="0.25">
      <c r="A616" t="s">
        <v>1001</v>
      </c>
      <c r="B616">
        <v>1.07</v>
      </c>
      <c r="C616">
        <v>144.09</v>
      </c>
      <c r="D616" t="s">
        <v>18938</v>
      </c>
      <c r="E616">
        <v>2800764</v>
      </c>
      <c r="F616">
        <v>2668488.4500000002</v>
      </c>
      <c r="G616">
        <v>535</v>
      </c>
      <c r="H616">
        <v>1065</v>
      </c>
      <c r="I616" t="s">
        <v>18962</v>
      </c>
      <c r="J616">
        <v>0.112</v>
      </c>
      <c r="K616">
        <v>813</v>
      </c>
    </row>
    <row r="617" spans="1:11" x14ac:dyDescent="0.25">
      <c r="A617" t="s">
        <v>18963</v>
      </c>
      <c r="B617">
        <v>1.1499999999999999</v>
      </c>
      <c r="C617">
        <v>131.05000000000001</v>
      </c>
      <c r="D617" t="s">
        <v>14315</v>
      </c>
      <c r="E617">
        <v>27850692</v>
      </c>
      <c r="F617">
        <v>26535348.899999999</v>
      </c>
      <c r="G617">
        <v>1282</v>
      </c>
      <c r="H617">
        <v>3029</v>
      </c>
      <c r="I617" t="s">
        <v>17667</v>
      </c>
      <c r="J617">
        <v>0.159</v>
      </c>
      <c r="K617">
        <v>863</v>
      </c>
    </row>
    <row r="618" spans="1:11" x14ac:dyDescent="0.25">
      <c r="A618" t="s">
        <v>944</v>
      </c>
      <c r="B618">
        <v>0.86</v>
      </c>
      <c r="C618">
        <v>43.04</v>
      </c>
      <c r="D618" t="s">
        <v>13704</v>
      </c>
      <c r="E618">
        <v>4895757</v>
      </c>
      <c r="F618">
        <v>4664538.3210000005</v>
      </c>
      <c r="G618">
        <v>830</v>
      </c>
      <c r="H618">
        <v>240</v>
      </c>
      <c r="I618" t="s">
        <v>9344</v>
      </c>
      <c r="J618">
        <v>0.222</v>
      </c>
      <c r="K618">
        <v>777</v>
      </c>
    </row>
    <row r="619" spans="1:11" x14ac:dyDescent="0.25">
      <c r="A619" t="s">
        <v>16552</v>
      </c>
      <c r="B619">
        <v>1.81</v>
      </c>
      <c r="C619">
        <v>117.07</v>
      </c>
      <c r="D619" t="s">
        <v>18538</v>
      </c>
      <c r="E619">
        <v>1302007</v>
      </c>
      <c r="F619">
        <v>1240515.317</v>
      </c>
      <c r="G619">
        <v>226</v>
      </c>
      <c r="H619">
        <v>315</v>
      </c>
      <c r="I619" t="s">
        <v>18964</v>
      </c>
      <c r="J619">
        <v>0.108</v>
      </c>
      <c r="K619">
        <v>794</v>
      </c>
    </row>
    <row r="620" spans="1:11" x14ac:dyDescent="0.25">
      <c r="A620" t="s">
        <v>866</v>
      </c>
      <c r="B620">
        <v>1.03</v>
      </c>
      <c r="C620">
        <v>131.05000000000001</v>
      </c>
      <c r="D620" t="s">
        <v>14315</v>
      </c>
      <c r="E620">
        <v>16443091</v>
      </c>
      <c r="F620">
        <v>15666510.43</v>
      </c>
      <c r="G620">
        <v>1472</v>
      </c>
      <c r="H620">
        <v>2585</v>
      </c>
      <c r="I620" t="s">
        <v>18965</v>
      </c>
      <c r="J620">
        <v>0.124</v>
      </c>
      <c r="K620">
        <v>806</v>
      </c>
    </row>
    <row r="621" spans="1:11" x14ac:dyDescent="0.25">
      <c r="A621" t="s">
        <v>17661</v>
      </c>
      <c r="B621">
        <v>0.83</v>
      </c>
      <c r="C621">
        <v>91.05</v>
      </c>
      <c r="D621" t="s">
        <v>14084</v>
      </c>
      <c r="E621">
        <v>704788</v>
      </c>
      <c r="F621">
        <v>671502.00349999999</v>
      </c>
      <c r="G621">
        <v>113</v>
      </c>
      <c r="H621">
        <v>66</v>
      </c>
      <c r="I621" t="s">
        <v>18966</v>
      </c>
      <c r="J621">
        <v>0.104</v>
      </c>
      <c r="K621">
        <v>702</v>
      </c>
    </row>
    <row r="622" spans="1:11" x14ac:dyDescent="0.25">
      <c r="A622" t="s">
        <v>691</v>
      </c>
      <c r="B622">
        <v>0.91</v>
      </c>
      <c r="C622">
        <v>131.08000000000001</v>
      </c>
      <c r="D622" t="s">
        <v>14398</v>
      </c>
      <c r="E622">
        <v>6074636</v>
      </c>
      <c r="F622">
        <v>5787740.7740000002</v>
      </c>
      <c r="G622">
        <v>553</v>
      </c>
      <c r="H622">
        <v>978</v>
      </c>
      <c r="I622" t="s">
        <v>18967</v>
      </c>
      <c r="J622">
        <v>0.114</v>
      </c>
      <c r="K622">
        <v>883</v>
      </c>
    </row>
    <row r="623" spans="1:11" x14ac:dyDescent="0.25">
      <c r="A623" t="s">
        <v>812</v>
      </c>
      <c r="B623">
        <v>1.51</v>
      </c>
      <c r="C623">
        <v>120.05</v>
      </c>
      <c r="D623" t="s">
        <v>13584</v>
      </c>
      <c r="E623">
        <v>447250094</v>
      </c>
      <c r="F623">
        <v>426127196</v>
      </c>
      <c r="G623">
        <v>6014</v>
      </c>
      <c r="H623">
        <v>9103</v>
      </c>
      <c r="I623" t="s">
        <v>18968</v>
      </c>
      <c r="J623">
        <v>0.14899999999999999</v>
      </c>
      <c r="K623">
        <v>849</v>
      </c>
    </row>
    <row r="624" spans="1:11" x14ac:dyDescent="0.25">
      <c r="A624" t="s">
        <v>18969</v>
      </c>
      <c r="B624">
        <v>0.43</v>
      </c>
      <c r="C624">
        <v>81.05</v>
      </c>
      <c r="D624" t="s">
        <v>18694</v>
      </c>
      <c r="E624">
        <v>3518746</v>
      </c>
      <c r="F624">
        <v>3352561.3220000002</v>
      </c>
      <c r="G624">
        <v>406</v>
      </c>
      <c r="H624">
        <v>408</v>
      </c>
      <c r="I624" t="s">
        <v>18970</v>
      </c>
      <c r="J624">
        <v>0.19</v>
      </c>
      <c r="K624">
        <v>724</v>
      </c>
    </row>
    <row r="625" spans="1:11" x14ac:dyDescent="0.25">
      <c r="A625" t="s">
        <v>12455</v>
      </c>
      <c r="B625">
        <v>2.2999999999999998</v>
      </c>
      <c r="C625">
        <v>132.07</v>
      </c>
      <c r="D625" t="s">
        <v>18971</v>
      </c>
      <c r="E625">
        <v>1995593</v>
      </c>
      <c r="F625">
        <v>1901344.3729999999</v>
      </c>
      <c r="G625">
        <v>262</v>
      </c>
      <c r="H625">
        <v>383</v>
      </c>
      <c r="I625" t="s">
        <v>18972</v>
      </c>
      <c r="J625">
        <v>0.17299999999999999</v>
      </c>
      <c r="K625">
        <v>703</v>
      </c>
    </row>
    <row r="626" spans="1:11" x14ac:dyDescent="0.25">
      <c r="A626" t="s">
        <v>951</v>
      </c>
      <c r="B626">
        <v>2.7</v>
      </c>
      <c r="C626">
        <v>135.01</v>
      </c>
      <c r="D626" t="s">
        <v>18973</v>
      </c>
      <c r="E626">
        <v>2453112</v>
      </c>
      <c r="F626">
        <v>2337255.4909999999</v>
      </c>
      <c r="G626">
        <v>265</v>
      </c>
      <c r="H626">
        <v>390</v>
      </c>
      <c r="I626" t="s">
        <v>18974</v>
      </c>
      <c r="J626">
        <v>0.19900000000000001</v>
      </c>
      <c r="K626">
        <v>744</v>
      </c>
    </row>
    <row r="627" spans="1:11" x14ac:dyDescent="0.25">
      <c r="A627" t="s">
        <v>954</v>
      </c>
      <c r="B627">
        <v>1.05</v>
      </c>
      <c r="C627">
        <v>55.07</v>
      </c>
      <c r="D627" t="s">
        <v>18396</v>
      </c>
      <c r="E627">
        <v>6645096</v>
      </c>
      <c r="F627">
        <v>6331258.8720000004</v>
      </c>
      <c r="G627">
        <v>1191</v>
      </c>
      <c r="H627">
        <v>537</v>
      </c>
      <c r="I627" t="s">
        <v>18975</v>
      </c>
      <c r="J627">
        <v>8.5999999999999993E-2</v>
      </c>
      <c r="K627">
        <v>871</v>
      </c>
    </row>
    <row r="628" spans="1:11" x14ac:dyDescent="0.25">
      <c r="A628" t="s">
        <v>956</v>
      </c>
      <c r="B628">
        <v>1.07</v>
      </c>
      <c r="C628">
        <v>117.07</v>
      </c>
      <c r="D628" t="s">
        <v>18538</v>
      </c>
      <c r="E628">
        <v>6475710</v>
      </c>
      <c r="F628">
        <v>6169872.6979999999</v>
      </c>
      <c r="G628">
        <v>1091</v>
      </c>
      <c r="H628">
        <v>1397</v>
      </c>
      <c r="I628" t="s">
        <v>12459</v>
      </c>
      <c r="J628">
        <v>0.10100000000000001</v>
      </c>
      <c r="K628">
        <v>906</v>
      </c>
    </row>
    <row r="629" spans="1:11" x14ac:dyDescent="0.25">
      <c r="A629" t="s">
        <v>958</v>
      </c>
      <c r="B629">
        <v>1.28</v>
      </c>
      <c r="C629">
        <v>107.05</v>
      </c>
      <c r="D629" t="s">
        <v>13269</v>
      </c>
      <c r="E629">
        <v>9535396</v>
      </c>
      <c r="F629">
        <v>9085054.6809999999</v>
      </c>
      <c r="G629">
        <v>890</v>
      </c>
      <c r="H629">
        <v>726</v>
      </c>
      <c r="I629" t="s">
        <v>18976</v>
      </c>
      <c r="J629">
        <v>0.11799999999999999</v>
      </c>
      <c r="K629">
        <v>777</v>
      </c>
    </row>
    <row r="630" spans="1:11" x14ac:dyDescent="0.25">
      <c r="A630" t="s">
        <v>878</v>
      </c>
      <c r="B630">
        <v>0.28999999999999998</v>
      </c>
      <c r="C630">
        <v>131.08000000000001</v>
      </c>
      <c r="D630" t="s">
        <v>14398</v>
      </c>
      <c r="E630">
        <v>2495642</v>
      </c>
      <c r="F630">
        <v>2377776.8679999998</v>
      </c>
      <c r="G630">
        <v>236</v>
      </c>
      <c r="H630">
        <v>553</v>
      </c>
      <c r="I630" t="s">
        <v>12461</v>
      </c>
      <c r="J630">
        <v>0.13100000000000001</v>
      </c>
      <c r="K630">
        <v>782</v>
      </c>
    </row>
    <row r="631" spans="1:11" x14ac:dyDescent="0.25">
      <c r="A631" t="s">
        <v>902</v>
      </c>
      <c r="B631">
        <v>2.93</v>
      </c>
      <c r="C631">
        <v>147.07</v>
      </c>
      <c r="D631" t="s">
        <v>18977</v>
      </c>
      <c r="E631">
        <v>15125440</v>
      </c>
      <c r="F631">
        <v>14411089.949999999</v>
      </c>
      <c r="G631">
        <v>520</v>
      </c>
      <c r="H631">
        <v>1160</v>
      </c>
      <c r="I631" t="s">
        <v>18978</v>
      </c>
      <c r="J631">
        <v>0.159</v>
      </c>
      <c r="K631">
        <v>768</v>
      </c>
    </row>
    <row r="632" spans="1:11" x14ac:dyDescent="0.25">
      <c r="A632" t="s">
        <v>960</v>
      </c>
      <c r="B632">
        <v>1.1499999999999999</v>
      </c>
      <c r="C632">
        <v>104.06</v>
      </c>
      <c r="D632" t="s">
        <v>18823</v>
      </c>
      <c r="E632">
        <v>5333539</v>
      </c>
      <c r="F632">
        <v>5081644.5860000001</v>
      </c>
      <c r="G632">
        <v>825</v>
      </c>
      <c r="H632">
        <v>597</v>
      </c>
      <c r="I632" t="s">
        <v>16558</v>
      </c>
      <c r="J632">
        <v>0.156</v>
      </c>
      <c r="K632">
        <v>892</v>
      </c>
    </row>
    <row r="633" spans="1:11" x14ac:dyDescent="0.25">
      <c r="A633" t="s">
        <v>944</v>
      </c>
      <c r="B633">
        <v>1.1299999999999999</v>
      </c>
      <c r="C633">
        <v>71.02</v>
      </c>
      <c r="D633" t="s">
        <v>18979</v>
      </c>
      <c r="E633">
        <v>10734502</v>
      </c>
      <c r="F633">
        <v>10227528.85</v>
      </c>
      <c r="G633">
        <v>539</v>
      </c>
      <c r="H633">
        <v>1845</v>
      </c>
      <c r="I633" t="s">
        <v>16559</v>
      </c>
      <c r="J633">
        <v>0.16200000000000001</v>
      </c>
      <c r="K633">
        <v>815</v>
      </c>
    </row>
    <row r="634" spans="1:11" x14ac:dyDescent="0.25">
      <c r="A634" t="s">
        <v>948</v>
      </c>
      <c r="B634">
        <v>1.97</v>
      </c>
      <c r="C634">
        <v>144.05000000000001</v>
      </c>
      <c r="D634" t="s">
        <v>18980</v>
      </c>
      <c r="E634">
        <v>14419049</v>
      </c>
      <c r="F634">
        <v>13738060.65</v>
      </c>
      <c r="G634">
        <v>3264</v>
      </c>
      <c r="H634">
        <v>4274</v>
      </c>
      <c r="I634" t="s">
        <v>12466</v>
      </c>
      <c r="J634">
        <v>0.14799999999999999</v>
      </c>
      <c r="K634">
        <v>789</v>
      </c>
    </row>
    <row r="635" spans="1:11" x14ac:dyDescent="0.25">
      <c r="A635" t="s">
        <v>656</v>
      </c>
      <c r="B635">
        <v>1.67</v>
      </c>
      <c r="C635">
        <v>107.05</v>
      </c>
      <c r="D635" t="s">
        <v>13269</v>
      </c>
      <c r="E635">
        <v>3286030</v>
      </c>
      <c r="F635">
        <v>3130836.122</v>
      </c>
      <c r="G635">
        <v>471</v>
      </c>
      <c r="H635">
        <v>293</v>
      </c>
      <c r="I635" t="s">
        <v>18981</v>
      </c>
      <c r="J635">
        <v>0.16500000000000001</v>
      </c>
      <c r="K635">
        <v>763</v>
      </c>
    </row>
    <row r="636" spans="1:11" x14ac:dyDescent="0.25">
      <c r="A636" t="s">
        <v>5128</v>
      </c>
      <c r="B636">
        <v>1.08</v>
      </c>
      <c r="C636">
        <v>54.06</v>
      </c>
      <c r="D636" t="s">
        <v>18452</v>
      </c>
      <c r="E636">
        <v>2457141</v>
      </c>
      <c r="F636">
        <v>2341094.2080000001</v>
      </c>
      <c r="G636">
        <v>543</v>
      </c>
      <c r="H636">
        <v>394</v>
      </c>
      <c r="I636" t="s">
        <v>12467</v>
      </c>
      <c r="J636">
        <v>7.8E-2</v>
      </c>
      <c r="K636">
        <v>860</v>
      </c>
    </row>
    <row r="637" spans="1:11" x14ac:dyDescent="0.25">
      <c r="A637" t="s">
        <v>967</v>
      </c>
      <c r="B637">
        <v>1.26</v>
      </c>
      <c r="C637">
        <v>74.040000000000006</v>
      </c>
      <c r="D637" t="s">
        <v>18417</v>
      </c>
      <c r="E637">
        <v>3289553</v>
      </c>
      <c r="F637">
        <v>3134192.736</v>
      </c>
      <c r="G637">
        <v>712</v>
      </c>
      <c r="H637">
        <v>603</v>
      </c>
      <c r="I637" t="s">
        <v>18982</v>
      </c>
      <c r="J637">
        <v>0.09</v>
      </c>
      <c r="K637">
        <v>848</v>
      </c>
    </row>
    <row r="638" spans="1:11" x14ac:dyDescent="0.25">
      <c r="A638" t="s">
        <v>998</v>
      </c>
      <c r="B638">
        <v>1.39</v>
      </c>
      <c r="C638">
        <v>145.1</v>
      </c>
      <c r="D638" t="s">
        <v>14261</v>
      </c>
      <c r="E638">
        <v>1026040</v>
      </c>
      <c r="F638">
        <v>977581.7916</v>
      </c>
      <c r="G638">
        <v>297</v>
      </c>
      <c r="H638">
        <v>264</v>
      </c>
      <c r="I638" t="s">
        <v>18983</v>
      </c>
      <c r="J638">
        <v>0.14000000000000001</v>
      </c>
      <c r="K638">
        <v>762</v>
      </c>
    </row>
    <row r="639" spans="1:11" x14ac:dyDescent="0.25">
      <c r="A639" t="s">
        <v>866</v>
      </c>
      <c r="B639">
        <v>1.06</v>
      </c>
      <c r="C639">
        <v>131.05000000000001</v>
      </c>
      <c r="D639" t="s">
        <v>14315</v>
      </c>
      <c r="E639">
        <v>8274449</v>
      </c>
      <c r="F639">
        <v>7883660.1670000004</v>
      </c>
      <c r="G639">
        <v>1269</v>
      </c>
      <c r="H639">
        <v>1907</v>
      </c>
      <c r="I639" t="s">
        <v>15632</v>
      </c>
      <c r="J639">
        <v>0.124</v>
      </c>
      <c r="K639">
        <v>784</v>
      </c>
    </row>
    <row r="640" spans="1:11" x14ac:dyDescent="0.25">
      <c r="A640" t="s">
        <v>954</v>
      </c>
      <c r="B640">
        <v>4.37</v>
      </c>
      <c r="C640">
        <v>55.07</v>
      </c>
      <c r="D640" t="s">
        <v>18396</v>
      </c>
      <c r="E640">
        <v>5270320</v>
      </c>
      <c r="F640">
        <v>5021411.3169999998</v>
      </c>
      <c r="G640">
        <v>392</v>
      </c>
      <c r="H640">
        <v>351</v>
      </c>
      <c r="I640" t="s">
        <v>18984</v>
      </c>
      <c r="J640">
        <v>8.3000000000000004E-2</v>
      </c>
      <c r="K640">
        <v>873</v>
      </c>
    </row>
    <row r="641" spans="1:11" x14ac:dyDescent="0.25">
      <c r="A641" t="s">
        <v>17033</v>
      </c>
      <c r="B641">
        <v>0.5</v>
      </c>
      <c r="C641">
        <v>55.07</v>
      </c>
      <c r="D641" t="s">
        <v>18396</v>
      </c>
      <c r="E641">
        <v>1777805</v>
      </c>
      <c r="F641">
        <v>1693842.1470000001</v>
      </c>
      <c r="G641">
        <v>161</v>
      </c>
      <c r="H641">
        <v>263</v>
      </c>
      <c r="I641" t="s">
        <v>18985</v>
      </c>
      <c r="J641">
        <v>8.5999999999999993E-2</v>
      </c>
      <c r="K641">
        <v>822</v>
      </c>
    </row>
    <row r="642" spans="1:11" x14ac:dyDescent="0.25">
      <c r="A642" t="s">
        <v>12473</v>
      </c>
      <c r="B642">
        <v>0.97</v>
      </c>
      <c r="C642">
        <v>92.06</v>
      </c>
      <c r="D642" t="s">
        <v>18773</v>
      </c>
      <c r="E642">
        <v>1130584</v>
      </c>
      <c r="F642">
        <v>1077188.348</v>
      </c>
      <c r="G642">
        <v>224</v>
      </c>
      <c r="H642">
        <v>177</v>
      </c>
      <c r="I642" t="s">
        <v>18986</v>
      </c>
      <c r="J642">
        <v>0.105</v>
      </c>
      <c r="K642">
        <v>751</v>
      </c>
    </row>
    <row r="643" spans="1:11" x14ac:dyDescent="0.25">
      <c r="A643" t="s">
        <v>691</v>
      </c>
      <c r="B643">
        <v>1.1399999999999999</v>
      </c>
      <c r="C643">
        <v>131.08000000000001</v>
      </c>
      <c r="D643" t="s">
        <v>14398</v>
      </c>
      <c r="E643">
        <v>6786037</v>
      </c>
      <c r="F643">
        <v>6465543.4570000004</v>
      </c>
      <c r="G643">
        <v>444</v>
      </c>
      <c r="H643">
        <v>896</v>
      </c>
      <c r="I643" t="s">
        <v>18987</v>
      </c>
      <c r="J643">
        <v>0.124</v>
      </c>
      <c r="K643">
        <v>872</v>
      </c>
    </row>
    <row r="644" spans="1:11" x14ac:dyDescent="0.25">
      <c r="A644" t="s">
        <v>14352</v>
      </c>
      <c r="B644">
        <v>1.1599999999999999</v>
      </c>
      <c r="C644">
        <v>69.040000000000006</v>
      </c>
      <c r="D644" t="s">
        <v>12970</v>
      </c>
      <c r="E644">
        <v>3628483</v>
      </c>
      <c r="F644">
        <v>3457115.6209999998</v>
      </c>
      <c r="G644">
        <v>650</v>
      </c>
      <c r="H644">
        <v>499</v>
      </c>
      <c r="I644" t="s">
        <v>18988</v>
      </c>
      <c r="J644">
        <v>0.11600000000000001</v>
      </c>
      <c r="K644">
        <v>743</v>
      </c>
    </row>
    <row r="645" spans="1:11" x14ac:dyDescent="0.25">
      <c r="A645" t="s">
        <v>1969</v>
      </c>
      <c r="B645">
        <v>1.45</v>
      </c>
      <c r="C645">
        <v>71.05</v>
      </c>
      <c r="D645" t="s">
        <v>13651</v>
      </c>
      <c r="E645">
        <v>8075052</v>
      </c>
      <c r="F645">
        <v>7693680.3650000002</v>
      </c>
      <c r="G645">
        <v>1629</v>
      </c>
      <c r="H645">
        <v>1094</v>
      </c>
      <c r="I645" t="s">
        <v>18989</v>
      </c>
      <c r="J645">
        <v>0.16200000000000001</v>
      </c>
      <c r="K645">
        <v>732</v>
      </c>
    </row>
    <row r="646" spans="1:11" x14ac:dyDescent="0.25">
      <c r="A646" t="s">
        <v>870</v>
      </c>
      <c r="B646">
        <v>1.25</v>
      </c>
      <c r="C646">
        <v>121.06</v>
      </c>
      <c r="D646" t="s">
        <v>13470</v>
      </c>
      <c r="E646">
        <v>44783305</v>
      </c>
      <c r="F646">
        <v>42668261.990000002</v>
      </c>
      <c r="G646">
        <v>2003</v>
      </c>
      <c r="H646">
        <v>3000</v>
      </c>
      <c r="I646" t="s">
        <v>18990</v>
      </c>
      <c r="J646">
        <v>0.121</v>
      </c>
      <c r="K646">
        <v>858</v>
      </c>
    </row>
    <row r="647" spans="1:11" x14ac:dyDescent="0.25">
      <c r="A647" t="s">
        <v>1081</v>
      </c>
      <c r="B647">
        <v>0.4</v>
      </c>
      <c r="C647">
        <v>121.06</v>
      </c>
      <c r="D647" t="s">
        <v>13470</v>
      </c>
      <c r="E647">
        <v>11129603</v>
      </c>
      <c r="F647">
        <v>10603969.859999999</v>
      </c>
      <c r="G647">
        <v>490</v>
      </c>
      <c r="H647">
        <v>1520</v>
      </c>
      <c r="I647" t="s">
        <v>18991</v>
      </c>
      <c r="J647">
        <v>0.123</v>
      </c>
      <c r="K647">
        <v>878</v>
      </c>
    </row>
    <row r="648" spans="1:11" x14ac:dyDescent="0.25">
      <c r="A648" t="s">
        <v>962</v>
      </c>
      <c r="B648">
        <v>1.0900000000000001</v>
      </c>
      <c r="C648">
        <v>144.05000000000001</v>
      </c>
      <c r="D648" t="s">
        <v>18980</v>
      </c>
      <c r="E648">
        <v>51677372</v>
      </c>
      <c r="F648">
        <v>49236733.369999997</v>
      </c>
      <c r="G648">
        <v>2855</v>
      </c>
      <c r="H648">
        <v>8942</v>
      </c>
      <c r="I648" t="s">
        <v>18992</v>
      </c>
      <c r="J648">
        <v>0.122</v>
      </c>
      <c r="K648">
        <v>858</v>
      </c>
    </row>
    <row r="649" spans="1:11" x14ac:dyDescent="0.25">
      <c r="A649" t="s">
        <v>980</v>
      </c>
      <c r="B649">
        <v>1.32</v>
      </c>
      <c r="C649">
        <v>124.05</v>
      </c>
      <c r="D649" t="s">
        <v>13827</v>
      </c>
      <c r="E649">
        <v>8034411</v>
      </c>
      <c r="F649">
        <v>7654958.773</v>
      </c>
      <c r="G649">
        <v>1249</v>
      </c>
      <c r="H649">
        <v>840</v>
      </c>
      <c r="I649" t="s">
        <v>18993</v>
      </c>
      <c r="J649">
        <v>0.13700000000000001</v>
      </c>
      <c r="K649">
        <v>785</v>
      </c>
    </row>
    <row r="650" spans="1:11" x14ac:dyDescent="0.25">
      <c r="A650" t="s">
        <v>12478</v>
      </c>
      <c r="B650">
        <v>0.56999999999999995</v>
      </c>
      <c r="C650">
        <v>43.03</v>
      </c>
      <c r="D650" t="s">
        <v>13084</v>
      </c>
      <c r="E650">
        <v>4717949</v>
      </c>
      <c r="F650">
        <v>4495127.9050000003</v>
      </c>
      <c r="G650">
        <v>176</v>
      </c>
      <c r="H650">
        <v>349</v>
      </c>
      <c r="I650" t="s">
        <v>18994</v>
      </c>
      <c r="J650">
        <v>0.13900000000000001</v>
      </c>
      <c r="K650">
        <v>716</v>
      </c>
    </row>
    <row r="651" spans="1:11" x14ac:dyDescent="0.25">
      <c r="A651" t="s">
        <v>982</v>
      </c>
      <c r="B651">
        <v>1.08</v>
      </c>
      <c r="C651">
        <v>78.05</v>
      </c>
      <c r="D651" t="s">
        <v>18604</v>
      </c>
      <c r="E651">
        <v>14998205</v>
      </c>
      <c r="F651">
        <v>14289864.050000001</v>
      </c>
      <c r="G651">
        <v>1320</v>
      </c>
      <c r="H651">
        <v>530</v>
      </c>
      <c r="I651" t="s">
        <v>9681</v>
      </c>
      <c r="J651">
        <v>0.16700000000000001</v>
      </c>
      <c r="K651">
        <v>906</v>
      </c>
    </row>
    <row r="652" spans="1:11" x14ac:dyDescent="0.25">
      <c r="A652" t="s">
        <v>18995</v>
      </c>
      <c r="B652">
        <v>1.6</v>
      </c>
      <c r="C652">
        <v>67.06</v>
      </c>
      <c r="D652" t="s">
        <v>18403</v>
      </c>
      <c r="E652">
        <v>2190535</v>
      </c>
      <c r="F652">
        <v>2087079.578</v>
      </c>
      <c r="G652">
        <v>221</v>
      </c>
      <c r="H652">
        <v>216</v>
      </c>
      <c r="I652" t="s">
        <v>18996</v>
      </c>
      <c r="J652">
        <v>9.2999999999999999E-2</v>
      </c>
      <c r="K652">
        <v>788</v>
      </c>
    </row>
    <row r="653" spans="1:11" x14ac:dyDescent="0.25">
      <c r="A653" t="s">
        <v>1089</v>
      </c>
      <c r="B653">
        <v>1.08</v>
      </c>
      <c r="C653">
        <v>133.1</v>
      </c>
      <c r="D653" t="s">
        <v>18765</v>
      </c>
      <c r="E653">
        <v>2626170</v>
      </c>
      <c r="F653">
        <v>2502140.2420000001</v>
      </c>
      <c r="G653">
        <v>637</v>
      </c>
      <c r="H653">
        <v>799</v>
      </c>
      <c r="I653" t="s">
        <v>16584</v>
      </c>
      <c r="J653">
        <v>0.115</v>
      </c>
      <c r="K653">
        <v>802</v>
      </c>
    </row>
    <row r="654" spans="1:11" x14ac:dyDescent="0.25">
      <c r="A654" t="s">
        <v>969</v>
      </c>
      <c r="B654">
        <v>1.04</v>
      </c>
      <c r="C654">
        <v>131.05000000000001</v>
      </c>
      <c r="D654" t="s">
        <v>14315</v>
      </c>
      <c r="E654">
        <v>10658754</v>
      </c>
      <c r="F654">
        <v>10155358.300000001</v>
      </c>
      <c r="G654">
        <v>832</v>
      </c>
      <c r="H654">
        <v>1441</v>
      </c>
      <c r="I654" t="s">
        <v>18997</v>
      </c>
      <c r="J654">
        <v>0.121</v>
      </c>
      <c r="K654">
        <v>798</v>
      </c>
    </row>
    <row r="655" spans="1:11" x14ac:dyDescent="0.25">
      <c r="A655" t="s">
        <v>987</v>
      </c>
      <c r="B655">
        <v>1.27</v>
      </c>
      <c r="C655">
        <v>139.06</v>
      </c>
      <c r="D655" t="s">
        <v>18780</v>
      </c>
      <c r="E655">
        <v>5299130</v>
      </c>
      <c r="F655">
        <v>5048860.6670000004</v>
      </c>
      <c r="G655">
        <v>1168</v>
      </c>
      <c r="H655">
        <v>1290</v>
      </c>
      <c r="I655" t="s">
        <v>12484</v>
      </c>
      <c r="J655">
        <v>0.13700000000000001</v>
      </c>
      <c r="K655">
        <v>847</v>
      </c>
    </row>
    <row r="656" spans="1:11" x14ac:dyDescent="0.25">
      <c r="A656" t="s">
        <v>990</v>
      </c>
      <c r="B656">
        <v>3.32</v>
      </c>
      <c r="C656">
        <v>129.05000000000001</v>
      </c>
      <c r="D656" t="s">
        <v>18886</v>
      </c>
      <c r="E656">
        <v>98735804</v>
      </c>
      <c r="F656">
        <v>94072671.790000007</v>
      </c>
      <c r="G656">
        <v>2135</v>
      </c>
      <c r="H656">
        <v>2753</v>
      </c>
      <c r="I656" t="s">
        <v>12485</v>
      </c>
      <c r="J656">
        <v>0.191</v>
      </c>
      <c r="K656">
        <v>953</v>
      </c>
    </row>
    <row r="657" spans="1:11" x14ac:dyDescent="0.25">
      <c r="A657" t="s">
        <v>993</v>
      </c>
      <c r="B657">
        <v>1.81</v>
      </c>
      <c r="C657">
        <v>116.05</v>
      </c>
      <c r="D657" t="s">
        <v>14730</v>
      </c>
      <c r="E657">
        <v>5865934</v>
      </c>
      <c r="F657">
        <v>5588895.432</v>
      </c>
      <c r="G657">
        <v>1054</v>
      </c>
      <c r="H657">
        <v>1019</v>
      </c>
      <c r="I657" t="s">
        <v>18998</v>
      </c>
      <c r="J657">
        <v>0.14599999999999999</v>
      </c>
      <c r="K657">
        <v>904</v>
      </c>
    </row>
    <row r="658" spans="1:11" x14ac:dyDescent="0.25">
      <c r="A658" t="s">
        <v>6044</v>
      </c>
      <c r="B658">
        <v>1.18</v>
      </c>
      <c r="C658">
        <v>85.03</v>
      </c>
      <c r="D658" t="s">
        <v>18791</v>
      </c>
      <c r="E658">
        <v>38697021</v>
      </c>
      <c r="F658">
        <v>36869423.329999998</v>
      </c>
      <c r="G658">
        <v>2447</v>
      </c>
      <c r="H658">
        <v>3719</v>
      </c>
      <c r="I658" t="s">
        <v>12486</v>
      </c>
      <c r="J658">
        <v>0.17899999999999999</v>
      </c>
      <c r="K658">
        <v>870</v>
      </c>
    </row>
    <row r="659" spans="1:11" x14ac:dyDescent="0.25">
      <c r="A659" t="s">
        <v>995</v>
      </c>
      <c r="B659">
        <v>1.83</v>
      </c>
      <c r="C659">
        <v>119.08</v>
      </c>
      <c r="D659" t="s">
        <v>14621</v>
      </c>
      <c r="E659">
        <v>1322007</v>
      </c>
      <c r="F659">
        <v>1259570.7490000001</v>
      </c>
      <c r="G659">
        <v>329</v>
      </c>
      <c r="H659">
        <v>209</v>
      </c>
      <c r="I659" t="s">
        <v>12487</v>
      </c>
      <c r="J659">
        <v>0.109</v>
      </c>
      <c r="K659">
        <v>800</v>
      </c>
    </row>
    <row r="660" spans="1:11" x14ac:dyDescent="0.25">
      <c r="A660" t="s">
        <v>10875</v>
      </c>
      <c r="B660">
        <v>2.12</v>
      </c>
      <c r="C660">
        <v>145.1</v>
      </c>
      <c r="D660" t="s">
        <v>14261</v>
      </c>
      <c r="E660">
        <v>2939411</v>
      </c>
      <c r="F660">
        <v>2800587.3760000002</v>
      </c>
      <c r="G660">
        <v>360</v>
      </c>
      <c r="H660">
        <v>835</v>
      </c>
      <c r="I660" t="s">
        <v>18999</v>
      </c>
      <c r="J660">
        <v>0.13100000000000001</v>
      </c>
      <c r="K660">
        <v>816</v>
      </c>
    </row>
    <row r="661" spans="1:11" x14ac:dyDescent="0.25">
      <c r="A661" t="s">
        <v>12386</v>
      </c>
      <c r="B661">
        <v>1.05</v>
      </c>
      <c r="C661">
        <v>129.07</v>
      </c>
      <c r="D661" t="s">
        <v>18713</v>
      </c>
      <c r="E661">
        <v>5692845</v>
      </c>
      <c r="F661">
        <v>5423981.1449999996</v>
      </c>
      <c r="G661">
        <v>398</v>
      </c>
      <c r="H661">
        <v>317</v>
      </c>
      <c r="I661" t="s">
        <v>19000</v>
      </c>
      <c r="J661">
        <v>0.127</v>
      </c>
      <c r="K661">
        <v>771</v>
      </c>
    </row>
    <row r="662" spans="1:11" x14ac:dyDescent="0.25">
      <c r="A662" t="s">
        <v>1003</v>
      </c>
      <c r="B662">
        <v>1.06</v>
      </c>
      <c r="C662">
        <v>148.05000000000001</v>
      </c>
      <c r="D662" t="s">
        <v>19001</v>
      </c>
      <c r="E662">
        <v>8905766</v>
      </c>
      <c r="F662">
        <v>8485161.0869999994</v>
      </c>
      <c r="G662">
        <v>1636</v>
      </c>
      <c r="H662">
        <v>3302</v>
      </c>
      <c r="I662" t="s">
        <v>12490</v>
      </c>
      <c r="J662">
        <v>0.125</v>
      </c>
      <c r="K662">
        <v>795</v>
      </c>
    </row>
    <row r="663" spans="1:11" x14ac:dyDescent="0.25">
      <c r="A663" t="s">
        <v>1011</v>
      </c>
      <c r="B663">
        <v>1.22</v>
      </c>
      <c r="C663">
        <v>121.06</v>
      </c>
      <c r="D663" t="s">
        <v>13470</v>
      </c>
      <c r="E663">
        <v>72095193</v>
      </c>
      <c r="F663">
        <v>68690253.730000004</v>
      </c>
      <c r="G663">
        <v>2139</v>
      </c>
      <c r="H663">
        <v>3379</v>
      </c>
      <c r="I663" t="s">
        <v>12491</v>
      </c>
      <c r="J663">
        <v>0.11799999999999999</v>
      </c>
      <c r="K663">
        <v>901</v>
      </c>
    </row>
    <row r="664" spans="1:11" x14ac:dyDescent="0.25">
      <c r="A664" t="s">
        <v>1013</v>
      </c>
      <c r="B664">
        <v>1.29</v>
      </c>
      <c r="C664">
        <v>134.03</v>
      </c>
      <c r="D664" t="s">
        <v>14034</v>
      </c>
      <c r="E664">
        <v>7924453</v>
      </c>
      <c r="F664">
        <v>7550193.9119999995</v>
      </c>
      <c r="G664">
        <v>1836</v>
      </c>
      <c r="H664">
        <v>1421</v>
      </c>
      <c r="I664" t="s">
        <v>19002</v>
      </c>
      <c r="J664">
        <v>0.14099999999999999</v>
      </c>
      <c r="K664">
        <v>874</v>
      </c>
    </row>
    <row r="665" spans="1:11" x14ac:dyDescent="0.25">
      <c r="A665" t="s">
        <v>1016</v>
      </c>
      <c r="B665">
        <v>1.72</v>
      </c>
      <c r="C665">
        <v>91.05</v>
      </c>
      <c r="D665" t="s">
        <v>14084</v>
      </c>
      <c r="E665">
        <v>134207328</v>
      </c>
      <c r="F665">
        <v>127868933.09999999</v>
      </c>
      <c r="G665">
        <v>4791</v>
      </c>
      <c r="H665">
        <v>3685</v>
      </c>
      <c r="I665" t="s">
        <v>19003</v>
      </c>
      <c r="J665">
        <v>0.17599999999999999</v>
      </c>
      <c r="K665">
        <v>935</v>
      </c>
    </row>
    <row r="666" spans="1:11" x14ac:dyDescent="0.25">
      <c r="A666" t="s">
        <v>1001</v>
      </c>
      <c r="B666">
        <v>1.1200000000000001</v>
      </c>
      <c r="C666">
        <v>129.07</v>
      </c>
      <c r="D666" t="s">
        <v>18713</v>
      </c>
      <c r="E666">
        <v>21518049</v>
      </c>
      <c r="F666">
        <v>20501786.379999999</v>
      </c>
      <c r="G666">
        <v>1123</v>
      </c>
      <c r="H666">
        <v>1548</v>
      </c>
      <c r="I666" t="s">
        <v>19004</v>
      </c>
      <c r="J666">
        <v>0.13100000000000001</v>
      </c>
      <c r="K666">
        <v>858</v>
      </c>
    </row>
    <row r="667" spans="1:11" x14ac:dyDescent="0.25">
      <c r="A667" t="s">
        <v>1018</v>
      </c>
      <c r="B667">
        <v>1.75</v>
      </c>
      <c r="C667">
        <v>152.08000000000001</v>
      </c>
      <c r="D667" t="s">
        <v>18868</v>
      </c>
      <c r="E667">
        <v>26965563</v>
      </c>
      <c r="F667">
        <v>25692023.109999999</v>
      </c>
      <c r="G667">
        <v>1622</v>
      </c>
      <c r="H667">
        <v>2778</v>
      </c>
      <c r="I667" t="s">
        <v>5151</v>
      </c>
      <c r="J667">
        <v>0.14799999999999999</v>
      </c>
      <c r="K667">
        <v>873</v>
      </c>
    </row>
    <row r="668" spans="1:11" x14ac:dyDescent="0.25">
      <c r="A668" t="s">
        <v>6564</v>
      </c>
      <c r="B668">
        <v>2.41</v>
      </c>
      <c r="C668">
        <v>44</v>
      </c>
      <c r="D668" t="s">
        <v>12957</v>
      </c>
      <c r="E668">
        <v>3414704</v>
      </c>
      <c r="F668">
        <v>3253433.057</v>
      </c>
      <c r="G668">
        <v>107</v>
      </c>
      <c r="H668">
        <v>76</v>
      </c>
      <c r="I668" t="s">
        <v>19005</v>
      </c>
      <c r="J668">
        <v>5.5E-2</v>
      </c>
      <c r="K668">
        <v>818</v>
      </c>
    </row>
    <row r="669" spans="1:11" x14ac:dyDescent="0.25">
      <c r="A669" t="s">
        <v>915</v>
      </c>
      <c r="B669">
        <v>1.83</v>
      </c>
      <c r="C669">
        <v>129.05000000000001</v>
      </c>
      <c r="D669" t="s">
        <v>18886</v>
      </c>
      <c r="E669">
        <v>25118758</v>
      </c>
      <c r="F669">
        <v>23932439.719999999</v>
      </c>
      <c r="G669">
        <v>1161</v>
      </c>
      <c r="H669">
        <v>1348</v>
      </c>
      <c r="I669" t="s">
        <v>19006</v>
      </c>
      <c r="J669">
        <v>0.16900000000000001</v>
      </c>
      <c r="K669">
        <v>848</v>
      </c>
    </row>
    <row r="670" spans="1:11" x14ac:dyDescent="0.25">
      <c r="A670" t="s">
        <v>995</v>
      </c>
      <c r="B670">
        <v>1.8</v>
      </c>
      <c r="C670">
        <v>119.08</v>
      </c>
      <c r="D670" t="s">
        <v>14621</v>
      </c>
      <c r="E670">
        <v>3327416</v>
      </c>
      <c r="F670">
        <v>3170267.5279999999</v>
      </c>
      <c r="G670">
        <v>492</v>
      </c>
      <c r="H670">
        <v>502</v>
      </c>
      <c r="I670" t="s">
        <v>19007</v>
      </c>
      <c r="J670">
        <v>0.13</v>
      </c>
      <c r="K670">
        <v>793</v>
      </c>
    </row>
    <row r="671" spans="1:11" x14ac:dyDescent="0.25">
      <c r="A671" t="s">
        <v>922</v>
      </c>
      <c r="B671">
        <v>1.26</v>
      </c>
      <c r="C671">
        <v>121.06</v>
      </c>
      <c r="D671" t="s">
        <v>13470</v>
      </c>
      <c r="E671">
        <v>16538356</v>
      </c>
      <c r="F671">
        <v>15757276.220000001</v>
      </c>
      <c r="G671">
        <v>1585</v>
      </c>
      <c r="H671">
        <v>1338</v>
      </c>
      <c r="I671" t="s">
        <v>19008</v>
      </c>
      <c r="J671">
        <v>0.12</v>
      </c>
      <c r="K671">
        <v>835</v>
      </c>
    </row>
    <row r="672" spans="1:11" x14ac:dyDescent="0.25">
      <c r="A672" t="s">
        <v>5153</v>
      </c>
      <c r="B672">
        <v>1.54</v>
      </c>
      <c r="C672">
        <v>43.03</v>
      </c>
      <c r="D672" t="s">
        <v>13084</v>
      </c>
      <c r="E672">
        <v>4789986</v>
      </c>
      <c r="F672">
        <v>4563762.7139999997</v>
      </c>
      <c r="G672">
        <v>394</v>
      </c>
      <c r="H672">
        <v>289</v>
      </c>
      <c r="I672" t="s">
        <v>19009</v>
      </c>
      <c r="J672">
        <v>0.182</v>
      </c>
      <c r="K672">
        <v>865</v>
      </c>
    </row>
    <row r="673" spans="1:11" x14ac:dyDescent="0.25">
      <c r="A673" t="s">
        <v>9440</v>
      </c>
      <c r="B673">
        <v>0.92</v>
      </c>
      <c r="C673">
        <v>145.1</v>
      </c>
      <c r="D673" t="s">
        <v>14261</v>
      </c>
      <c r="E673">
        <v>1059172</v>
      </c>
      <c r="F673">
        <v>1009149.0209999999</v>
      </c>
      <c r="G673">
        <v>279</v>
      </c>
      <c r="H673">
        <v>396</v>
      </c>
      <c r="I673" t="s">
        <v>19010</v>
      </c>
      <c r="J673">
        <v>0.11799999999999999</v>
      </c>
      <c r="K673">
        <v>776</v>
      </c>
    </row>
    <row r="674" spans="1:11" x14ac:dyDescent="0.25">
      <c r="A674" t="s">
        <v>14393</v>
      </c>
      <c r="B674">
        <v>1.4</v>
      </c>
      <c r="C674">
        <v>55.04</v>
      </c>
      <c r="D674" t="s">
        <v>13008</v>
      </c>
      <c r="E674">
        <v>3183321</v>
      </c>
      <c r="F674">
        <v>3032977.9019999998</v>
      </c>
      <c r="G674">
        <v>404</v>
      </c>
      <c r="H674">
        <v>322</v>
      </c>
      <c r="I674" t="s">
        <v>19011</v>
      </c>
      <c r="J674">
        <v>0.114</v>
      </c>
      <c r="K674">
        <v>720</v>
      </c>
    </row>
    <row r="675" spans="1:11" x14ac:dyDescent="0.25">
      <c r="A675" t="s">
        <v>919</v>
      </c>
      <c r="B675">
        <v>1.27</v>
      </c>
      <c r="C675">
        <v>146.07</v>
      </c>
      <c r="D675" t="s">
        <v>18928</v>
      </c>
      <c r="E675">
        <v>2229726</v>
      </c>
      <c r="F675">
        <v>2124419.65</v>
      </c>
      <c r="G675">
        <v>642</v>
      </c>
      <c r="H675">
        <v>914</v>
      </c>
      <c r="I675" t="s">
        <v>19012</v>
      </c>
      <c r="J675">
        <v>0.13400000000000001</v>
      </c>
      <c r="K675">
        <v>804</v>
      </c>
    </row>
    <row r="676" spans="1:11" x14ac:dyDescent="0.25">
      <c r="A676" t="s">
        <v>9359</v>
      </c>
      <c r="B676">
        <v>1.87</v>
      </c>
      <c r="C676">
        <v>138.06</v>
      </c>
      <c r="D676" t="s">
        <v>14386</v>
      </c>
      <c r="E676">
        <v>4058454</v>
      </c>
      <c r="F676">
        <v>3866779.787</v>
      </c>
      <c r="G676">
        <v>522</v>
      </c>
      <c r="H676">
        <v>823</v>
      </c>
      <c r="I676" t="s">
        <v>19013</v>
      </c>
      <c r="J676">
        <v>0.14799999999999999</v>
      </c>
      <c r="K676">
        <v>762</v>
      </c>
    </row>
    <row r="677" spans="1:11" x14ac:dyDescent="0.25">
      <c r="A677" t="s">
        <v>2847</v>
      </c>
      <c r="B677">
        <v>0.63</v>
      </c>
      <c r="C677">
        <v>44.01</v>
      </c>
      <c r="D677" t="s">
        <v>13328</v>
      </c>
      <c r="E677">
        <v>4619427</v>
      </c>
      <c r="F677">
        <v>4401258.9400000004</v>
      </c>
      <c r="G677">
        <v>140</v>
      </c>
      <c r="H677">
        <v>66</v>
      </c>
      <c r="I677" t="s">
        <v>8912</v>
      </c>
      <c r="J677">
        <v>0.16</v>
      </c>
      <c r="K677">
        <v>839</v>
      </c>
    </row>
    <row r="678" spans="1:11" x14ac:dyDescent="0.25">
      <c r="A678" t="s">
        <v>878</v>
      </c>
      <c r="B678">
        <v>0.93</v>
      </c>
      <c r="C678">
        <v>131.08000000000001</v>
      </c>
      <c r="D678" t="s">
        <v>14398</v>
      </c>
      <c r="E678">
        <v>6891448</v>
      </c>
      <c r="F678">
        <v>6565976.0659999996</v>
      </c>
      <c r="G678">
        <v>780</v>
      </c>
      <c r="H678">
        <v>1221</v>
      </c>
      <c r="I678" t="s">
        <v>19014</v>
      </c>
      <c r="J678">
        <v>0.122</v>
      </c>
      <c r="K678">
        <v>851</v>
      </c>
    </row>
    <row r="679" spans="1:11" x14ac:dyDescent="0.25">
      <c r="A679" t="s">
        <v>19015</v>
      </c>
      <c r="B679">
        <v>1.44</v>
      </c>
      <c r="C679">
        <v>104.06</v>
      </c>
      <c r="D679" t="s">
        <v>18823</v>
      </c>
      <c r="E679">
        <v>1070967</v>
      </c>
      <c r="F679">
        <v>1020386.9620000001</v>
      </c>
      <c r="G679">
        <v>229</v>
      </c>
      <c r="H679">
        <v>205</v>
      </c>
      <c r="I679" t="s">
        <v>19016</v>
      </c>
      <c r="J679">
        <v>0.16800000000000001</v>
      </c>
      <c r="K679">
        <v>807</v>
      </c>
    </row>
    <row r="680" spans="1:11" x14ac:dyDescent="0.25">
      <c r="A680" t="s">
        <v>1990</v>
      </c>
      <c r="B680">
        <v>1.27</v>
      </c>
      <c r="C680">
        <v>43.03</v>
      </c>
      <c r="D680" t="s">
        <v>13084</v>
      </c>
      <c r="E680">
        <v>6273465</v>
      </c>
      <c r="F680">
        <v>5977179.4019999998</v>
      </c>
      <c r="G680">
        <v>750</v>
      </c>
      <c r="H680">
        <v>397</v>
      </c>
      <c r="I680" t="s">
        <v>19017</v>
      </c>
      <c r="J680">
        <v>0.185</v>
      </c>
      <c r="K680">
        <v>757</v>
      </c>
    </row>
    <row r="681" spans="1:11" x14ac:dyDescent="0.25">
      <c r="A681" t="s">
        <v>1026</v>
      </c>
      <c r="B681">
        <v>2.25</v>
      </c>
      <c r="C681">
        <v>135.04</v>
      </c>
      <c r="D681" t="s">
        <v>18736</v>
      </c>
      <c r="E681">
        <v>6021498</v>
      </c>
      <c r="F681">
        <v>5737112.3959999997</v>
      </c>
      <c r="G681">
        <v>469</v>
      </c>
      <c r="H681">
        <v>762</v>
      </c>
      <c r="I681" t="s">
        <v>19018</v>
      </c>
      <c r="J681">
        <v>0.11899999999999999</v>
      </c>
      <c r="K681">
        <v>784</v>
      </c>
    </row>
    <row r="682" spans="1:11" x14ac:dyDescent="0.25">
      <c r="A682" t="s">
        <v>2001</v>
      </c>
      <c r="B682">
        <v>1.1000000000000001</v>
      </c>
      <c r="C682">
        <v>133.03</v>
      </c>
      <c r="D682" t="s">
        <v>13916</v>
      </c>
      <c r="E682">
        <v>1693801</v>
      </c>
      <c r="F682">
        <v>1613805.52</v>
      </c>
      <c r="G682">
        <v>300</v>
      </c>
      <c r="H682">
        <v>509</v>
      </c>
      <c r="I682" t="s">
        <v>19019</v>
      </c>
      <c r="J682">
        <v>0.128</v>
      </c>
      <c r="K682">
        <v>756</v>
      </c>
    </row>
    <row r="683" spans="1:11" x14ac:dyDescent="0.25">
      <c r="A683" t="s">
        <v>1028</v>
      </c>
      <c r="B683">
        <v>1.1100000000000001</v>
      </c>
      <c r="C683">
        <v>120.06</v>
      </c>
      <c r="D683" t="s">
        <v>13424</v>
      </c>
      <c r="E683">
        <v>5952561</v>
      </c>
      <c r="F683">
        <v>5671431.1789999995</v>
      </c>
      <c r="G683">
        <v>887</v>
      </c>
      <c r="H683">
        <v>558</v>
      </c>
      <c r="I683" t="s">
        <v>19020</v>
      </c>
      <c r="J683">
        <v>0.14699999999999999</v>
      </c>
      <c r="K683">
        <v>889</v>
      </c>
    </row>
    <row r="684" spans="1:11" x14ac:dyDescent="0.25">
      <c r="A684" t="s">
        <v>10882</v>
      </c>
      <c r="B684">
        <v>1.0900000000000001</v>
      </c>
      <c r="C684">
        <v>43.03</v>
      </c>
      <c r="D684" t="s">
        <v>13084</v>
      </c>
      <c r="E684">
        <v>3016581</v>
      </c>
      <c r="F684">
        <v>2874112.7620000001</v>
      </c>
      <c r="G684">
        <v>416</v>
      </c>
      <c r="H684">
        <v>176</v>
      </c>
      <c r="I684" t="s">
        <v>19021</v>
      </c>
      <c r="J684">
        <v>0.159</v>
      </c>
      <c r="K684">
        <v>735</v>
      </c>
    </row>
    <row r="685" spans="1:11" x14ac:dyDescent="0.25">
      <c r="A685" t="s">
        <v>12236</v>
      </c>
      <c r="B685">
        <v>3.7</v>
      </c>
      <c r="C685">
        <v>69.08</v>
      </c>
      <c r="D685" t="s">
        <v>18535</v>
      </c>
      <c r="E685">
        <v>686988</v>
      </c>
      <c r="F685">
        <v>654542.66870000004</v>
      </c>
      <c r="G685">
        <v>171</v>
      </c>
      <c r="H685">
        <v>157</v>
      </c>
      <c r="I685" t="s">
        <v>19022</v>
      </c>
      <c r="J685">
        <v>0.109</v>
      </c>
      <c r="K685">
        <v>858</v>
      </c>
    </row>
    <row r="686" spans="1:11" x14ac:dyDescent="0.25">
      <c r="A686" t="s">
        <v>1031</v>
      </c>
      <c r="B686">
        <v>0.96</v>
      </c>
      <c r="C686">
        <v>67.06</v>
      </c>
      <c r="D686" t="s">
        <v>18403</v>
      </c>
      <c r="E686">
        <v>2386984</v>
      </c>
      <c r="F686">
        <v>2274250.6090000002</v>
      </c>
      <c r="G686">
        <v>381</v>
      </c>
      <c r="H686">
        <v>336</v>
      </c>
      <c r="I686" t="s">
        <v>15660</v>
      </c>
      <c r="J686">
        <v>8.2000000000000003E-2</v>
      </c>
      <c r="K686">
        <v>875</v>
      </c>
    </row>
    <row r="687" spans="1:11" x14ac:dyDescent="0.25">
      <c r="A687" t="s">
        <v>8915</v>
      </c>
      <c r="B687">
        <v>1.04</v>
      </c>
      <c r="C687">
        <v>91.05</v>
      </c>
      <c r="D687" t="s">
        <v>14084</v>
      </c>
      <c r="E687">
        <v>5998069</v>
      </c>
      <c r="F687">
        <v>5714789.9100000001</v>
      </c>
      <c r="G687">
        <v>738</v>
      </c>
      <c r="H687">
        <v>487</v>
      </c>
      <c r="I687" t="s">
        <v>17711</v>
      </c>
      <c r="J687">
        <v>9.9000000000000005E-2</v>
      </c>
      <c r="K687">
        <v>861</v>
      </c>
    </row>
    <row r="688" spans="1:11" x14ac:dyDescent="0.25">
      <c r="A688" t="s">
        <v>4968</v>
      </c>
      <c r="B688">
        <v>2.85</v>
      </c>
      <c r="C688">
        <v>133.06</v>
      </c>
      <c r="D688" t="s">
        <v>14136</v>
      </c>
      <c r="E688">
        <v>2466827</v>
      </c>
      <c r="F688">
        <v>2350322.7540000002</v>
      </c>
      <c r="G688">
        <v>323</v>
      </c>
      <c r="H688">
        <v>674</v>
      </c>
      <c r="I688" t="s">
        <v>19023</v>
      </c>
      <c r="J688">
        <v>0.13200000000000001</v>
      </c>
      <c r="K688">
        <v>764</v>
      </c>
    </row>
    <row r="689" spans="1:11" x14ac:dyDescent="0.25">
      <c r="A689" t="s">
        <v>1035</v>
      </c>
      <c r="B689">
        <v>1.1499999999999999</v>
      </c>
      <c r="C689">
        <v>105.07</v>
      </c>
      <c r="D689" t="s">
        <v>18559</v>
      </c>
      <c r="E689">
        <v>4535293</v>
      </c>
      <c r="F689">
        <v>4321098.4529999997</v>
      </c>
      <c r="G689">
        <v>907</v>
      </c>
      <c r="H689">
        <v>827</v>
      </c>
      <c r="I689" t="s">
        <v>19024</v>
      </c>
      <c r="J689">
        <v>9.6000000000000002E-2</v>
      </c>
      <c r="K689">
        <v>825</v>
      </c>
    </row>
    <row r="690" spans="1:11" x14ac:dyDescent="0.25">
      <c r="A690" t="s">
        <v>1037</v>
      </c>
      <c r="B690">
        <v>1.08</v>
      </c>
      <c r="C690">
        <v>129.07</v>
      </c>
      <c r="D690" t="s">
        <v>18713</v>
      </c>
      <c r="E690">
        <v>37128680</v>
      </c>
      <c r="F690">
        <v>35375152.539999999</v>
      </c>
      <c r="G690">
        <v>1789</v>
      </c>
      <c r="H690">
        <v>3150</v>
      </c>
      <c r="I690" t="s">
        <v>19025</v>
      </c>
      <c r="J690">
        <v>0.12</v>
      </c>
      <c r="K690">
        <v>888</v>
      </c>
    </row>
    <row r="691" spans="1:11" x14ac:dyDescent="0.25">
      <c r="A691" t="s">
        <v>14407</v>
      </c>
      <c r="B691">
        <v>2.9</v>
      </c>
      <c r="C691">
        <v>93.07</v>
      </c>
      <c r="D691" t="s">
        <v>14408</v>
      </c>
      <c r="E691">
        <v>1295214</v>
      </c>
      <c r="F691">
        <v>1234043.139</v>
      </c>
      <c r="G691">
        <v>233</v>
      </c>
      <c r="H691">
        <v>232</v>
      </c>
      <c r="I691" t="s">
        <v>19026</v>
      </c>
      <c r="J691">
        <v>0.15</v>
      </c>
      <c r="K691">
        <v>738</v>
      </c>
    </row>
    <row r="692" spans="1:11" x14ac:dyDescent="0.25">
      <c r="A692" t="s">
        <v>2651</v>
      </c>
      <c r="B692">
        <v>0.84</v>
      </c>
      <c r="C692">
        <v>148.05000000000001</v>
      </c>
      <c r="D692" t="s">
        <v>19001</v>
      </c>
      <c r="E692">
        <v>1831063</v>
      </c>
      <c r="F692">
        <v>1744584.858</v>
      </c>
      <c r="G692">
        <v>251</v>
      </c>
      <c r="H692">
        <v>766</v>
      </c>
      <c r="I692" t="s">
        <v>19027</v>
      </c>
      <c r="J692">
        <v>0.127</v>
      </c>
      <c r="K692">
        <v>855</v>
      </c>
    </row>
    <row r="693" spans="1:11" x14ac:dyDescent="0.25">
      <c r="A693" t="s">
        <v>909</v>
      </c>
      <c r="B693">
        <v>1.45</v>
      </c>
      <c r="C693">
        <v>135.04</v>
      </c>
      <c r="D693" t="s">
        <v>18736</v>
      </c>
      <c r="E693">
        <v>2792146</v>
      </c>
      <c r="F693">
        <v>2660277.4640000002</v>
      </c>
      <c r="G693">
        <v>419</v>
      </c>
      <c r="H693">
        <v>544</v>
      </c>
      <c r="I693" t="s">
        <v>19028</v>
      </c>
      <c r="J693">
        <v>0.158</v>
      </c>
      <c r="K693">
        <v>870</v>
      </c>
    </row>
    <row r="694" spans="1:11" x14ac:dyDescent="0.25">
      <c r="A694" t="s">
        <v>8122</v>
      </c>
      <c r="B694">
        <v>1.25</v>
      </c>
      <c r="C694">
        <v>68.069999999999993</v>
      </c>
      <c r="D694" t="s">
        <v>18461</v>
      </c>
      <c r="E694">
        <v>1734333</v>
      </c>
      <c r="F694">
        <v>1652423.26</v>
      </c>
      <c r="G694">
        <v>142</v>
      </c>
      <c r="H694">
        <v>193</v>
      </c>
      <c r="I694" t="s">
        <v>19029</v>
      </c>
      <c r="J694">
        <v>9.9000000000000005E-2</v>
      </c>
      <c r="K694">
        <v>809</v>
      </c>
    </row>
    <row r="695" spans="1:11" x14ac:dyDescent="0.25">
      <c r="A695" t="s">
        <v>799</v>
      </c>
      <c r="B695">
        <v>2.29</v>
      </c>
      <c r="C695">
        <v>107.07</v>
      </c>
      <c r="D695" t="s">
        <v>13317</v>
      </c>
      <c r="E695">
        <v>3408239</v>
      </c>
      <c r="F695">
        <v>3247273.389</v>
      </c>
      <c r="G695">
        <v>571</v>
      </c>
      <c r="H695">
        <v>438</v>
      </c>
      <c r="I695" t="s">
        <v>19030</v>
      </c>
      <c r="J695">
        <v>0.13</v>
      </c>
      <c r="K695">
        <v>773</v>
      </c>
    </row>
    <row r="696" spans="1:11" x14ac:dyDescent="0.25">
      <c r="A696" t="s">
        <v>1037</v>
      </c>
      <c r="B696">
        <v>1.34</v>
      </c>
      <c r="C696">
        <v>129.07</v>
      </c>
      <c r="D696" t="s">
        <v>18713</v>
      </c>
      <c r="E696">
        <v>37473963</v>
      </c>
      <c r="F696">
        <v>35704128.380000003</v>
      </c>
      <c r="G696">
        <v>3483</v>
      </c>
      <c r="H696">
        <v>2864</v>
      </c>
      <c r="I696" t="s">
        <v>19031</v>
      </c>
      <c r="J696">
        <v>0.16400000000000001</v>
      </c>
      <c r="K696">
        <v>879</v>
      </c>
    </row>
    <row r="697" spans="1:11" x14ac:dyDescent="0.25">
      <c r="A697" t="s">
        <v>5254</v>
      </c>
      <c r="B697">
        <v>1.22</v>
      </c>
      <c r="C697">
        <v>134.07</v>
      </c>
      <c r="D697" t="s">
        <v>14269</v>
      </c>
      <c r="E697">
        <v>3045082</v>
      </c>
      <c r="F697">
        <v>2901267.7059999998</v>
      </c>
      <c r="G697">
        <v>485</v>
      </c>
      <c r="H697">
        <v>583</v>
      </c>
      <c r="I697" t="s">
        <v>19032</v>
      </c>
      <c r="J697">
        <v>0.11600000000000001</v>
      </c>
      <c r="K697">
        <v>793</v>
      </c>
    </row>
    <row r="698" spans="1:11" x14ac:dyDescent="0.25">
      <c r="A698" t="s">
        <v>1039</v>
      </c>
      <c r="B698">
        <v>1.36</v>
      </c>
      <c r="C698">
        <v>143.03</v>
      </c>
      <c r="D698" t="s">
        <v>14477</v>
      </c>
      <c r="E698">
        <v>6643226</v>
      </c>
      <c r="F698">
        <v>6329477.1890000002</v>
      </c>
      <c r="G698">
        <v>2909</v>
      </c>
      <c r="H698">
        <v>1680</v>
      </c>
      <c r="I698" t="s">
        <v>19033</v>
      </c>
      <c r="J698">
        <v>0.13800000000000001</v>
      </c>
      <c r="K698">
        <v>756</v>
      </c>
    </row>
    <row r="699" spans="1:11" x14ac:dyDescent="0.25">
      <c r="A699" t="s">
        <v>915</v>
      </c>
      <c r="B699">
        <v>3.15</v>
      </c>
      <c r="C699">
        <v>129.05000000000001</v>
      </c>
      <c r="D699" t="s">
        <v>18886</v>
      </c>
      <c r="E699">
        <v>9421527</v>
      </c>
      <c r="F699">
        <v>8976563.5299999993</v>
      </c>
      <c r="G699">
        <v>657</v>
      </c>
      <c r="H699">
        <v>707</v>
      </c>
      <c r="I699" t="s">
        <v>19034</v>
      </c>
      <c r="J699">
        <v>0.184</v>
      </c>
      <c r="K699">
        <v>908</v>
      </c>
    </row>
    <row r="700" spans="1:11" x14ac:dyDescent="0.25">
      <c r="A700" t="s">
        <v>1044</v>
      </c>
      <c r="B700">
        <v>1.05</v>
      </c>
      <c r="C700">
        <v>56.08</v>
      </c>
      <c r="D700" t="s">
        <v>18453</v>
      </c>
      <c r="E700">
        <v>5993647</v>
      </c>
      <c r="F700">
        <v>5710576.7539999997</v>
      </c>
      <c r="G700">
        <v>823</v>
      </c>
      <c r="H700">
        <v>797</v>
      </c>
      <c r="I700" t="s">
        <v>19035</v>
      </c>
      <c r="J700">
        <v>7.5999999999999998E-2</v>
      </c>
      <c r="K700">
        <v>897</v>
      </c>
    </row>
    <row r="701" spans="1:11" x14ac:dyDescent="0.25">
      <c r="A701" t="s">
        <v>19036</v>
      </c>
      <c r="B701">
        <v>0.37</v>
      </c>
      <c r="C701">
        <v>105.07</v>
      </c>
      <c r="D701" t="s">
        <v>18559</v>
      </c>
      <c r="E701">
        <v>3768150</v>
      </c>
      <c r="F701">
        <v>3590186.375</v>
      </c>
      <c r="G701">
        <v>339</v>
      </c>
      <c r="H701">
        <v>427</v>
      </c>
      <c r="I701" t="s">
        <v>17716</v>
      </c>
      <c r="J701">
        <v>0.105</v>
      </c>
      <c r="K701">
        <v>702</v>
      </c>
    </row>
    <row r="702" spans="1:11" x14ac:dyDescent="0.25">
      <c r="A702" t="s">
        <v>1057</v>
      </c>
      <c r="B702">
        <v>2.4900000000000002</v>
      </c>
      <c r="C702">
        <v>43.04</v>
      </c>
      <c r="D702" t="s">
        <v>13704</v>
      </c>
      <c r="E702">
        <v>39292383</v>
      </c>
      <c r="F702">
        <v>37436667.350000001</v>
      </c>
      <c r="G702">
        <v>1788</v>
      </c>
      <c r="H702">
        <v>1387</v>
      </c>
      <c r="I702" t="s">
        <v>5169</v>
      </c>
      <c r="J702">
        <v>0.13700000000000001</v>
      </c>
      <c r="K702">
        <v>727</v>
      </c>
    </row>
    <row r="703" spans="1:11" x14ac:dyDescent="0.25">
      <c r="A703" t="s">
        <v>1049</v>
      </c>
      <c r="B703">
        <v>1.08</v>
      </c>
      <c r="C703">
        <v>91.05</v>
      </c>
      <c r="D703" t="s">
        <v>14084</v>
      </c>
      <c r="E703">
        <v>28857034</v>
      </c>
      <c r="F703">
        <v>27494162.989999998</v>
      </c>
      <c r="G703">
        <v>4255</v>
      </c>
      <c r="H703">
        <v>2082</v>
      </c>
      <c r="I703" t="s">
        <v>19037</v>
      </c>
      <c r="J703">
        <v>9.6000000000000002E-2</v>
      </c>
      <c r="K703">
        <v>933</v>
      </c>
    </row>
    <row r="704" spans="1:11" x14ac:dyDescent="0.25">
      <c r="A704" t="s">
        <v>2903</v>
      </c>
      <c r="B704">
        <v>0.97</v>
      </c>
      <c r="C704">
        <v>145.07</v>
      </c>
      <c r="D704" t="s">
        <v>14693</v>
      </c>
      <c r="E704">
        <v>1634494</v>
      </c>
      <c r="F704">
        <v>1557299.4939999999</v>
      </c>
      <c r="G704">
        <v>280</v>
      </c>
      <c r="H704">
        <v>482</v>
      </c>
      <c r="I704" t="s">
        <v>17720</v>
      </c>
      <c r="J704">
        <v>0.122</v>
      </c>
      <c r="K704">
        <v>804</v>
      </c>
    </row>
    <row r="705" spans="1:11" x14ac:dyDescent="0.25">
      <c r="A705" t="s">
        <v>1055</v>
      </c>
      <c r="B705">
        <v>1.22</v>
      </c>
      <c r="C705">
        <v>107.05</v>
      </c>
      <c r="D705" t="s">
        <v>13269</v>
      </c>
      <c r="E705">
        <v>22006123</v>
      </c>
      <c r="F705">
        <v>20966809.43</v>
      </c>
      <c r="G705">
        <v>1879</v>
      </c>
      <c r="H705">
        <v>1690</v>
      </c>
      <c r="I705" t="s">
        <v>12521</v>
      </c>
      <c r="J705">
        <v>0.114</v>
      </c>
      <c r="K705">
        <v>914</v>
      </c>
    </row>
    <row r="706" spans="1:11" x14ac:dyDescent="0.25">
      <c r="A706" t="s">
        <v>5171</v>
      </c>
      <c r="B706">
        <v>1.07</v>
      </c>
      <c r="C706">
        <v>125.02</v>
      </c>
      <c r="D706" t="s">
        <v>14046</v>
      </c>
      <c r="E706">
        <v>3147579</v>
      </c>
      <c r="F706">
        <v>2998923.9389999998</v>
      </c>
      <c r="G706">
        <v>498</v>
      </c>
      <c r="H706">
        <v>936</v>
      </c>
      <c r="I706" t="s">
        <v>19038</v>
      </c>
      <c r="J706">
        <v>0.13200000000000001</v>
      </c>
      <c r="K706">
        <v>782</v>
      </c>
    </row>
    <row r="707" spans="1:11" x14ac:dyDescent="0.25">
      <c r="A707" t="s">
        <v>8122</v>
      </c>
      <c r="B707">
        <v>1.37</v>
      </c>
      <c r="C707">
        <v>68.069999999999993</v>
      </c>
      <c r="D707" t="s">
        <v>18461</v>
      </c>
      <c r="E707">
        <v>2414331</v>
      </c>
      <c r="F707">
        <v>2300306.0550000002</v>
      </c>
      <c r="G707">
        <v>261</v>
      </c>
      <c r="H707">
        <v>276</v>
      </c>
      <c r="I707" t="s">
        <v>19039</v>
      </c>
      <c r="J707">
        <v>7.9000000000000001E-2</v>
      </c>
      <c r="K707">
        <v>758</v>
      </c>
    </row>
    <row r="708" spans="1:11" x14ac:dyDescent="0.25">
      <c r="A708" t="s">
        <v>870</v>
      </c>
      <c r="B708">
        <v>2.11</v>
      </c>
      <c r="C708">
        <v>121.06</v>
      </c>
      <c r="D708" t="s">
        <v>13470</v>
      </c>
      <c r="E708">
        <v>21897689</v>
      </c>
      <c r="F708">
        <v>20863496.59</v>
      </c>
      <c r="G708">
        <v>933</v>
      </c>
      <c r="H708">
        <v>2664</v>
      </c>
      <c r="I708" t="s">
        <v>19040</v>
      </c>
      <c r="J708">
        <v>0.12</v>
      </c>
      <c r="K708">
        <v>837</v>
      </c>
    </row>
    <row r="709" spans="1:11" x14ac:dyDescent="0.25">
      <c r="A709" t="s">
        <v>1037</v>
      </c>
      <c r="B709">
        <v>1.62</v>
      </c>
      <c r="C709">
        <v>129.07</v>
      </c>
      <c r="D709" t="s">
        <v>18713</v>
      </c>
      <c r="E709">
        <v>46101259</v>
      </c>
      <c r="F709">
        <v>43923971.159999996</v>
      </c>
      <c r="G709">
        <v>1074</v>
      </c>
      <c r="H709">
        <v>3990</v>
      </c>
      <c r="I709" t="s">
        <v>19041</v>
      </c>
      <c r="J709">
        <v>0.125</v>
      </c>
      <c r="K709">
        <v>887</v>
      </c>
    </row>
    <row r="710" spans="1:11" x14ac:dyDescent="0.25">
      <c r="A710" t="s">
        <v>1061</v>
      </c>
      <c r="B710">
        <v>0.59</v>
      </c>
      <c r="C710">
        <v>137.06</v>
      </c>
      <c r="D710" t="s">
        <v>15077</v>
      </c>
      <c r="E710">
        <v>3071680</v>
      </c>
      <c r="F710">
        <v>2926609.5249999999</v>
      </c>
      <c r="G710">
        <v>255</v>
      </c>
      <c r="H710">
        <v>688</v>
      </c>
      <c r="I710" t="s">
        <v>19042</v>
      </c>
      <c r="J710">
        <v>0.11899999999999999</v>
      </c>
      <c r="K710">
        <v>762</v>
      </c>
    </row>
    <row r="711" spans="1:11" x14ac:dyDescent="0.25">
      <c r="A711" t="s">
        <v>2001</v>
      </c>
      <c r="B711">
        <v>1.1000000000000001</v>
      </c>
      <c r="C711">
        <v>148.05000000000001</v>
      </c>
      <c r="D711" t="s">
        <v>19001</v>
      </c>
      <c r="E711">
        <v>8197573</v>
      </c>
      <c r="F711">
        <v>7810414.8959999997</v>
      </c>
      <c r="G711">
        <v>913</v>
      </c>
      <c r="H711">
        <v>2379</v>
      </c>
      <c r="I711" t="s">
        <v>19043</v>
      </c>
      <c r="J711">
        <v>0.14000000000000001</v>
      </c>
      <c r="K711">
        <v>770</v>
      </c>
    </row>
    <row r="712" spans="1:11" x14ac:dyDescent="0.25">
      <c r="A712" t="s">
        <v>12677</v>
      </c>
      <c r="B712">
        <v>1.07</v>
      </c>
      <c r="C712">
        <v>70.08</v>
      </c>
      <c r="D712" t="s">
        <v>18410</v>
      </c>
      <c r="E712">
        <v>4376012</v>
      </c>
      <c r="F712">
        <v>4169340.0359999998</v>
      </c>
      <c r="G712">
        <v>921</v>
      </c>
      <c r="H712">
        <v>673</v>
      </c>
      <c r="I712" t="s">
        <v>19044</v>
      </c>
      <c r="J712">
        <v>7.6999999999999999E-2</v>
      </c>
      <c r="K712">
        <v>845</v>
      </c>
    </row>
    <row r="713" spans="1:11" x14ac:dyDescent="0.25">
      <c r="A713" t="s">
        <v>1003</v>
      </c>
      <c r="B713">
        <v>2.3199999999999998</v>
      </c>
      <c r="C713">
        <v>148.05000000000001</v>
      </c>
      <c r="D713" t="s">
        <v>19001</v>
      </c>
      <c r="E713">
        <v>8264796</v>
      </c>
      <c r="F713">
        <v>7874463.0630000001</v>
      </c>
      <c r="G713">
        <v>483</v>
      </c>
      <c r="H713">
        <v>1851</v>
      </c>
      <c r="I713" t="s">
        <v>19045</v>
      </c>
      <c r="J713">
        <v>0.125</v>
      </c>
      <c r="K713">
        <v>798</v>
      </c>
    </row>
    <row r="714" spans="1:11" x14ac:dyDescent="0.25">
      <c r="A714" t="s">
        <v>12527</v>
      </c>
      <c r="B714">
        <v>1.05</v>
      </c>
      <c r="C714">
        <v>55.07</v>
      </c>
      <c r="D714" t="s">
        <v>18396</v>
      </c>
      <c r="E714">
        <v>867263</v>
      </c>
      <c r="F714">
        <v>826303.5723</v>
      </c>
      <c r="G714">
        <v>109</v>
      </c>
      <c r="H714">
        <v>91</v>
      </c>
      <c r="I714" t="s">
        <v>19046</v>
      </c>
      <c r="J714">
        <v>9.7000000000000003E-2</v>
      </c>
      <c r="K714">
        <v>772</v>
      </c>
    </row>
    <row r="715" spans="1:11" x14ac:dyDescent="0.25">
      <c r="A715" t="s">
        <v>1067</v>
      </c>
      <c r="B715">
        <v>3.01</v>
      </c>
      <c r="C715">
        <v>128.03</v>
      </c>
      <c r="D715" t="s">
        <v>19047</v>
      </c>
      <c r="E715">
        <v>20795042</v>
      </c>
      <c r="F715">
        <v>19812925.829999998</v>
      </c>
      <c r="G715">
        <v>1584</v>
      </c>
      <c r="H715">
        <v>2350</v>
      </c>
      <c r="I715" t="s">
        <v>12530</v>
      </c>
      <c r="J715">
        <v>0.187</v>
      </c>
      <c r="K715">
        <v>936</v>
      </c>
    </row>
    <row r="716" spans="1:11" x14ac:dyDescent="0.25">
      <c r="A716" t="s">
        <v>3724</v>
      </c>
      <c r="B716">
        <v>5.34</v>
      </c>
      <c r="C716">
        <v>81.069999999999993</v>
      </c>
      <c r="D716" t="s">
        <v>18623</v>
      </c>
      <c r="E716">
        <v>871205</v>
      </c>
      <c r="F716">
        <v>830059.39800000004</v>
      </c>
      <c r="G716">
        <v>174</v>
      </c>
      <c r="H716">
        <v>117</v>
      </c>
      <c r="I716" t="s">
        <v>19048</v>
      </c>
      <c r="J716">
        <v>0.18099999999999999</v>
      </c>
      <c r="K716">
        <v>780</v>
      </c>
    </row>
    <row r="717" spans="1:11" x14ac:dyDescent="0.25">
      <c r="A717" t="s">
        <v>1035</v>
      </c>
      <c r="B717">
        <v>1.1299999999999999</v>
      </c>
      <c r="C717">
        <v>105.07</v>
      </c>
      <c r="D717" t="s">
        <v>18559</v>
      </c>
      <c r="E717">
        <v>21481796</v>
      </c>
      <c r="F717">
        <v>20467245.550000001</v>
      </c>
      <c r="G717">
        <v>2109</v>
      </c>
      <c r="H717">
        <v>1892</v>
      </c>
      <c r="I717" t="s">
        <v>19049</v>
      </c>
      <c r="J717">
        <v>0.10199999999999999</v>
      </c>
      <c r="K717">
        <v>874</v>
      </c>
    </row>
    <row r="718" spans="1:11" x14ac:dyDescent="0.25">
      <c r="A718" t="s">
        <v>799</v>
      </c>
      <c r="B718">
        <v>3.17</v>
      </c>
      <c r="C718">
        <v>107.08</v>
      </c>
      <c r="D718" t="s">
        <v>14626</v>
      </c>
      <c r="E718">
        <v>4189600</v>
      </c>
      <c r="F718">
        <v>3991731.9730000002</v>
      </c>
      <c r="G718">
        <v>168</v>
      </c>
      <c r="H718">
        <v>416</v>
      </c>
      <c r="I718" t="s">
        <v>19050</v>
      </c>
      <c r="J718">
        <v>0.125</v>
      </c>
      <c r="K718">
        <v>746</v>
      </c>
    </row>
    <row r="719" spans="1:11" x14ac:dyDescent="0.25">
      <c r="A719" t="s">
        <v>605</v>
      </c>
      <c r="B719">
        <v>2.2000000000000002</v>
      </c>
      <c r="C719">
        <v>129.07</v>
      </c>
      <c r="D719" t="s">
        <v>18713</v>
      </c>
      <c r="E719">
        <v>14637942</v>
      </c>
      <c r="F719">
        <v>13946615.689999999</v>
      </c>
      <c r="G719">
        <v>1990</v>
      </c>
      <c r="H719">
        <v>2327</v>
      </c>
      <c r="I719" t="s">
        <v>19051</v>
      </c>
      <c r="J719">
        <v>0.16900000000000001</v>
      </c>
      <c r="K719">
        <v>831</v>
      </c>
    </row>
    <row r="720" spans="1:11" x14ac:dyDescent="0.25">
      <c r="A720" t="s">
        <v>1070</v>
      </c>
      <c r="B720">
        <v>1.36</v>
      </c>
      <c r="C720">
        <v>121.06</v>
      </c>
      <c r="D720" t="s">
        <v>13470</v>
      </c>
      <c r="E720">
        <v>8958194</v>
      </c>
      <c r="F720">
        <v>8535112.9969999995</v>
      </c>
      <c r="G720">
        <v>754</v>
      </c>
      <c r="H720">
        <v>1220</v>
      </c>
      <c r="I720" t="s">
        <v>19052</v>
      </c>
      <c r="J720">
        <v>0.14199999999999999</v>
      </c>
      <c r="K720">
        <v>787</v>
      </c>
    </row>
    <row r="721" spans="1:11" x14ac:dyDescent="0.25">
      <c r="A721" t="s">
        <v>1072</v>
      </c>
      <c r="B721">
        <v>1.18</v>
      </c>
      <c r="C721">
        <v>152.08000000000001</v>
      </c>
      <c r="D721" t="s">
        <v>18868</v>
      </c>
      <c r="E721">
        <v>13169747</v>
      </c>
      <c r="F721">
        <v>12547761.17</v>
      </c>
      <c r="G721">
        <v>2293</v>
      </c>
      <c r="H721">
        <v>2056</v>
      </c>
      <c r="I721" t="s">
        <v>10921</v>
      </c>
      <c r="J721">
        <v>0.13300000000000001</v>
      </c>
      <c r="K721">
        <v>863</v>
      </c>
    </row>
    <row r="722" spans="1:11" x14ac:dyDescent="0.25">
      <c r="A722" t="s">
        <v>1170</v>
      </c>
      <c r="B722">
        <v>1.23</v>
      </c>
      <c r="C722">
        <v>117.07</v>
      </c>
      <c r="D722" t="s">
        <v>18538</v>
      </c>
      <c r="E722">
        <v>929571</v>
      </c>
      <c r="F722">
        <v>885668.86629999999</v>
      </c>
      <c r="G722">
        <v>203</v>
      </c>
      <c r="H722">
        <v>210</v>
      </c>
      <c r="I722" t="s">
        <v>19053</v>
      </c>
      <c r="J722">
        <v>0.10199999999999999</v>
      </c>
      <c r="K722">
        <v>732</v>
      </c>
    </row>
    <row r="723" spans="1:11" x14ac:dyDescent="0.25">
      <c r="A723" t="s">
        <v>907</v>
      </c>
      <c r="B723">
        <v>1.35</v>
      </c>
      <c r="C723">
        <v>131.05000000000001</v>
      </c>
      <c r="D723" t="s">
        <v>14315</v>
      </c>
      <c r="E723">
        <v>2974102</v>
      </c>
      <c r="F723">
        <v>2833639.9759999998</v>
      </c>
      <c r="G723">
        <v>396</v>
      </c>
      <c r="H723">
        <v>437</v>
      </c>
      <c r="I723" t="s">
        <v>19054</v>
      </c>
      <c r="J723">
        <v>0.14699999999999999</v>
      </c>
      <c r="K723">
        <v>786</v>
      </c>
    </row>
    <row r="724" spans="1:11" x14ac:dyDescent="0.25">
      <c r="A724" t="s">
        <v>19055</v>
      </c>
      <c r="B724">
        <v>1.52</v>
      </c>
      <c r="C724">
        <v>143.03</v>
      </c>
      <c r="D724" t="s">
        <v>14477</v>
      </c>
      <c r="E724">
        <v>9818695</v>
      </c>
      <c r="F724">
        <v>9354973.9279999994</v>
      </c>
      <c r="G724">
        <v>864</v>
      </c>
      <c r="H724">
        <v>1771</v>
      </c>
      <c r="I724" t="s">
        <v>19056</v>
      </c>
      <c r="J724">
        <v>0.156</v>
      </c>
      <c r="K724">
        <v>712</v>
      </c>
    </row>
    <row r="725" spans="1:11" x14ac:dyDescent="0.25">
      <c r="A725" t="s">
        <v>2077</v>
      </c>
      <c r="B725">
        <v>1.1000000000000001</v>
      </c>
      <c r="C725">
        <v>143.08000000000001</v>
      </c>
      <c r="D725" t="s">
        <v>14486</v>
      </c>
      <c r="E725">
        <v>1162465</v>
      </c>
      <c r="F725">
        <v>1107563.6599999999</v>
      </c>
      <c r="G725">
        <v>235</v>
      </c>
      <c r="H725">
        <v>279</v>
      </c>
      <c r="I725" t="s">
        <v>19057</v>
      </c>
      <c r="J725">
        <v>0.13300000000000001</v>
      </c>
      <c r="K725">
        <v>790</v>
      </c>
    </row>
    <row r="726" spans="1:11" x14ac:dyDescent="0.25">
      <c r="A726" t="s">
        <v>1074</v>
      </c>
      <c r="B726">
        <v>1.41</v>
      </c>
      <c r="C726">
        <v>119.05</v>
      </c>
      <c r="D726" t="s">
        <v>13516</v>
      </c>
      <c r="E726">
        <v>10631051</v>
      </c>
      <c r="F726">
        <v>10128963.67</v>
      </c>
      <c r="G726">
        <v>1064</v>
      </c>
      <c r="H726">
        <v>1133</v>
      </c>
      <c r="I726" t="s">
        <v>19058</v>
      </c>
      <c r="J726">
        <v>0.128</v>
      </c>
      <c r="K726">
        <v>821</v>
      </c>
    </row>
    <row r="727" spans="1:11" x14ac:dyDescent="0.25">
      <c r="A727" t="s">
        <v>1076</v>
      </c>
      <c r="B727">
        <v>1.19</v>
      </c>
      <c r="C727">
        <v>115.05</v>
      </c>
      <c r="D727" t="s">
        <v>14455</v>
      </c>
      <c r="E727">
        <v>7848128</v>
      </c>
      <c r="F727">
        <v>7477473.6179999998</v>
      </c>
      <c r="G727">
        <v>528</v>
      </c>
      <c r="H727">
        <v>1074</v>
      </c>
      <c r="I727" t="s">
        <v>19059</v>
      </c>
      <c r="J727">
        <v>0.13100000000000001</v>
      </c>
      <c r="K727">
        <v>867</v>
      </c>
    </row>
    <row r="728" spans="1:11" x14ac:dyDescent="0.25">
      <c r="A728" t="s">
        <v>1152</v>
      </c>
      <c r="B728">
        <v>1.22</v>
      </c>
      <c r="C728">
        <v>146.03</v>
      </c>
      <c r="D728" t="s">
        <v>14642</v>
      </c>
      <c r="E728">
        <v>2332866</v>
      </c>
      <c r="F728">
        <v>2222688.5150000001</v>
      </c>
      <c r="G728">
        <v>969</v>
      </c>
      <c r="H728">
        <v>677</v>
      </c>
      <c r="I728" t="s">
        <v>19060</v>
      </c>
      <c r="J728">
        <v>0.161</v>
      </c>
      <c r="K728">
        <v>746</v>
      </c>
    </row>
    <row r="729" spans="1:11" x14ac:dyDescent="0.25">
      <c r="A729" t="s">
        <v>978</v>
      </c>
      <c r="B729">
        <v>1.19</v>
      </c>
      <c r="C729">
        <v>121.06</v>
      </c>
      <c r="D729" t="s">
        <v>13470</v>
      </c>
      <c r="E729">
        <v>12341076</v>
      </c>
      <c r="F729">
        <v>11758226.960000001</v>
      </c>
      <c r="G729">
        <v>1264</v>
      </c>
      <c r="H729">
        <v>1137</v>
      </c>
      <c r="I729" t="s">
        <v>19061</v>
      </c>
      <c r="J729">
        <v>0.12</v>
      </c>
      <c r="K729">
        <v>903</v>
      </c>
    </row>
    <row r="730" spans="1:11" x14ac:dyDescent="0.25">
      <c r="A730" t="s">
        <v>6095</v>
      </c>
      <c r="B730">
        <v>0.74</v>
      </c>
      <c r="C730">
        <v>129.07</v>
      </c>
      <c r="D730" t="s">
        <v>18713</v>
      </c>
      <c r="E730">
        <v>2590009</v>
      </c>
      <c r="F730">
        <v>2467687.0669999998</v>
      </c>
      <c r="G730">
        <v>427</v>
      </c>
      <c r="H730">
        <v>591</v>
      </c>
      <c r="I730" t="s">
        <v>19062</v>
      </c>
      <c r="J730">
        <v>0.13400000000000001</v>
      </c>
      <c r="K730">
        <v>795</v>
      </c>
    </row>
    <row r="731" spans="1:11" x14ac:dyDescent="0.25">
      <c r="A731" t="s">
        <v>19063</v>
      </c>
      <c r="B731">
        <v>1.07</v>
      </c>
      <c r="C731">
        <v>57.05</v>
      </c>
      <c r="D731" t="s">
        <v>13178</v>
      </c>
      <c r="E731">
        <v>4256024</v>
      </c>
      <c r="F731">
        <v>4055018.875</v>
      </c>
      <c r="G731">
        <v>533</v>
      </c>
      <c r="H731">
        <v>635</v>
      </c>
      <c r="I731" t="s">
        <v>19064</v>
      </c>
      <c r="J731">
        <v>0.13300000000000001</v>
      </c>
      <c r="K731">
        <v>823</v>
      </c>
    </row>
    <row r="732" spans="1:11" x14ac:dyDescent="0.25">
      <c r="A732" t="s">
        <v>1083</v>
      </c>
      <c r="B732">
        <v>1.1200000000000001</v>
      </c>
      <c r="C732">
        <v>57.08</v>
      </c>
      <c r="D732" t="s">
        <v>14749</v>
      </c>
      <c r="E732">
        <v>20351392</v>
      </c>
      <c r="F732">
        <v>19390228.699999999</v>
      </c>
      <c r="G732">
        <v>4964</v>
      </c>
      <c r="H732">
        <v>2058</v>
      </c>
      <c r="I732" t="s">
        <v>19065</v>
      </c>
      <c r="J732">
        <v>0.08</v>
      </c>
      <c r="K732">
        <v>882</v>
      </c>
    </row>
    <row r="733" spans="1:11" x14ac:dyDescent="0.25">
      <c r="A733" t="s">
        <v>16660</v>
      </c>
      <c r="B733">
        <v>1.56</v>
      </c>
      <c r="C733">
        <v>43.07</v>
      </c>
      <c r="D733" t="s">
        <v>18393</v>
      </c>
      <c r="E733">
        <v>655874</v>
      </c>
      <c r="F733">
        <v>624898.13260000001</v>
      </c>
      <c r="G733">
        <v>140</v>
      </c>
      <c r="H733">
        <v>66</v>
      </c>
      <c r="I733" t="s">
        <v>19066</v>
      </c>
      <c r="J733">
        <v>9.6000000000000002E-2</v>
      </c>
      <c r="K733">
        <v>718</v>
      </c>
    </row>
    <row r="734" spans="1:11" x14ac:dyDescent="0.25">
      <c r="A734" t="s">
        <v>2048</v>
      </c>
      <c r="B734">
        <v>0.78</v>
      </c>
      <c r="C734">
        <v>140.06</v>
      </c>
      <c r="D734" t="s">
        <v>15066</v>
      </c>
      <c r="E734">
        <v>1289989</v>
      </c>
      <c r="F734">
        <v>1229064.9080000001</v>
      </c>
      <c r="G734">
        <v>201</v>
      </c>
      <c r="H734">
        <v>612</v>
      </c>
      <c r="I734" t="s">
        <v>19067</v>
      </c>
      <c r="J734">
        <v>0.129</v>
      </c>
      <c r="K734">
        <v>730</v>
      </c>
    </row>
    <row r="735" spans="1:11" x14ac:dyDescent="0.25">
      <c r="A735" t="s">
        <v>9377</v>
      </c>
      <c r="B735">
        <v>0.95</v>
      </c>
      <c r="C735">
        <v>137.02000000000001</v>
      </c>
      <c r="D735" t="s">
        <v>19068</v>
      </c>
      <c r="E735">
        <v>1505982</v>
      </c>
      <c r="F735">
        <v>1434856.9080000001</v>
      </c>
      <c r="G735">
        <v>338</v>
      </c>
      <c r="H735">
        <v>453</v>
      </c>
      <c r="I735" t="s">
        <v>19069</v>
      </c>
      <c r="J735">
        <v>0.128</v>
      </c>
      <c r="K735">
        <v>771</v>
      </c>
    </row>
    <row r="736" spans="1:11" x14ac:dyDescent="0.25">
      <c r="A736" t="s">
        <v>19070</v>
      </c>
      <c r="B736">
        <v>0.28000000000000003</v>
      </c>
      <c r="C736">
        <v>43.03</v>
      </c>
      <c r="D736" t="s">
        <v>13084</v>
      </c>
      <c r="E736">
        <v>1669841</v>
      </c>
      <c r="F736">
        <v>1590977.112</v>
      </c>
      <c r="G736">
        <v>150</v>
      </c>
      <c r="H736">
        <v>101</v>
      </c>
      <c r="I736" t="s">
        <v>19071</v>
      </c>
      <c r="J736">
        <v>0.13800000000000001</v>
      </c>
      <c r="K736">
        <v>701</v>
      </c>
    </row>
    <row r="737" spans="1:11" x14ac:dyDescent="0.25">
      <c r="A737" t="s">
        <v>1037</v>
      </c>
      <c r="B737">
        <v>1.06</v>
      </c>
      <c r="C737">
        <v>129.07</v>
      </c>
      <c r="D737" t="s">
        <v>18713</v>
      </c>
      <c r="E737">
        <v>4795970</v>
      </c>
      <c r="F737">
        <v>4569464.0999999996</v>
      </c>
      <c r="G737">
        <v>637</v>
      </c>
      <c r="H737">
        <v>845</v>
      </c>
      <c r="I737" t="s">
        <v>19072</v>
      </c>
      <c r="J737">
        <v>0.11899999999999999</v>
      </c>
      <c r="K737">
        <v>773</v>
      </c>
    </row>
    <row r="738" spans="1:11" x14ac:dyDescent="0.25">
      <c r="A738" t="s">
        <v>1085</v>
      </c>
      <c r="B738">
        <v>1.62</v>
      </c>
      <c r="C738">
        <v>104.06</v>
      </c>
      <c r="D738" t="s">
        <v>18823</v>
      </c>
      <c r="E738">
        <v>7190088</v>
      </c>
      <c r="F738">
        <v>6850511.7819999997</v>
      </c>
      <c r="G738">
        <v>526</v>
      </c>
      <c r="H738">
        <v>760</v>
      </c>
      <c r="I738" t="s">
        <v>19073</v>
      </c>
      <c r="J738">
        <v>0.122</v>
      </c>
      <c r="K738">
        <v>760</v>
      </c>
    </row>
    <row r="739" spans="1:11" x14ac:dyDescent="0.25">
      <c r="A739" t="s">
        <v>4968</v>
      </c>
      <c r="B739">
        <v>1.71</v>
      </c>
      <c r="C739">
        <v>105.06</v>
      </c>
      <c r="D739" t="s">
        <v>13455</v>
      </c>
      <c r="E739">
        <v>4049307</v>
      </c>
      <c r="F739">
        <v>3858064.7850000001</v>
      </c>
      <c r="G739">
        <v>279</v>
      </c>
      <c r="H739">
        <v>483</v>
      </c>
      <c r="I739" t="s">
        <v>19074</v>
      </c>
      <c r="J739">
        <v>0.186</v>
      </c>
      <c r="K739">
        <v>761</v>
      </c>
    </row>
    <row r="740" spans="1:11" x14ac:dyDescent="0.25">
      <c r="A740" t="s">
        <v>1039</v>
      </c>
      <c r="B740">
        <v>1.53</v>
      </c>
      <c r="C740">
        <v>143.03</v>
      </c>
      <c r="D740" t="s">
        <v>14477</v>
      </c>
      <c r="E740">
        <v>4888148</v>
      </c>
      <c r="F740">
        <v>4657288.682</v>
      </c>
      <c r="G740">
        <v>1068</v>
      </c>
      <c r="H740">
        <v>997</v>
      </c>
      <c r="I740" t="s">
        <v>19075</v>
      </c>
      <c r="J740">
        <v>0.16300000000000001</v>
      </c>
      <c r="K740">
        <v>725</v>
      </c>
    </row>
    <row r="741" spans="1:11" x14ac:dyDescent="0.25">
      <c r="A741" t="s">
        <v>1087</v>
      </c>
      <c r="B741">
        <v>1.5</v>
      </c>
      <c r="C741">
        <v>104.06</v>
      </c>
      <c r="D741" t="s">
        <v>18823</v>
      </c>
      <c r="E741">
        <v>66706904</v>
      </c>
      <c r="F741">
        <v>63556444.899999999</v>
      </c>
      <c r="G741">
        <v>2286</v>
      </c>
      <c r="H741">
        <v>4186</v>
      </c>
      <c r="I741" t="s">
        <v>15678</v>
      </c>
      <c r="J741">
        <v>0.19</v>
      </c>
      <c r="K741">
        <v>911</v>
      </c>
    </row>
    <row r="742" spans="1:11" x14ac:dyDescent="0.25">
      <c r="A742" t="s">
        <v>2014</v>
      </c>
      <c r="B742">
        <v>1.28</v>
      </c>
      <c r="C742">
        <v>43.03</v>
      </c>
      <c r="D742" t="s">
        <v>13084</v>
      </c>
      <c r="E742">
        <v>17034748</v>
      </c>
      <c r="F742">
        <v>16230224.42</v>
      </c>
      <c r="G742">
        <v>1553</v>
      </c>
      <c r="H742">
        <v>678</v>
      </c>
      <c r="I742" t="s">
        <v>19076</v>
      </c>
      <c r="J742">
        <v>0.20200000000000001</v>
      </c>
      <c r="K742">
        <v>775</v>
      </c>
    </row>
    <row r="743" spans="1:11" x14ac:dyDescent="0.25">
      <c r="A743" t="s">
        <v>2851</v>
      </c>
      <c r="B743">
        <v>1.29</v>
      </c>
      <c r="C743">
        <v>71.05</v>
      </c>
      <c r="D743" t="s">
        <v>13651</v>
      </c>
      <c r="E743">
        <v>1537465</v>
      </c>
      <c r="F743">
        <v>1464853.017</v>
      </c>
      <c r="G743">
        <v>479</v>
      </c>
      <c r="H743">
        <v>358</v>
      </c>
      <c r="I743" t="s">
        <v>19077</v>
      </c>
      <c r="J743">
        <v>9.1999999999999998E-2</v>
      </c>
      <c r="K743">
        <v>784</v>
      </c>
    </row>
    <row r="744" spans="1:11" x14ac:dyDescent="0.25">
      <c r="A744" t="s">
        <v>3340</v>
      </c>
      <c r="B744">
        <v>3.1</v>
      </c>
      <c r="C744">
        <v>145.1</v>
      </c>
      <c r="D744" t="s">
        <v>14261</v>
      </c>
      <c r="E744">
        <v>765880</v>
      </c>
      <c r="F744">
        <v>729708.72730000003</v>
      </c>
      <c r="G744">
        <v>172</v>
      </c>
      <c r="H744">
        <v>268</v>
      </c>
      <c r="I744" t="s">
        <v>19078</v>
      </c>
      <c r="J744">
        <v>0.111</v>
      </c>
      <c r="K744">
        <v>735</v>
      </c>
    </row>
    <row r="745" spans="1:11" x14ac:dyDescent="0.25">
      <c r="A745" t="s">
        <v>998</v>
      </c>
      <c r="B745">
        <v>0.36</v>
      </c>
      <c r="C745">
        <v>145.1</v>
      </c>
      <c r="D745" t="s">
        <v>14261</v>
      </c>
      <c r="E745">
        <v>1093407</v>
      </c>
      <c r="F745">
        <v>1041767.157</v>
      </c>
      <c r="G745">
        <v>127</v>
      </c>
      <c r="H745">
        <v>327</v>
      </c>
      <c r="I745" t="s">
        <v>19079</v>
      </c>
      <c r="J745">
        <v>0.11899999999999999</v>
      </c>
      <c r="K745">
        <v>725</v>
      </c>
    </row>
    <row r="746" spans="1:11" x14ac:dyDescent="0.25">
      <c r="A746" t="s">
        <v>878</v>
      </c>
      <c r="B746">
        <v>1.0900000000000001</v>
      </c>
      <c r="C746">
        <v>131.08000000000001</v>
      </c>
      <c r="D746" t="s">
        <v>14398</v>
      </c>
      <c r="E746">
        <v>6274183</v>
      </c>
      <c r="F746">
        <v>5977863.4919999996</v>
      </c>
      <c r="G746">
        <v>522</v>
      </c>
      <c r="H746">
        <v>908</v>
      </c>
      <c r="I746" t="s">
        <v>19080</v>
      </c>
      <c r="J746">
        <v>0.115</v>
      </c>
      <c r="K746">
        <v>795</v>
      </c>
    </row>
    <row r="747" spans="1:11" x14ac:dyDescent="0.25">
      <c r="A747" t="s">
        <v>1061</v>
      </c>
      <c r="B747">
        <v>1.18</v>
      </c>
      <c r="C747">
        <v>137.05000000000001</v>
      </c>
      <c r="D747" t="s">
        <v>14698</v>
      </c>
      <c r="E747">
        <v>138343034</v>
      </c>
      <c r="F747">
        <v>131809316.40000001</v>
      </c>
      <c r="G747">
        <v>3139</v>
      </c>
      <c r="H747">
        <v>7024</v>
      </c>
      <c r="I747" t="s">
        <v>19081</v>
      </c>
      <c r="J747">
        <v>0.126</v>
      </c>
      <c r="K747">
        <v>871</v>
      </c>
    </row>
    <row r="748" spans="1:11" x14ac:dyDescent="0.25">
      <c r="A748" t="s">
        <v>1091</v>
      </c>
      <c r="B748">
        <v>1.17</v>
      </c>
      <c r="C748">
        <v>143.07</v>
      </c>
      <c r="D748" t="s">
        <v>14704</v>
      </c>
      <c r="E748">
        <v>3833493</v>
      </c>
      <c r="F748">
        <v>3652443.3309999998</v>
      </c>
      <c r="G748">
        <v>735</v>
      </c>
      <c r="H748">
        <v>820</v>
      </c>
      <c r="I748" t="s">
        <v>19083</v>
      </c>
      <c r="J748">
        <v>0.128</v>
      </c>
      <c r="K748">
        <v>858</v>
      </c>
    </row>
    <row r="749" spans="1:11" x14ac:dyDescent="0.25">
      <c r="A749" t="s">
        <v>487</v>
      </c>
      <c r="B749">
        <v>1.57</v>
      </c>
      <c r="C749">
        <v>110.03</v>
      </c>
      <c r="D749" t="s">
        <v>18550</v>
      </c>
      <c r="E749">
        <v>6144586</v>
      </c>
      <c r="F749">
        <v>5854387.1490000002</v>
      </c>
      <c r="G749">
        <v>562</v>
      </c>
      <c r="H749">
        <v>881</v>
      </c>
      <c r="I749" t="s">
        <v>19084</v>
      </c>
      <c r="J749">
        <v>0.13800000000000001</v>
      </c>
      <c r="K749">
        <v>825</v>
      </c>
    </row>
    <row r="750" spans="1:11" x14ac:dyDescent="0.25">
      <c r="A750" t="s">
        <v>19085</v>
      </c>
      <c r="B750">
        <v>0.12</v>
      </c>
      <c r="C750">
        <v>43.03</v>
      </c>
      <c r="D750" t="s">
        <v>13084</v>
      </c>
      <c r="E750">
        <v>1712215</v>
      </c>
      <c r="F750">
        <v>1631349.8570000001</v>
      </c>
      <c r="G750">
        <v>222</v>
      </c>
      <c r="H750">
        <v>105</v>
      </c>
      <c r="I750" t="s">
        <v>19086</v>
      </c>
      <c r="J750">
        <v>0.17499999999999999</v>
      </c>
      <c r="K750">
        <v>761</v>
      </c>
    </row>
    <row r="751" spans="1:11" x14ac:dyDescent="0.25">
      <c r="A751" t="s">
        <v>1099</v>
      </c>
      <c r="B751">
        <v>2.0499999999999998</v>
      </c>
      <c r="C751">
        <v>55.07</v>
      </c>
      <c r="D751" t="s">
        <v>18396</v>
      </c>
      <c r="E751">
        <v>2019509</v>
      </c>
      <c r="F751">
        <v>1924130.8589999999</v>
      </c>
      <c r="G751">
        <v>183</v>
      </c>
      <c r="H751">
        <v>179</v>
      </c>
      <c r="I751" t="s">
        <v>19087</v>
      </c>
      <c r="J751">
        <v>0.105</v>
      </c>
      <c r="K751">
        <v>828</v>
      </c>
    </row>
    <row r="752" spans="1:11" x14ac:dyDescent="0.25">
      <c r="A752" t="s">
        <v>1096</v>
      </c>
      <c r="B752">
        <v>1.31</v>
      </c>
      <c r="C752">
        <v>143.08000000000001</v>
      </c>
      <c r="D752" t="s">
        <v>14486</v>
      </c>
      <c r="E752">
        <v>3370589</v>
      </c>
      <c r="F752">
        <v>3211401.537</v>
      </c>
      <c r="G752">
        <v>898</v>
      </c>
      <c r="H752">
        <v>951</v>
      </c>
      <c r="I752" t="s">
        <v>19088</v>
      </c>
      <c r="J752">
        <v>0.124</v>
      </c>
      <c r="K752">
        <v>818</v>
      </c>
    </row>
    <row r="753" spans="1:11" x14ac:dyDescent="0.25">
      <c r="A753" t="s">
        <v>2007</v>
      </c>
      <c r="B753">
        <v>1.32</v>
      </c>
      <c r="C753">
        <v>119.05</v>
      </c>
      <c r="D753" t="s">
        <v>13516</v>
      </c>
      <c r="E753">
        <v>3379307</v>
      </c>
      <c r="F753">
        <v>3219707.8</v>
      </c>
      <c r="G753">
        <v>579</v>
      </c>
      <c r="H753">
        <v>553</v>
      </c>
      <c r="I753" t="s">
        <v>19089</v>
      </c>
      <c r="J753">
        <v>0.128</v>
      </c>
      <c r="K753">
        <v>854</v>
      </c>
    </row>
    <row r="754" spans="1:11" x14ac:dyDescent="0.25">
      <c r="A754" t="s">
        <v>1064</v>
      </c>
      <c r="B754">
        <v>1.21</v>
      </c>
      <c r="C754">
        <v>141.07</v>
      </c>
      <c r="D754" t="s">
        <v>19082</v>
      </c>
      <c r="E754">
        <v>10212625</v>
      </c>
      <c r="F754">
        <v>9730299.2520000003</v>
      </c>
      <c r="G754">
        <v>1298</v>
      </c>
      <c r="H754">
        <v>2236</v>
      </c>
      <c r="I754" t="s">
        <v>19090</v>
      </c>
      <c r="J754">
        <v>0.13100000000000001</v>
      </c>
      <c r="K754">
        <v>793</v>
      </c>
    </row>
    <row r="755" spans="1:11" x14ac:dyDescent="0.25">
      <c r="A755" t="s">
        <v>12589</v>
      </c>
      <c r="B755">
        <v>1.02</v>
      </c>
      <c r="C755">
        <v>147.02000000000001</v>
      </c>
      <c r="D755" t="s">
        <v>14541</v>
      </c>
      <c r="E755">
        <v>3831770</v>
      </c>
      <c r="F755">
        <v>3650801.7050000001</v>
      </c>
      <c r="G755">
        <v>472</v>
      </c>
      <c r="H755">
        <v>1088</v>
      </c>
      <c r="I755" t="s">
        <v>19092</v>
      </c>
      <c r="J755">
        <v>0.13600000000000001</v>
      </c>
      <c r="K755">
        <v>909</v>
      </c>
    </row>
    <row r="756" spans="1:11" x14ac:dyDescent="0.25">
      <c r="A756" t="s">
        <v>13</v>
      </c>
      <c r="B756">
        <v>2.31</v>
      </c>
      <c r="C756">
        <v>73.069999999999993</v>
      </c>
      <c r="D756" t="s">
        <v>19093</v>
      </c>
      <c r="E756">
        <v>1062271</v>
      </c>
      <c r="F756">
        <v>1012101.66</v>
      </c>
      <c r="G756">
        <v>124</v>
      </c>
      <c r="H756">
        <v>401</v>
      </c>
      <c r="I756" t="s">
        <v>19094</v>
      </c>
      <c r="J756">
        <v>5.0999999999999997E-2</v>
      </c>
      <c r="K756">
        <v>736</v>
      </c>
    </row>
    <row r="757" spans="1:11" x14ac:dyDescent="0.25">
      <c r="A757" t="s">
        <v>1099</v>
      </c>
      <c r="B757">
        <v>0.9</v>
      </c>
      <c r="C757">
        <v>55.07</v>
      </c>
      <c r="D757" t="s">
        <v>18396</v>
      </c>
      <c r="E757">
        <v>8854224</v>
      </c>
      <c r="F757">
        <v>8436053.3320000004</v>
      </c>
      <c r="G757">
        <v>717</v>
      </c>
      <c r="H757">
        <v>559</v>
      </c>
      <c r="I757" t="s">
        <v>19095</v>
      </c>
      <c r="J757">
        <v>7.4999999999999997E-2</v>
      </c>
      <c r="K757">
        <v>911</v>
      </c>
    </row>
    <row r="758" spans="1:11" x14ac:dyDescent="0.25">
      <c r="A758" t="s">
        <v>998</v>
      </c>
      <c r="B758">
        <v>1.06</v>
      </c>
      <c r="C758">
        <v>145.1</v>
      </c>
      <c r="D758" t="s">
        <v>14261</v>
      </c>
      <c r="E758">
        <v>935875</v>
      </c>
      <c r="F758">
        <v>891675.13859999995</v>
      </c>
      <c r="G758">
        <v>270</v>
      </c>
      <c r="H758">
        <v>243</v>
      </c>
      <c r="I758" t="s">
        <v>19096</v>
      </c>
      <c r="J758">
        <v>0.111</v>
      </c>
      <c r="K758">
        <v>724</v>
      </c>
    </row>
    <row r="759" spans="1:11" x14ac:dyDescent="0.25">
      <c r="A759" t="s">
        <v>1103</v>
      </c>
      <c r="B759">
        <v>1.07</v>
      </c>
      <c r="C759">
        <v>145.06</v>
      </c>
      <c r="D759" t="s">
        <v>14395</v>
      </c>
      <c r="E759">
        <v>11026058</v>
      </c>
      <c r="F759">
        <v>10505315.130000001</v>
      </c>
      <c r="G759">
        <v>972</v>
      </c>
      <c r="H759">
        <v>1903</v>
      </c>
      <c r="I759" t="s">
        <v>19097</v>
      </c>
      <c r="J759">
        <v>0.12</v>
      </c>
      <c r="K759">
        <v>807</v>
      </c>
    </row>
    <row r="760" spans="1:11" x14ac:dyDescent="0.25">
      <c r="A760" t="s">
        <v>6023</v>
      </c>
      <c r="B760">
        <v>1.19</v>
      </c>
      <c r="C760">
        <v>148.09</v>
      </c>
      <c r="D760" t="s">
        <v>18890</v>
      </c>
      <c r="E760">
        <v>1860939</v>
      </c>
      <c r="F760">
        <v>1773049.8629999999</v>
      </c>
      <c r="G760">
        <v>398</v>
      </c>
      <c r="H760">
        <v>585</v>
      </c>
      <c r="I760" t="s">
        <v>19098</v>
      </c>
      <c r="J760">
        <v>0.112</v>
      </c>
      <c r="K760">
        <v>756</v>
      </c>
    </row>
    <row r="761" spans="1:11" x14ac:dyDescent="0.25">
      <c r="A761" t="s">
        <v>605</v>
      </c>
      <c r="B761">
        <v>1.06</v>
      </c>
      <c r="C761">
        <v>129.07</v>
      </c>
      <c r="D761" t="s">
        <v>18713</v>
      </c>
      <c r="E761">
        <v>3834728</v>
      </c>
      <c r="F761">
        <v>3653620.0040000002</v>
      </c>
      <c r="G761">
        <v>592</v>
      </c>
      <c r="H761">
        <v>738</v>
      </c>
      <c r="I761" t="s">
        <v>19099</v>
      </c>
      <c r="J761">
        <v>0.123</v>
      </c>
      <c r="K761">
        <v>794</v>
      </c>
    </row>
    <row r="762" spans="1:11" x14ac:dyDescent="0.25">
      <c r="A762" t="s">
        <v>1106</v>
      </c>
      <c r="B762">
        <v>1.31</v>
      </c>
      <c r="C762">
        <v>117.07</v>
      </c>
      <c r="D762" t="s">
        <v>18538</v>
      </c>
      <c r="E762">
        <v>9831426</v>
      </c>
      <c r="F762">
        <v>9367103.6630000006</v>
      </c>
      <c r="G762">
        <v>1354</v>
      </c>
      <c r="H762">
        <v>943</v>
      </c>
      <c r="I762" t="s">
        <v>19100</v>
      </c>
      <c r="J762">
        <v>0.16400000000000001</v>
      </c>
      <c r="K762">
        <v>829</v>
      </c>
    </row>
    <row r="763" spans="1:11" x14ac:dyDescent="0.25">
      <c r="A763" t="s">
        <v>1108</v>
      </c>
      <c r="B763">
        <v>1.1299999999999999</v>
      </c>
      <c r="C763">
        <v>120.05</v>
      </c>
      <c r="D763" t="s">
        <v>13584</v>
      </c>
      <c r="E763">
        <v>21507275</v>
      </c>
      <c r="F763">
        <v>20491521.210000001</v>
      </c>
      <c r="G763">
        <v>2208</v>
      </c>
      <c r="H763">
        <v>2849</v>
      </c>
      <c r="I763" t="s">
        <v>19101</v>
      </c>
      <c r="J763">
        <v>0.11899999999999999</v>
      </c>
      <c r="K763">
        <v>805</v>
      </c>
    </row>
    <row r="764" spans="1:11" x14ac:dyDescent="0.25">
      <c r="A764" t="s">
        <v>1168</v>
      </c>
      <c r="B764">
        <v>2.91</v>
      </c>
      <c r="C764">
        <v>67.06</v>
      </c>
      <c r="D764" t="s">
        <v>18403</v>
      </c>
      <c r="E764">
        <v>1570998</v>
      </c>
      <c r="F764">
        <v>1496802.307</v>
      </c>
      <c r="G764">
        <v>173</v>
      </c>
      <c r="H764">
        <v>193</v>
      </c>
      <c r="I764" t="s">
        <v>19102</v>
      </c>
      <c r="J764">
        <v>0.13600000000000001</v>
      </c>
      <c r="K764">
        <v>742</v>
      </c>
    </row>
    <row r="765" spans="1:11" x14ac:dyDescent="0.25">
      <c r="A765" t="s">
        <v>8943</v>
      </c>
      <c r="B765">
        <v>2.31</v>
      </c>
      <c r="C765">
        <v>57.06</v>
      </c>
      <c r="D765" t="s">
        <v>13740</v>
      </c>
      <c r="E765">
        <v>430270</v>
      </c>
      <c r="F765">
        <v>409949.04430000001</v>
      </c>
      <c r="G765">
        <v>165</v>
      </c>
      <c r="H765">
        <v>102</v>
      </c>
      <c r="I765" t="s">
        <v>17756</v>
      </c>
      <c r="J765">
        <v>8.3000000000000004E-2</v>
      </c>
      <c r="K765">
        <v>800</v>
      </c>
    </row>
    <row r="766" spans="1:11" x14ac:dyDescent="0.25">
      <c r="A766" t="s">
        <v>1103</v>
      </c>
      <c r="B766">
        <v>2.16</v>
      </c>
      <c r="C766">
        <v>145.06</v>
      </c>
      <c r="D766" t="s">
        <v>14395</v>
      </c>
      <c r="E766">
        <v>4178689</v>
      </c>
      <c r="F766">
        <v>3981336.2820000001</v>
      </c>
      <c r="G766">
        <v>657</v>
      </c>
      <c r="H766">
        <v>1404</v>
      </c>
      <c r="I766" t="s">
        <v>19103</v>
      </c>
      <c r="J766">
        <v>0.128</v>
      </c>
      <c r="K766">
        <v>701</v>
      </c>
    </row>
    <row r="767" spans="1:11" x14ac:dyDescent="0.25">
      <c r="A767" t="s">
        <v>10958</v>
      </c>
      <c r="B767">
        <v>5.56</v>
      </c>
      <c r="C767">
        <v>131.08000000000001</v>
      </c>
      <c r="D767" t="s">
        <v>14398</v>
      </c>
      <c r="E767">
        <v>794929</v>
      </c>
      <c r="F767">
        <v>757385.79</v>
      </c>
      <c r="G767">
        <v>126</v>
      </c>
      <c r="H767">
        <v>231</v>
      </c>
      <c r="I767" t="s">
        <v>19104</v>
      </c>
      <c r="J767">
        <v>0.107</v>
      </c>
      <c r="K767">
        <v>702</v>
      </c>
    </row>
    <row r="768" spans="1:11" x14ac:dyDescent="0.25">
      <c r="A768" t="s">
        <v>1112</v>
      </c>
      <c r="B768">
        <v>1.18</v>
      </c>
      <c r="C768">
        <v>131.05000000000001</v>
      </c>
      <c r="D768" t="s">
        <v>14315</v>
      </c>
      <c r="E768">
        <v>6369466</v>
      </c>
      <c r="F768">
        <v>6068646.4309999999</v>
      </c>
      <c r="G768">
        <v>1072</v>
      </c>
      <c r="H768">
        <v>1694</v>
      </c>
      <c r="I768" t="s">
        <v>16692</v>
      </c>
      <c r="J768">
        <v>0.112</v>
      </c>
      <c r="K768">
        <v>893</v>
      </c>
    </row>
    <row r="769" spans="1:11" x14ac:dyDescent="0.25">
      <c r="A769" t="s">
        <v>891</v>
      </c>
      <c r="B769">
        <v>1.34</v>
      </c>
      <c r="C769">
        <v>134.07</v>
      </c>
      <c r="D769" t="s">
        <v>14269</v>
      </c>
      <c r="E769">
        <v>5287790</v>
      </c>
      <c r="F769">
        <v>5038056.2369999997</v>
      </c>
      <c r="G769">
        <v>549</v>
      </c>
      <c r="H769">
        <v>835</v>
      </c>
      <c r="I769" t="s">
        <v>19105</v>
      </c>
      <c r="J769">
        <v>0.12</v>
      </c>
      <c r="K769">
        <v>827</v>
      </c>
    </row>
    <row r="770" spans="1:11" x14ac:dyDescent="0.25">
      <c r="A770" t="s">
        <v>12589</v>
      </c>
      <c r="B770">
        <v>1.1000000000000001</v>
      </c>
      <c r="C770">
        <v>147.02000000000001</v>
      </c>
      <c r="D770" t="s">
        <v>14541</v>
      </c>
      <c r="E770">
        <v>3737117</v>
      </c>
      <c r="F770">
        <v>3560619.0129999998</v>
      </c>
      <c r="G770">
        <v>515</v>
      </c>
      <c r="H770">
        <v>1210</v>
      </c>
      <c r="I770" t="s">
        <v>19106</v>
      </c>
      <c r="J770">
        <v>0.127</v>
      </c>
      <c r="K770">
        <v>876</v>
      </c>
    </row>
    <row r="771" spans="1:11" x14ac:dyDescent="0.25">
      <c r="A771" t="s">
        <v>915</v>
      </c>
      <c r="B771">
        <v>2.0099999999999998</v>
      </c>
      <c r="C771">
        <v>129.05000000000001</v>
      </c>
      <c r="D771" t="s">
        <v>18886</v>
      </c>
      <c r="E771">
        <v>29601098</v>
      </c>
      <c r="F771">
        <v>28203086.050000001</v>
      </c>
      <c r="G771">
        <v>1107</v>
      </c>
      <c r="H771">
        <v>2186</v>
      </c>
      <c r="I771" t="s">
        <v>19107</v>
      </c>
      <c r="J771">
        <v>0.157</v>
      </c>
      <c r="K771">
        <v>939</v>
      </c>
    </row>
    <row r="772" spans="1:11" x14ac:dyDescent="0.25">
      <c r="A772" t="s">
        <v>998</v>
      </c>
      <c r="B772">
        <v>1.04</v>
      </c>
      <c r="C772">
        <v>145.1</v>
      </c>
      <c r="D772" t="s">
        <v>14261</v>
      </c>
      <c r="E772">
        <v>3834635</v>
      </c>
      <c r="F772">
        <v>3653531.3960000002</v>
      </c>
      <c r="G772">
        <v>477</v>
      </c>
      <c r="H772">
        <v>860</v>
      </c>
      <c r="I772" t="s">
        <v>19108</v>
      </c>
      <c r="J772">
        <v>0.122</v>
      </c>
      <c r="K772">
        <v>785</v>
      </c>
    </row>
    <row r="773" spans="1:11" x14ac:dyDescent="0.25">
      <c r="A773" t="s">
        <v>1096</v>
      </c>
      <c r="B773">
        <v>0.43</v>
      </c>
      <c r="C773">
        <v>143.08000000000001</v>
      </c>
      <c r="D773" t="s">
        <v>14486</v>
      </c>
      <c r="E773">
        <v>1991625</v>
      </c>
      <c r="F773">
        <v>1897563.7749999999</v>
      </c>
      <c r="G773">
        <v>377</v>
      </c>
      <c r="H773">
        <v>777</v>
      </c>
      <c r="I773" t="s">
        <v>19109</v>
      </c>
      <c r="J773">
        <v>0.124</v>
      </c>
      <c r="K773">
        <v>755</v>
      </c>
    </row>
    <row r="774" spans="1:11" x14ac:dyDescent="0.25">
      <c r="A774" t="s">
        <v>1103</v>
      </c>
      <c r="B774">
        <v>1.1200000000000001</v>
      </c>
      <c r="C774">
        <v>145.06</v>
      </c>
      <c r="D774" t="s">
        <v>14395</v>
      </c>
      <c r="E774">
        <v>12237085</v>
      </c>
      <c r="F774">
        <v>11659147.279999999</v>
      </c>
      <c r="G774">
        <v>1144</v>
      </c>
      <c r="H774">
        <v>2971</v>
      </c>
      <c r="I774" t="s">
        <v>19110</v>
      </c>
      <c r="J774">
        <v>0.126</v>
      </c>
      <c r="K774">
        <v>806</v>
      </c>
    </row>
    <row r="775" spans="1:11" x14ac:dyDescent="0.25">
      <c r="A775" t="s">
        <v>19111</v>
      </c>
      <c r="B775">
        <v>1.37</v>
      </c>
      <c r="C775">
        <v>135.08000000000001</v>
      </c>
      <c r="D775" t="s">
        <v>13719</v>
      </c>
      <c r="E775">
        <v>3951990</v>
      </c>
      <c r="F775">
        <v>3765343.909</v>
      </c>
      <c r="G775">
        <v>519</v>
      </c>
      <c r="H775">
        <v>716</v>
      </c>
      <c r="I775" t="s">
        <v>19112</v>
      </c>
      <c r="J775">
        <v>0.12</v>
      </c>
      <c r="K775">
        <v>764</v>
      </c>
    </row>
    <row r="776" spans="1:11" x14ac:dyDescent="0.25">
      <c r="A776" t="s">
        <v>2030</v>
      </c>
      <c r="B776">
        <v>1.1399999999999999</v>
      </c>
      <c r="C776">
        <v>117.05</v>
      </c>
      <c r="D776" t="s">
        <v>13502</v>
      </c>
      <c r="E776">
        <v>3503071</v>
      </c>
      <c r="F776">
        <v>3337626.6269999999</v>
      </c>
      <c r="G776">
        <v>816</v>
      </c>
      <c r="H776">
        <v>576</v>
      </c>
      <c r="I776" t="s">
        <v>19113</v>
      </c>
      <c r="J776">
        <v>0.161</v>
      </c>
      <c r="K776">
        <v>932</v>
      </c>
    </row>
    <row r="777" spans="1:11" x14ac:dyDescent="0.25">
      <c r="A777" t="s">
        <v>605</v>
      </c>
      <c r="B777">
        <v>3.13</v>
      </c>
      <c r="C777">
        <v>129.07</v>
      </c>
      <c r="D777" t="s">
        <v>18713</v>
      </c>
      <c r="E777">
        <v>796168</v>
      </c>
      <c r="F777">
        <v>758566.27410000004</v>
      </c>
      <c r="G777">
        <v>229</v>
      </c>
      <c r="H777">
        <v>209</v>
      </c>
      <c r="I777" t="s">
        <v>19114</v>
      </c>
      <c r="J777">
        <v>0.115</v>
      </c>
      <c r="K777">
        <v>716</v>
      </c>
    </row>
    <row r="778" spans="1:11" x14ac:dyDescent="0.25">
      <c r="A778" t="s">
        <v>12583</v>
      </c>
      <c r="B778">
        <v>0.4</v>
      </c>
      <c r="C778">
        <v>129.07</v>
      </c>
      <c r="D778" t="s">
        <v>18713</v>
      </c>
      <c r="E778">
        <v>617792</v>
      </c>
      <c r="F778">
        <v>588614.6838</v>
      </c>
      <c r="G778">
        <v>133</v>
      </c>
      <c r="H778">
        <v>163</v>
      </c>
      <c r="I778" t="s">
        <v>19115</v>
      </c>
      <c r="J778">
        <v>0.10100000000000001</v>
      </c>
      <c r="K778">
        <v>752</v>
      </c>
    </row>
    <row r="779" spans="1:11" x14ac:dyDescent="0.25">
      <c r="A779" t="s">
        <v>12585</v>
      </c>
      <c r="B779">
        <v>1.63</v>
      </c>
      <c r="C779">
        <v>136.04</v>
      </c>
      <c r="D779" t="s">
        <v>14224</v>
      </c>
      <c r="E779">
        <v>3682036</v>
      </c>
      <c r="F779">
        <v>3508139.4</v>
      </c>
      <c r="G779">
        <v>1593</v>
      </c>
      <c r="H779">
        <v>724</v>
      </c>
      <c r="I779" t="s">
        <v>19116</v>
      </c>
      <c r="J779">
        <v>0.14499999999999999</v>
      </c>
      <c r="K779">
        <v>720</v>
      </c>
    </row>
    <row r="780" spans="1:11" x14ac:dyDescent="0.25">
      <c r="A780" t="s">
        <v>12587</v>
      </c>
      <c r="B780">
        <v>1.18</v>
      </c>
      <c r="C780">
        <v>56.08</v>
      </c>
      <c r="D780" t="s">
        <v>18453</v>
      </c>
      <c r="E780">
        <v>17170325</v>
      </c>
      <c r="F780">
        <v>16359398.34</v>
      </c>
      <c r="G780">
        <v>2232</v>
      </c>
      <c r="H780">
        <v>1703</v>
      </c>
      <c r="I780" t="s">
        <v>19117</v>
      </c>
      <c r="J780">
        <v>8.1000000000000003E-2</v>
      </c>
      <c r="K780">
        <v>864</v>
      </c>
    </row>
    <row r="781" spans="1:11" x14ac:dyDescent="0.25">
      <c r="A781" t="s">
        <v>11361</v>
      </c>
      <c r="B781">
        <v>1.03</v>
      </c>
      <c r="C781">
        <v>107.08</v>
      </c>
      <c r="D781" t="s">
        <v>14626</v>
      </c>
      <c r="E781">
        <v>1028906</v>
      </c>
      <c r="F781">
        <v>980312.43500000006</v>
      </c>
      <c r="G781">
        <v>131</v>
      </c>
      <c r="H781">
        <v>144</v>
      </c>
      <c r="I781" t="s">
        <v>19118</v>
      </c>
      <c r="J781">
        <v>0.123</v>
      </c>
      <c r="K781">
        <v>754</v>
      </c>
    </row>
    <row r="782" spans="1:11" x14ac:dyDescent="0.25">
      <c r="A782" t="s">
        <v>2077</v>
      </c>
      <c r="B782">
        <v>2.2000000000000002</v>
      </c>
      <c r="C782">
        <v>143.08000000000001</v>
      </c>
      <c r="D782" t="s">
        <v>14486</v>
      </c>
      <c r="E782">
        <v>3706711</v>
      </c>
      <c r="F782">
        <v>3531649.0389999999</v>
      </c>
      <c r="G782">
        <v>873</v>
      </c>
      <c r="H782">
        <v>1087</v>
      </c>
      <c r="I782" t="s">
        <v>19119</v>
      </c>
      <c r="J782">
        <v>0.13900000000000001</v>
      </c>
      <c r="K782">
        <v>760</v>
      </c>
    </row>
    <row r="783" spans="1:11" x14ac:dyDescent="0.25">
      <c r="A783" t="s">
        <v>6116</v>
      </c>
      <c r="B783">
        <v>1.1000000000000001</v>
      </c>
      <c r="C783">
        <v>131.05000000000001</v>
      </c>
      <c r="D783" t="s">
        <v>14315</v>
      </c>
      <c r="E783">
        <v>4553467</v>
      </c>
      <c r="F783">
        <v>4338414.1239999998</v>
      </c>
      <c r="G783">
        <v>1221</v>
      </c>
      <c r="H783">
        <v>1178</v>
      </c>
      <c r="I783" t="s">
        <v>19120</v>
      </c>
      <c r="J783">
        <v>0.109</v>
      </c>
      <c r="K783">
        <v>818</v>
      </c>
    </row>
    <row r="784" spans="1:11" x14ac:dyDescent="0.25">
      <c r="A784" t="s">
        <v>19121</v>
      </c>
      <c r="B784">
        <v>0.86</v>
      </c>
      <c r="C784">
        <v>55.07</v>
      </c>
      <c r="D784" t="s">
        <v>18396</v>
      </c>
      <c r="E784">
        <v>1655359</v>
      </c>
      <c r="F784">
        <v>1577179.074</v>
      </c>
      <c r="G784">
        <v>132</v>
      </c>
      <c r="H784">
        <v>228</v>
      </c>
      <c r="I784" t="s">
        <v>19122</v>
      </c>
      <c r="J784">
        <v>8.2000000000000003E-2</v>
      </c>
      <c r="K784">
        <v>810</v>
      </c>
    </row>
    <row r="785" spans="1:11" x14ac:dyDescent="0.25">
      <c r="A785" t="s">
        <v>1118</v>
      </c>
      <c r="B785">
        <v>1.1499999999999999</v>
      </c>
      <c r="C785">
        <v>145.06</v>
      </c>
      <c r="D785" t="s">
        <v>14395</v>
      </c>
      <c r="E785">
        <v>21360689</v>
      </c>
      <c r="F785">
        <v>20351858.23</v>
      </c>
      <c r="G785">
        <v>1985</v>
      </c>
      <c r="H785">
        <v>3955</v>
      </c>
      <c r="I785" t="s">
        <v>19123</v>
      </c>
      <c r="J785">
        <v>0.13400000000000001</v>
      </c>
      <c r="K785">
        <v>817</v>
      </c>
    </row>
    <row r="786" spans="1:11" x14ac:dyDescent="0.25">
      <c r="A786" t="s">
        <v>12589</v>
      </c>
      <c r="B786">
        <v>1.06</v>
      </c>
      <c r="C786">
        <v>147.02000000000001</v>
      </c>
      <c r="D786" t="s">
        <v>14541</v>
      </c>
      <c r="E786">
        <v>4934772</v>
      </c>
      <c r="F786">
        <v>4701710.7060000002</v>
      </c>
      <c r="G786">
        <v>700</v>
      </c>
      <c r="H786">
        <v>1663</v>
      </c>
      <c r="I786" t="s">
        <v>19124</v>
      </c>
      <c r="J786">
        <v>0.128</v>
      </c>
      <c r="K786">
        <v>881</v>
      </c>
    </row>
    <row r="787" spans="1:11" x14ac:dyDescent="0.25">
      <c r="A787" t="s">
        <v>14402</v>
      </c>
      <c r="B787">
        <v>1.19</v>
      </c>
      <c r="C787">
        <v>43.03</v>
      </c>
      <c r="D787" t="s">
        <v>13084</v>
      </c>
      <c r="E787">
        <v>9834814</v>
      </c>
      <c r="F787">
        <v>9370331.6539999992</v>
      </c>
      <c r="G787">
        <v>999</v>
      </c>
      <c r="H787">
        <v>554</v>
      </c>
      <c r="I787" t="s">
        <v>19125</v>
      </c>
      <c r="J787">
        <v>0.159</v>
      </c>
      <c r="K787">
        <v>733</v>
      </c>
    </row>
    <row r="788" spans="1:11" x14ac:dyDescent="0.25">
      <c r="A788" t="s">
        <v>8195</v>
      </c>
      <c r="B788">
        <v>0.92</v>
      </c>
      <c r="C788">
        <v>157.1</v>
      </c>
      <c r="D788" t="s">
        <v>19126</v>
      </c>
      <c r="E788">
        <v>603839</v>
      </c>
      <c r="F788">
        <v>575320.66139999998</v>
      </c>
      <c r="G788">
        <v>176</v>
      </c>
      <c r="H788">
        <v>402</v>
      </c>
      <c r="I788" t="s">
        <v>19127</v>
      </c>
      <c r="J788">
        <v>0.11799999999999999</v>
      </c>
      <c r="K788">
        <v>760</v>
      </c>
    </row>
    <row r="789" spans="1:11" x14ac:dyDescent="0.25">
      <c r="A789" t="s">
        <v>10973</v>
      </c>
      <c r="B789">
        <v>1.96</v>
      </c>
      <c r="C789">
        <v>119.05</v>
      </c>
      <c r="D789" t="s">
        <v>13516</v>
      </c>
      <c r="E789">
        <v>2311199</v>
      </c>
      <c r="F789">
        <v>2202044.8119999999</v>
      </c>
      <c r="G789">
        <v>497</v>
      </c>
      <c r="H789">
        <v>398</v>
      </c>
      <c r="I789" t="s">
        <v>19128</v>
      </c>
      <c r="J789">
        <v>0.127</v>
      </c>
      <c r="K789">
        <v>766</v>
      </c>
    </row>
    <row r="790" spans="1:11" x14ac:dyDescent="0.25">
      <c r="A790" t="s">
        <v>1070</v>
      </c>
      <c r="B790">
        <v>1.24</v>
      </c>
      <c r="C790">
        <v>121.06</v>
      </c>
      <c r="D790" t="s">
        <v>13470</v>
      </c>
      <c r="E790">
        <v>2163336</v>
      </c>
      <c r="F790">
        <v>2061165.142</v>
      </c>
      <c r="G790">
        <v>320</v>
      </c>
      <c r="H790">
        <v>431</v>
      </c>
      <c r="I790" t="s">
        <v>19129</v>
      </c>
      <c r="J790">
        <v>0.124</v>
      </c>
      <c r="K790">
        <v>800</v>
      </c>
    </row>
    <row r="791" spans="1:11" x14ac:dyDescent="0.25">
      <c r="A791" t="s">
        <v>998</v>
      </c>
      <c r="B791">
        <v>1.25</v>
      </c>
      <c r="C791">
        <v>145.1</v>
      </c>
      <c r="D791" t="s">
        <v>14261</v>
      </c>
      <c r="E791">
        <v>557500</v>
      </c>
      <c r="F791">
        <v>531170.17740000004</v>
      </c>
      <c r="G791">
        <v>119</v>
      </c>
      <c r="H791">
        <v>162</v>
      </c>
      <c r="I791" t="s">
        <v>19130</v>
      </c>
      <c r="J791">
        <v>0.104</v>
      </c>
      <c r="K791">
        <v>769</v>
      </c>
    </row>
    <row r="792" spans="1:11" x14ac:dyDescent="0.25">
      <c r="A792" t="s">
        <v>2077</v>
      </c>
      <c r="B792">
        <v>1.19</v>
      </c>
      <c r="C792">
        <v>143.08000000000001</v>
      </c>
      <c r="D792" t="s">
        <v>14486</v>
      </c>
      <c r="E792">
        <v>3787367</v>
      </c>
      <c r="F792">
        <v>3608495.787</v>
      </c>
      <c r="G792">
        <v>726</v>
      </c>
      <c r="H792">
        <v>589</v>
      </c>
      <c r="I792" t="s">
        <v>19131</v>
      </c>
      <c r="J792">
        <v>0.13400000000000001</v>
      </c>
      <c r="K792">
        <v>825</v>
      </c>
    </row>
    <row r="793" spans="1:11" x14ac:dyDescent="0.25">
      <c r="A793" t="s">
        <v>3291</v>
      </c>
      <c r="B793">
        <v>1.36</v>
      </c>
      <c r="C793">
        <v>134.07</v>
      </c>
      <c r="D793" t="s">
        <v>14269</v>
      </c>
      <c r="E793">
        <v>3598662</v>
      </c>
      <c r="F793">
        <v>3428703.0189999999</v>
      </c>
      <c r="G793">
        <v>483</v>
      </c>
      <c r="H793">
        <v>741</v>
      </c>
      <c r="I793" t="s">
        <v>19132</v>
      </c>
      <c r="J793">
        <v>0.13300000000000001</v>
      </c>
      <c r="K793">
        <v>719</v>
      </c>
    </row>
    <row r="794" spans="1:11" x14ac:dyDescent="0.25">
      <c r="A794" t="s">
        <v>12577</v>
      </c>
      <c r="B794">
        <v>1.1399999999999999</v>
      </c>
      <c r="C794">
        <v>147.02000000000001</v>
      </c>
      <c r="D794" t="s">
        <v>14541</v>
      </c>
      <c r="E794">
        <v>4729689</v>
      </c>
      <c r="F794">
        <v>4506313.4440000001</v>
      </c>
      <c r="G794">
        <v>1160</v>
      </c>
      <c r="H794">
        <v>1305</v>
      </c>
      <c r="I794" t="s">
        <v>19133</v>
      </c>
      <c r="J794">
        <v>0.14899999999999999</v>
      </c>
      <c r="K794">
        <v>820</v>
      </c>
    </row>
    <row r="795" spans="1:11" x14ac:dyDescent="0.25">
      <c r="A795" t="s">
        <v>1106</v>
      </c>
      <c r="B795">
        <v>1.1599999999999999</v>
      </c>
      <c r="C795">
        <v>143.07</v>
      </c>
      <c r="D795" t="s">
        <v>14704</v>
      </c>
      <c r="E795">
        <v>10239878</v>
      </c>
      <c r="F795">
        <v>9756265.1370000001</v>
      </c>
      <c r="G795">
        <v>950</v>
      </c>
      <c r="H795">
        <v>1250</v>
      </c>
      <c r="I795" t="s">
        <v>19134</v>
      </c>
      <c r="J795">
        <v>0.16600000000000001</v>
      </c>
      <c r="K795">
        <v>749</v>
      </c>
    </row>
    <row r="796" spans="1:11" x14ac:dyDescent="0.25">
      <c r="A796" t="s">
        <v>1120</v>
      </c>
      <c r="B796">
        <v>1.02</v>
      </c>
      <c r="C796">
        <v>55.07</v>
      </c>
      <c r="D796" t="s">
        <v>18396</v>
      </c>
      <c r="E796">
        <v>5504677</v>
      </c>
      <c r="F796">
        <v>5244700.0149999997</v>
      </c>
      <c r="G796">
        <v>596</v>
      </c>
      <c r="H796">
        <v>497</v>
      </c>
      <c r="I796" t="s">
        <v>6123</v>
      </c>
      <c r="J796">
        <v>7.0999999999999994E-2</v>
      </c>
      <c r="K796">
        <v>918</v>
      </c>
    </row>
    <row r="797" spans="1:11" x14ac:dyDescent="0.25">
      <c r="A797" t="s">
        <v>1125</v>
      </c>
      <c r="B797">
        <v>1.1299999999999999</v>
      </c>
      <c r="C797">
        <v>112.05</v>
      </c>
      <c r="D797" t="s">
        <v>18596</v>
      </c>
      <c r="E797">
        <v>612182</v>
      </c>
      <c r="F797">
        <v>583269.63500000001</v>
      </c>
      <c r="G797">
        <v>217</v>
      </c>
      <c r="H797">
        <v>214</v>
      </c>
      <c r="I797" t="s">
        <v>19135</v>
      </c>
      <c r="J797">
        <v>0.109</v>
      </c>
      <c r="K797">
        <v>805</v>
      </c>
    </row>
    <row r="798" spans="1:11" x14ac:dyDescent="0.25">
      <c r="A798" t="s">
        <v>882</v>
      </c>
      <c r="B798">
        <v>0.24</v>
      </c>
      <c r="C798">
        <v>131.05000000000001</v>
      </c>
      <c r="D798" t="s">
        <v>14315</v>
      </c>
      <c r="E798">
        <v>593538</v>
      </c>
      <c r="F798">
        <v>565506.16099999996</v>
      </c>
      <c r="G798">
        <v>107</v>
      </c>
      <c r="H798">
        <v>162</v>
      </c>
      <c r="I798" t="s">
        <v>19136</v>
      </c>
      <c r="J798">
        <v>0.13200000000000001</v>
      </c>
      <c r="K798">
        <v>718</v>
      </c>
    </row>
    <row r="799" spans="1:11" x14ac:dyDescent="0.25">
      <c r="A799" t="s">
        <v>1118</v>
      </c>
      <c r="B799">
        <v>1.2</v>
      </c>
      <c r="C799">
        <v>145.06</v>
      </c>
      <c r="D799" t="s">
        <v>14395</v>
      </c>
      <c r="E799">
        <v>66790631</v>
      </c>
      <c r="F799">
        <v>63636217.609999999</v>
      </c>
      <c r="G799">
        <v>2593</v>
      </c>
      <c r="H799">
        <v>7838</v>
      </c>
      <c r="I799" t="s">
        <v>3293</v>
      </c>
      <c r="J799">
        <v>0.11600000000000001</v>
      </c>
      <c r="K799">
        <v>804</v>
      </c>
    </row>
    <row r="800" spans="1:11" x14ac:dyDescent="0.25">
      <c r="A800" t="s">
        <v>1132</v>
      </c>
      <c r="B800">
        <v>1.1200000000000001</v>
      </c>
      <c r="C800">
        <v>126.03</v>
      </c>
      <c r="D800" t="s">
        <v>19137</v>
      </c>
      <c r="E800">
        <v>2731373</v>
      </c>
      <c r="F800">
        <v>2602374.6740000001</v>
      </c>
      <c r="G800">
        <v>691</v>
      </c>
      <c r="H800">
        <v>1043</v>
      </c>
      <c r="I800" t="s">
        <v>18199</v>
      </c>
      <c r="J800">
        <v>0.13900000000000001</v>
      </c>
      <c r="K800">
        <v>811</v>
      </c>
    </row>
    <row r="801" spans="1:11" x14ac:dyDescent="0.25">
      <c r="A801" t="s">
        <v>6174</v>
      </c>
      <c r="B801">
        <v>1.1000000000000001</v>
      </c>
      <c r="C801">
        <v>106.07</v>
      </c>
      <c r="D801" t="s">
        <v>14277</v>
      </c>
      <c r="E801">
        <v>2437949</v>
      </c>
      <c r="F801">
        <v>2322808.6150000002</v>
      </c>
      <c r="G801">
        <v>582</v>
      </c>
      <c r="H801">
        <v>418</v>
      </c>
      <c r="I801" t="s">
        <v>19138</v>
      </c>
      <c r="J801">
        <v>9.2999999999999999E-2</v>
      </c>
      <c r="K801">
        <v>855</v>
      </c>
    </row>
    <row r="802" spans="1:11" x14ac:dyDescent="0.25">
      <c r="A802" t="s">
        <v>1207</v>
      </c>
      <c r="B802">
        <v>4.7</v>
      </c>
      <c r="C802">
        <v>157.1</v>
      </c>
      <c r="D802" t="s">
        <v>19126</v>
      </c>
      <c r="E802">
        <v>491068</v>
      </c>
      <c r="F802">
        <v>467875.6532</v>
      </c>
      <c r="G802">
        <v>169</v>
      </c>
      <c r="H802">
        <v>257</v>
      </c>
      <c r="I802" t="s">
        <v>19139</v>
      </c>
      <c r="J802">
        <v>0.11899999999999999</v>
      </c>
      <c r="K802">
        <v>729</v>
      </c>
    </row>
    <row r="803" spans="1:11" x14ac:dyDescent="0.25">
      <c r="A803" t="s">
        <v>1078</v>
      </c>
      <c r="B803">
        <v>1.26</v>
      </c>
      <c r="C803">
        <v>145.03</v>
      </c>
      <c r="D803" t="s">
        <v>19140</v>
      </c>
      <c r="E803">
        <v>5857274</v>
      </c>
      <c r="F803">
        <v>5580644.4299999997</v>
      </c>
      <c r="G803">
        <v>1030</v>
      </c>
      <c r="H803">
        <v>703</v>
      </c>
      <c r="I803" t="s">
        <v>12606</v>
      </c>
      <c r="J803">
        <v>0.159</v>
      </c>
      <c r="K803">
        <v>790</v>
      </c>
    </row>
    <row r="804" spans="1:11" x14ac:dyDescent="0.25">
      <c r="A804" t="s">
        <v>1243</v>
      </c>
      <c r="B804">
        <v>1.03</v>
      </c>
      <c r="C804">
        <v>135.08000000000001</v>
      </c>
      <c r="D804" t="s">
        <v>13719</v>
      </c>
      <c r="E804">
        <v>3547057</v>
      </c>
      <c r="F804">
        <v>3379535.2390000001</v>
      </c>
      <c r="G804">
        <v>693</v>
      </c>
      <c r="H804">
        <v>395</v>
      </c>
      <c r="I804" t="s">
        <v>19141</v>
      </c>
      <c r="J804">
        <v>0.114</v>
      </c>
      <c r="K804">
        <v>775</v>
      </c>
    </row>
    <row r="805" spans="1:11" x14ac:dyDescent="0.25">
      <c r="A805" t="s">
        <v>1118</v>
      </c>
      <c r="B805">
        <v>1.0900000000000001</v>
      </c>
      <c r="C805">
        <v>145.06</v>
      </c>
      <c r="D805" t="s">
        <v>14395</v>
      </c>
      <c r="E805">
        <v>19933216</v>
      </c>
      <c r="F805">
        <v>18991802.469999999</v>
      </c>
      <c r="G805">
        <v>3449</v>
      </c>
      <c r="H805">
        <v>2711</v>
      </c>
      <c r="I805" t="s">
        <v>19142</v>
      </c>
      <c r="J805">
        <v>0.114</v>
      </c>
      <c r="K805">
        <v>794</v>
      </c>
    </row>
    <row r="806" spans="1:11" x14ac:dyDescent="0.25">
      <c r="A806" t="s">
        <v>3933</v>
      </c>
      <c r="B806">
        <v>1.1599999999999999</v>
      </c>
      <c r="C806">
        <v>135.04</v>
      </c>
      <c r="D806" t="s">
        <v>18736</v>
      </c>
      <c r="E806">
        <v>63607213</v>
      </c>
      <c r="F806">
        <v>60603147.289999999</v>
      </c>
      <c r="G806">
        <v>2594</v>
      </c>
      <c r="H806">
        <v>5476</v>
      </c>
      <c r="I806" t="s">
        <v>15706</v>
      </c>
      <c r="J806">
        <v>0.13300000000000001</v>
      </c>
      <c r="K806">
        <v>905</v>
      </c>
    </row>
    <row r="807" spans="1:11" x14ac:dyDescent="0.25">
      <c r="A807" t="s">
        <v>14558</v>
      </c>
      <c r="B807">
        <v>2.1</v>
      </c>
      <c r="C807">
        <v>143.07</v>
      </c>
      <c r="D807" t="s">
        <v>14704</v>
      </c>
      <c r="E807">
        <v>11829051</v>
      </c>
      <c r="F807">
        <v>11270384.07</v>
      </c>
      <c r="G807">
        <v>1160</v>
      </c>
      <c r="H807">
        <v>1251</v>
      </c>
      <c r="I807" t="s">
        <v>19143</v>
      </c>
      <c r="J807">
        <v>0.16</v>
      </c>
      <c r="K807">
        <v>720</v>
      </c>
    </row>
    <row r="808" spans="1:11" x14ac:dyDescent="0.25">
      <c r="A808" t="s">
        <v>1106</v>
      </c>
      <c r="B808">
        <v>1.66</v>
      </c>
      <c r="C808">
        <v>131.05000000000001</v>
      </c>
      <c r="D808" t="s">
        <v>14315</v>
      </c>
      <c r="E808">
        <v>9894584</v>
      </c>
      <c r="F808">
        <v>9427278.8129999992</v>
      </c>
      <c r="G808">
        <v>1343</v>
      </c>
      <c r="H808">
        <v>1137</v>
      </c>
      <c r="I808" t="s">
        <v>6990</v>
      </c>
      <c r="J808">
        <v>0.17499999999999999</v>
      </c>
      <c r="K808">
        <v>869</v>
      </c>
    </row>
    <row r="809" spans="1:11" x14ac:dyDescent="0.25">
      <c r="A809" t="s">
        <v>1120</v>
      </c>
      <c r="B809">
        <v>1.06</v>
      </c>
      <c r="C809">
        <v>55.07</v>
      </c>
      <c r="D809" t="s">
        <v>18396</v>
      </c>
      <c r="E809">
        <v>1940486</v>
      </c>
      <c r="F809">
        <v>1848839.987</v>
      </c>
      <c r="G809">
        <v>309</v>
      </c>
      <c r="H809">
        <v>330</v>
      </c>
      <c r="I809" t="s">
        <v>12608</v>
      </c>
      <c r="J809">
        <v>7.0000000000000007E-2</v>
      </c>
      <c r="K809">
        <v>928</v>
      </c>
    </row>
    <row r="810" spans="1:11" x14ac:dyDescent="0.25">
      <c r="A810" t="s">
        <v>1096</v>
      </c>
      <c r="B810">
        <v>1.01</v>
      </c>
      <c r="C810">
        <v>143.08000000000001</v>
      </c>
      <c r="D810" t="s">
        <v>14486</v>
      </c>
      <c r="E810">
        <v>1704020</v>
      </c>
      <c r="F810">
        <v>1623541.8940000001</v>
      </c>
      <c r="G810">
        <v>259</v>
      </c>
      <c r="H810">
        <v>392</v>
      </c>
      <c r="I810" t="s">
        <v>19145</v>
      </c>
      <c r="J810">
        <v>0.13200000000000001</v>
      </c>
      <c r="K810">
        <v>752</v>
      </c>
    </row>
    <row r="811" spans="1:11" x14ac:dyDescent="0.25">
      <c r="A811" t="s">
        <v>4968</v>
      </c>
      <c r="B811">
        <v>2.68</v>
      </c>
      <c r="C811">
        <v>133.06</v>
      </c>
      <c r="D811" t="s">
        <v>14136</v>
      </c>
      <c r="E811">
        <v>2842818</v>
      </c>
      <c r="F811">
        <v>2708556.307</v>
      </c>
      <c r="G811">
        <v>446</v>
      </c>
      <c r="H811">
        <v>791</v>
      </c>
      <c r="I811" t="s">
        <v>19146</v>
      </c>
      <c r="J811">
        <v>0.158</v>
      </c>
      <c r="K811">
        <v>820</v>
      </c>
    </row>
    <row r="812" spans="1:11" x14ac:dyDescent="0.25">
      <c r="A812" t="s">
        <v>1139</v>
      </c>
      <c r="B812">
        <v>1.71</v>
      </c>
      <c r="C812">
        <v>168.07</v>
      </c>
      <c r="D812" t="s">
        <v>14817</v>
      </c>
      <c r="E812">
        <v>1780178</v>
      </c>
      <c r="F812">
        <v>1696103.075</v>
      </c>
      <c r="G812">
        <v>388</v>
      </c>
      <c r="H812">
        <v>695</v>
      </c>
      <c r="I812" t="s">
        <v>19147</v>
      </c>
      <c r="J812">
        <v>0.153</v>
      </c>
      <c r="K812">
        <v>709</v>
      </c>
    </row>
    <row r="813" spans="1:11" x14ac:dyDescent="0.25">
      <c r="A813" t="s">
        <v>1078</v>
      </c>
      <c r="B813">
        <v>1.1100000000000001</v>
      </c>
      <c r="C813">
        <v>145.03</v>
      </c>
      <c r="D813" t="s">
        <v>19140</v>
      </c>
      <c r="E813">
        <v>3379683</v>
      </c>
      <c r="F813">
        <v>3220066.0419999999</v>
      </c>
      <c r="G813">
        <v>318</v>
      </c>
      <c r="H813">
        <v>639</v>
      </c>
      <c r="I813" t="s">
        <v>19148</v>
      </c>
      <c r="J813">
        <v>0.13800000000000001</v>
      </c>
      <c r="K813">
        <v>769</v>
      </c>
    </row>
    <row r="814" spans="1:11" x14ac:dyDescent="0.25">
      <c r="A814" t="s">
        <v>8952</v>
      </c>
      <c r="B814">
        <v>1.24</v>
      </c>
      <c r="C814">
        <v>145.1</v>
      </c>
      <c r="D814" t="s">
        <v>14261</v>
      </c>
      <c r="E814">
        <v>1364036</v>
      </c>
      <c r="F814">
        <v>1299614.7879999999</v>
      </c>
      <c r="G814">
        <v>107</v>
      </c>
      <c r="H814">
        <v>444</v>
      </c>
      <c r="I814" t="s">
        <v>19149</v>
      </c>
      <c r="J814">
        <v>0.14899999999999999</v>
      </c>
      <c r="K814">
        <v>702</v>
      </c>
    </row>
    <row r="815" spans="1:11" x14ac:dyDescent="0.25">
      <c r="A815" t="s">
        <v>1196</v>
      </c>
      <c r="B815">
        <v>1.06</v>
      </c>
      <c r="C815">
        <v>160.08000000000001</v>
      </c>
      <c r="D815" t="s">
        <v>14630</v>
      </c>
      <c r="E815">
        <v>3975763</v>
      </c>
      <c r="F815">
        <v>3787994.1490000002</v>
      </c>
      <c r="G815">
        <v>553</v>
      </c>
      <c r="H815">
        <v>1475</v>
      </c>
      <c r="I815" t="s">
        <v>15711</v>
      </c>
      <c r="J815">
        <v>0.112</v>
      </c>
      <c r="K815">
        <v>764</v>
      </c>
    </row>
    <row r="816" spans="1:11" x14ac:dyDescent="0.25">
      <c r="A816" t="s">
        <v>1147</v>
      </c>
      <c r="B816">
        <v>1.99</v>
      </c>
      <c r="C816">
        <v>134.07</v>
      </c>
      <c r="D816" t="s">
        <v>14269</v>
      </c>
      <c r="E816">
        <v>2353885</v>
      </c>
      <c r="F816">
        <v>2242714.8220000002</v>
      </c>
      <c r="G816">
        <v>371</v>
      </c>
      <c r="H816">
        <v>440</v>
      </c>
      <c r="I816" t="s">
        <v>11002</v>
      </c>
      <c r="J816">
        <v>0.14099999999999999</v>
      </c>
      <c r="K816">
        <v>776</v>
      </c>
    </row>
    <row r="817" spans="1:11" x14ac:dyDescent="0.25">
      <c r="A817" t="s">
        <v>5225</v>
      </c>
      <c r="B817">
        <v>1.17</v>
      </c>
      <c r="C817">
        <v>108.04</v>
      </c>
      <c r="D817" t="s">
        <v>14373</v>
      </c>
      <c r="E817">
        <v>8837991</v>
      </c>
      <c r="F817">
        <v>8420586.9900000002</v>
      </c>
      <c r="G817">
        <v>1336</v>
      </c>
      <c r="H817">
        <v>1199</v>
      </c>
      <c r="I817" t="s">
        <v>19150</v>
      </c>
      <c r="J817">
        <v>0.13200000000000001</v>
      </c>
      <c r="K817">
        <v>751</v>
      </c>
    </row>
    <row r="818" spans="1:11" x14ac:dyDescent="0.25">
      <c r="A818" t="s">
        <v>5792</v>
      </c>
      <c r="B818">
        <v>1.2</v>
      </c>
      <c r="C818">
        <v>97.05</v>
      </c>
      <c r="D818" t="s">
        <v>18669</v>
      </c>
      <c r="E818">
        <v>3127117</v>
      </c>
      <c r="F818">
        <v>2979428.3259999999</v>
      </c>
      <c r="G818">
        <v>790</v>
      </c>
      <c r="H818">
        <v>651</v>
      </c>
      <c r="I818" t="s">
        <v>19151</v>
      </c>
      <c r="J818">
        <v>0.17</v>
      </c>
      <c r="K818">
        <v>758</v>
      </c>
    </row>
    <row r="819" spans="1:11" x14ac:dyDescent="0.25">
      <c r="A819" t="s">
        <v>1155</v>
      </c>
      <c r="B819">
        <v>1.21</v>
      </c>
      <c r="C819">
        <v>105.07</v>
      </c>
      <c r="D819" t="s">
        <v>18559</v>
      </c>
      <c r="E819">
        <v>2253987</v>
      </c>
      <c r="F819">
        <v>2147534.8420000002</v>
      </c>
      <c r="G819">
        <v>378</v>
      </c>
      <c r="H819">
        <v>324</v>
      </c>
      <c r="I819" t="s">
        <v>19152</v>
      </c>
      <c r="J819">
        <v>0.109</v>
      </c>
      <c r="K819">
        <v>724</v>
      </c>
    </row>
    <row r="820" spans="1:11" x14ac:dyDescent="0.25">
      <c r="A820" t="s">
        <v>1013</v>
      </c>
      <c r="B820">
        <v>1.1599999999999999</v>
      </c>
      <c r="C820">
        <v>134.03</v>
      </c>
      <c r="D820" t="s">
        <v>14034</v>
      </c>
      <c r="E820">
        <v>1903515</v>
      </c>
      <c r="F820">
        <v>1813615.068</v>
      </c>
      <c r="G820">
        <v>345</v>
      </c>
      <c r="H820">
        <v>421</v>
      </c>
      <c r="I820" t="s">
        <v>19153</v>
      </c>
      <c r="J820">
        <v>0.129</v>
      </c>
      <c r="K820">
        <v>727</v>
      </c>
    </row>
    <row r="821" spans="1:11" x14ac:dyDescent="0.25">
      <c r="A821" t="s">
        <v>1157</v>
      </c>
      <c r="B821">
        <v>2.38</v>
      </c>
      <c r="C821">
        <v>108.02</v>
      </c>
      <c r="D821" t="s">
        <v>19154</v>
      </c>
      <c r="E821">
        <v>2751556</v>
      </c>
      <c r="F821">
        <v>2621604.4640000002</v>
      </c>
      <c r="G821">
        <v>454</v>
      </c>
      <c r="H821">
        <v>403</v>
      </c>
      <c r="I821" t="s">
        <v>19155</v>
      </c>
      <c r="J821">
        <v>0.189</v>
      </c>
      <c r="K821">
        <v>715</v>
      </c>
    </row>
    <row r="822" spans="1:11" x14ac:dyDescent="0.25">
      <c r="A822" t="s">
        <v>1233</v>
      </c>
      <c r="B822">
        <v>1.44</v>
      </c>
      <c r="C822">
        <v>91.05</v>
      </c>
      <c r="D822" t="s">
        <v>14084</v>
      </c>
      <c r="E822">
        <v>1306332</v>
      </c>
      <c r="F822">
        <v>1244636.054</v>
      </c>
      <c r="G822">
        <v>181</v>
      </c>
      <c r="H822">
        <v>131</v>
      </c>
      <c r="I822" t="s">
        <v>19156</v>
      </c>
      <c r="J822">
        <v>0.1</v>
      </c>
      <c r="K822">
        <v>788</v>
      </c>
    </row>
    <row r="823" spans="1:11" x14ac:dyDescent="0.25">
      <c r="A823" t="s">
        <v>6187</v>
      </c>
      <c r="B823">
        <v>1.27</v>
      </c>
      <c r="C823">
        <v>107.05</v>
      </c>
      <c r="D823" t="s">
        <v>13269</v>
      </c>
      <c r="E823">
        <v>1177327</v>
      </c>
      <c r="F823">
        <v>1121723.7509999999</v>
      </c>
      <c r="G823">
        <v>216</v>
      </c>
      <c r="H823">
        <v>200</v>
      </c>
      <c r="I823" t="s">
        <v>19157</v>
      </c>
      <c r="J823">
        <v>0.11</v>
      </c>
      <c r="K823">
        <v>720</v>
      </c>
    </row>
    <row r="824" spans="1:11" x14ac:dyDescent="0.25">
      <c r="A824" t="s">
        <v>1160</v>
      </c>
      <c r="B824">
        <v>1.23</v>
      </c>
      <c r="C824">
        <v>138.06</v>
      </c>
      <c r="D824" t="s">
        <v>14386</v>
      </c>
      <c r="E824">
        <v>4416104</v>
      </c>
      <c r="F824">
        <v>4207538.5559999999</v>
      </c>
      <c r="G824">
        <v>820</v>
      </c>
      <c r="H824">
        <v>872</v>
      </c>
      <c r="I824" t="s">
        <v>19158</v>
      </c>
      <c r="J824">
        <v>0.13</v>
      </c>
      <c r="K824">
        <v>849</v>
      </c>
    </row>
    <row r="825" spans="1:11" x14ac:dyDescent="0.25">
      <c r="A825" t="s">
        <v>19159</v>
      </c>
      <c r="B825">
        <v>1.65</v>
      </c>
      <c r="C825">
        <v>57.08</v>
      </c>
      <c r="D825" t="s">
        <v>14749</v>
      </c>
      <c r="E825">
        <v>1204585</v>
      </c>
      <c r="F825">
        <v>1147694.3999999999</v>
      </c>
      <c r="G825">
        <v>214</v>
      </c>
      <c r="H825">
        <v>197</v>
      </c>
      <c r="I825" t="s">
        <v>19160</v>
      </c>
      <c r="J825">
        <v>0.14399999999999999</v>
      </c>
      <c r="K825">
        <v>727</v>
      </c>
    </row>
    <row r="826" spans="1:11" x14ac:dyDescent="0.25">
      <c r="A826" t="s">
        <v>12619</v>
      </c>
      <c r="B826">
        <v>0.91</v>
      </c>
      <c r="C826">
        <v>121.07</v>
      </c>
      <c r="D826" t="s">
        <v>13497</v>
      </c>
      <c r="E826">
        <v>1776629</v>
      </c>
      <c r="F826">
        <v>1692721.6880000001</v>
      </c>
      <c r="G826">
        <v>221</v>
      </c>
      <c r="H826">
        <v>339</v>
      </c>
      <c r="I826" t="s">
        <v>19161</v>
      </c>
      <c r="J826">
        <v>0.128</v>
      </c>
      <c r="K826">
        <v>837</v>
      </c>
    </row>
    <row r="827" spans="1:11" x14ac:dyDescent="0.25">
      <c r="A827" t="s">
        <v>1162</v>
      </c>
      <c r="B827">
        <v>1.07</v>
      </c>
      <c r="C827">
        <v>158.03</v>
      </c>
      <c r="D827" t="s">
        <v>14597</v>
      </c>
      <c r="E827">
        <v>3802771</v>
      </c>
      <c r="F827">
        <v>3623172.281</v>
      </c>
      <c r="G827">
        <v>832</v>
      </c>
      <c r="H827">
        <v>1464</v>
      </c>
      <c r="I827" t="s">
        <v>17791</v>
      </c>
      <c r="J827">
        <v>0.13100000000000001</v>
      </c>
      <c r="K827">
        <v>873</v>
      </c>
    </row>
    <row r="828" spans="1:11" x14ac:dyDescent="0.25">
      <c r="A828" t="s">
        <v>6142</v>
      </c>
      <c r="B828">
        <v>2.0299999999999998</v>
      </c>
      <c r="C828">
        <v>110.07</v>
      </c>
      <c r="D828" t="s">
        <v>18895</v>
      </c>
      <c r="E828">
        <v>1240706</v>
      </c>
      <c r="F828">
        <v>1182109.4639999999</v>
      </c>
      <c r="G828">
        <v>283</v>
      </c>
      <c r="H828">
        <v>216</v>
      </c>
      <c r="I828" t="s">
        <v>19162</v>
      </c>
      <c r="J828">
        <v>0.17899999999999999</v>
      </c>
      <c r="K828">
        <v>747</v>
      </c>
    </row>
    <row r="829" spans="1:11" x14ac:dyDescent="0.25">
      <c r="A829" t="s">
        <v>1067</v>
      </c>
      <c r="B829">
        <v>1.55</v>
      </c>
      <c r="C829">
        <v>128.03</v>
      </c>
      <c r="D829" t="s">
        <v>19047</v>
      </c>
      <c r="E829">
        <v>5736822</v>
      </c>
      <c r="F829">
        <v>5465881.1830000002</v>
      </c>
      <c r="G829">
        <v>1918</v>
      </c>
      <c r="H829">
        <v>903</v>
      </c>
      <c r="I829" t="s">
        <v>19163</v>
      </c>
      <c r="J829">
        <v>0.186</v>
      </c>
      <c r="K829">
        <v>904</v>
      </c>
    </row>
    <row r="830" spans="1:11" x14ac:dyDescent="0.25">
      <c r="A830" t="s">
        <v>6132</v>
      </c>
      <c r="B830">
        <v>3.6</v>
      </c>
      <c r="C830">
        <v>145.1</v>
      </c>
      <c r="D830" t="s">
        <v>14261</v>
      </c>
      <c r="E830">
        <v>3997413</v>
      </c>
      <c r="F830">
        <v>3808621.6540000001</v>
      </c>
      <c r="G830">
        <v>482</v>
      </c>
      <c r="H830">
        <v>947</v>
      </c>
      <c r="I830" t="s">
        <v>19164</v>
      </c>
      <c r="J830">
        <v>0.11899999999999999</v>
      </c>
      <c r="K830">
        <v>849</v>
      </c>
    </row>
    <row r="831" spans="1:11" x14ac:dyDescent="0.25">
      <c r="A831" t="s">
        <v>1165</v>
      </c>
      <c r="B831">
        <v>1.54</v>
      </c>
      <c r="C831">
        <v>151.07</v>
      </c>
      <c r="D831" t="s">
        <v>14606</v>
      </c>
      <c r="E831">
        <v>6037349</v>
      </c>
      <c r="F831">
        <v>5752214.7790000001</v>
      </c>
      <c r="G831">
        <v>1537</v>
      </c>
      <c r="H831">
        <v>1198</v>
      </c>
      <c r="I831" t="s">
        <v>19165</v>
      </c>
      <c r="J831">
        <v>0.13500000000000001</v>
      </c>
      <c r="K831">
        <v>825</v>
      </c>
    </row>
    <row r="832" spans="1:11" x14ac:dyDescent="0.25">
      <c r="A832" t="s">
        <v>5233</v>
      </c>
      <c r="B832">
        <v>1.39</v>
      </c>
      <c r="C832">
        <v>141.05000000000001</v>
      </c>
      <c r="D832" t="s">
        <v>14599</v>
      </c>
      <c r="E832">
        <v>2948235</v>
      </c>
      <c r="F832">
        <v>2808994.6329999999</v>
      </c>
      <c r="G832">
        <v>646</v>
      </c>
      <c r="H832">
        <v>697</v>
      </c>
      <c r="I832" t="s">
        <v>19166</v>
      </c>
      <c r="J832">
        <v>0.155</v>
      </c>
      <c r="K832">
        <v>787</v>
      </c>
    </row>
    <row r="833" spans="1:11" x14ac:dyDescent="0.25">
      <c r="A833" t="s">
        <v>1168</v>
      </c>
      <c r="B833">
        <v>1.07</v>
      </c>
      <c r="C833">
        <v>54.06</v>
      </c>
      <c r="D833" t="s">
        <v>18452</v>
      </c>
      <c r="E833">
        <v>1021685</v>
      </c>
      <c r="F833">
        <v>973432.47120000003</v>
      </c>
      <c r="G833">
        <v>294</v>
      </c>
      <c r="H833">
        <v>207</v>
      </c>
      <c r="I833" t="s">
        <v>19167</v>
      </c>
      <c r="J833">
        <v>7.0000000000000007E-2</v>
      </c>
      <c r="K833">
        <v>855</v>
      </c>
    </row>
    <row r="834" spans="1:11" x14ac:dyDescent="0.25">
      <c r="A834" t="s">
        <v>1191</v>
      </c>
      <c r="B834">
        <v>0.89</v>
      </c>
      <c r="C834">
        <v>131.08000000000001</v>
      </c>
      <c r="D834" t="s">
        <v>14398</v>
      </c>
      <c r="E834">
        <v>465901</v>
      </c>
      <c r="F834">
        <v>443897.2499</v>
      </c>
      <c r="G834">
        <v>114</v>
      </c>
      <c r="H834">
        <v>100</v>
      </c>
      <c r="I834" t="s">
        <v>19168</v>
      </c>
      <c r="J834">
        <v>9.9000000000000005E-2</v>
      </c>
      <c r="K834">
        <v>720</v>
      </c>
    </row>
    <row r="835" spans="1:11" x14ac:dyDescent="0.25">
      <c r="A835" t="s">
        <v>2878</v>
      </c>
      <c r="B835">
        <v>1.05</v>
      </c>
      <c r="C835">
        <v>160.08000000000001</v>
      </c>
      <c r="D835" t="s">
        <v>14630</v>
      </c>
      <c r="E835">
        <v>15571049</v>
      </c>
      <c r="F835">
        <v>14835653.560000001</v>
      </c>
      <c r="G835">
        <v>1275</v>
      </c>
      <c r="H835">
        <v>4455</v>
      </c>
      <c r="I835" t="s">
        <v>19169</v>
      </c>
      <c r="J835">
        <v>0.11899999999999999</v>
      </c>
      <c r="K835">
        <v>781</v>
      </c>
    </row>
    <row r="836" spans="1:11" x14ac:dyDescent="0.25">
      <c r="A836" t="s">
        <v>1076</v>
      </c>
      <c r="B836">
        <v>1.69</v>
      </c>
      <c r="C836">
        <v>115.05</v>
      </c>
      <c r="D836" t="s">
        <v>14455</v>
      </c>
      <c r="E836">
        <v>5393188</v>
      </c>
      <c r="F836">
        <v>5138476.46</v>
      </c>
      <c r="G836">
        <v>714</v>
      </c>
      <c r="H836">
        <v>539</v>
      </c>
      <c r="I836" t="s">
        <v>19170</v>
      </c>
      <c r="J836">
        <v>0.153</v>
      </c>
      <c r="K836">
        <v>886</v>
      </c>
    </row>
    <row r="837" spans="1:11" x14ac:dyDescent="0.25">
      <c r="A837" t="s">
        <v>1170</v>
      </c>
      <c r="B837">
        <v>0.98</v>
      </c>
      <c r="C837">
        <v>117.07</v>
      </c>
      <c r="D837" t="s">
        <v>18538</v>
      </c>
      <c r="E837">
        <v>1862120</v>
      </c>
      <c r="F837">
        <v>1774175.0859999999</v>
      </c>
      <c r="G837">
        <v>454</v>
      </c>
      <c r="H837">
        <v>398</v>
      </c>
      <c r="I837" t="s">
        <v>19171</v>
      </c>
      <c r="J837">
        <v>9.1999999999999998E-2</v>
      </c>
      <c r="K837">
        <v>904</v>
      </c>
    </row>
    <row r="838" spans="1:11" x14ac:dyDescent="0.25">
      <c r="A838" t="s">
        <v>5237</v>
      </c>
      <c r="B838">
        <v>1.22</v>
      </c>
      <c r="C838">
        <v>121.06</v>
      </c>
      <c r="D838" t="s">
        <v>13470</v>
      </c>
      <c r="E838">
        <v>2779356</v>
      </c>
      <c r="F838">
        <v>2648091.5150000001</v>
      </c>
      <c r="G838">
        <v>611</v>
      </c>
      <c r="H838">
        <v>481</v>
      </c>
      <c r="I838" t="s">
        <v>19172</v>
      </c>
      <c r="J838">
        <v>0.113</v>
      </c>
      <c r="K838">
        <v>745</v>
      </c>
    </row>
    <row r="839" spans="1:11" x14ac:dyDescent="0.25">
      <c r="A839" t="s">
        <v>3933</v>
      </c>
      <c r="B839">
        <v>1.0900000000000001</v>
      </c>
      <c r="C839">
        <v>135.04</v>
      </c>
      <c r="D839" t="s">
        <v>18736</v>
      </c>
      <c r="E839">
        <v>862473</v>
      </c>
      <c r="F839">
        <v>821739.79619999998</v>
      </c>
      <c r="G839">
        <v>155</v>
      </c>
      <c r="H839">
        <v>198</v>
      </c>
      <c r="I839" t="s">
        <v>19173</v>
      </c>
      <c r="J839">
        <v>0.11700000000000001</v>
      </c>
      <c r="K839">
        <v>758</v>
      </c>
    </row>
    <row r="840" spans="1:11" x14ac:dyDescent="0.25">
      <c r="A840" t="s">
        <v>4545</v>
      </c>
      <c r="B840">
        <v>1.62</v>
      </c>
      <c r="C840">
        <v>151.07</v>
      </c>
      <c r="D840" t="s">
        <v>14606</v>
      </c>
      <c r="E840">
        <v>1016793</v>
      </c>
      <c r="F840">
        <v>968771.51240000001</v>
      </c>
      <c r="G840">
        <v>294</v>
      </c>
      <c r="H840">
        <v>329</v>
      </c>
      <c r="I840" t="s">
        <v>9411</v>
      </c>
      <c r="J840">
        <v>0.111</v>
      </c>
      <c r="K840">
        <v>704</v>
      </c>
    </row>
    <row r="841" spans="1:11" x14ac:dyDescent="0.25">
      <c r="A841" t="s">
        <v>5243</v>
      </c>
      <c r="B841">
        <v>1.1599999999999999</v>
      </c>
      <c r="C841">
        <v>132.05000000000001</v>
      </c>
      <c r="D841" t="s">
        <v>14616</v>
      </c>
      <c r="E841">
        <v>3305402</v>
      </c>
      <c r="F841">
        <v>3149293.2140000002</v>
      </c>
      <c r="G841">
        <v>553</v>
      </c>
      <c r="H841">
        <v>750</v>
      </c>
      <c r="I841" t="s">
        <v>12636</v>
      </c>
      <c r="J841">
        <v>0.13400000000000001</v>
      </c>
      <c r="K841">
        <v>867</v>
      </c>
    </row>
    <row r="842" spans="1:11" x14ac:dyDescent="0.25">
      <c r="A842" t="s">
        <v>6149</v>
      </c>
      <c r="B842">
        <v>1.25</v>
      </c>
      <c r="C842">
        <v>149.02000000000001</v>
      </c>
      <c r="D842" t="s">
        <v>14804</v>
      </c>
      <c r="E842">
        <v>2139888</v>
      </c>
      <c r="F842">
        <v>2038824.5530000001</v>
      </c>
      <c r="G842">
        <v>509</v>
      </c>
      <c r="H842">
        <v>733</v>
      </c>
      <c r="I842" t="s">
        <v>19174</v>
      </c>
      <c r="J842">
        <v>0.158</v>
      </c>
      <c r="K842">
        <v>908</v>
      </c>
    </row>
    <row r="843" spans="1:11" x14ac:dyDescent="0.25">
      <c r="A843" t="s">
        <v>17879</v>
      </c>
      <c r="B843">
        <v>1.05</v>
      </c>
      <c r="C843">
        <v>55.07</v>
      </c>
      <c r="D843" t="s">
        <v>18396</v>
      </c>
      <c r="E843">
        <v>1076523</v>
      </c>
      <c r="F843">
        <v>1025680.561</v>
      </c>
      <c r="G843">
        <v>198</v>
      </c>
      <c r="H843">
        <v>164</v>
      </c>
      <c r="I843" t="s">
        <v>12639</v>
      </c>
      <c r="J843">
        <v>8.4000000000000005E-2</v>
      </c>
      <c r="K843">
        <v>853</v>
      </c>
    </row>
    <row r="844" spans="1:11" x14ac:dyDescent="0.25">
      <c r="A844" t="s">
        <v>11029</v>
      </c>
      <c r="B844">
        <v>0.66</v>
      </c>
      <c r="C844">
        <v>105.07</v>
      </c>
      <c r="D844" t="s">
        <v>18559</v>
      </c>
      <c r="E844">
        <v>1142302</v>
      </c>
      <c r="F844">
        <v>1088352.925</v>
      </c>
      <c r="G844">
        <v>181</v>
      </c>
      <c r="H844">
        <v>195</v>
      </c>
      <c r="I844" t="s">
        <v>12640</v>
      </c>
      <c r="J844">
        <v>9.9000000000000005E-2</v>
      </c>
      <c r="K844">
        <v>742</v>
      </c>
    </row>
    <row r="845" spans="1:11" x14ac:dyDescent="0.25">
      <c r="A845" t="s">
        <v>1039</v>
      </c>
      <c r="B845">
        <v>1.65</v>
      </c>
      <c r="C845">
        <v>143.03</v>
      </c>
      <c r="D845" t="s">
        <v>14477</v>
      </c>
      <c r="E845">
        <v>3655975</v>
      </c>
      <c r="F845">
        <v>3483309.2179999999</v>
      </c>
      <c r="G845">
        <v>477</v>
      </c>
      <c r="H845">
        <v>937</v>
      </c>
      <c r="I845" t="s">
        <v>19175</v>
      </c>
      <c r="J845">
        <v>0.16800000000000001</v>
      </c>
      <c r="K845">
        <v>755</v>
      </c>
    </row>
    <row r="846" spans="1:11" x14ac:dyDescent="0.25">
      <c r="A846" t="s">
        <v>1176</v>
      </c>
      <c r="B846">
        <v>0.59</v>
      </c>
      <c r="C846">
        <v>158.07</v>
      </c>
      <c r="D846" t="s">
        <v>19091</v>
      </c>
      <c r="E846">
        <v>3172862</v>
      </c>
      <c r="F846">
        <v>3023012.8629999999</v>
      </c>
      <c r="G846">
        <v>250</v>
      </c>
      <c r="H846">
        <v>1440</v>
      </c>
      <c r="I846" t="s">
        <v>19176</v>
      </c>
      <c r="J846">
        <v>0.11600000000000001</v>
      </c>
      <c r="K846">
        <v>753</v>
      </c>
    </row>
    <row r="847" spans="1:11" x14ac:dyDescent="0.25">
      <c r="A847" t="s">
        <v>14631</v>
      </c>
      <c r="B847">
        <v>4.74</v>
      </c>
      <c r="C847">
        <v>143.07</v>
      </c>
      <c r="D847" t="s">
        <v>14704</v>
      </c>
      <c r="E847">
        <v>1632425</v>
      </c>
      <c r="F847">
        <v>1555328.21</v>
      </c>
      <c r="G847">
        <v>285</v>
      </c>
      <c r="H847">
        <v>463</v>
      </c>
      <c r="I847" t="s">
        <v>19177</v>
      </c>
      <c r="J847">
        <v>0.16900000000000001</v>
      </c>
      <c r="K847">
        <v>819</v>
      </c>
    </row>
    <row r="848" spans="1:11" x14ac:dyDescent="0.25">
      <c r="A848" t="s">
        <v>5290</v>
      </c>
      <c r="B848">
        <v>1.81</v>
      </c>
      <c r="C848">
        <v>67.06</v>
      </c>
      <c r="D848" t="s">
        <v>18403</v>
      </c>
      <c r="E848">
        <v>894886</v>
      </c>
      <c r="F848">
        <v>852621.98270000005</v>
      </c>
      <c r="G848">
        <v>207</v>
      </c>
      <c r="H848">
        <v>169</v>
      </c>
      <c r="I848" t="s">
        <v>19178</v>
      </c>
      <c r="J848">
        <v>8.6999999999999994E-2</v>
      </c>
      <c r="K848">
        <v>865</v>
      </c>
    </row>
    <row r="849" spans="1:11" x14ac:dyDescent="0.25">
      <c r="A849" t="s">
        <v>1142</v>
      </c>
      <c r="B849">
        <v>1.1000000000000001</v>
      </c>
      <c r="C849">
        <v>160.08000000000001</v>
      </c>
      <c r="D849" t="s">
        <v>14630</v>
      </c>
      <c r="E849">
        <v>4277960</v>
      </c>
      <c r="F849">
        <v>4075918.8739999998</v>
      </c>
      <c r="G849">
        <v>725</v>
      </c>
      <c r="H849">
        <v>1379</v>
      </c>
      <c r="I849" t="s">
        <v>19179</v>
      </c>
      <c r="J849">
        <v>0.115</v>
      </c>
      <c r="K849">
        <v>773</v>
      </c>
    </row>
    <row r="850" spans="1:11" x14ac:dyDescent="0.25">
      <c r="A850" t="s">
        <v>1182</v>
      </c>
      <c r="B850">
        <v>0.79</v>
      </c>
      <c r="C850">
        <v>158.07</v>
      </c>
      <c r="D850" t="s">
        <v>19091</v>
      </c>
      <c r="E850">
        <v>5963381</v>
      </c>
      <c r="F850">
        <v>5681740.1679999996</v>
      </c>
      <c r="G850">
        <v>640</v>
      </c>
      <c r="H850">
        <v>2334</v>
      </c>
      <c r="I850" t="s">
        <v>19180</v>
      </c>
      <c r="J850">
        <v>0.158</v>
      </c>
      <c r="K850">
        <v>808</v>
      </c>
    </row>
    <row r="851" spans="1:11" x14ac:dyDescent="0.25">
      <c r="A851" t="s">
        <v>1162</v>
      </c>
      <c r="B851">
        <v>1.04</v>
      </c>
      <c r="C851">
        <v>158.03</v>
      </c>
      <c r="D851" t="s">
        <v>14597</v>
      </c>
      <c r="E851">
        <v>1645492</v>
      </c>
      <c r="F851">
        <v>1567778.0759999999</v>
      </c>
      <c r="G851">
        <v>398</v>
      </c>
      <c r="H851">
        <v>951</v>
      </c>
      <c r="I851" t="s">
        <v>19181</v>
      </c>
      <c r="J851">
        <v>0.127</v>
      </c>
      <c r="K851">
        <v>832</v>
      </c>
    </row>
    <row r="852" spans="1:11" x14ac:dyDescent="0.25">
      <c r="A852" t="s">
        <v>11045</v>
      </c>
      <c r="B852">
        <v>1.1599999999999999</v>
      </c>
      <c r="C852">
        <v>146.03</v>
      </c>
      <c r="D852" t="s">
        <v>14642</v>
      </c>
      <c r="E852">
        <v>1465136</v>
      </c>
      <c r="F852">
        <v>1395939.9979999999</v>
      </c>
      <c r="G852">
        <v>531</v>
      </c>
      <c r="H852">
        <v>445</v>
      </c>
      <c r="I852" t="s">
        <v>19182</v>
      </c>
      <c r="J852">
        <v>0.16</v>
      </c>
      <c r="K852">
        <v>908</v>
      </c>
    </row>
    <row r="853" spans="1:11" x14ac:dyDescent="0.25">
      <c r="A853" t="s">
        <v>5246</v>
      </c>
      <c r="B853">
        <v>1.26</v>
      </c>
      <c r="C853">
        <v>134.07</v>
      </c>
      <c r="D853" t="s">
        <v>14269</v>
      </c>
      <c r="E853">
        <v>795354</v>
      </c>
      <c r="F853">
        <v>757790.71799999999</v>
      </c>
      <c r="G853">
        <v>196</v>
      </c>
      <c r="H853">
        <v>207</v>
      </c>
      <c r="I853" t="s">
        <v>9413</v>
      </c>
      <c r="J853">
        <v>0.12</v>
      </c>
      <c r="K853">
        <v>729</v>
      </c>
    </row>
    <row r="854" spans="1:11" x14ac:dyDescent="0.25">
      <c r="A854" t="s">
        <v>19183</v>
      </c>
      <c r="B854">
        <v>1.54</v>
      </c>
      <c r="C854">
        <v>133.06</v>
      </c>
      <c r="D854" t="s">
        <v>14136</v>
      </c>
      <c r="E854">
        <v>3464322</v>
      </c>
      <c r="F854">
        <v>3300707.679</v>
      </c>
      <c r="G854">
        <v>625</v>
      </c>
      <c r="H854">
        <v>775</v>
      </c>
      <c r="I854" t="s">
        <v>19184</v>
      </c>
      <c r="J854">
        <v>0.13800000000000001</v>
      </c>
      <c r="K854">
        <v>701</v>
      </c>
    </row>
    <row r="855" spans="1:11" x14ac:dyDescent="0.25">
      <c r="A855" t="s">
        <v>1028</v>
      </c>
      <c r="B855">
        <v>1.28</v>
      </c>
      <c r="C855">
        <v>91.06</v>
      </c>
      <c r="D855" t="s">
        <v>18842</v>
      </c>
      <c r="E855">
        <v>2285938</v>
      </c>
      <c r="F855">
        <v>2177976.8480000002</v>
      </c>
      <c r="G855">
        <v>221</v>
      </c>
      <c r="H855">
        <v>225</v>
      </c>
      <c r="I855" t="s">
        <v>19185</v>
      </c>
      <c r="J855">
        <v>0.14199999999999999</v>
      </c>
      <c r="K855">
        <v>864</v>
      </c>
    </row>
    <row r="856" spans="1:11" x14ac:dyDescent="0.25">
      <c r="A856" t="s">
        <v>10967</v>
      </c>
      <c r="B856">
        <v>1.04</v>
      </c>
      <c r="C856">
        <v>107.08</v>
      </c>
      <c r="D856" t="s">
        <v>14626</v>
      </c>
      <c r="E856">
        <v>964404</v>
      </c>
      <c r="F856">
        <v>918856.76009999996</v>
      </c>
      <c r="G856">
        <v>177</v>
      </c>
      <c r="H856">
        <v>188</v>
      </c>
      <c r="I856" t="s">
        <v>19186</v>
      </c>
      <c r="J856">
        <v>0.12</v>
      </c>
      <c r="K856">
        <v>726</v>
      </c>
    </row>
    <row r="857" spans="1:11" x14ac:dyDescent="0.25">
      <c r="A857" t="s">
        <v>995</v>
      </c>
      <c r="B857">
        <v>0.97</v>
      </c>
      <c r="C857">
        <v>119.08</v>
      </c>
      <c r="D857" t="s">
        <v>14621</v>
      </c>
      <c r="E857">
        <v>2650104</v>
      </c>
      <c r="F857">
        <v>2524943.878</v>
      </c>
      <c r="G857">
        <v>318</v>
      </c>
      <c r="H857">
        <v>550</v>
      </c>
      <c r="I857" t="s">
        <v>19187</v>
      </c>
      <c r="J857">
        <v>9.4E-2</v>
      </c>
      <c r="K857">
        <v>725</v>
      </c>
    </row>
    <row r="858" spans="1:11" x14ac:dyDescent="0.25">
      <c r="A858" t="s">
        <v>10998</v>
      </c>
      <c r="B858">
        <v>1.1299999999999999</v>
      </c>
      <c r="C858">
        <v>118.08</v>
      </c>
      <c r="D858" t="s">
        <v>19144</v>
      </c>
      <c r="E858">
        <v>860954</v>
      </c>
      <c r="F858">
        <v>820292.53610000003</v>
      </c>
      <c r="G858">
        <v>131</v>
      </c>
      <c r="H858">
        <v>161</v>
      </c>
      <c r="I858" t="s">
        <v>12648</v>
      </c>
      <c r="J858">
        <v>0.11</v>
      </c>
      <c r="K858">
        <v>768</v>
      </c>
    </row>
    <row r="859" spans="1:11" x14ac:dyDescent="0.25">
      <c r="A859" t="s">
        <v>2048</v>
      </c>
      <c r="B859">
        <v>1.04</v>
      </c>
      <c r="C859">
        <v>140.06</v>
      </c>
      <c r="D859" t="s">
        <v>15066</v>
      </c>
      <c r="E859">
        <v>1341091</v>
      </c>
      <c r="F859">
        <v>1277753.443</v>
      </c>
      <c r="G859">
        <v>288</v>
      </c>
      <c r="H859">
        <v>600</v>
      </c>
      <c r="I859" t="s">
        <v>19188</v>
      </c>
      <c r="J859">
        <v>0.13600000000000001</v>
      </c>
      <c r="K859">
        <v>887</v>
      </c>
    </row>
    <row r="860" spans="1:11" x14ac:dyDescent="0.25">
      <c r="A860" t="s">
        <v>733</v>
      </c>
      <c r="B860">
        <v>1.3</v>
      </c>
      <c r="C860">
        <v>85.03</v>
      </c>
      <c r="D860" t="s">
        <v>18791</v>
      </c>
      <c r="E860">
        <v>5826428</v>
      </c>
      <c r="F860">
        <v>5551255.2359999996</v>
      </c>
      <c r="G860">
        <v>1392</v>
      </c>
      <c r="H860">
        <v>1388</v>
      </c>
      <c r="I860" t="s">
        <v>19189</v>
      </c>
      <c r="J860">
        <v>0.17100000000000001</v>
      </c>
      <c r="K860">
        <v>826</v>
      </c>
    </row>
    <row r="861" spans="1:11" x14ac:dyDescent="0.25">
      <c r="A861" t="s">
        <v>5254</v>
      </c>
      <c r="B861">
        <v>1.32</v>
      </c>
      <c r="C861">
        <v>134.07</v>
      </c>
      <c r="D861" t="s">
        <v>14269</v>
      </c>
      <c r="E861">
        <v>3839589</v>
      </c>
      <c r="F861">
        <v>3658251.426</v>
      </c>
      <c r="G861">
        <v>666</v>
      </c>
      <c r="H861">
        <v>652</v>
      </c>
      <c r="I861" t="s">
        <v>19190</v>
      </c>
      <c r="J861">
        <v>0.12</v>
      </c>
      <c r="K861">
        <v>898</v>
      </c>
    </row>
    <row r="862" spans="1:11" x14ac:dyDescent="0.25">
      <c r="A862" t="s">
        <v>1003</v>
      </c>
      <c r="B862">
        <v>1</v>
      </c>
      <c r="C862">
        <v>147.04</v>
      </c>
      <c r="D862" t="s">
        <v>19191</v>
      </c>
      <c r="E862">
        <v>717301</v>
      </c>
      <c r="F862">
        <v>683424.03480000002</v>
      </c>
      <c r="G862">
        <v>139</v>
      </c>
      <c r="H862">
        <v>233</v>
      </c>
      <c r="I862" t="s">
        <v>19192</v>
      </c>
      <c r="J862">
        <v>0.13600000000000001</v>
      </c>
      <c r="K862">
        <v>767</v>
      </c>
    </row>
    <row r="863" spans="1:11" x14ac:dyDescent="0.25">
      <c r="A863" t="s">
        <v>1179</v>
      </c>
      <c r="B863">
        <v>0.95</v>
      </c>
      <c r="C863">
        <v>132.05000000000001</v>
      </c>
      <c r="D863" t="s">
        <v>14616</v>
      </c>
      <c r="E863">
        <v>1073512</v>
      </c>
      <c r="F863">
        <v>1022811.7659999999</v>
      </c>
      <c r="G863">
        <v>174</v>
      </c>
      <c r="H863">
        <v>278</v>
      </c>
      <c r="I863" t="s">
        <v>19193</v>
      </c>
      <c r="J863">
        <v>0.13400000000000001</v>
      </c>
      <c r="K863">
        <v>758</v>
      </c>
    </row>
    <row r="864" spans="1:11" x14ac:dyDescent="0.25">
      <c r="A864" t="s">
        <v>1028</v>
      </c>
      <c r="B864">
        <v>1.1499999999999999</v>
      </c>
      <c r="C864">
        <v>91.06</v>
      </c>
      <c r="D864" t="s">
        <v>18842</v>
      </c>
      <c r="E864">
        <v>1530647</v>
      </c>
      <c r="F864">
        <v>1458357.02</v>
      </c>
      <c r="G864">
        <v>190</v>
      </c>
      <c r="H864">
        <v>185</v>
      </c>
      <c r="I864" t="s">
        <v>19194</v>
      </c>
      <c r="J864">
        <v>0.14399999999999999</v>
      </c>
      <c r="K864">
        <v>852</v>
      </c>
    </row>
    <row r="865" spans="1:11" x14ac:dyDescent="0.25">
      <c r="A865" t="s">
        <v>1176</v>
      </c>
      <c r="B865">
        <v>1.04</v>
      </c>
      <c r="C865">
        <v>158.07</v>
      </c>
      <c r="D865" t="s">
        <v>19091</v>
      </c>
      <c r="E865">
        <v>4925930</v>
      </c>
      <c r="F865">
        <v>4693286.2989999996</v>
      </c>
      <c r="G865">
        <v>1088</v>
      </c>
      <c r="H865">
        <v>2251</v>
      </c>
      <c r="I865" t="s">
        <v>19195</v>
      </c>
      <c r="J865">
        <v>0.113</v>
      </c>
      <c r="K865">
        <v>830</v>
      </c>
    </row>
    <row r="866" spans="1:11" x14ac:dyDescent="0.25">
      <c r="A866" t="s">
        <v>1194</v>
      </c>
      <c r="B866">
        <v>1.4</v>
      </c>
      <c r="C866">
        <v>105.03</v>
      </c>
      <c r="D866" t="s">
        <v>13475</v>
      </c>
      <c r="E866">
        <v>10681110</v>
      </c>
      <c r="F866">
        <v>10176658.460000001</v>
      </c>
      <c r="G866">
        <v>887</v>
      </c>
      <c r="H866">
        <v>1621</v>
      </c>
      <c r="I866" t="s">
        <v>15732</v>
      </c>
      <c r="J866">
        <v>0.186</v>
      </c>
      <c r="K866">
        <v>947</v>
      </c>
    </row>
    <row r="867" spans="1:11" x14ac:dyDescent="0.25">
      <c r="A867" t="s">
        <v>1196</v>
      </c>
      <c r="B867">
        <v>1.07</v>
      </c>
      <c r="C867">
        <v>160.08000000000001</v>
      </c>
      <c r="D867" t="s">
        <v>14630</v>
      </c>
      <c r="E867">
        <v>5091378</v>
      </c>
      <c r="F867">
        <v>4850920.4579999996</v>
      </c>
      <c r="G867">
        <v>728</v>
      </c>
      <c r="H867">
        <v>2030</v>
      </c>
      <c r="I867" t="s">
        <v>16796</v>
      </c>
      <c r="J867">
        <v>0.127</v>
      </c>
      <c r="K867">
        <v>750</v>
      </c>
    </row>
    <row r="868" spans="1:11" x14ac:dyDescent="0.25">
      <c r="A868" t="s">
        <v>5258</v>
      </c>
      <c r="B868">
        <v>1.19</v>
      </c>
      <c r="C868">
        <v>124.05</v>
      </c>
      <c r="D868" t="s">
        <v>13827</v>
      </c>
      <c r="E868">
        <v>2030543</v>
      </c>
      <c r="F868">
        <v>1934643.7409999999</v>
      </c>
      <c r="G868">
        <v>453</v>
      </c>
      <c r="H868">
        <v>455</v>
      </c>
      <c r="I868" t="s">
        <v>16797</v>
      </c>
      <c r="J868">
        <v>0.13900000000000001</v>
      </c>
      <c r="K868">
        <v>767</v>
      </c>
    </row>
    <row r="869" spans="1:11" x14ac:dyDescent="0.25">
      <c r="A869" t="s">
        <v>1137</v>
      </c>
      <c r="B869">
        <v>2.5299999999999998</v>
      </c>
      <c r="C869">
        <v>143.07</v>
      </c>
      <c r="D869" t="s">
        <v>14704</v>
      </c>
      <c r="E869">
        <v>3003554</v>
      </c>
      <c r="F869">
        <v>2861701.0060000001</v>
      </c>
      <c r="G869">
        <v>418</v>
      </c>
      <c r="H869">
        <v>616</v>
      </c>
      <c r="I869" t="s">
        <v>19196</v>
      </c>
      <c r="J869">
        <v>0.16500000000000001</v>
      </c>
      <c r="K869">
        <v>797</v>
      </c>
    </row>
    <row r="870" spans="1:11" x14ac:dyDescent="0.25">
      <c r="A870" t="s">
        <v>1198</v>
      </c>
      <c r="B870">
        <v>1.5</v>
      </c>
      <c r="C870">
        <v>146.07</v>
      </c>
      <c r="D870" t="s">
        <v>18928</v>
      </c>
      <c r="E870">
        <v>10835228</v>
      </c>
      <c r="F870">
        <v>10323497.720000001</v>
      </c>
      <c r="G870">
        <v>471</v>
      </c>
      <c r="H870">
        <v>1414</v>
      </c>
      <c r="I870" t="s">
        <v>19197</v>
      </c>
      <c r="J870">
        <v>0.158</v>
      </c>
      <c r="K870">
        <v>847</v>
      </c>
    </row>
    <row r="871" spans="1:11" x14ac:dyDescent="0.25">
      <c r="A871" t="s">
        <v>1299</v>
      </c>
      <c r="B871">
        <v>1.1399999999999999</v>
      </c>
      <c r="C871">
        <v>148.05000000000001</v>
      </c>
      <c r="D871" t="s">
        <v>19001</v>
      </c>
      <c r="E871">
        <v>1525984</v>
      </c>
      <c r="F871">
        <v>1453914.246</v>
      </c>
      <c r="G871">
        <v>285</v>
      </c>
      <c r="H871">
        <v>437</v>
      </c>
      <c r="I871" t="s">
        <v>19198</v>
      </c>
      <c r="J871">
        <v>0.127</v>
      </c>
      <c r="K871">
        <v>742</v>
      </c>
    </row>
    <row r="872" spans="1:11" x14ac:dyDescent="0.25">
      <c r="A872" t="s">
        <v>1215</v>
      </c>
      <c r="B872">
        <v>1.18</v>
      </c>
      <c r="C872">
        <v>154.06</v>
      </c>
      <c r="D872" t="s">
        <v>19199</v>
      </c>
      <c r="E872">
        <v>93179242</v>
      </c>
      <c r="F872">
        <v>88778537.219999999</v>
      </c>
      <c r="G872">
        <v>2374</v>
      </c>
      <c r="H872">
        <v>4646</v>
      </c>
      <c r="I872" t="s">
        <v>19200</v>
      </c>
      <c r="J872">
        <v>0.14599999999999999</v>
      </c>
      <c r="K872">
        <v>885</v>
      </c>
    </row>
    <row r="873" spans="1:11" x14ac:dyDescent="0.25">
      <c r="A873" t="s">
        <v>1076</v>
      </c>
      <c r="B873">
        <v>6.12</v>
      </c>
      <c r="C873">
        <v>44</v>
      </c>
      <c r="D873" t="s">
        <v>12957</v>
      </c>
      <c r="E873">
        <v>1670040</v>
      </c>
      <c r="F873">
        <v>1591166.7139999999</v>
      </c>
      <c r="G873">
        <v>431</v>
      </c>
      <c r="H873">
        <v>36</v>
      </c>
      <c r="I873" t="s">
        <v>19201</v>
      </c>
      <c r="J873">
        <v>0.16200000000000001</v>
      </c>
      <c r="K873">
        <v>726</v>
      </c>
    </row>
    <row r="874" spans="1:11" x14ac:dyDescent="0.25">
      <c r="A874" t="s">
        <v>1202</v>
      </c>
      <c r="B874">
        <v>1.04</v>
      </c>
      <c r="C874">
        <v>67.06</v>
      </c>
      <c r="D874" t="s">
        <v>18403</v>
      </c>
      <c r="E874">
        <v>1527337</v>
      </c>
      <c r="F874">
        <v>1455203.3459999999</v>
      </c>
      <c r="G874">
        <v>340</v>
      </c>
      <c r="H874">
        <v>299</v>
      </c>
      <c r="I874" t="s">
        <v>15736</v>
      </c>
      <c r="J874">
        <v>7.9000000000000001E-2</v>
      </c>
      <c r="K874">
        <v>894</v>
      </c>
    </row>
    <row r="875" spans="1:11" x14ac:dyDescent="0.25">
      <c r="A875" t="s">
        <v>1207</v>
      </c>
      <c r="B875">
        <v>1.04</v>
      </c>
      <c r="C875">
        <v>157.1</v>
      </c>
      <c r="D875" t="s">
        <v>19126</v>
      </c>
      <c r="E875">
        <v>10319222</v>
      </c>
      <c r="F875">
        <v>9831861.8479999993</v>
      </c>
      <c r="G875">
        <v>1508</v>
      </c>
      <c r="H875">
        <v>2975</v>
      </c>
      <c r="I875" t="s">
        <v>19202</v>
      </c>
      <c r="J875">
        <v>0.123</v>
      </c>
      <c r="K875">
        <v>837</v>
      </c>
    </row>
    <row r="876" spans="1:11" x14ac:dyDescent="0.25">
      <c r="A876" t="s">
        <v>1182</v>
      </c>
      <c r="B876">
        <v>4.5999999999999996</v>
      </c>
      <c r="C876">
        <v>158.07</v>
      </c>
      <c r="D876" t="s">
        <v>19091</v>
      </c>
      <c r="E876">
        <v>1451223</v>
      </c>
      <c r="F876">
        <v>1382684.0870000001</v>
      </c>
      <c r="G876">
        <v>167</v>
      </c>
      <c r="H876">
        <v>662</v>
      </c>
      <c r="I876" t="s">
        <v>19203</v>
      </c>
      <c r="J876">
        <v>0.14899999999999999</v>
      </c>
      <c r="K876">
        <v>782</v>
      </c>
    </row>
    <row r="877" spans="1:11" x14ac:dyDescent="0.25">
      <c r="A877" t="s">
        <v>5267</v>
      </c>
      <c r="B877">
        <v>1.06</v>
      </c>
      <c r="C877">
        <v>148.05000000000001</v>
      </c>
      <c r="D877" t="s">
        <v>19001</v>
      </c>
      <c r="E877">
        <v>2010850</v>
      </c>
      <c r="F877">
        <v>1915880.8089999999</v>
      </c>
      <c r="G877">
        <v>377</v>
      </c>
      <c r="H877">
        <v>445</v>
      </c>
      <c r="I877" t="s">
        <v>19204</v>
      </c>
      <c r="J877">
        <v>0.154</v>
      </c>
      <c r="K877">
        <v>792</v>
      </c>
    </row>
    <row r="878" spans="1:11" x14ac:dyDescent="0.25">
      <c r="A878" t="s">
        <v>14666</v>
      </c>
      <c r="B878">
        <v>0.56999999999999995</v>
      </c>
      <c r="C878">
        <v>111.06</v>
      </c>
      <c r="D878" t="s">
        <v>18464</v>
      </c>
      <c r="E878">
        <v>2612552</v>
      </c>
      <c r="F878">
        <v>2489165.398</v>
      </c>
      <c r="G878">
        <v>130</v>
      </c>
      <c r="H878">
        <v>474</v>
      </c>
      <c r="I878" t="s">
        <v>19205</v>
      </c>
      <c r="J878">
        <v>0.13400000000000001</v>
      </c>
      <c r="K878">
        <v>722</v>
      </c>
    </row>
    <row r="879" spans="1:11" x14ac:dyDescent="0.25">
      <c r="A879" t="s">
        <v>2183</v>
      </c>
      <c r="B879">
        <v>1.18</v>
      </c>
      <c r="C879">
        <v>57.08</v>
      </c>
      <c r="D879" t="s">
        <v>14749</v>
      </c>
      <c r="E879">
        <v>10011216</v>
      </c>
      <c r="F879">
        <v>9538402.4729999993</v>
      </c>
      <c r="G879">
        <v>1240</v>
      </c>
      <c r="H879">
        <v>1139</v>
      </c>
      <c r="I879" t="s">
        <v>19206</v>
      </c>
      <c r="J879">
        <v>7.5999999999999998E-2</v>
      </c>
      <c r="K879">
        <v>895</v>
      </c>
    </row>
    <row r="880" spans="1:11" x14ac:dyDescent="0.25">
      <c r="A880" t="s">
        <v>14668</v>
      </c>
      <c r="B880">
        <v>0.94</v>
      </c>
      <c r="C880">
        <v>91.05</v>
      </c>
      <c r="D880" t="s">
        <v>14084</v>
      </c>
      <c r="E880">
        <v>3742837</v>
      </c>
      <c r="F880">
        <v>3566068.8670000001</v>
      </c>
      <c r="G880">
        <v>358</v>
      </c>
      <c r="H880">
        <v>298</v>
      </c>
      <c r="I880" t="s">
        <v>12664</v>
      </c>
      <c r="J880">
        <v>9.1999999999999998E-2</v>
      </c>
      <c r="K880">
        <v>799</v>
      </c>
    </row>
    <row r="881" spans="1:11" x14ac:dyDescent="0.25">
      <c r="A881" t="s">
        <v>646</v>
      </c>
      <c r="B881">
        <v>1.2</v>
      </c>
      <c r="C881">
        <v>132.05000000000001</v>
      </c>
      <c r="D881" t="s">
        <v>14616</v>
      </c>
      <c r="E881">
        <v>5213770</v>
      </c>
      <c r="F881">
        <v>4967532.0820000004</v>
      </c>
      <c r="G881">
        <v>583</v>
      </c>
      <c r="H881">
        <v>1024</v>
      </c>
      <c r="I881" t="s">
        <v>19207</v>
      </c>
      <c r="J881">
        <v>0.14099999999999999</v>
      </c>
      <c r="K881">
        <v>751</v>
      </c>
    </row>
    <row r="882" spans="1:11" x14ac:dyDescent="0.25">
      <c r="A882" t="s">
        <v>1106</v>
      </c>
      <c r="B882">
        <v>1.82</v>
      </c>
      <c r="C882">
        <v>131.05000000000001</v>
      </c>
      <c r="D882" t="s">
        <v>14315</v>
      </c>
      <c r="E882">
        <v>5056324</v>
      </c>
      <c r="F882">
        <v>4817522.0020000003</v>
      </c>
      <c r="G882">
        <v>570</v>
      </c>
      <c r="H882">
        <v>526</v>
      </c>
      <c r="I882" t="s">
        <v>19208</v>
      </c>
      <c r="J882">
        <v>0.17599999999999999</v>
      </c>
      <c r="K882">
        <v>810</v>
      </c>
    </row>
    <row r="883" spans="1:11" x14ac:dyDescent="0.25">
      <c r="A883" t="s">
        <v>9012</v>
      </c>
      <c r="B883">
        <v>0.52</v>
      </c>
      <c r="C883">
        <v>57.08</v>
      </c>
      <c r="D883" t="s">
        <v>14749</v>
      </c>
      <c r="E883">
        <v>5187093</v>
      </c>
      <c r="F883">
        <v>4942114.9939999999</v>
      </c>
      <c r="G883">
        <v>158</v>
      </c>
      <c r="H883">
        <v>791</v>
      </c>
      <c r="I883" t="s">
        <v>19209</v>
      </c>
      <c r="J883">
        <v>6.9000000000000006E-2</v>
      </c>
      <c r="K883">
        <v>791</v>
      </c>
    </row>
    <row r="884" spans="1:11" x14ac:dyDescent="0.25">
      <c r="A884" t="s">
        <v>8149</v>
      </c>
      <c r="B884">
        <v>1.1599999999999999</v>
      </c>
      <c r="C884">
        <v>68.069999999999993</v>
      </c>
      <c r="D884" t="s">
        <v>18461</v>
      </c>
      <c r="E884">
        <v>580681</v>
      </c>
      <c r="F884">
        <v>553256.3763</v>
      </c>
      <c r="G884">
        <v>127</v>
      </c>
      <c r="H884">
        <v>138</v>
      </c>
      <c r="I884" t="s">
        <v>19210</v>
      </c>
      <c r="J884">
        <v>7.1999999999999995E-2</v>
      </c>
      <c r="K884">
        <v>820</v>
      </c>
    </row>
    <row r="885" spans="1:11" x14ac:dyDescent="0.25">
      <c r="A885" t="s">
        <v>3320</v>
      </c>
      <c r="B885">
        <v>1.0900000000000001</v>
      </c>
      <c r="C885">
        <v>159.11000000000001</v>
      </c>
      <c r="D885" t="s">
        <v>14430</v>
      </c>
      <c r="E885">
        <v>12906125</v>
      </c>
      <c r="F885">
        <v>12296589.609999999</v>
      </c>
      <c r="G885">
        <v>1797</v>
      </c>
      <c r="H885">
        <v>3180</v>
      </c>
      <c r="I885" t="s">
        <v>12669</v>
      </c>
      <c r="J885">
        <v>0.11799999999999999</v>
      </c>
      <c r="K885">
        <v>903</v>
      </c>
    </row>
    <row r="886" spans="1:11" x14ac:dyDescent="0.25">
      <c r="A886" t="s">
        <v>2062</v>
      </c>
      <c r="B886">
        <v>1.21</v>
      </c>
      <c r="C886">
        <v>164.08</v>
      </c>
      <c r="D886" t="s">
        <v>19211</v>
      </c>
      <c r="E886">
        <v>13224096</v>
      </c>
      <c r="F886">
        <v>12599543.35</v>
      </c>
      <c r="G886">
        <v>2242</v>
      </c>
      <c r="H886">
        <v>3214</v>
      </c>
      <c r="I886" t="s">
        <v>11761</v>
      </c>
      <c r="J886">
        <v>0.123</v>
      </c>
      <c r="K886">
        <v>910</v>
      </c>
    </row>
    <row r="887" spans="1:11" x14ac:dyDescent="0.25">
      <c r="A887" t="s">
        <v>19212</v>
      </c>
      <c r="B887">
        <v>1.06</v>
      </c>
      <c r="C887">
        <v>105.07</v>
      </c>
      <c r="D887" t="s">
        <v>18559</v>
      </c>
      <c r="E887">
        <v>2284818</v>
      </c>
      <c r="F887">
        <v>2176909.7439999999</v>
      </c>
      <c r="G887">
        <v>378</v>
      </c>
      <c r="H887">
        <v>422</v>
      </c>
      <c r="I887" t="s">
        <v>19213</v>
      </c>
      <c r="J887">
        <v>8.5999999999999993E-2</v>
      </c>
      <c r="K887">
        <v>792</v>
      </c>
    </row>
    <row r="888" spans="1:11" x14ac:dyDescent="0.25">
      <c r="A888" t="s">
        <v>12672</v>
      </c>
      <c r="B888">
        <v>0.36</v>
      </c>
      <c r="C888">
        <v>105.07</v>
      </c>
      <c r="D888" t="s">
        <v>18559</v>
      </c>
      <c r="E888">
        <v>1296000</v>
      </c>
      <c r="F888">
        <v>1234792.0179999999</v>
      </c>
      <c r="G888">
        <v>188</v>
      </c>
      <c r="H888">
        <v>213</v>
      </c>
      <c r="I888" t="s">
        <v>17821</v>
      </c>
      <c r="J888">
        <v>9.1999999999999998E-2</v>
      </c>
      <c r="K888">
        <v>776</v>
      </c>
    </row>
    <row r="889" spans="1:11" x14ac:dyDescent="0.25">
      <c r="A889" t="s">
        <v>1096</v>
      </c>
      <c r="B889">
        <v>1.1100000000000001</v>
      </c>
      <c r="C889">
        <v>143.08000000000001</v>
      </c>
      <c r="D889" t="s">
        <v>14486</v>
      </c>
      <c r="E889">
        <v>4752179</v>
      </c>
      <c r="F889">
        <v>4527741.2779999999</v>
      </c>
      <c r="G889">
        <v>376</v>
      </c>
      <c r="H889">
        <v>987</v>
      </c>
      <c r="I889" t="s">
        <v>19214</v>
      </c>
      <c r="J889">
        <v>0.14499999999999999</v>
      </c>
      <c r="K889">
        <v>767</v>
      </c>
    </row>
    <row r="890" spans="1:11" x14ac:dyDescent="0.25">
      <c r="A890" t="s">
        <v>1245</v>
      </c>
      <c r="B890">
        <v>1.1599999999999999</v>
      </c>
      <c r="C890">
        <v>134.07</v>
      </c>
      <c r="D890" t="s">
        <v>14269</v>
      </c>
      <c r="E890">
        <v>991978</v>
      </c>
      <c r="F890">
        <v>945128.48470000003</v>
      </c>
      <c r="G890">
        <v>264</v>
      </c>
      <c r="H890">
        <v>255</v>
      </c>
      <c r="I890" t="s">
        <v>19215</v>
      </c>
      <c r="J890">
        <v>0.13100000000000001</v>
      </c>
      <c r="K890">
        <v>706</v>
      </c>
    </row>
    <row r="891" spans="1:11" x14ac:dyDescent="0.25">
      <c r="A891" t="s">
        <v>1231</v>
      </c>
      <c r="B891">
        <v>1.52</v>
      </c>
      <c r="C891">
        <v>105.03</v>
      </c>
      <c r="D891" t="s">
        <v>14325</v>
      </c>
      <c r="E891">
        <v>5246708</v>
      </c>
      <c r="F891">
        <v>4998914.4740000004</v>
      </c>
      <c r="G891">
        <v>484</v>
      </c>
      <c r="H891">
        <v>701</v>
      </c>
      <c r="I891" t="s">
        <v>17822</v>
      </c>
      <c r="J891">
        <v>0.18</v>
      </c>
      <c r="K891">
        <v>773</v>
      </c>
    </row>
    <row r="892" spans="1:11" x14ac:dyDescent="0.25">
      <c r="A892" t="s">
        <v>8122</v>
      </c>
      <c r="B892">
        <v>1.5</v>
      </c>
      <c r="C892">
        <v>68.069999999999993</v>
      </c>
      <c r="D892" t="s">
        <v>18461</v>
      </c>
      <c r="E892">
        <v>1044512</v>
      </c>
      <c r="F892">
        <v>995181.38890000002</v>
      </c>
      <c r="G892">
        <v>220</v>
      </c>
      <c r="H892">
        <v>222</v>
      </c>
      <c r="I892" t="s">
        <v>19216</v>
      </c>
      <c r="J892">
        <v>7.2999999999999995E-2</v>
      </c>
      <c r="K892">
        <v>771</v>
      </c>
    </row>
    <row r="893" spans="1:11" x14ac:dyDescent="0.25">
      <c r="A893" t="s">
        <v>1233</v>
      </c>
      <c r="B893">
        <v>1.0900000000000001</v>
      </c>
      <c r="C893">
        <v>92.06</v>
      </c>
      <c r="D893" t="s">
        <v>18773</v>
      </c>
      <c r="E893">
        <v>16024777</v>
      </c>
      <c r="F893">
        <v>15267952.720000001</v>
      </c>
      <c r="G893">
        <v>2379</v>
      </c>
      <c r="H893">
        <v>2011</v>
      </c>
      <c r="I893" t="s">
        <v>16820</v>
      </c>
      <c r="J893">
        <v>8.7999999999999995E-2</v>
      </c>
      <c r="K893">
        <v>931</v>
      </c>
    </row>
    <row r="894" spans="1:11" x14ac:dyDescent="0.25">
      <c r="A894" t="s">
        <v>1142</v>
      </c>
      <c r="B894">
        <v>1.18</v>
      </c>
      <c r="C894">
        <v>145.07</v>
      </c>
      <c r="D894" t="s">
        <v>14693</v>
      </c>
      <c r="E894">
        <v>1821374</v>
      </c>
      <c r="F894">
        <v>1735353.4539999999</v>
      </c>
      <c r="G894">
        <v>399</v>
      </c>
      <c r="H894">
        <v>583</v>
      </c>
      <c r="I894" t="s">
        <v>19217</v>
      </c>
      <c r="J894">
        <v>0.121</v>
      </c>
      <c r="K894">
        <v>729</v>
      </c>
    </row>
    <row r="895" spans="1:11" x14ac:dyDescent="0.25">
      <c r="A895" t="s">
        <v>1238</v>
      </c>
      <c r="B895">
        <v>0.94</v>
      </c>
      <c r="C895">
        <v>162.06</v>
      </c>
      <c r="D895" t="s">
        <v>19218</v>
      </c>
      <c r="E895">
        <v>5991272</v>
      </c>
      <c r="F895">
        <v>5708313.9210000001</v>
      </c>
      <c r="G895">
        <v>596</v>
      </c>
      <c r="H895">
        <v>1912</v>
      </c>
      <c r="I895" t="s">
        <v>19219</v>
      </c>
      <c r="J895">
        <v>0.13200000000000001</v>
      </c>
      <c r="K895">
        <v>789</v>
      </c>
    </row>
    <row r="896" spans="1:11" x14ac:dyDescent="0.25">
      <c r="A896" t="s">
        <v>3326</v>
      </c>
      <c r="B896">
        <v>1.1000000000000001</v>
      </c>
      <c r="C896">
        <v>144.08000000000001</v>
      </c>
      <c r="D896" t="s">
        <v>14310</v>
      </c>
      <c r="E896">
        <v>1857708</v>
      </c>
      <c r="F896">
        <v>1769971.4580000001</v>
      </c>
      <c r="G896">
        <v>456</v>
      </c>
      <c r="H896">
        <v>570</v>
      </c>
      <c r="I896" t="s">
        <v>12676</v>
      </c>
      <c r="J896">
        <v>0.13700000000000001</v>
      </c>
      <c r="K896">
        <v>809</v>
      </c>
    </row>
    <row r="897" spans="1:11" x14ac:dyDescent="0.25">
      <c r="A897" t="s">
        <v>16637</v>
      </c>
      <c r="B897">
        <v>0.65</v>
      </c>
      <c r="C897">
        <v>70.08</v>
      </c>
      <c r="D897" t="s">
        <v>18410</v>
      </c>
      <c r="E897">
        <v>2132668</v>
      </c>
      <c r="F897">
        <v>2031945.5419999999</v>
      </c>
      <c r="G897">
        <v>410</v>
      </c>
      <c r="H897">
        <v>474</v>
      </c>
      <c r="I897" t="s">
        <v>19220</v>
      </c>
      <c r="J897">
        <v>7.0000000000000007E-2</v>
      </c>
      <c r="K897">
        <v>849</v>
      </c>
    </row>
    <row r="898" spans="1:11" x14ac:dyDescent="0.25">
      <c r="A898" t="s">
        <v>1096</v>
      </c>
      <c r="B898">
        <v>2</v>
      </c>
      <c r="C898">
        <v>143.08000000000001</v>
      </c>
      <c r="D898" t="s">
        <v>14486</v>
      </c>
      <c r="E898">
        <v>2214536</v>
      </c>
      <c r="F898">
        <v>2109947.0490000001</v>
      </c>
      <c r="G898">
        <v>414</v>
      </c>
      <c r="H898">
        <v>597</v>
      </c>
      <c r="I898" t="s">
        <v>19221</v>
      </c>
      <c r="J898">
        <v>0.14399999999999999</v>
      </c>
      <c r="K898">
        <v>741</v>
      </c>
    </row>
    <row r="899" spans="1:11" x14ac:dyDescent="0.25">
      <c r="A899" t="s">
        <v>1130</v>
      </c>
      <c r="B899">
        <v>1.28</v>
      </c>
      <c r="C899">
        <v>121.03</v>
      </c>
      <c r="D899" t="s">
        <v>14087</v>
      </c>
      <c r="E899">
        <v>4221415</v>
      </c>
      <c r="F899">
        <v>4022044.4019999998</v>
      </c>
      <c r="G899">
        <v>675</v>
      </c>
      <c r="H899">
        <v>513</v>
      </c>
      <c r="I899" t="s">
        <v>18217</v>
      </c>
      <c r="J899">
        <v>0.14499999999999999</v>
      </c>
      <c r="K899">
        <v>796</v>
      </c>
    </row>
    <row r="900" spans="1:11" x14ac:dyDescent="0.25">
      <c r="A900" t="s">
        <v>965</v>
      </c>
      <c r="B900">
        <v>4.3600000000000003</v>
      </c>
      <c r="C900">
        <v>67.06</v>
      </c>
      <c r="D900" t="s">
        <v>18403</v>
      </c>
      <c r="E900">
        <v>277509</v>
      </c>
      <c r="F900">
        <v>264402.69910000003</v>
      </c>
      <c r="G900">
        <v>116</v>
      </c>
      <c r="H900">
        <v>70</v>
      </c>
      <c r="I900" t="s">
        <v>19222</v>
      </c>
      <c r="J900">
        <v>9.8000000000000004E-2</v>
      </c>
      <c r="K900">
        <v>883</v>
      </c>
    </row>
    <row r="901" spans="1:11" x14ac:dyDescent="0.25">
      <c r="A901" t="s">
        <v>1155</v>
      </c>
      <c r="B901">
        <v>1.1100000000000001</v>
      </c>
      <c r="C901">
        <v>105.07</v>
      </c>
      <c r="D901" t="s">
        <v>18559</v>
      </c>
      <c r="E901">
        <v>10396433</v>
      </c>
      <c r="F901">
        <v>9905426.2970000003</v>
      </c>
      <c r="G901">
        <v>1718</v>
      </c>
      <c r="H901">
        <v>1078</v>
      </c>
      <c r="I901" t="s">
        <v>19223</v>
      </c>
      <c r="J901">
        <v>9.1999999999999998E-2</v>
      </c>
      <c r="K901">
        <v>895</v>
      </c>
    </row>
    <row r="902" spans="1:11" x14ac:dyDescent="0.25">
      <c r="A902" t="s">
        <v>1247</v>
      </c>
      <c r="B902">
        <v>1.18</v>
      </c>
      <c r="C902">
        <v>137.06</v>
      </c>
      <c r="D902" t="s">
        <v>15077</v>
      </c>
      <c r="E902">
        <v>19421778</v>
      </c>
      <c r="F902">
        <v>18504518.859999999</v>
      </c>
      <c r="G902">
        <v>1360</v>
      </c>
      <c r="H902">
        <v>2730</v>
      </c>
      <c r="I902" t="s">
        <v>19224</v>
      </c>
      <c r="J902">
        <v>0.113</v>
      </c>
      <c r="K902">
        <v>902</v>
      </c>
    </row>
    <row r="903" spans="1:11" x14ac:dyDescent="0.25">
      <c r="A903" t="s">
        <v>1249</v>
      </c>
      <c r="B903">
        <v>2.4300000000000002</v>
      </c>
      <c r="C903">
        <v>164.08</v>
      </c>
      <c r="D903" t="s">
        <v>19211</v>
      </c>
      <c r="E903">
        <v>5755280</v>
      </c>
      <c r="F903">
        <v>5483467.4409999996</v>
      </c>
      <c r="G903">
        <v>1062</v>
      </c>
      <c r="H903">
        <v>1445</v>
      </c>
      <c r="I903" t="s">
        <v>11107</v>
      </c>
      <c r="J903">
        <v>0.13400000000000001</v>
      </c>
      <c r="K903">
        <v>875</v>
      </c>
    </row>
    <row r="904" spans="1:11" x14ac:dyDescent="0.25">
      <c r="A904" t="s">
        <v>3331</v>
      </c>
      <c r="B904">
        <v>1.25</v>
      </c>
      <c r="C904">
        <v>162.06</v>
      </c>
      <c r="D904" t="s">
        <v>19218</v>
      </c>
      <c r="E904">
        <v>3536351</v>
      </c>
      <c r="F904">
        <v>3369334.8659999999</v>
      </c>
      <c r="G904">
        <v>774</v>
      </c>
      <c r="H904">
        <v>1189</v>
      </c>
      <c r="I904" t="s">
        <v>19225</v>
      </c>
      <c r="J904">
        <v>0.14000000000000001</v>
      </c>
      <c r="K904">
        <v>736</v>
      </c>
    </row>
    <row r="905" spans="1:11" x14ac:dyDescent="0.25">
      <c r="A905" t="s">
        <v>5233</v>
      </c>
      <c r="B905">
        <v>1.87</v>
      </c>
      <c r="C905">
        <v>141.05000000000001</v>
      </c>
      <c r="D905" t="s">
        <v>14599</v>
      </c>
      <c r="E905">
        <v>1882017</v>
      </c>
      <c r="F905">
        <v>1793132.3829999999</v>
      </c>
      <c r="G905">
        <v>548</v>
      </c>
      <c r="H905">
        <v>447</v>
      </c>
      <c r="I905" t="s">
        <v>19226</v>
      </c>
      <c r="J905">
        <v>0.17</v>
      </c>
      <c r="K905">
        <v>750</v>
      </c>
    </row>
    <row r="906" spans="1:11" x14ac:dyDescent="0.25">
      <c r="A906" t="s">
        <v>3320</v>
      </c>
      <c r="B906">
        <v>2.29</v>
      </c>
      <c r="C906">
        <v>159.08000000000001</v>
      </c>
      <c r="D906" t="s">
        <v>19227</v>
      </c>
      <c r="E906">
        <v>1599412</v>
      </c>
      <c r="F906">
        <v>1523874.36</v>
      </c>
      <c r="G906">
        <v>407</v>
      </c>
      <c r="H906">
        <v>544</v>
      </c>
      <c r="I906" t="s">
        <v>19228</v>
      </c>
      <c r="J906">
        <v>0.13200000000000001</v>
      </c>
      <c r="K906">
        <v>767</v>
      </c>
    </row>
    <row r="907" spans="1:11" x14ac:dyDescent="0.25">
      <c r="A907" t="s">
        <v>2903</v>
      </c>
      <c r="B907">
        <v>3.08</v>
      </c>
      <c r="C907">
        <v>145.06</v>
      </c>
      <c r="D907" t="s">
        <v>14395</v>
      </c>
      <c r="E907">
        <v>3474236</v>
      </c>
      <c r="F907">
        <v>3310153.4569999999</v>
      </c>
      <c r="G907">
        <v>509</v>
      </c>
      <c r="H907">
        <v>793</v>
      </c>
      <c r="I907" t="s">
        <v>16829</v>
      </c>
      <c r="J907">
        <v>0.16300000000000001</v>
      </c>
      <c r="K907">
        <v>746</v>
      </c>
    </row>
    <row r="908" spans="1:11" x14ac:dyDescent="0.25">
      <c r="A908" t="s">
        <v>5283</v>
      </c>
      <c r="B908">
        <v>1.38</v>
      </c>
      <c r="C908">
        <v>118.04</v>
      </c>
      <c r="D908" t="s">
        <v>13685</v>
      </c>
      <c r="E908">
        <v>1302046</v>
      </c>
      <c r="F908">
        <v>1240552.4750000001</v>
      </c>
      <c r="G908">
        <v>320</v>
      </c>
      <c r="H908">
        <v>292</v>
      </c>
      <c r="I908" t="s">
        <v>19229</v>
      </c>
      <c r="J908">
        <v>0.17100000000000001</v>
      </c>
      <c r="K908">
        <v>813</v>
      </c>
    </row>
    <row r="909" spans="1:11" x14ac:dyDescent="0.25">
      <c r="A909" t="s">
        <v>1096</v>
      </c>
      <c r="B909">
        <v>1.5</v>
      </c>
      <c r="C909">
        <v>143.08000000000001</v>
      </c>
      <c r="D909" t="s">
        <v>14486</v>
      </c>
      <c r="E909">
        <v>8377129</v>
      </c>
      <c r="F909">
        <v>7981490.7570000002</v>
      </c>
      <c r="G909">
        <v>904</v>
      </c>
      <c r="H909">
        <v>1171</v>
      </c>
      <c r="I909" t="s">
        <v>19230</v>
      </c>
      <c r="J909">
        <v>0.11799999999999999</v>
      </c>
      <c r="K909">
        <v>838</v>
      </c>
    </row>
    <row r="910" spans="1:11" x14ac:dyDescent="0.25">
      <c r="A910" t="s">
        <v>1055</v>
      </c>
      <c r="B910">
        <v>1.04</v>
      </c>
      <c r="C910">
        <v>107.05</v>
      </c>
      <c r="D910" t="s">
        <v>13269</v>
      </c>
      <c r="E910">
        <v>7730544</v>
      </c>
      <c r="F910">
        <v>7365442.9199999999</v>
      </c>
      <c r="G910">
        <v>419</v>
      </c>
      <c r="H910">
        <v>695</v>
      </c>
      <c r="I910" t="s">
        <v>19231</v>
      </c>
      <c r="J910">
        <v>0.13700000000000001</v>
      </c>
      <c r="K910">
        <v>725</v>
      </c>
    </row>
    <row r="911" spans="1:11" x14ac:dyDescent="0.25">
      <c r="A911" t="s">
        <v>19232</v>
      </c>
      <c r="B911">
        <v>1.55</v>
      </c>
      <c r="C911">
        <v>57.08</v>
      </c>
      <c r="D911" t="s">
        <v>14749</v>
      </c>
      <c r="E911">
        <v>512879</v>
      </c>
      <c r="F911">
        <v>488656.55499999999</v>
      </c>
      <c r="G911">
        <v>117</v>
      </c>
      <c r="H911">
        <v>116</v>
      </c>
      <c r="I911" t="s">
        <v>19233</v>
      </c>
      <c r="J911">
        <v>7.6999999999999999E-2</v>
      </c>
      <c r="K911">
        <v>726</v>
      </c>
    </row>
    <row r="912" spans="1:11" x14ac:dyDescent="0.25">
      <c r="A912" t="s">
        <v>6203</v>
      </c>
      <c r="B912">
        <v>1.55</v>
      </c>
      <c r="C912">
        <v>157.09</v>
      </c>
      <c r="D912" t="s">
        <v>14464</v>
      </c>
      <c r="E912">
        <v>2611971</v>
      </c>
      <c r="F912">
        <v>2488611.8369999998</v>
      </c>
      <c r="G912">
        <v>636</v>
      </c>
      <c r="H912">
        <v>905</v>
      </c>
      <c r="I912" t="s">
        <v>19234</v>
      </c>
      <c r="J912">
        <v>0.14000000000000001</v>
      </c>
      <c r="K912">
        <v>837</v>
      </c>
    </row>
    <row r="913" spans="1:11" x14ac:dyDescent="0.25">
      <c r="A913" t="s">
        <v>1096</v>
      </c>
      <c r="B913">
        <v>1.94</v>
      </c>
      <c r="C913">
        <v>143.08000000000001</v>
      </c>
      <c r="D913" t="s">
        <v>14486</v>
      </c>
      <c r="E913">
        <v>1905565</v>
      </c>
      <c r="F913">
        <v>1815568.2490000001</v>
      </c>
      <c r="G913">
        <v>424</v>
      </c>
      <c r="H913">
        <v>674</v>
      </c>
      <c r="I913" t="s">
        <v>19235</v>
      </c>
      <c r="J913">
        <v>0.13200000000000001</v>
      </c>
      <c r="K913">
        <v>828</v>
      </c>
    </row>
    <row r="914" spans="1:11" x14ac:dyDescent="0.25">
      <c r="A914" t="s">
        <v>6211</v>
      </c>
      <c r="B914">
        <v>1.22</v>
      </c>
      <c r="C914">
        <v>57.05</v>
      </c>
      <c r="D914" t="s">
        <v>13178</v>
      </c>
      <c r="E914">
        <v>5207028</v>
      </c>
      <c r="F914">
        <v>4961108.4960000003</v>
      </c>
      <c r="G914">
        <v>1270</v>
      </c>
      <c r="H914">
        <v>649</v>
      </c>
      <c r="I914" t="s">
        <v>19236</v>
      </c>
      <c r="J914">
        <v>0.17299999999999999</v>
      </c>
      <c r="K914">
        <v>735</v>
      </c>
    </row>
    <row r="915" spans="1:11" x14ac:dyDescent="0.25">
      <c r="A915" t="s">
        <v>4553</v>
      </c>
      <c r="B915">
        <v>1.05</v>
      </c>
      <c r="C915">
        <v>61.04</v>
      </c>
      <c r="D915" t="s">
        <v>19237</v>
      </c>
      <c r="E915">
        <v>5332232</v>
      </c>
      <c r="F915">
        <v>5080399.3140000002</v>
      </c>
      <c r="G915">
        <v>145</v>
      </c>
      <c r="H915">
        <v>1244</v>
      </c>
      <c r="I915" t="s">
        <v>19238</v>
      </c>
      <c r="J915">
        <v>4.3999999999999997E-2</v>
      </c>
      <c r="K915">
        <v>717</v>
      </c>
    </row>
    <row r="916" spans="1:11" x14ac:dyDescent="0.25">
      <c r="A916" t="s">
        <v>15834</v>
      </c>
      <c r="B916">
        <v>5.93</v>
      </c>
      <c r="C916">
        <v>55.07</v>
      </c>
      <c r="D916" t="s">
        <v>18396</v>
      </c>
      <c r="E916">
        <v>2015224</v>
      </c>
      <c r="F916">
        <v>1920048.2320000001</v>
      </c>
      <c r="G916">
        <v>284</v>
      </c>
      <c r="H916">
        <v>201</v>
      </c>
      <c r="I916" t="s">
        <v>19239</v>
      </c>
      <c r="J916">
        <v>9.1999999999999998E-2</v>
      </c>
      <c r="K916">
        <v>894</v>
      </c>
    </row>
    <row r="917" spans="1:11" x14ac:dyDescent="0.25">
      <c r="A917" t="s">
        <v>1096</v>
      </c>
      <c r="B917">
        <v>0.64</v>
      </c>
      <c r="C917">
        <v>143.08000000000001</v>
      </c>
      <c r="D917" t="s">
        <v>14486</v>
      </c>
      <c r="E917">
        <v>712914</v>
      </c>
      <c r="F917">
        <v>679244.22569999995</v>
      </c>
      <c r="G917">
        <v>156</v>
      </c>
      <c r="H917">
        <v>184</v>
      </c>
      <c r="I917" t="s">
        <v>19240</v>
      </c>
      <c r="J917">
        <v>0.11799999999999999</v>
      </c>
      <c r="K917">
        <v>768</v>
      </c>
    </row>
    <row r="918" spans="1:11" x14ac:dyDescent="0.25">
      <c r="A918" t="s">
        <v>7600</v>
      </c>
      <c r="B918">
        <v>0.65</v>
      </c>
      <c r="C918">
        <v>131.05000000000001</v>
      </c>
      <c r="D918" t="s">
        <v>14315</v>
      </c>
      <c r="E918">
        <v>2268219</v>
      </c>
      <c r="F918">
        <v>2161094.6880000001</v>
      </c>
      <c r="G918">
        <v>185</v>
      </c>
      <c r="H918">
        <v>325</v>
      </c>
      <c r="I918" t="s">
        <v>19241</v>
      </c>
      <c r="J918">
        <v>0.124</v>
      </c>
      <c r="K918">
        <v>709</v>
      </c>
    </row>
    <row r="919" spans="1:11" x14ac:dyDescent="0.25">
      <c r="A919" t="s">
        <v>524</v>
      </c>
      <c r="B919">
        <v>2.87</v>
      </c>
      <c r="C919">
        <v>71.05</v>
      </c>
      <c r="D919" t="s">
        <v>13651</v>
      </c>
      <c r="E919">
        <v>1289907</v>
      </c>
      <c r="F919">
        <v>1228986.78</v>
      </c>
      <c r="G919">
        <v>481</v>
      </c>
      <c r="H919">
        <v>313</v>
      </c>
      <c r="I919" t="s">
        <v>19242</v>
      </c>
      <c r="J919">
        <v>0.14799999999999999</v>
      </c>
      <c r="K919">
        <v>720</v>
      </c>
    </row>
    <row r="920" spans="1:11" x14ac:dyDescent="0.25">
      <c r="A920" t="s">
        <v>1259</v>
      </c>
      <c r="B920">
        <v>1.24</v>
      </c>
      <c r="C920">
        <v>120.06</v>
      </c>
      <c r="D920" t="s">
        <v>13424</v>
      </c>
      <c r="E920">
        <v>2241929</v>
      </c>
      <c r="F920">
        <v>2136046.3220000002</v>
      </c>
      <c r="G920">
        <v>760</v>
      </c>
      <c r="H920">
        <v>496</v>
      </c>
      <c r="I920" t="s">
        <v>18221</v>
      </c>
      <c r="J920">
        <v>0.17199999999999999</v>
      </c>
      <c r="K920">
        <v>869</v>
      </c>
    </row>
    <row r="921" spans="1:11" x14ac:dyDescent="0.25">
      <c r="A921" t="s">
        <v>1286</v>
      </c>
      <c r="B921">
        <v>1.1399999999999999</v>
      </c>
      <c r="C921">
        <v>145.06</v>
      </c>
      <c r="D921" t="s">
        <v>14395</v>
      </c>
      <c r="E921">
        <v>2710104</v>
      </c>
      <c r="F921">
        <v>2582110.1749999998</v>
      </c>
      <c r="G921">
        <v>437</v>
      </c>
      <c r="H921">
        <v>512</v>
      </c>
      <c r="I921" t="s">
        <v>19243</v>
      </c>
      <c r="J921">
        <v>0.114</v>
      </c>
      <c r="K921">
        <v>726</v>
      </c>
    </row>
    <row r="922" spans="1:11" x14ac:dyDescent="0.25">
      <c r="A922" t="s">
        <v>2106</v>
      </c>
      <c r="B922">
        <v>1.05</v>
      </c>
      <c r="C922">
        <v>156.09</v>
      </c>
      <c r="D922" t="s">
        <v>19244</v>
      </c>
      <c r="E922">
        <v>1372956</v>
      </c>
      <c r="F922">
        <v>1308113.51</v>
      </c>
      <c r="G922">
        <v>188</v>
      </c>
      <c r="H922">
        <v>668</v>
      </c>
      <c r="I922" t="s">
        <v>19245</v>
      </c>
      <c r="J922">
        <v>0.16</v>
      </c>
      <c r="K922">
        <v>793</v>
      </c>
    </row>
    <row r="923" spans="1:11" x14ac:dyDescent="0.25">
      <c r="A923" t="s">
        <v>1382</v>
      </c>
      <c r="B923">
        <v>0.55000000000000004</v>
      </c>
      <c r="C923">
        <v>156.05000000000001</v>
      </c>
      <c r="D923" t="s">
        <v>14921</v>
      </c>
      <c r="E923">
        <v>1379261</v>
      </c>
      <c r="F923">
        <v>1314120.7350000001</v>
      </c>
      <c r="G923">
        <v>218</v>
      </c>
      <c r="H923">
        <v>665</v>
      </c>
      <c r="I923" t="s">
        <v>19246</v>
      </c>
      <c r="J923">
        <v>0.14000000000000001</v>
      </c>
      <c r="K923">
        <v>791</v>
      </c>
    </row>
    <row r="924" spans="1:11" x14ac:dyDescent="0.25">
      <c r="A924" t="s">
        <v>1261</v>
      </c>
      <c r="B924">
        <v>1.1200000000000001</v>
      </c>
      <c r="C924">
        <v>130.06</v>
      </c>
      <c r="D924" t="s">
        <v>13912</v>
      </c>
      <c r="E924">
        <v>20582276</v>
      </c>
      <c r="F924">
        <v>19610208.420000002</v>
      </c>
      <c r="G924">
        <v>7034</v>
      </c>
      <c r="H924">
        <v>2800</v>
      </c>
      <c r="I924" t="s">
        <v>19247</v>
      </c>
      <c r="J924">
        <v>0.15</v>
      </c>
      <c r="K924">
        <v>925</v>
      </c>
    </row>
    <row r="925" spans="1:11" x14ac:dyDescent="0.25">
      <c r="A925" t="s">
        <v>5290</v>
      </c>
      <c r="B925">
        <v>0.87</v>
      </c>
      <c r="C925">
        <v>55.07</v>
      </c>
      <c r="D925" t="s">
        <v>18396</v>
      </c>
      <c r="E925">
        <v>5151445</v>
      </c>
      <c r="F925">
        <v>4908150.591</v>
      </c>
      <c r="G925">
        <v>917</v>
      </c>
      <c r="H925">
        <v>528</v>
      </c>
      <c r="I925" t="s">
        <v>19248</v>
      </c>
      <c r="J925">
        <v>7.3999999999999996E-2</v>
      </c>
      <c r="K925">
        <v>910</v>
      </c>
    </row>
    <row r="926" spans="1:11" x14ac:dyDescent="0.25">
      <c r="A926" t="s">
        <v>8042</v>
      </c>
      <c r="B926">
        <v>5.89</v>
      </c>
      <c r="C926">
        <v>67.06</v>
      </c>
      <c r="D926" t="s">
        <v>18403</v>
      </c>
      <c r="E926">
        <v>528439</v>
      </c>
      <c r="F926">
        <v>503481.6814</v>
      </c>
      <c r="G926">
        <v>150</v>
      </c>
      <c r="H926">
        <v>98</v>
      </c>
      <c r="I926" t="s">
        <v>19249</v>
      </c>
      <c r="J926">
        <v>0.16300000000000001</v>
      </c>
      <c r="K926">
        <v>705</v>
      </c>
    </row>
    <row r="927" spans="1:11" x14ac:dyDescent="0.25">
      <c r="A927" t="s">
        <v>1108</v>
      </c>
      <c r="B927">
        <v>1.1299999999999999</v>
      </c>
      <c r="C927">
        <v>120.05</v>
      </c>
      <c r="D927" t="s">
        <v>13584</v>
      </c>
      <c r="E927">
        <v>2603222</v>
      </c>
      <c r="F927">
        <v>2480276.0389999999</v>
      </c>
      <c r="G927">
        <v>716</v>
      </c>
      <c r="H927">
        <v>535</v>
      </c>
      <c r="I927" t="s">
        <v>19250</v>
      </c>
      <c r="J927">
        <v>0.109</v>
      </c>
      <c r="K927">
        <v>823</v>
      </c>
    </row>
    <row r="928" spans="1:11" x14ac:dyDescent="0.25">
      <c r="A928" t="s">
        <v>3340</v>
      </c>
      <c r="B928">
        <v>0.57999999999999996</v>
      </c>
      <c r="C928">
        <v>145.06</v>
      </c>
      <c r="D928" t="s">
        <v>14395</v>
      </c>
      <c r="E928">
        <v>809272</v>
      </c>
      <c r="F928">
        <v>771051.3933</v>
      </c>
      <c r="G928">
        <v>153</v>
      </c>
      <c r="H928">
        <v>244</v>
      </c>
      <c r="I928" t="s">
        <v>16856</v>
      </c>
      <c r="J928">
        <v>0.13700000000000001</v>
      </c>
      <c r="K928">
        <v>751</v>
      </c>
    </row>
    <row r="929" spans="1:11" x14ac:dyDescent="0.25">
      <c r="A929" t="s">
        <v>1198</v>
      </c>
      <c r="B929">
        <v>1.48</v>
      </c>
      <c r="C929">
        <v>117.07</v>
      </c>
      <c r="D929" t="s">
        <v>18538</v>
      </c>
      <c r="E929">
        <v>5021830</v>
      </c>
      <c r="F929">
        <v>4784657.0980000002</v>
      </c>
      <c r="G929">
        <v>456</v>
      </c>
      <c r="H929">
        <v>826</v>
      </c>
      <c r="I929" t="s">
        <v>19251</v>
      </c>
      <c r="J929">
        <v>0.156</v>
      </c>
      <c r="K929">
        <v>804</v>
      </c>
    </row>
    <row r="930" spans="1:11" x14ac:dyDescent="0.25">
      <c r="A930" t="s">
        <v>5233</v>
      </c>
      <c r="B930">
        <v>1.45</v>
      </c>
      <c r="C930">
        <v>141.05000000000001</v>
      </c>
      <c r="D930" t="s">
        <v>14599</v>
      </c>
      <c r="E930">
        <v>3187322</v>
      </c>
      <c r="F930">
        <v>3036789.9410000001</v>
      </c>
      <c r="G930">
        <v>586</v>
      </c>
      <c r="H930">
        <v>452</v>
      </c>
      <c r="I930" t="s">
        <v>19252</v>
      </c>
      <c r="J930">
        <v>0.16</v>
      </c>
      <c r="K930">
        <v>766</v>
      </c>
    </row>
    <row r="931" spans="1:11" x14ac:dyDescent="0.25">
      <c r="A931" t="s">
        <v>11148</v>
      </c>
      <c r="B931">
        <v>5.31</v>
      </c>
      <c r="C931">
        <v>93.07</v>
      </c>
      <c r="D931" t="s">
        <v>14408</v>
      </c>
      <c r="E931">
        <v>484085</v>
      </c>
      <c r="F931">
        <v>461222.44900000002</v>
      </c>
      <c r="G931">
        <v>133</v>
      </c>
      <c r="H931">
        <v>106</v>
      </c>
      <c r="I931" t="s">
        <v>12708</v>
      </c>
      <c r="J931">
        <v>0.12</v>
      </c>
      <c r="K931">
        <v>757</v>
      </c>
    </row>
    <row r="932" spans="1:11" x14ac:dyDescent="0.25">
      <c r="A932" t="s">
        <v>1269</v>
      </c>
      <c r="B932">
        <v>1.05</v>
      </c>
      <c r="C932">
        <v>141.06</v>
      </c>
      <c r="D932" t="s">
        <v>14427</v>
      </c>
      <c r="E932">
        <v>41154783</v>
      </c>
      <c r="F932">
        <v>39211109.210000001</v>
      </c>
      <c r="G932">
        <v>2303</v>
      </c>
      <c r="H932">
        <v>6248</v>
      </c>
      <c r="I932" t="s">
        <v>16858</v>
      </c>
      <c r="J932">
        <v>0.12</v>
      </c>
      <c r="K932">
        <v>899</v>
      </c>
    </row>
    <row r="933" spans="1:11" x14ac:dyDescent="0.25">
      <c r="A933" t="s">
        <v>19253</v>
      </c>
      <c r="B933">
        <v>3.16</v>
      </c>
      <c r="C933">
        <v>119.08</v>
      </c>
      <c r="D933" t="s">
        <v>14621</v>
      </c>
      <c r="E933">
        <v>1309731</v>
      </c>
      <c r="F933">
        <v>1247874.5249999999</v>
      </c>
      <c r="G933">
        <v>116</v>
      </c>
      <c r="H933">
        <v>276</v>
      </c>
      <c r="I933" t="s">
        <v>19254</v>
      </c>
      <c r="J933">
        <v>9.7000000000000003E-2</v>
      </c>
      <c r="K933">
        <v>745</v>
      </c>
    </row>
    <row r="934" spans="1:11" x14ac:dyDescent="0.25">
      <c r="A934" t="s">
        <v>1264</v>
      </c>
      <c r="B934">
        <v>1.1599999999999999</v>
      </c>
      <c r="C934">
        <v>159.08000000000001</v>
      </c>
      <c r="D934" t="s">
        <v>19227</v>
      </c>
      <c r="E934">
        <v>2810402</v>
      </c>
      <c r="F934">
        <v>2677671.2629999998</v>
      </c>
      <c r="G934">
        <v>639</v>
      </c>
      <c r="H934">
        <v>970</v>
      </c>
      <c r="I934" t="s">
        <v>19255</v>
      </c>
      <c r="J934">
        <v>0.11</v>
      </c>
      <c r="K934">
        <v>810</v>
      </c>
    </row>
    <row r="935" spans="1:11" x14ac:dyDescent="0.25">
      <c r="A935" t="s">
        <v>1269</v>
      </c>
      <c r="B935">
        <v>1.05</v>
      </c>
      <c r="C935">
        <v>141.07</v>
      </c>
      <c r="D935" t="s">
        <v>19082</v>
      </c>
      <c r="E935">
        <v>40469556</v>
      </c>
      <c r="F935">
        <v>38558244.380000003</v>
      </c>
      <c r="G935">
        <v>2568</v>
      </c>
      <c r="H935">
        <v>7444</v>
      </c>
      <c r="I935" t="s">
        <v>19256</v>
      </c>
      <c r="J935">
        <v>0.129</v>
      </c>
      <c r="K935">
        <v>897</v>
      </c>
    </row>
    <row r="936" spans="1:11" x14ac:dyDescent="0.25">
      <c r="A936" t="s">
        <v>1096</v>
      </c>
      <c r="B936">
        <v>1.1499999999999999</v>
      </c>
      <c r="C936">
        <v>143.08000000000001</v>
      </c>
      <c r="D936" t="s">
        <v>14486</v>
      </c>
      <c r="E936">
        <v>3830492</v>
      </c>
      <c r="F936">
        <v>3649584.0630000001</v>
      </c>
      <c r="G936">
        <v>307</v>
      </c>
      <c r="H936">
        <v>798</v>
      </c>
      <c r="I936" t="s">
        <v>19257</v>
      </c>
      <c r="J936">
        <v>0.127</v>
      </c>
      <c r="K936">
        <v>784</v>
      </c>
    </row>
    <row r="937" spans="1:11" x14ac:dyDescent="0.25">
      <c r="A937" t="s">
        <v>19258</v>
      </c>
      <c r="B937">
        <v>1.54</v>
      </c>
      <c r="C937">
        <v>121.1</v>
      </c>
      <c r="D937" t="s">
        <v>19259</v>
      </c>
      <c r="E937">
        <v>1089975</v>
      </c>
      <c r="F937">
        <v>1038497.245</v>
      </c>
      <c r="G937">
        <v>181</v>
      </c>
      <c r="H937">
        <v>167</v>
      </c>
      <c r="I937" t="s">
        <v>19260</v>
      </c>
      <c r="J937">
        <v>0.17799999999999999</v>
      </c>
      <c r="K937">
        <v>828</v>
      </c>
    </row>
    <row r="938" spans="1:11" x14ac:dyDescent="0.25">
      <c r="A938" t="s">
        <v>1271</v>
      </c>
      <c r="B938">
        <v>1.07</v>
      </c>
      <c r="C938">
        <v>168.09</v>
      </c>
      <c r="D938" t="s">
        <v>19261</v>
      </c>
      <c r="E938">
        <v>8207094</v>
      </c>
      <c r="F938">
        <v>7819486.2350000003</v>
      </c>
      <c r="G938">
        <v>2069</v>
      </c>
      <c r="H938">
        <v>3903</v>
      </c>
      <c r="I938" t="s">
        <v>11785</v>
      </c>
      <c r="J938">
        <v>0.124</v>
      </c>
      <c r="K938">
        <v>917</v>
      </c>
    </row>
    <row r="939" spans="1:11" x14ac:dyDescent="0.25">
      <c r="A939" t="s">
        <v>1382</v>
      </c>
      <c r="B939">
        <v>1.07</v>
      </c>
      <c r="C939">
        <v>156.05000000000001</v>
      </c>
      <c r="D939" t="s">
        <v>14921</v>
      </c>
      <c r="E939">
        <v>1764899</v>
      </c>
      <c r="F939">
        <v>1681545.6769999999</v>
      </c>
      <c r="G939">
        <v>287</v>
      </c>
      <c r="H939">
        <v>647</v>
      </c>
      <c r="I939" t="s">
        <v>19262</v>
      </c>
      <c r="J939">
        <v>0.13400000000000001</v>
      </c>
      <c r="K939">
        <v>740</v>
      </c>
    </row>
    <row r="940" spans="1:11" x14ac:dyDescent="0.25">
      <c r="A940" t="s">
        <v>1274</v>
      </c>
      <c r="B940">
        <v>1.17</v>
      </c>
      <c r="C940">
        <v>151.04</v>
      </c>
      <c r="D940" t="s">
        <v>19263</v>
      </c>
      <c r="E940">
        <v>30218634</v>
      </c>
      <c r="F940">
        <v>28791456.829999998</v>
      </c>
      <c r="G940">
        <v>1760</v>
      </c>
      <c r="H940">
        <v>3513</v>
      </c>
      <c r="I940" t="s">
        <v>19264</v>
      </c>
      <c r="J940">
        <v>0.14799999999999999</v>
      </c>
      <c r="K940">
        <v>905</v>
      </c>
    </row>
    <row r="941" spans="1:11" x14ac:dyDescent="0.25">
      <c r="A941" t="s">
        <v>1277</v>
      </c>
      <c r="B941">
        <v>1.52</v>
      </c>
      <c r="C941">
        <v>118.04</v>
      </c>
      <c r="D941" t="s">
        <v>13685</v>
      </c>
      <c r="E941">
        <v>1616059</v>
      </c>
      <c r="F941">
        <v>1539735.149</v>
      </c>
      <c r="G941">
        <v>474</v>
      </c>
      <c r="H941">
        <v>318</v>
      </c>
      <c r="I941" t="s">
        <v>19265</v>
      </c>
      <c r="J941">
        <v>0.184</v>
      </c>
      <c r="K941">
        <v>813</v>
      </c>
    </row>
    <row r="942" spans="1:11" x14ac:dyDescent="0.25">
      <c r="A942" t="s">
        <v>1280</v>
      </c>
      <c r="B942">
        <v>1.1000000000000001</v>
      </c>
      <c r="C942">
        <v>156.09</v>
      </c>
      <c r="D942" t="s">
        <v>19244</v>
      </c>
      <c r="E942">
        <v>41392245</v>
      </c>
      <c r="F942">
        <v>39437356.270000003</v>
      </c>
      <c r="G942">
        <v>3157</v>
      </c>
      <c r="H942">
        <v>8426</v>
      </c>
      <c r="I942" t="s">
        <v>19266</v>
      </c>
      <c r="J942">
        <v>0.124</v>
      </c>
      <c r="K942">
        <v>923</v>
      </c>
    </row>
    <row r="943" spans="1:11" x14ac:dyDescent="0.25">
      <c r="A943" t="s">
        <v>1318</v>
      </c>
      <c r="B943">
        <v>1.1200000000000001</v>
      </c>
      <c r="C943">
        <v>152.06</v>
      </c>
      <c r="D943" t="s">
        <v>19267</v>
      </c>
      <c r="E943">
        <v>11459745</v>
      </c>
      <c r="F943">
        <v>10918519.789999999</v>
      </c>
      <c r="G943">
        <v>1403</v>
      </c>
      <c r="H943">
        <v>1619</v>
      </c>
      <c r="I943" t="s">
        <v>15763</v>
      </c>
      <c r="J943">
        <v>0.13500000000000001</v>
      </c>
      <c r="K943">
        <v>912</v>
      </c>
    </row>
    <row r="944" spans="1:11" x14ac:dyDescent="0.25">
      <c r="A944" t="s">
        <v>19268</v>
      </c>
      <c r="B944">
        <v>1.01</v>
      </c>
      <c r="C944">
        <v>160.03</v>
      </c>
      <c r="D944" t="s">
        <v>14873</v>
      </c>
      <c r="E944">
        <v>1940124</v>
      </c>
      <c r="F944">
        <v>1848495.084</v>
      </c>
      <c r="G944">
        <v>307</v>
      </c>
      <c r="H944">
        <v>1098</v>
      </c>
      <c r="I944" t="s">
        <v>19269</v>
      </c>
      <c r="J944">
        <v>0.13200000000000001</v>
      </c>
      <c r="K944">
        <v>827</v>
      </c>
    </row>
    <row r="945" spans="1:11" x14ac:dyDescent="0.25">
      <c r="A945" t="s">
        <v>1264</v>
      </c>
      <c r="B945">
        <v>1.0900000000000001</v>
      </c>
      <c r="C945">
        <v>159.08000000000001</v>
      </c>
      <c r="D945" t="s">
        <v>19227</v>
      </c>
      <c r="E945">
        <v>15719376</v>
      </c>
      <c r="F945">
        <v>14976975.32</v>
      </c>
      <c r="G945">
        <v>978</v>
      </c>
      <c r="H945">
        <v>2436</v>
      </c>
      <c r="I945" t="s">
        <v>19271</v>
      </c>
      <c r="J945">
        <v>0.11799999999999999</v>
      </c>
      <c r="K945">
        <v>797</v>
      </c>
    </row>
    <row r="946" spans="1:11" x14ac:dyDescent="0.25">
      <c r="A946" t="s">
        <v>1198</v>
      </c>
      <c r="B946">
        <v>1.59</v>
      </c>
      <c r="C946">
        <v>146.07</v>
      </c>
      <c r="D946" t="s">
        <v>18928</v>
      </c>
      <c r="E946">
        <v>5048251</v>
      </c>
      <c r="F946">
        <v>4809830.2759999996</v>
      </c>
      <c r="G946">
        <v>1226</v>
      </c>
      <c r="H946">
        <v>967</v>
      </c>
      <c r="I946" t="s">
        <v>19272</v>
      </c>
      <c r="J946">
        <v>0.161</v>
      </c>
      <c r="K946">
        <v>828</v>
      </c>
    </row>
    <row r="947" spans="1:11" x14ac:dyDescent="0.25">
      <c r="A947" t="s">
        <v>1382</v>
      </c>
      <c r="B947">
        <v>0.88</v>
      </c>
      <c r="C947">
        <v>156.05000000000001</v>
      </c>
      <c r="D947" t="s">
        <v>14921</v>
      </c>
      <c r="E947">
        <v>630845</v>
      </c>
      <c r="F947">
        <v>601051.21180000005</v>
      </c>
      <c r="G947">
        <v>145</v>
      </c>
      <c r="H947">
        <v>255</v>
      </c>
      <c r="I947" t="s">
        <v>19273</v>
      </c>
      <c r="J947">
        <v>0.129</v>
      </c>
      <c r="K947">
        <v>748</v>
      </c>
    </row>
    <row r="948" spans="1:11" x14ac:dyDescent="0.25">
      <c r="A948" t="s">
        <v>1207</v>
      </c>
      <c r="B948">
        <v>2.0299999999999998</v>
      </c>
      <c r="C948">
        <v>157.1</v>
      </c>
      <c r="D948" t="s">
        <v>19126</v>
      </c>
      <c r="E948">
        <v>1796030</v>
      </c>
      <c r="F948">
        <v>1711206.41</v>
      </c>
      <c r="G948">
        <v>323</v>
      </c>
      <c r="H948">
        <v>555</v>
      </c>
      <c r="I948" t="s">
        <v>19274</v>
      </c>
      <c r="J948">
        <v>0.14199999999999999</v>
      </c>
      <c r="K948">
        <v>780</v>
      </c>
    </row>
    <row r="949" spans="1:11" x14ac:dyDescent="0.25">
      <c r="A949" t="s">
        <v>4576</v>
      </c>
      <c r="B949">
        <v>2.56</v>
      </c>
      <c r="C949">
        <v>55.07</v>
      </c>
      <c r="D949" t="s">
        <v>18396</v>
      </c>
      <c r="E949">
        <v>2619309</v>
      </c>
      <c r="F949">
        <v>2495603.2760000001</v>
      </c>
      <c r="G949">
        <v>351</v>
      </c>
      <c r="H949">
        <v>290</v>
      </c>
      <c r="I949" t="s">
        <v>12717</v>
      </c>
      <c r="J949">
        <v>6.8000000000000005E-2</v>
      </c>
      <c r="K949">
        <v>933</v>
      </c>
    </row>
    <row r="950" spans="1:11" x14ac:dyDescent="0.25">
      <c r="A950" t="s">
        <v>1292</v>
      </c>
      <c r="B950">
        <v>1.6</v>
      </c>
      <c r="C950">
        <v>167.07</v>
      </c>
      <c r="D950" t="s">
        <v>15036</v>
      </c>
      <c r="E950">
        <v>2859915</v>
      </c>
      <c r="F950">
        <v>2724845.844</v>
      </c>
      <c r="G950">
        <v>559</v>
      </c>
      <c r="H950">
        <v>842</v>
      </c>
      <c r="I950" t="s">
        <v>19275</v>
      </c>
      <c r="J950">
        <v>0.13900000000000001</v>
      </c>
      <c r="K950">
        <v>780</v>
      </c>
    </row>
    <row r="951" spans="1:11" x14ac:dyDescent="0.25">
      <c r="A951" t="s">
        <v>1198</v>
      </c>
      <c r="B951">
        <v>1.48</v>
      </c>
      <c r="C951">
        <v>117.07</v>
      </c>
      <c r="D951" t="s">
        <v>18538</v>
      </c>
      <c r="E951">
        <v>8209401</v>
      </c>
      <c r="F951">
        <v>7821684.2790000001</v>
      </c>
      <c r="G951">
        <v>1125</v>
      </c>
      <c r="H951">
        <v>904</v>
      </c>
      <c r="I951" t="s">
        <v>19276</v>
      </c>
      <c r="J951">
        <v>0.16200000000000001</v>
      </c>
      <c r="K951">
        <v>836</v>
      </c>
    </row>
    <row r="952" spans="1:11" x14ac:dyDescent="0.25">
      <c r="A952" t="s">
        <v>11256</v>
      </c>
      <c r="B952">
        <v>0.39</v>
      </c>
      <c r="C952">
        <v>44</v>
      </c>
      <c r="D952" t="s">
        <v>12957</v>
      </c>
      <c r="E952">
        <v>644200</v>
      </c>
      <c r="F952">
        <v>613775.4767</v>
      </c>
      <c r="G952">
        <v>101</v>
      </c>
      <c r="H952">
        <v>13</v>
      </c>
      <c r="I952" t="s">
        <v>19277</v>
      </c>
      <c r="J952">
        <v>0.106</v>
      </c>
      <c r="K952">
        <v>761</v>
      </c>
    </row>
    <row r="953" spans="1:11" x14ac:dyDescent="0.25">
      <c r="A953" t="s">
        <v>1225</v>
      </c>
      <c r="B953">
        <v>1.59</v>
      </c>
      <c r="C953">
        <v>159.08000000000001</v>
      </c>
      <c r="D953" t="s">
        <v>19227</v>
      </c>
      <c r="E953">
        <v>8625930</v>
      </c>
      <c r="F953">
        <v>8218541.2879999997</v>
      </c>
      <c r="G953">
        <v>2780</v>
      </c>
      <c r="H953">
        <v>1634</v>
      </c>
      <c r="I953" t="s">
        <v>19278</v>
      </c>
      <c r="J953">
        <v>0.106</v>
      </c>
      <c r="K953">
        <v>802</v>
      </c>
    </row>
    <row r="954" spans="1:11" x14ac:dyDescent="0.25">
      <c r="A954" t="s">
        <v>7588</v>
      </c>
      <c r="B954">
        <v>1.74</v>
      </c>
      <c r="C954">
        <v>157.1</v>
      </c>
      <c r="D954" t="s">
        <v>19126</v>
      </c>
      <c r="E954">
        <v>704752</v>
      </c>
      <c r="F954">
        <v>671467.70380000002</v>
      </c>
      <c r="G954">
        <v>154</v>
      </c>
      <c r="H954">
        <v>318</v>
      </c>
      <c r="I954" t="s">
        <v>19279</v>
      </c>
      <c r="J954">
        <v>0.157</v>
      </c>
      <c r="K954">
        <v>709</v>
      </c>
    </row>
    <row r="955" spans="1:11" x14ac:dyDescent="0.25">
      <c r="A955" t="s">
        <v>1225</v>
      </c>
      <c r="B955">
        <v>1.93</v>
      </c>
      <c r="C955">
        <v>159.08000000000001</v>
      </c>
      <c r="D955" t="s">
        <v>19227</v>
      </c>
      <c r="E955">
        <v>1532559</v>
      </c>
      <c r="F955">
        <v>1460178.719</v>
      </c>
      <c r="G955">
        <v>407</v>
      </c>
      <c r="H955">
        <v>392</v>
      </c>
      <c r="I955" t="s">
        <v>19280</v>
      </c>
      <c r="J955">
        <v>0.128</v>
      </c>
      <c r="K955">
        <v>712</v>
      </c>
    </row>
    <row r="956" spans="1:11" x14ac:dyDescent="0.25">
      <c r="A956" t="s">
        <v>1118</v>
      </c>
      <c r="B956">
        <v>1.46</v>
      </c>
      <c r="C956">
        <v>145.06</v>
      </c>
      <c r="D956" t="s">
        <v>14395</v>
      </c>
      <c r="E956">
        <v>1783676</v>
      </c>
      <c r="F956">
        <v>1699435.87</v>
      </c>
      <c r="G956">
        <v>406</v>
      </c>
      <c r="H956">
        <v>491</v>
      </c>
      <c r="I956" t="s">
        <v>19281</v>
      </c>
      <c r="J956">
        <v>0.13900000000000001</v>
      </c>
      <c r="K956">
        <v>784</v>
      </c>
    </row>
    <row r="957" spans="1:11" x14ac:dyDescent="0.25">
      <c r="A957" t="s">
        <v>19282</v>
      </c>
      <c r="B957">
        <v>0.82</v>
      </c>
      <c r="C957">
        <v>105.07</v>
      </c>
      <c r="D957" t="s">
        <v>18559</v>
      </c>
      <c r="E957">
        <v>1028237</v>
      </c>
      <c r="F957">
        <v>979675.03079999995</v>
      </c>
      <c r="G957">
        <v>158</v>
      </c>
      <c r="H957">
        <v>195</v>
      </c>
      <c r="I957" t="s">
        <v>19283</v>
      </c>
      <c r="J957">
        <v>0.106</v>
      </c>
      <c r="K957">
        <v>826</v>
      </c>
    </row>
    <row r="958" spans="1:11" x14ac:dyDescent="0.25">
      <c r="A958" t="s">
        <v>1118</v>
      </c>
      <c r="B958">
        <v>1.98</v>
      </c>
      <c r="C958">
        <v>145.07</v>
      </c>
      <c r="D958" t="s">
        <v>14693</v>
      </c>
      <c r="E958">
        <v>1612732</v>
      </c>
      <c r="F958">
        <v>1536565.2779999999</v>
      </c>
      <c r="G958">
        <v>234</v>
      </c>
      <c r="H958">
        <v>365</v>
      </c>
      <c r="I958" t="s">
        <v>19284</v>
      </c>
      <c r="J958">
        <v>0.16500000000000001</v>
      </c>
      <c r="K958">
        <v>713</v>
      </c>
    </row>
    <row r="959" spans="1:11" x14ac:dyDescent="0.25">
      <c r="A959" t="s">
        <v>1280</v>
      </c>
      <c r="B959">
        <v>1.08</v>
      </c>
      <c r="C959">
        <v>156.09</v>
      </c>
      <c r="D959" t="s">
        <v>19244</v>
      </c>
      <c r="E959">
        <v>90101367</v>
      </c>
      <c r="F959">
        <v>85846025.280000001</v>
      </c>
      <c r="G959">
        <v>2426</v>
      </c>
      <c r="H959">
        <v>12342</v>
      </c>
      <c r="I959" t="s">
        <v>19285</v>
      </c>
      <c r="J959">
        <v>0.128</v>
      </c>
      <c r="K959">
        <v>929</v>
      </c>
    </row>
    <row r="960" spans="1:11" x14ac:dyDescent="0.25">
      <c r="A960" t="s">
        <v>1305</v>
      </c>
      <c r="B960">
        <v>1.65</v>
      </c>
      <c r="C960">
        <v>161.04</v>
      </c>
      <c r="D960" t="s">
        <v>19286</v>
      </c>
      <c r="E960">
        <v>12538948</v>
      </c>
      <c r="F960">
        <v>11946753.779999999</v>
      </c>
      <c r="G960">
        <v>1194</v>
      </c>
      <c r="H960">
        <v>1761</v>
      </c>
      <c r="I960" t="s">
        <v>19287</v>
      </c>
      <c r="J960">
        <v>0.17</v>
      </c>
      <c r="K960">
        <v>932</v>
      </c>
    </row>
    <row r="961" spans="1:11" x14ac:dyDescent="0.25">
      <c r="A961" t="s">
        <v>1264</v>
      </c>
      <c r="B961">
        <v>1.38</v>
      </c>
      <c r="C961">
        <v>159.08000000000001</v>
      </c>
      <c r="D961" t="s">
        <v>19227</v>
      </c>
      <c r="E961">
        <v>6481875</v>
      </c>
      <c r="F961">
        <v>6175746.5350000001</v>
      </c>
      <c r="G961">
        <v>668</v>
      </c>
      <c r="H961">
        <v>968</v>
      </c>
      <c r="I961" t="s">
        <v>19288</v>
      </c>
      <c r="J961">
        <v>0.11</v>
      </c>
      <c r="K961">
        <v>818</v>
      </c>
    </row>
    <row r="962" spans="1:11" x14ac:dyDescent="0.25">
      <c r="A962" t="s">
        <v>6354</v>
      </c>
      <c r="B962">
        <v>1.04</v>
      </c>
      <c r="C962">
        <v>167.08</v>
      </c>
      <c r="D962" t="s">
        <v>14862</v>
      </c>
      <c r="E962">
        <v>612761</v>
      </c>
      <c r="F962">
        <v>583821.28980000003</v>
      </c>
      <c r="G962">
        <v>300</v>
      </c>
      <c r="H962">
        <v>364</v>
      </c>
      <c r="I962" t="s">
        <v>19289</v>
      </c>
      <c r="J962">
        <v>0.11799999999999999</v>
      </c>
      <c r="K962">
        <v>771</v>
      </c>
    </row>
    <row r="963" spans="1:11" x14ac:dyDescent="0.25">
      <c r="A963" t="s">
        <v>12736</v>
      </c>
      <c r="B963">
        <v>7.85</v>
      </c>
      <c r="C963">
        <v>67.06</v>
      </c>
      <c r="D963" t="s">
        <v>18403</v>
      </c>
      <c r="E963">
        <v>469025</v>
      </c>
      <c r="F963">
        <v>446873.7084</v>
      </c>
      <c r="G963">
        <v>161</v>
      </c>
      <c r="H963">
        <v>119</v>
      </c>
      <c r="I963" t="s">
        <v>12737</v>
      </c>
      <c r="J963">
        <v>7.6999999999999999E-2</v>
      </c>
      <c r="K963">
        <v>845</v>
      </c>
    </row>
    <row r="964" spans="1:11" x14ac:dyDescent="0.25">
      <c r="A964" t="s">
        <v>19290</v>
      </c>
      <c r="B964">
        <v>1.49</v>
      </c>
      <c r="C964">
        <v>91.05</v>
      </c>
      <c r="D964" t="s">
        <v>14084</v>
      </c>
      <c r="E964">
        <v>1110591</v>
      </c>
      <c r="F964">
        <v>1058139.585</v>
      </c>
      <c r="G964">
        <v>175</v>
      </c>
      <c r="H964">
        <v>132</v>
      </c>
      <c r="I964" t="s">
        <v>19291</v>
      </c>
      <c r="J964">
        <v>8.7999999999999995E-2</v>
      </c>
      <c r="K964">
        <v>827</v>
      </c>
    </row>
    <row r="965" spans="1:11" x14ac:dyDescent="0.25">
      <c r="A965" t="s">
        <v>1149</v>
      </c>
      <c r="B965">
        <v>1.1200000000000001</v>
      </c>
      <c r="C965">
        <v>108.04</v>
      </c>
      <c r="D965" t="s">
        <v>14373</v>
      </c>
      <c r="E965">
        <v>6916409</v>
      </c>
      <c r="F965">
        <v>6589758.1979999999</v>
      </c>
      <c r="G965">
        <v>1282</v>
      </c>
      <c r="H965">
        <v>1461</v>
      </c>
      <c r="I965" t="s">
        <v>19292</v>
      </c>
      <c r="J965">
        <v>0.123</v>
      </c>
      <c r="K965">
        <v>705</v>
      </c>
    </row>
    <row r="966" spans="1:11" x14ac:dyDescent="0.25">
      <c r="A966" t="s">
        <v>1118</v>
      </c>
      <c r="B966">
        <v>1.42</v>
      </c>
      <c r="C966">
        <v>145.06</v>
      </c>
      <c r="D966" t="s">
        <v>14395</v>
      </c>
      <c r="E966">
        <v>5085114</v>
      </c>
      <c r="F966">
        <v>4844952.2970000003</v>
      </c>
      <c r="G966">
        <v>551</v>
      </c>
      <c r="H966">
        <v>791</v>
      </c>
      <c r="I966" t="s">
        <v>19293</v>
      </c>
      <c r="J966">
        <v>0.19</v>
      </c>
      <c r="K966">
        <v>734</v>
      </c>
    </row>
    <row r="967" spans="1:11" x14ac:dyDescent="0.25">
      <c r="A967" t="s">
        <v>4553</v>
      </c>
      <c r="B967">
        <v>1.1000000000000001</v>
      </c>
      <c r="C967">
        <v>61.03</v>
      </c>
      <c r="D967" t="s">
        <v>19270</v>
      </c>
      <c r="E967">
        <v>2603216</v>
      </c>
      <c r="F967">
        <v>2480270.3220000002</v>
      </c>
      <c r="G967">
        <v>100</v>
      </c>
      <c r="H967">
        <v>773</v>
      </c>
      <c r="I967" t="s">
        <v>19294</v>
      </c>
      <c r="J967">
        <v>4.2000000000000003E-2</v>
      </c>
      <c r="K967">
        <v>719</v>
      </c>
    </row>
    <row r="968" spans="1:11" x14ac:dyDescent="0.25">
      <c r="A968" t="s">
        <v>1264</v>
      </c>
      <c r="B968">
        <v>1.87</v>
      </c>
      <c r="C968">
        <v>159.08000000000001</v>
      </c>
      <c r="D968" t="s">
        <v>19227</v>
      </c>
      <c r="E968">
        <v>807111</v>
      </c>
      <c r="F968">
        <v>768992.45389999996</v>
      </c>
      <c r="G968">
        <v>240</v>
      </c>
      <c r="H968">
        <v>244</v>
      </c>
      <c r="I968" t="s">
        <v>19295</v>
      </c>
      <c r="J968">
        <v>0.13</v>
      </c>
      <c r="K968">
        <v>728</v>
      </c>
    </row>
    <row r="969" spans="1:11" x14ac:dyDescent="0.25">
      <c r="A969" t="s">
        <v>19296</v>
      </c>
      <c r="B969">
        <v>1.39</v>
      </c>
      <c r="C969">
        <v>118.07</v>
      </c>
      <c r="D969" t="s">
        <v>14418</v>
      </c>
      <c r="E969">
        <v>812607</v>
      </c>
      <c r="F969">
        <v>774228.88670000003</v>
      </c>
      <c r="G969">
        <v>224</v>
      </c>
      <c r="H969">
        <v>198</v>
      </c>
      <c r="I969" t="s">
        <v>19297</v>
      </c>
      <c r="J969">
        <v>0.17299999999999999</v>
      </c>
      <c r="K969">
        <v>779</v>
      </c>
    </row>
    <row r="970" spans="1:11" x14ac:dyDescent="0.25">
      <c r="A970" t="s">
        <v>1311</v>
      </c>
      <c r="B970">
        <v>0.96</v>
      </c>
      <c r="C970">
        <v>117.07</v>
      </c>
      <c r="D970" t="s">
        <v>18538</v>
      </c>
      <c r="E970">
        <v>1145331</v>
      </c>
      <c r="F970">
        <v>1091238.871</v>
      </c>
      <c r="G970">
        <v>279</v>
      </c>
      <c r="H970">
        <v>332</v>
      </c>
      <c r="I970" t="s">
        <v>19298</v>
      </c>
      <c r="J970">
        <v>9.1999999999999998E-2</v>
      </c>
      <c r="K970">
        <v>871</v>
      </c>
    </row>
    <row r="971" spans="1:11" x14ac:dyDescent="0.25">
      <c r="A971" t="s">
        <v>1280</v>
      </c>
      <c r="B971">
        <v>1.37</v>
      </c>
      <c r="C971">
        <v>156.09</v>
      </c>
      <c r="D971" t="s">
        <v>19244</v>
      </c>
      <c r="E971">
        <v>12920906</v>
      </c>
      <c r="F971">
        <v>12310672.52</v>
      </c>
      <c r="G971">
        <v>2220</v>
      </c>
      <c r="H971">
        <v>4072</v>
      </c>
      <c r="I971" t="s">
        <v>19299</v>
      </c>
      <c r="J971">
        <v>0.21199999999999999</v>
      </c>
      <c r="K971">
        <v>916</v>
      </c>
    </row>
    <row r="972" spans="1:11" x14ac:dyDescent="0.25">
      <c r="A972" t="s">
        <v>1277</v>
      </c>
      <c r="B972">
        <v>1.77</v>
      </c>
      <c r="C972">
        <v>118.04</v>
      </c>
      <c r="D972" t="s">
        <v>13685</v>
      </c>
      <c r="E972">
        <v>4391132</v>
      </c>
      <c r="F972">
        <v>4183745.943</v>
      </c>
      <c r="G972">
        <v>1236</v>
      </c>
      <c r="H972">
        <v>797</v>
      </c>
      <c r="I972" t="s">
        <v>19300</v>
      </c>
      <c r="J972">
        <v>0.185</v>
      </c>
      <c r="K972">
        <v>907</v>
      </c>
    </row>
    <row r="973" spans="1:11" x14ac:dyDescent="0.25">
      <c r="A973" t="s">
        <v>1264</v>
      </c>
      <c r="B973">
        <v>1.29</v>
      </c>
      <c r="C973">
        <v>159.08000000000001</v>
      </c>
      <c r="D973" t="s">
        <v>19227</v>
      </c>
      <c r="E973">
        <v>1026434</v>
      </c>
      <c r="F973">
        <v>977957.18359999999</v>
      </c>
      <c r="G973">
        <v>297</v>
      </c>
      <c r="H973">
        <v>353</v>
      </c>
      <c r="I973" t="s">
        <v>19301</v>
      </c>
      <c r="J973">
        <v>0.112</v>
      </c>
      <c r="K973">
        <v>740</v>
      </c>
    </row>
    <row r="974" spans="1:11" x14ac:dyDescent="0.25">
      <c r="A974" t="s">
        <v>1280</v>
      </c>
      <c r="B974">
        <v>1.1000000000000001</v>
      </c>
      <c r="C974">
        <v>156.09</v>
      </c>
      <c r="D974" t="s">
        <v>19244</v>
      </c>
      <c r="E974">
        <v>10716737</v>
      </c>
      <c r="F974">
        <v>10210602.859999999</v>
      </c>
      <c r="G974">
        <v>940</v>
      </c>
      <c r="H974">
        <v>2677</v>
      </c>
      <c r="I974" t="s">
        <v>19302</v>
      </c>
      <c r="J974">
        <v>0.129</v>
      </c>
      <c r="K974">
        <v>876</v>
      </c>
    </row>
    <row r="975" spans="1:11" x14ac:dyDescent="0.25">
      <c r="A975" t="s">
        <v>1099</v>
      </c>
      <c r="B975">
        <v>2.5099999999999998</v>
      </c>
      <c r="C975">
        <v>67.06</v>
      </c>
      <c r="D975" t="s">
        <v>18403</v>
      </c>
      <c r="E975">
        <v>1000339</v>
      </c>
      <c r="F975">
        <v>953094.60820000002</v>
      </c>
      <c r="G975">
        <v>428</v>
      </c>
      <c r="H975">
        <v>151</v>
      </c>
      <c r="I975" t="s">
        <v>16911</v>
      </c>
      <c r="J975">
        <v>9.8000000000000004E-2</v>
      </c>
      <c r="K975">
        <v>845</v>
      </c>
    </row>
    <row r="976" spans="1:11" x14ac:dyDescent="0.25">
      <c r="A976" t="s">
        <v>1313</v>
      </c>
      <c r="B976">
        <v>1.29</v>
      </c>
      <c r="C976">
        <v>119.08</v>
      </c>
      <c r="D976" t="s">
        <v>14621</v>
      </c>
      <c r="E976">
        <v>1141119</v>
      </c>
      <c r="F976">
        <v>1087225.797</v>
      </c>
      <c r="G976">
        <v>295</v>
      </c>
      <c r="H976">
        <v>291</v>
      </c>
      <c r="I976" t="s">
        <v>19303</v>
      </c>
      <c r="J976">
        <v>9.5000000000000001E-2</v>
      </c>
      <c r="K976">
        <v>742</v>
      </c>
    </row>
    <row r="977" spans="1:11" x14ac:dyDescent="0.25">
      <c r="A977" t="s">
        <v>1315</v>
      </c>
      <c r="B977">
        <v>1.04</v>
      </c>
      <c r="C977">
        <v>172.05</v>
      </c>
      <c r="D977" t="s">
        <v>19304</v>
      </c>
      <c r="E977">
        <v>1681158</v>
      </c>
      <c r="F977">
        <v>1601759.629</v>
      </c>
      <c r="G977">
        <v>433</v>
      </c>
      <c r="H977">
        <v>1157</v>
      </c>
      <c r="I977" t="s">
        <v>19305</v>
      </c>
      <c r="J977">
        <v>0.125</v>
      </c>
      <c r="K977">
        <v>783</v>
      </c>
    </row>
    <row r="978" spans="1:11" x14ac:dyDescent="0.25">
      <c r="A978" t="s">
        <v>1318</v>
      </c>
      <c r="B978">
        <v>1.0900000000000001</v>
      </c>
      <c r="C978">
        <v>152.06</v>
      </c>
      <c r="D978" t="s">
        <v>19267</v>
      </c>
      <c r="E978">
        <v>244981631</v>
      </c>
      <c r="F978">
        <v>233411545.09999999</v>
      </c>
      <c r="G978">
        <v>5119</v>
      </c>
      <c r="H978">
        <v>16678</v>
      </c>
      <c r="I978" t="s">
        <v>15784</v>
      </c>
      <c r="J978">
        <v>0.152</v>
      </c>
      <c r="K978">
        <v>959</v>
      </c>
    </row>
    <row r="979" spans="1:11" x14ac:dyDescent="0.25">
      <c r="A979" t="s">
        <v>6260</v>
      </c>
      <c r="B979">
        <v>1.0900000000000001</v>
      </c>
      <c r="C979">
        <v>157.06</v>
      </c>
      <c r="D979" t="s">
        <v>19306</v>
      </c>
      <c r="E979">
        <v>1022220</v>
      </c>
      <c r="F979">
        <v>973942.20400000003</v>
      </c>
      <c r="G979">
        <v>309</v>
      </c>
      <c r="H979">
        <v>375</v>
      </c>
      <c r="I979" t="s">
        <v>19307</v>
      </c>
      <c r="J979">
        <v>0.106</v>
      </c>
      <c r="K979">
        <v>799</v>
      </c>
    </row>
    <row r="980" spans="1:11" x14ac:dyDescent="0.25">
      <c r="A980" t="s">
        <v>5321</v>
      </c>
      <c r="B980">
        <v>0.75</v>
      </c>
      <c r="C980">
        <v>115.06</v>
      </c>
      <c r="D980" t="s">
        <v>18960</v>
      </c>
      <c r="E980">
        <v>1510257</v>
      </c>
      <c r="F980">
        <v>1438930.0060000001</v>
      </c>
      <c r="G980">
        <v>239</v>
      </c>
      <c r="H980">
        <v>293</v>
      </c>
      <c r="I980" t="s">
        <v>19308</v>
      </c>
      <c r="J980">
        <v>0.13300000000000001</v>
      </c>
      <c r="K980">
        <v>799</v>
      </c>
    </row>
    <row r="981" spans="1:11" x14ac:dyDescent="0.25">
      <c r="A981" t="s">
        <v>10880</v>
      </c>
      <c r="B981">
        <v>1.1599999999999999</v>
      </c>
      <c r="C981">
        <v>119.08</v>
      </c>
      <c r="D981" t="s">
        <v>14621</v>
      </c>
      <c r="E981">
        <v>2048590</v>
      </c>
      <c r="F981">
        <v>1951838.41</v>
      </c>
      <c r="G981">
        <v>726</v>
      </c>
      <c r="H981">
        <v>682</v>
      </c>
      <c r="I981" t="s">
        <v>12755</v>
      </c>
      <c r="J981">
        <v>8.8999999999999996E-2</v>
      </c>
      <c r="K981">
        <v>884</v>
      </c>
    </row>
    <row r="982" spans="1:11" x14ac:dyDescent="0.25">
      <c r="A982" t="s">
        <v>1524</v>
      </c>
      <c r="B982">
        <v>1.77</v>
      </c>
      <c r="C982">
        <v>57.08</v>
      </c>
      <c r="D982" t="s">
        <v>14749</v>
      </c>
      <c r="E982">
        <v>464151</v>
      </c>
      <c r="F982">
        <v>442229.8996</v>
      </c>
      <c r="G982">
        <v>157</v>
      </c>
      <c r="H982">
        <v>130</v>
      </c>
      <c r="I982" t="s">
        <v>19309</v>
      </c>
      <c r="J982">
        <v>7.4999999999999997E-2</v>
      </c>
      <c r="K982">
        <v>805</v>
      </c>
    </row>
    <row r="983" spans="1:11" x14ac:dyDescent="0.25">
      <c r="A983" t="s">
        <v>4601</v>
      </c>
      <c r="B983">
        <v>1.17</v>
      </c>
      <c r="C983">
        <v>164.08</v>
      </c>
      <c r="D983" t="s">
        <v>19211</v>
      </c>
      <c r="E983">
        <v>3767960</v>
      </c>
      <c r="F983">
        <v>3590005.3480000002</v>
      </c>
      <c r="G983">
        <v>1080</v>
      </c>
      <c r="H983">
        <v>1235</v>
      </c>
      <c r="I983" t="s">
        <v>11817</v>
      </c>
      <c r="J983">
        <v>0.11799999999999999</v>
      </c>
      <c r="K983">
        <v>917</v>
      </c>
    </row>
    <row r="984" spans="1:11" x14ac:dyDescent="0.25">
      <c r="A984" t="s">
        <v>2908</v>
      </c>
      <c r="B984">
        <v>1.1200000000000001</v>
      </c>
      <c r="C984">
        <v>161.06</v>
      </c>
      <c r="D984" t="s">
        <v>19310</v>
      </c>
      <c r="E984">
        <v>2587240</v>
      </c>
      <c r="F984">
        <v>2465048.8429999999</v>
      </c>
      <c r="G984">
        <v>468</v>
      </c>
      <c r="H984">
        <v>982</v>
      </c>
      <c r="I984" t="s">
        <v>19311</v>
      </c>
      <c r="J984">
        <v>0.127</v>
      </c>
      <c r="K984">
        <v>723</v>
      </c>
    </row>
    <row r="985" spans="1:11" x14ac:dyDescent="0.25">
      <c r="A985" t="s">
        <v>1280</v>
      </c>
      <c r="B985">
        <v>1.0900000000000001</v>
      </c>
      <c r="C985">
        <v>141.07</v>
      </c>
      <c r="D985" t="s">
        <v>19082</v>
      </c>
      <c r="E985">
        <v>12432835</v>
      </c>
      <c r="F985">
        <v>11845652.33</v>
      </c>
      <c r="G985">
        <v>1306</v>
      </c>
      <c r="H985">
        <v>2225</v>
      </c>
      <c r="I985" t="s">
        <v>19312</v>
      </c>
      <c r="J985">
        <v>0.128</v>
      </c>
      <c r="K985">
        <v>857</v>
      </c>
    </row>
    <row r="986" spans="1:11" x14ac:dyDescent="0.25">
      <c r="A986" t="s">
        <v>11256</v>
      </c>
      <c r="B986">
        <v>1.81</v>
      </c>
      <c r="C986">
        <v>119.08</v>
      </c>
      <c r="D986" t="s">
        <v>14621</v>
      </c>
      <c r="E986">
        <v>670933</v>
      </c>
      <c r="F986">
        <v>639245.92039999994</v>
      </c>
      <c r="G986">
        <v>230</v>
      </c>
      <c r="H986">
        <v>140</v>
      </c>
      <c r="I986" t="s">
        <v>19313</v>
      </c>
      <c r="J986">
        <v>0.127</v>
      </c>
      <c r="K986">
        <v>842</v>
      </c>
    </row>
    <row r="987" spans="1:11" x14ac:dyDescent="0.25">
      <c r="A987" t="s">
        <v>1401</v>
      </c>
      <c r="B987">
        <v>1.1000000000000001</v>
      </c>
      <c r="C987">
        <v>155.08000000000001</v>
      </c>
      <c r="D987" t="s">
        <v>14834</v>
      </c>
      <c r="E987">
        <v>1703801</v>
      </c>
      <c r="F987">
        <v>1623333.237</v>
      </c>
      <c r="G987">
        <v>493</v>
      </c>
      <c r="H987">
        <v>590</v>
      </c>
      <c r="I987" t="s">
        <v>17886</v>
      </c>
      <c r="J987">
        <v>0.113</v>
      </c>
      <c r="K987">
        <v>881</v>
      </c>
    </row>
    <row r="988" spans="1:11" x14ac:dyDescent="0.25">
      <c r="A988" t="s">
        <v>6272</v>
      </c>
      <c r="B988">
        <v>2.6</v>
      </c>
      <c r="C988">
        <v>155.07</v>
      </c>
      <c r="D988" t="s">
        <v>14927</v>
      </c>
      <c r="E988">
        <v>2625621</v>
      </c>
      <c r="F988">
        <v>2501617.17</v>
      </c>
      <c r="G988">
        <v>446</v>
      </c>
      <c r="H988">
        <v>606</v>
      </c>
      <c r="I988" t="s">
        <v>19314</v>
      </c>
      <c r="J988">
        <v>0.16500000000000001</v>
      </c>
      <c r="K988">
        <v>874</v>
      </c>
    </row>
    <row r="989" spans="1:11" x14ac:dyDescent="0.25">
      <c r="A989" t="s">
        <v>1348</v>
      </c>
      <c r="B989">
        <v>1.1200000000000001</v>
      </c>
      <c r="C989">
        <v>106.07</v>
      </c>
      <c r="D989" t="s">
        <v>14277</v>
      </c>
      <c r="E989">
        <v>683364</v>
      </c>
      <c r="F989">
        <v>651089.82440000004</v>
      </c>
      <c r="G989">
        <v>231</v>
      </c>
      <c r="H989">
        <v>247</v>
      </c>
      <c r="I989" t="s">
        <v>19315</v>
      </c>
      <c r="J989">
        <v>8.8999999999999996E-2</v>
      </c>
      <c r="K989">
        <v>722</v>
      </c>
    </row>
    <row r="990" spans="1:11" x14ac:dyDescent="0.25">
      <c r="A990" t="s">
        <v>2117</v>
      </c>
      <c r="B990">
        <v>1.1499999999999999</v>
      </c>
      <c r="C990">
        <v>43.03</v>
      </c>
      <c r="D990" t="s">
        <v>13084</v>
      </c>
      <c r="E990">
        <v>4166050</v>
      </c>
      <c r="F990">
        <v>3969294.202</v>
      </c>
      <c r="G990">
        <v>597</v>
      </c>
      <c r="H990">
        <v>347</v>
      </c>
      <c r="I990" t="s">
        <v>19316</v>
      </c>
      <c r="J990">
        <v>9.1999999999999998E-2</v>
      </c>
      <c r="K990">
        <v>909</v>
      </c>
    </row>
    <row r="991" spans="1:11" x14ac:dyDescent="0.25">
      <c r="A991" t="s">
        <v>11188</v>
      </c>
      <c r="B991">
        <v>0.77</v>
      </c>
      <c r="C991">
        <v>67.06</v>
      </c>
      <c r="D991" t="s">
        <v>18403</v>
      </c>
      <c r="E991">
        <v>1586827</v>
      </c>
      <c r="F991">
        <v>1511883.7290000001</v>
      </c>
      <c r="G991">
        <v>231</v>
      </c>
      <c r="H991">
        <v>269</v>
      </c>
      <c r="I991" t="s">
        <v>19317</v>
      </c>
      <c r="J991">
        <v>8.3000000000000004E-2</v>
      </c>
      <c r="K991">
        <v>792</v>
      </c>
    </row>
    <row r="992" spans="1:11" x14ac:dyDescent="0.25">
      <c r="A992" t="s">
        <v>5312</v>
      </c>
      <c r="B992">
        <v>1.37</v>
      </c>
      <c r="C992">
        <v>146.07</v>
      </c>
      <c r="D992" t="s">
        <v>18928</v>
      </c>
      <c r="E992">
        <v>1244386</v>
      </c>
      <c r="F992">
        <v>1185615.6629999999</v>
      </c>
      <c r="G992">
        <v>266</v>
      </c>
      <c r="H992">
        <v>337</v>
      </c>
      <c r="I992" t="s">
        <v>19318</v>
      </c>
      <c r="J992">
        <v>0.156</v>
      </c>
      <c r="K992">
        <v>755</v>
      </c>
    </row>
    <row r="993" spans="1:11" x14ac:dyDescent="0.25">
      <c r="A993" t="s">
        <v>1334</v>
      </c>
      <c r="B993">
        <v>1.31</v>
      </c>
      <c r="C993">
        <v>91.05</v>
      </c>
      <c r="D993" t="s">
        <v>14084</v>
      </c>
      <c r="E993">
        <v>1582450</v>
      </c>
      <c r="F993">
        <v>1507713.4480000001</v>
      </c>
      <c r="G993">
        <v>346</v>
      </c>
      <c r="H993">
        <v>201</v>
      </c>
      <c r="I993" t="s">
        <v>17892</v>
      </c>
      <c r="J993">
        <v>8.8999999999999996E-2</v>
      </c>
      <c r="K993">
        <v>857</v>
      </c>
    </row>
    <row r="994" spans="1:11" x14ac:dyDescent="0.25">
      <c r="A994" t="s">
        <v>1247</v>
      </c>
      <c r="B994">
        <v>1.1100000000000001</v>
      </c>
      <c r="C994">
        <v>137.06</v>
      </c>
      <c r="D994" t="s">
        <v>15077</v>
      </c>
      <c r="E994">
        <v>23133826</v>
      </c>
      <c r="F994">
        <v>22041252.84</v>
      </c>
      <c r="G994">
        <v>1547</v>
      </c>
      <c r="H994">
        <v>3626</v>
      </c>
      <c r="I994" t="s">
        <v>14849</v>
      </c>
      <c r="J994">
        <v>0.13900000000000001</v>
      </c>
      <c r="K994">
        <v>865</v>
      </c>
    </row>
    <row r="995" spans="1:11" x14ac:dyDescent="0.25">
      <c r="A995" t="s">
        <v>11256</v>
      </c>
      <c r="B995">
        <v>2.81</v>
      </c>
      <c r="C995">
        <v>119.08</v>
      </c>
      <c r="D995" t="s">
        <v>14621</v>
      </c>
      <c r="E995">
        <v>783119</v>
      </c>
      <c r="F995">
        <v>746133.55720000004</v>
      </c>
      <c r="G995">
        <v>197</v>
      </c>
      <c r="H995">
        <v>207</v>
      </c>
      <c r="I995" t="s">
        <v>16930</v>
      </c>
      <c r="J995">
        <v>0.11600000000000001</v>
      </c>
      <c r="K995">
        <v>854</v>
      </c>
    </row>
    <row r="996" spans="1:11" x14ac:dyDescent="0.25">
      <c r="A996" t="s">
        <v>19319</v>
      </c>
      <c r="B996">
        <v>1.2</v>
      </c>
      <c r="C996">
        <v>68.069999999999993</v>
      </c>
      <c r="D996" t="s">
        <v>18461</v>
      </c>
      <c r="E996">
        <v>513349</v>
      </c>
      <c r="F996">
        <v>489104.35759999999</v>
      </c>
      <c r="G996">
        <v>159</v>
      </c>
      <c r="H996">
        <v>133</v>
      </c>
      <c r="I996" t="s">
        <v>19320</v>
      </c>
      <c r="J996">
        <v>6.6000000000000003E-2</v>
      </c>
      <c r="K996">
        <v>743</v>
      </c>
    </row>
    <row r="997" spans="1:11" x14ac:dyDescent="0.25">
      <c r="A997" t="s">
        <v>11417</v>
      </c>
      <c r="B997">
        <v>1.1399999999999999</v>
      </c>
      <c r="C997">
        <v>167.08</v>
      </c>
      <c r="D997" t="s">
        <v>14862</v>
      </c>
      <c r="E997">
        <v>726104</v>
      </c>
      <c r="F997">
        <v>691811.28339999996</v>
      </c>
      <c r="G997">
        <v>424</v>
      </c>
      <c r="H997">
        <v>415</v>
      </c>
      <c r="I997" t="s">
        <v>19321</v>
      </c>
      <c r="J997">
        <v>0.11799999999999999</v>
      </c>
      <c r="K997">
        <v>753</v>
      </c>
    </row>
    <row r="998" spans="1:11" x14ac:dyDescent="0.25">
      <c r="A998" t="s">
        <v>12780</v>
      </c>
      <c r="B998">
        <v>1.18</v>
      </c>
      <c r="C998">
        <v>69.08</v>
      </c>
      <c r="D998" t="s">
        <v>18535</v>
      </c>
      <c r="E998">
        <v>2450201</v>
      </c>
      <c r="F998">
        <v>2334481.9730000002</v>
      </c>
      <c r="G998">
        <v>457</v>
      </c>
      <c r="H998">
        <v>497</v>
      </c>
      <c r="I998" t="s">
        <v>19322</v>
      </c>
      <c r="J998">
        <v>7.6999999999999999E-2</v>
      </c>
      <c r="K998">
        <v>711</v>
      </c>
    </row>
    <row r="999" spans="1:11" x14ac:dyDescent="0.25">
      <c r="A999" t="s">
        <v>1340</v>
      </c>
      <c r="B999">
        <v>1.1299999999999999</v>
      </c>
      <c r="C999">
        <v>92.06</v>
      </c>
      <c r="D999" t="s">
        <v>18773</v>
      </c>
      <c r="E999">
        <v>9146525</v>
      </c>
      <c r="F999">
        <v>8714549.4289999995</v>
      </c>
      <c r="G999">
        <v>1666</v>
      </c>
      <c r="H999">
        <v>1526</v>
      </c>
      <c r="I999" t="s">
        <v>16941</v>
      </c>
      <c r="J999">
        <v>8.4000000000000005E-2</v>
      </c>
      <c r="K999">
        <v>920</v>
      </c>
    </row>
    <row r="1000" spans="1:11" x14ac:dyDescent="0.25">
      <c r="A1000" t="s">
        <v>1360</v>
      </c>
      <c r="B1000">
        <v>3.74</v>
      </c>
      <c r="C1000">
        <v>160.09</v>
      </c>
      <c r="D1000" t="s">
        <v>19323</v>
      </c>
      <c r="E1000">
        <v>837052</v>
      </c>
      <c r="F1000">
        <v>797519.38890000002</v>
      </c>
      <c r="G1000">
        <v>192</v>
      </c>
      <c r="H1000">
        <v>362</v>
      </c>
      <c r="I1000" t="s">
        <v>19324</v>
      </c>
      <c r="J1000">
        <v>0.14599999999999999</v>
      </c>
      <c r="K1000">
        <v>705</v>
      </c>
    </row>
    <row r="1001" spans="1:11" x14ac:dyDescent="0.25">
      <c r="A1001" t="s">
        <v>1345</v>
      </c>
      <c r="B1001">
        <v>1.23</v>
      </c>
      <c r="C1001">
        <v>176.08</v>
      </c>
      <c r="D1001" t="s">
        <v>19325</v>
      </c>
      <c r="E1001">
        <v>1903294</v>
      </c>
      <c r="F1001">
        <v>1813404.5049999999</v>
      </c>
      <c r="G1001">
        <v>819</v>
      </c>
      <c r="H1001">
        <v>970</v>
      </c>
      <c r="I1001" t="s">
        <v>12786</v>
      </c>
      <c r="J1001">
        <v>0.14299999999999999</v>
      </c>
      <c r="K1001">
        <v>783</v>
      </c>
    </row>
    <row r="1002" spans="1:11" x14ac:dyDescent="0.25">
      <c r="A1002" t="s">
        <v>1348</v>
      </c>
      <c r="B1002">
        <v>1.17</v>
      </c>
      <c r="C1002">
        <v>105.07</v>
      </c>
      <c r="D1002" t="s">
        <v>18559</v>
      </c>
      <c r="E1002">
        <v>5067085</v>
      </c>
      <c r="F1002">
        <v>4827774.7769999998</v>
      </c>
      <c r="G1002">
        <v>813</v>
      </c>
      <c r="H1002">
        <v>754</v>
      </c>
      <c r="I1002" t="s">
        <v>17906</v>
      </c>
      <c r="J1002">
        <v>0.09</v>
      </c>
      <c r="K1002">
        <v>798</v>
      </c>
    </row>
    <row r="1003" spans="1:11" x14ac:dyDescent="0.25">
      <c r="A1003" t="s">
        <v>15125</v>
      </c>
      <c r="B1003">
        <v>1.2</v>
      </c>
      <c r="C1003">
        <v>84.04</v>
      </c>
      <c r="D1003" t="s">
        <v>13106</v>
      </c>
      <c r="E1003">
        <v>3189416</v>
      </c>
      <c r="F1003">
        <v>3038785.0449999999</v>
      </c>
      <c r="G1003">
        <v>571</v>
      </c>
      <c r="H1003">
        <v>878</v>
      </c>
      <c r="I1003" t="s">
        <v>19326</v>
      </c>
      <c r="J1003">
        <v>8.5999999999999993E-2</v>
      </c>
      <c r="K1003">
        <v>768</v>
      </c>
    </row>
    <row r="1004" spans="1:11" x14ac:dyDescent="0.25">
      <c r="A1004" t="s">
        <v>1354</v>
      </c>
      <c r="B1004">
        <v>1.1200000000000001</v>
      </c>
      <c r="C1004">
        <v>173.1</v>
      </c>
      <c r="D1004" t="s">
        <v>19327</v>
      </c>
      <c r="E1004">
        <v>570478</v>
      </c>
      <c r="F1004">
        <v>543535.24750000006</v>
      </c>
      <c r="G1004">
        <v>192</v>
      </c>
      <c r="H1004">
        <v>320</v>
      </c>
      <c r="I1004" t="s">
        <v>5338</v>
      </c>
      <c r="J1004">
        <v>0.109</v>
      </c>
      <c r="K1004">
        <v>725</v>
      </c>
    </row>
    <row r="1005" spans="1:11" x14ac:dyDescent="0.25">
      <c r="A1005" t="s">
        <v>12791</v>
      </c>
      <c r="B1005">
        <v>1.3</v>
      </c>
      <c r="C1005">
        <v>162.03</v>
      </c>
      <c r="D1005" t="s">
        <v>19328</v>
      </c>
      <c r="E1005">
        <v>1095882</v>
      </c>
      <c r="F1005">
        <v>1044125.267</v>
      </c>
      <c r="G1005">
        <v>291</v>
      </c>
      <c r="H1005">
        <v>439</v>
      </c>
      <c r="I1005" t="s">
        <v>19329</v>
      </c>
      <c r="J1005">
        <v>0.161</v>
      </c>
      <c r="K1005">
        <v>713</v>
      </c>
    </row>
    <row r="1006" spans="1:11" x14ac:dyDescent="0.25">
      <c r="A1006" t="s">
        <v>5290</v>
      </c>
      <c r="B1006">
        <v>3.53</v>
      </c>
      <c r="C1006">
        <v>55.07</v>
      </c>
      <c r="D1006" t="s">
        <v>18396</v>
      </c>
      <c r="E1006">
        <v>682443</v>
      </c>
      <c r="F1006">
        <v>650212.32169999997</v>
      </c>
      <c r="G1006">
        <v>168</v>
      </c>
      <c r="H1006">
        <v>104</v>
      </c>
      <c r="I1006" t="s">
        <v>19330</v>
      </c>
      <c r="J1006">
        <v>8.7999999999999995E-2</v>
      </c>
      <c r="K1006">
        <v>886</v>
      </c>
    </row>
    <row r="1007" spans="1:11" x14ac:dyDescent="0.25">
      <c r="A1007" t="s">
        <v>19331</v>
      </c>
      <c r="B1007">
        <v>1.2</v>
      </c>
      <c r="C1007">
        <v>57.08</v>
      </c>
      <c r="D1007" t="s">
        <v>14749</v>
      </c>
      <c r="E1007">
        <v>898979</v>
      </c>
      <c r="F1007">
        <v>856521.67689999996</v>
      </c>
      <c r="G1007">
        <v>179</v>
      </c>
      <c r="H1007">
        <v>210</v>
      </c>
      <c r="I1007" t="s">
        <v>19332</v>
      </c>
      <c r="J1007">
        <v>8.2000000000000003E-2</v>
      </c>
      <c r="K1007">
        <v>759</v>
      </c>
    </row>
    <row r="1008" spans="1:11" x14ac:dyDescent="0.25">
      <c r="A1008" t="s">
        <v>1360</v>
      </c>
      <c r="B1008">
        <v>1.1299999999999999</v>
      </c>
      <c r="C1008">
        <v>117.07</v>
      </c>
      <c r="D1008" t="s">
        <v>18538</v>
      </c>
      <c r="E1008">
        <v>943472</v>
      </c>
      <c r="F1008">
        <v>898913.34459999995</v>
      </c>
      <c r="G1008">
        <v>201</v>
      </c>
      <c r="H1008">
        <v>214</v>
      </c>
      <c r="I1008" t="s">
        <v>19333</v>
      </c>
      <c r="J1008">
        <v>0.152</v>
      </c>
      <c r="K1008">
        <v>769</v>
      </c>
    </row>
    <row r="1009" spans="1:11" x14ac:dyDescent="0.25">
      <c r="A1009" t="s">
        <v>16768</v>
      </c>
      <c r="B1009">
        <v>2.73</v>
      </c>
      <c r="C1009">
        <v>81.069999999999993</v>
      </c>
      <c r="D1009" t="s">
        <v>18623</v>
      </c>
      <c r="E1009">
        <v>819278</v>
      </c>
      <c r="F1009">
        <v>780584.82620000001</v>
      </c>
      <c r="G1009">
        <v>295</v>
      </c>
      <c r="H1009">
        <v>190</v>
      </c>
      <c r="I1009" t="s">
        <v>19334</v>
      </c>
      <c r="J1009">
        <v>0.129</v>
      </c>
      <c r="K1009">
        <v>706</v>
      </c>
    </row>
    <row r="1010" spans="1:11" x14ac:dyDescent="0.25">
      <c r="A1010" t="s">
        <v>3933</v>
      </c>
      <c r="B1010">
        <v>1.1399999999999999</v>
      </c>
      <c r="C1010">
        <v>150.06</v>
      </c>
      <c r="D1010" t="s">
        <v>14305</v>
      </c>
      <c r="E1010">
        <v>2530081</v>
      </c>
      <c r="F1010">
        <v>2410589.37</v>
      </c>
      <c r="G1010">
        <v>461</v>
      </c>
      <c r="H1010">
        <v>751</v>
      </c>
      <c r="I1010" t="s">
        <v>19335</v>
      </c>
      <c r="J1010">
        <v>0.127</v>
      </c>
      <c r="K1010">
        <v>771</v>
      </c>
    </row>
    <row r="1011" spans="1:11" x14ac:dyDescent="0.25">
      <c r="A1011" t="s">
        <v>1365</v>
      </c>
      <c r="B1011">
        <v>1.07</v>
      </c>
      <c r="C1011">
        <v>153.07</v>
      </c>
      <c r="D1011" t="s">
        <v>14212</v>
      </c>
      <c r="E1011">
        <v>15048843</v>
      </c>
      <c r="F1011">
        <v>14338110.5</v>
      </c>
      <c r="G1011">
        <v>1627</v>
      </c>
      <c r="H1011">
        <v>3111</v>
      </c>
      <c r="I1011" t="s">
        <v>12796</v>
      </c>
      <c r="J1011">
        <v>0.13800000000000001</v>
      </c>
      <c r="K1011">
        <v>950</v>
      </c>
    </row>
    <row r="1012" spans="1:11" x14ac:dyDescent="0.25">
      <c r="A1012" t="s">
        <v>2126</v>
      </c>
      <c r="B1012">
        <v>0.97</v>
      </c>
      <c r="C1012">
        <v>130.06</v>
      </c>
      <c r="D1012" t="s">
        <v>13912</v>
      </c>
      <c r="E1012">
        <v>3278451</v>
      </c>
      <c r="F1012">
        <v>3123615.0660000001</v>
      </c>
      <c r="G1012">
        <v>328</v>
      </c>
      <c r="H1012">
        <v>697</v>
      </c>
      <c r="I1012" t="s">
        <v>19336</v>
      </c>
      <c r="J1012">
        <v>0.13400000000000001</v>
      </c>
      <c r="K1012">
        <v>768</v>
      </c>
    </row>
    <row r="1013" spans="1:11" x14ac:dyDescent="0.25">
      <c r="A1013" t="s">
        <v>1372</v>
      </c>
      <c r="B1013">
        <v>2.5299999999999998</v>
      </c>
      <c r="C1013">
        <v>119.08</v>
      </c>
      <c r="D1013" t="s">
        <v>14621</v>
      </c>
      <c r="E1013">
        <v>1152309</v>
      </c>
      <c r="F1013">
        <v>1097887.311</v>
      </c>
      <c r="G1013">
        <v>137</v>
      </c>
      <c r="H1013">
        <v>257</v>
      </c>
      <c r="I1013" t="s">
        <v>19337</v>
      </c>
      <c r="J1013">
        <v>9.2999999999999999E-2</v>
      </c>
      <c r="K1013">
        <v>840</v>
      </c>
    </row>
    <row r="1014" spans="1:11" x14ac:dyDescent="0.25">
      <c r="A1014" t="s">
        <v>1271</v>
      </c>
      <c r="B1014">
        <v>1.1200000000000001</v>
      </c>
      <c r="C1014">
        <v>168.09</v>
      </c>
      <c r="D1014" t="s">
        <v>19261</v>
      </c>
      <c r="E1014">
        <v>18085521</v>
      </c>
      <c r="F1014">
        <v>17231371.120000001</v>
      </c>
      <c r="G1014">
        <v>2420</v>
      </c>
      <c r="H1014">
        <v>5479</v>
      </c>
      <c r="I1014" t="s">
        <v>19338</v>
      </c>
      <c r="J1014">
        <v>0.11799999999999999</v>
      </c>
      <c r="K1014">
        <v>921</v>
      </c>
    </row>
    <row r="1015" spans="1:11" x14ac:dyDescent="0.25">
      <c r="A1015" t="s">
        <v>1374</v>
      </c>
      <c r="B1015">
        <v>1.06</v>
      </c>
      <c r="C1015">
        <v>141.07</v>
      </c>
      <c r="D1015" t="s">
        <v>19082</v>
      </c>
      <c r="E1015">
        <v>2202982</v>
      </c>
      <c r="F1015">
        <v>2098938.7259999998</v>
      </c>
      <c r="G1015">
        <v>568</v>
      </c>
      <c r="H1015">
        <v>776</v>
      </c>
      <c r="I1015" t="s">
        <v>19339</v>
      </c>
      <c r="J1015">
        <v>0.111</v>
      </c>
      <c r="K1015">
        <v>827</v>
      </c>
    </row>
    <row r="1016" spans="1:11" x14ac:dyDescent="0.25">
      <c r="A1016" t="s">
        <v>4613</v>
      </c>
      <c r="B1016">
        <v>1.1399999999999999</v>
      </c>
      <c r="C1016">
        <v>174.06</v>
      </c>
      <c r="D1016" t="s">
        <v>19340</v>
      </c>
      <c r="E1016">
        <v>1090200</v>
      </c>
      <c r="F1016">
        <v>1038711.6189999999</v>
      </c>
      <c r="G1016">
        <v>260</v>
      </c>
      <c r="H1016">
        <v>551</v>
      </c>
      <c r="I1016" t="s">
        <v>19341</v>
      </c>
      <c r="J1016">
        <v>0.129</v>
      </c>
      <c r="K1016">
        <v>794</v>
      </c>
    </row>
    <row r="1017" spans="1:11" x14ac:dyDescent="0.25">
      <c r="A1017" t="s">
        <v>1376</v>
      </c>
      <c r="B1017">
        <v>1.1100000000000001</v>
      </c>
      <c r="C1017">
        <v>151.04</v>
      </c>
      <c r="D1017" t="s">
        <v>19263</v>
      </c>
      <c r="E1017">
        <v>5029454</v>
      </c>
      <c r="F1017">
        <v>4791921.0279999999</v>
      </c>
      <c r="G1017">
        <v>835</v>
      </c>
      <c r="H1017">
        <v>1358</v>
      </c>
      <c r="I1017" t="s">
        <v>19342</v>
      </c>
      <c r="J1017">
        <v>0.13900000000000001</v>
      </c>
      <c r="K1017">
        <v>862</v>
      </c>
    </row>
    <row r="1018" spans="1:11" x14ac:dyDescent="0.25">
      <c r="A1018" t="s">
        <v>868</v>
      </c>
      <c r="B1018">
        <v>0.67</v>
      </c>
      <c r="C1018">
        <v>55.07</v>
      </c>
      <c r="D1018" t="s">
        <v>18396</v>
      </c>
      <c r="E1018">
        <v>5061156</v>
      </c>
      <c r="F1018">
        <v>4822125.7939999998</v>
      </c>
      <c r="G1018">
        <v>346</v>
      </c>
      <c r="H1018">
        <v>401</v>
      </c>
      <c r="I1018" t="s">
        <v>19343</v>
      </c>
      <c r="J1018">
        <v>8.3000000000000004E-2</v>
      </c>
      <c r="K1018">
        <v>832</v>
      </c>
    </row>
    <row r="1019" spans="1:11" x14ac:dyDescent="0.25">
      <c r="A1019" t="s">
        <v>1398</v>
      </c>
      <c r="B1019">
        <v>1.1000000000000001</v>
      </c>
      <c r="C1019">
        <v>155.05000000000001</v>
      </c>
      <c r="D1019" t="s">
        <v>19344</v>
      </c>
      <c r="E1019">
        <v>658060</v>
      </c>
      <c r="F1019">
        <v>626980.89139999996</v>
      </c>
      <c r="G1019">
        <v>204</v>
      </c>
      <c r="H1019">
        <v>220</v>
      </c>
      <c r="I1019" t="s">
        <v>19345</v>
      </c>
      <c r="J1019">
        <v>0.14199999999999999</v>
      </c>
      <c r="K1019">
        <v>804</v>
      </c>
    </row>
    <row r="1020" spans="1:11" x14ac:dyDescent="0.25">
      <c r="A1020" t="s">
        <v>6432</v>
      </c>
      <c r="B1020">
        <v>1.65</v>
      </c>
      <c r="C1020">
        <v>94.07</v>
      </c>
      <c r="D1020" t="s">
        <v>14991</v>
      </c>
      <c r="E1020">
        <v>2626768</v>
      </c>
      <c r="F1020">
        <v>2502709.9989999998</v>
      </c>
      <c r="G1020">
        <v>571</v>
      </c>
      <c r="H1020">
        <v>376</v>
      </c>
      <c r="I1020" t="s">
        <v>19346</v>
      </c>
      <c r="J1020">
        <v>0.16900000000000001</v>
      </c>
      <c r="K1020">
        <v>769</v>
      </c>
    </row>
    <row r="1021" spans="1:11" x14ac:dyDescent="0.25">
      <c r="A1021" t="s">
        <v>19347</v>
      </c>
      <c r="B1021">
        <v>1.1299999999999999</v>
      </c>
      <c r="C1021">
        <v>144.08000000000001</v>
      </c>
      <c r="D1021" t="s">
        <v>14310</v>
      </c>
      <c r="E1021">
        <v>437957</v>
      </c>
      <c r="F1021">
        <v>417272.99979999999</v>
      </c>
      <c r="G1021">
        <v>126</v>
      </c>
      <c r="H1021">
        <v>157</v>
      </c>
      <c r="I1021" t="s">
        <v>19348</v>
      </c>
      <c r="J1021">
        <v>0.125</v>
      </c>
      <c r="K1021">
        <v>716</v>
      </c>
    </row>
    <row r="1022" spans="1:11" x14ac:dyDescent="0.25">
      <c r="A1022" t="s">
        <v>1417</v>
      </c>
      <c r="B1022">
        <v>2.11</v>
      </c>
      <c r="C1022">
        <v>153.05000000000001</v>
      </c>
      <c r="D1022" t="s">
        <v>19349</v>
      </c>
      <c r="E1022">
        <v>31552268</v>
      </c>
      <c r="F1022">
        <v>30062105.449999999</v>
      </c>
      <c r="G1022">
        <v>4582</v>
      </c>
      <c r="H1022">
        <v>2229</v>
      </c>
      <c r="I1022" t="s">
        <v>19350</v>
      </c>
      <c r="J1022">
        <v>0.17599999999999999</v>
      </c>
      <c r="K1022">
        <v>929</v>
      </c>
    </row>
    <row r="1023" spans="1:11" x14ac:dyDescent="0.25">
      <c r="A1023" t="s">
        <v>2133</v>
      </c>
      <c r="B1023">
        <v>1.0900000000000001</v>
      </c>
      <c r="C1023">
        <v>168.09</v>
      </c>
      <c r="D1023" t="s">
        <v>19261</v>
      </c>
      <c r="E1023">
        <v>9145160</v>
      </c>
      <c r="F1023">
        <v>8713248.8959999997</v>
      </c>
      <c r="G1023">
        <v>1463</v>
      </c>
      <c r="H1023">
        <v>2859</v>
      </c>
      <c r="I1023" t="s">
        <v>19351</v>
      </c>
      <c r="J1023">
        <v>0.11899999999999999</v>
      </c>
      <c r="K1023">
        <v>899</v>
      </c>
    </row>
    <row r="1024" spans="1:11" x14ac:dyDescent="0.25">
      <c r="A1024" t="s">
        <v>3371</v>
      </c>
      <c r="B1024">
        <v>1.1299999999999999</v>
      </c>
      <c r="C1024">
        <v>173.09</v>
      </c>
      <c r="D1024" t="s">
        <v>14919</v>
      </c>
      <c r="E1024">
        <v>745799</v>
      </c>
      <c r="F1024">
        <v>710576.12040000001</v>
      </c>
      <c r="G1024">
        <v>190</v>
      </c>
      <c r="H1024">
        <v>331</v>
      </c>
      <c r="I1024" t="s">
        <v>19352</v>
      </c>
      <c r="J1024">
        <v>0.115</v>
      </c>
      <c r="K1024">
        <v>714</v>
      </c>
    </row>
    <row r="1025" spans="1:11" x14ac:dyDescent="0.25">
      <c r="A1025" t="s">
        <v>6318</v>
      </c>
      <c r="B1025">
        <v>1.22</v>
      </c>
      <c r="C1025">
        <v>167.08</v>
      </c>
      <c r="D1025" t="s">
        <v>14862</v>
      </c>
      <c r="E1025">
        <v>1007413</v>
      </c>
      <c r="F1025">
        <v>959834.51459999999</v>
      </c>
      <c r="G1025">
        <v>419</v>
      </c>
      <c r="H1025">
        <v>554</v>
      </c>
      <c r="I1025" t="s">
        <v>19353</v>
      </c>
      <c r="J1025">
        <v>0.11700000000000001</v>
      </c>
      <c r="K1025">
        <v>812</v>
      </c>
    </row>
    <row r="1026" spans="1:11" x14ac:dyDescent="0.25">
      <c r="A1026" t="s">
        <v>1401</v>
      </c>
      <c r="B1026">
        <v>0.44</v>
      </c>
      <c r="C1026">
        <v>155.08000000000001</v>
      </c>
      <c r="D1026" t="s">
        <v>14834</v>
      </c>
      <c r="E1026">
        <v>2708949</v>
      </c>
      <c r="F1026">
        <v>2581009.7239999999</v>
      </c>
      <c r="G1026">
        <v>342</v>
      </c>
      <c r="H1026">
        <v>859</v>
      </c>
      <c r="I1026" t="s">
        <v>19354</v>
      </c>
      <c r="J1026">
        <v>0.11899999999999999</v>
      </c>
      <c r="K1026">
        <v>785</v>
      </c>
    </row>
    <row r="1027" spans="1:11" x14ac:dyDescent="0.25">
      <c r="A1027" t="s">
        <v>1464</v>
      </c>
      <c r="B1027">
        <v>1.18</v>
      </c>
      <c r="C1027">
        <v>182.1</v>
      </c>
      <c r="D1027" t="s">
        <v>14933</v>
      </c>
      <c r="E1027">
        <v>359493</v>
      </c>
      <c r="F1027">
        <v>342514.72749999998</v>
      </c>
      <c r="G1027">
        <v>217</v>
      </c>
      <c r="H1027">
        <v>307</v>
      </c>
      <c r="I1027" t="s">
        <v>19355</v>
      </c>
      <c r="J1027">
        <v>0.10299999999999999</v>
      </c>
      <c r="K1027">
        <v>775</v>
      </c>
    </row>
    <row r="1028" spans="1:11" x14ac:dyDescent="0.25">
      <c r="A1028" t="s">
        <v>1395</v>
      </c>
      <c r="B1028">
        <v>1.07</v>
      </c>
      <c r="C1028">
        <v>155.08000000000001</v>
      </c>
      <c r="D1028" t="s">
        <v>14834</v>
      </c>
      <c r="E1028">
        <v>5803461</v>
      </c>
      <c r="F1028">
        <v>5529372.9309999999</v>
      </c>
      <c r="G1028">
        <v>1250</v>
      </c>
      <c r="H1028">
        <v>1643</v>
      </c>
      <c r="I1028" t="s">
        <v>18241</v>
      </c>
      <c r="J1028">
        <v>0.11799999999999999</v>
      </c>
      <c r="K1028">
        <v>868</v>
      </c>
    </row>
    <row r="1029" spans="1:11" x14ac:dyDescent="0.25">
      <c r="A1029" t="s">
        <v>15803</v>
      </c>
      <c r="B1029">
        <v>1.02</v>
      </c>
      <c r="C1029">
        <v>163.04</v>
      </c>
      <c r="D1029" t="s">
        <v>19356</v>
      </c>
      <c r="E1029">
        <v>1604043</v>
      </c>
      <c r="F1029">
        <v>1528286.645</v>
      </c>
      <c r="G1029">
        <v>217</v>
      </c>
      <c r="H1029">
        <v>670</v>
      </c>
      <c r="I1029" t="s">
        <v>18242</v>
      </c>
      <c r="J1029">
        <v>0.126</v>
      </c>
      <c r="K1029">
        <v>754</v>
      </c>
    </row>
    <row r="1030" spans="1:11" x14ac:dyDescent="0.25">
      <c r="A1030" t="s">
        <v>1398</v>
      </c>
      <c r="B1030">
        <v>1.42</v>
      </c>
      <c r="C1030">
        <v>127.05</v>
      </c>
      <c r="D1030" t="s">
        <v>14928</v>
      </c>
      <c r="E1030">
        <v>4880809</v>
      </c>
      <c r="F1030">
        <v>4650296.2910000002</v>
      </c>
      <c r="G1030">
        <v>568</v>
      </c>
      <c r="H1030">
        <v>778</v>
      </c>
      <c r="I1030" t="s">
        <v>19357</v>
      </c>
      <c r="J1030">
        <v>0.16400000000000001</v>
      </c>
      <c r="K1030">
        <v>751</v>
      </c>
    </row>
    <row r="1031" spans="1:11" x14ac:dyDescent="0.25">
      <c r="A1031" t="s">
        <v>7624</v>
      </c>
      <c r="B1031">
        <v>0.87</v>
      </c>
      <c r="C1031">
        <v>105.07</v>
      </c>
      <c r="D1031" t="s">
        <v>18559</v>
      </c>
      <c r="E1031">
        <v>676615</v>
      </c>
      <c r="F1031">
        <v>644659.56869999995</v>
      </c>
      <c r="G1031">
        <v>129</v>
      </c>
      <c r="H1031">
        <v>135</v>
      </c>
      <c r="I1031" t="s">
        <v>19358</v>
      </c>
      <c r="J1031">
        <v>0.1</v>
      </c>
      <c r="K1031">
        <v>787</v>
      </c>
    </row>
    <row r="1032" spans="1:11" x14ac:dyDescent="0.25">
      <c r="A1032" t="s">
        <v>1401</v>
      </c>
      <c r="B1032">
        <v>1.69</v>
      </c>
      <c r="C1032">
        <v>44</v>
      </c>
      <c r="D1032" t="s">
        <v>12957</v>
      </c>
      <c r="E1032">
        <v>7572667</v>
      </c>
      <c r="F1032">
        <v>7215022.1950000003</v>
      </c>
      <c r="G1032">
        <v>214</v>
      </c>
      <c r="H1032">
        <v>90</v>
      </c>
      <c r="I1032" t="s">
        <v>19359</v>
      </c>
      <c r="J1032">
        <v>0.113</v>
      </c>
      <c r="K1032">
        <v>766</v>
      </c>
    </row>
    <row r="1033" spans="1:11" x14ac:dyDescent="0.25">
      <c r="A1033" t="s">
        <v>1403</v>
      </c>
      <c r="B1033">
        <v>1.5</v>
      </c>
      <c r="C1033">
        <v>175.06</v>
      </c>
      <c r="D1033" t="s">
        <v>19360</v>
      </c>
      <c r="E1033">
        <v>3050284</v>
      </c>
      <c r="F1033">
        <v>2906224.0240000002</v>
      </c>
      <c r="G1033">
        <v>766</v>
      </c>
      <c r="H1033">
        <v>848</v>
      </c>
      <c r="I1033" t="s">
        <v>19361</v>
      </c>
      <c r="J1033">
        <v>0.153</v>
      </c>
      <c r="K1033">
        <v>742</v>
      </c>
    </row>
    <row r="1034" spans="1:11" x14ac:dyDescent="0.25">
      <c r="A1034" t="s">
        <v>14902</v>
      </c>
      <c r="B1034">
        <v>0.98</v>
      </c>
      <c r="C1034">
        <v>55.07</v>
      </c>
      <c r="D1034" t="s">
        <v>18396</v>
      </c>
      <c r="E1034">
        <v>1663197</v>
      </c>
      <c r="F1034">
        <v>1584646.898</v>
      </c>
      <c r="G1034">
        <v>244</v>
      </c>
      <c r="H1034">
        <v>206</v>
      </c>
      <c r="I1034" t="s">
        <v>19362</v>
      </c>
      <c r="J1034">
        <v>6.4000000000000001E-2</v>
      </c>
      <c r="K1034">
        <v>910</v>
      </c>
    </row>
    <row r="1035" spans="1:11" x14ac:dyDescent="0.25">
      <c r="A1035" t="s">
        <v>8231</v>
      </c>
      <c r="B1035">
        <v>0.37</v>
      </c>
      <c r="C1035">
        <v>97.1</v>
      </c>
      <c r="D1035" t="s">
        <v>19363</v>
      </c>
      <c r="E1035">
        <v>335342</v>
      </c>
      <c r="F1035">
        <v>319504.34009999997</v>
      </c>
      <c r="G1035">
        <v>126</v>
      </c>
      <c r="H1035">
        <v>162</v>
      </c>
      <c r="I1035" t="s">
        <v>19364</v>
      </c>
      <c r="J1035">
        <v>7.0000000000000007E-2</v>
      </c>
      <c r="K1035">
        <v>817</v>
      </c>
    </row>
    <row r="1036" spans="1:11" x14ac:dyDescent="0.25">
      <c r="A1036" t="s">
        <v>19365</v>
      </c>
      <c r="B1036">
        <v>0.62</v>
      </c>
      <c r="C1036">
        <v>119.08</v>
      </c>
      <c r="D1036" t="s">
        <v>14621</v>
      </c>
      <c r="E1036">
        <v>936530</v>
      </c>
      <c r="F1036">
        <v>892299.20400000003</v>
      </c>
      <c r="G1036">
        <v>124</v>
      </c>
      <c r="H1036">
        <v>180</v>
      </c>
      <c r="I1036" t="s">
        <v>19366</v>
      </c>
      <c r="J1036">
        <v>0.124</v>
      </c>
      <c r="K1036">
        <v>848</v>
      </c>
    </row>
    <row r="1037" spans="1:11" x14ac:dyDescent="0.25">
      <c r="A1037" t="s">
        <v>6354</v>
      </c>
      <c r="B1037">
        <v>1.17</v>
      </c>
      <c r="C1037">
        <v>167.09</v>
      </c>
      <c r="D1037" t="s">
        <v>19367</v>
      </c>
      <c r="E1037">
        <v>842810</v>
      </c>
      <c r="F1037">
        <v>803005.44790000003</v>
      </c>
      <c r="G1037">
        <v>358</v>
      </c>
      <c r="H1037">
        <v>426</v>
      </c>
      <c r="I1037" t="s">
        <v>19368</v>
      </c>
      <c r="J1037">
        <v>0.124</v>
      </c>
      <c r="K1037">
        <v>847</v>
      </c>
    </row>
    <row r="1038" spans="1:11" x14ac:dyDescent="0.25">
      <c r="A1038" t="s">
        <v>4708</v>
      </c>
      <c r="B1038">
        <v>2.2400000000000002</v>
      </c>
      <c r="C1038">
        <v>93.07</v>
      </c>
      <c r="D1038" t="s">
        <v>14408</v>
      </c>
      <c r="E1038">
        <v>2016639</v>
      </c>
      <c r="F1038">
        <v>1921396.4040000001</v>
      </c>
      <c r="G1038">
        <v>704</v>
      </c>
      <c r="H1038">
        <v>365</v>
      </c>
      <c r="I1038" t="s">
        <v>19369</v>
      </c>
      <c r="J1038">
        <v>0.156</v>
      </c>
      <c r="K1038">
        <v>760</v>
      </c>
    </row>
    <row r="1039" spans="1:11" x14ac:dyDescent="0.25">
      <c r="A1039" t="s">
        <v>1462</v>
      </c>
      <c r="B1039">
        <v>1.07</v>
      </c>
      <c r="C1039">
        <v>153.07</v>
      </c>
      <c r="D1039" t="s">
        <v>14212</v>
      </c>
      <c r="E1039">
        <v>4479661</v>
      </c>
      <c r="F1039">
        <v>4268093.8619999997</v>
      </c>
      <c r="G1039">
        <v>663</v>
      </c>
      <c r="H1039">
        <v>952</v>
      </c>
      <c r="I1039" t="s">
        <v>16983</v>
      </c>
      <c r="J1039">
        <v>0.128</v>
      </c>
      <c r="K1039">
        <v>735</v>
      </c>
    </row>
    <row r="1040" spans="1:11" x14ac:dyDescent="0.25">
      <c r="A1040" t="s">
        <v>1401</v>
      </c>
      <c r="B1040">
        <v>1.7</v>
      </c>
      <c r="C1040">
        <v>155.08000000000001</v>
      </c>
      <c r="D1040" t="s">
        <v>14834</v>
      </c>
      <c r="E1040">
        <v>1258450</v>
      </c>
      <c r="F1040">
        <v>1199015.443</v>
      </c>
      <c r="G1040">
        <v>224</v>
      </c>
      <c r="H1040">
        <v>555</v>
      </c>
      <c r="I1040" t="s">
        <v>19370</v>
      </c>
      <c r="J1040">
        <v>0.11600000000000001</v>
      </c>
      <c r="K1040">
        <v>779</v>
      </c>
    </row>
    <row r="1041" spans="1:11" x14ac:dyDescent="0.25">
      <c r="A1041" t="s">
        <v>1076</v>
      </c>
      <c r="B1041">
        <v>0.94</v>
      </c>
      <c r="C1041">
        <v>115.05</v>
      </c>
      <c r="D1041" t="s">
        <v>14455</v>
      </c>
      <c r="E1041">
        <v>832115</v>
      </c>
      <c r="F1041">
        <v>792815.55539999995</v>
      </c>
      <c r="G1041">
        <v>210</v>
      </c>
      <c r="H1041">
        <v>177</v>
      </c>
      <c r="I1041" t="s">
        <v>19371</v>
      </c>
      <c r="J1041">
        <v>0.14599999999999999</v>
      </c>
      <c r="K1041">
        <v>887</v>
      </c>
    </row>
    <row r="1042" spans="1:11" x14ac:dyDescent="0.25">
      <c r="A1042" t="s">
        <v>10038</v>
      </c>
      <c r="B1042">
        <v>1.22</v>
      </c>
      <c r="C1042">
        <v>44.01</v>
      </c>
      <c r="D1042" t="s">
        <v>13328</v>
      </c>
      <c r="E1042">
        <v>2914291</v>
      </c>
      <c r="F1042">
        <v>2776653.753</v>
      </c>
      <c r="G1042">
        <v>131</v>
      </c>
      <c r="H1042">
        <v>49</v>
      </c>
      <c r="I1042" t="s">
        <v>19372</v>
      </c>
      <c r="J1042">
        <v>9.8000000000000004E-2</v>
      </c>
      <c r="K1042">
        <v>714</v>
      </c>
    </row>
    <row r="1043" spans="1:11" x14ac:dyDescent="0.25">
      <c r="A1043" t="s">
        <v>1408</v>
      </c>
      <c r="B1043">
        <v>1.1499999999999999</v>
      </c>
      <c r="C1043">
        <v>172.05</v>
      </c>
      <c r="D1043" t="s">
        <v>19304</v>
      </c>
      <c r="E1043">
        <v>1345430</v>
      </c>
      <c r="F1043">
        <v>1281887.5190000001</v>
      </c>
      <c r="G1043">
        <v>319</v>
      </c>
      <c r="H1043">
        <v>397</v>
      </c>
      <c r="I1043" t="s">
        <v>11858</v>
      </c>
      <c r="J1043">
        <v>0.153</v>
      </c>
      <c r="K1043">
        <v>893</v>
      </c>
    </row>
    <row r="1044" spans="1:11" x14ac:dyDescent="0.25">
      <c r="A1044" t="s">
        <v>1401</v>
      </c>
      <c r="B1044">
        <v>1.1499999999999999</v>
      </c>
      <c r="C1044">
        <v>44</v>
      </c>
      <c r="D1044" t="s">
        <v>12957</v>
      </c>
      <c r="E1044">
        <v>6568052</v>
      </c>
      <c r="F1044">
        <v>6257853.5350000001</v>
      </c>
      <c r="G1044">
        <v>366</v>
      </c>
      <c r="H1044">
        <v>72</v>
      </c>
      <c r="I1044" t="s">
        <v>19373</v>
      </c>
      <c r="J1044">
        <v>0.12</v>
      </c>
      <c r="K1044">
        <v>758</v>
      </c>
    </row>
    <row r="1045" spans="1:11" x14ac:dyDescent="0.25">
      <c r="A1045" t="s">
        <v>19374</v>
      </c>
      <c r="B1045">
        <v>1.1399999999999999</v>
      </c>
      <c r="C1045">
        <v>161.13</v>
      </c>
      <c r="D1045" t="s">
        <v>19375</v>
      </c>
      <c r="E1045">
        <v>246864</v>
      </c>
      <c r="F1045">
        <v>235205.0129</v>
      </c>
      <c r="G1045">
        <v>104</v>
      </c>
      <c r="H1045">
        <v>119</v>
      </c>
      <c r="I1045" t="s">
        <v>19376</v>
      </c>
      <c r="J1045">
        <v>0.105</v>
      </c>
      <c r="K1045">
        <v>758</v>
      </c>
    </row>
    <row r="1046" spans="1:11" x14ac:dyDescent="0.25">
      <c r="A1046" t="s">
        <v>1462</v>
      </c>
      <c r="B1046">
        <v>1.1399999999999999</v>
      </c>
      <c r="C1046">
        <v>153.07</v>
      </c>
      <c r="D1046" t="s">
        <v>14212</v>
      </c>
      <c r="E1046">
        <v>772295</v>
      </c>
      <c r="F1046">
        <v>735820.75719999999</v>
      </c>
      <c r="G1046">
        <v>217</v>
      </c>
      <c r="H1046">
        <v>249</v>
      </c>
      <c r="I1046" t="s">
        <v>19377</v>
      </c>
      <c r="J1046">
        <v>0.12</v>
      </c>
      <c r="K1046">
        <v>736</v>
      </c>
    </row>
    <row r="1047" spans="1:11" x14ac:dyDescent="0.25">
      <c r="A1047" t="s">
        <v>4090</v>
      </c>
      <c r="B1047">
        <v>1.05</v>
      </c>
      <c r="C1047">
        <v>122.03</v>
      </c>
      <c r="D1047" t="s">
        <v>14551</v>
      </c>
      <c r="E1047">
        <v>594138</v>
      </c>
      <c r="F1047">
        <v>566077.82389999996</v>
      </c>
      <c r="G1047">
        <v>157</v>
      </c>
      <c r="H1047">
        <v>193</v>
      </c>
      <c r="I1047" t="s">
        <v>17928</v>
      </c>
      <c r="J1047">
        <v>0.14899999999999999</v>
      </c>
      <c r="K1047">
        <v>741</v>
      </c>
    </row>
    <row r="1048" spans="1:11" x14ac:dyDescent="0.25">
      <c r="A1048" t="s">
        <v>1401</v>
      </c>
      <c r="B1048">
        <v>1.06</v>
      </c>
      <c r="C1048">
        <v>155.08000000000001</v>
      </c>
      <c r="D1048" t="s">
        <v>14834</v>
      </c>
      <c r="E1048">
        <v>3025049</v>
      </c>
      <c r="F1048">
        <v>2882180.8319999999</v>
      </c>
      <c r="G1048">
        <v>493</v>
      </c>
      <c r="H1048">
        <v>929</v>
      </c>
      <c r="I1048" t="s">
        <v>19378</v>
      </c>
      <c r="J1048">
        <v>0.11799999999999999</v>
      </c>
      <c r="K1048">
        <v>851</v>
      </c>
    </row>
    <row r="1049" spans="1:11" x14ac:dyDescent="0.25">
      <c r="A1049" t="s">
        <v>1387</v>
      </c>
      <c r="B1049">
        <v>2.14</v>
      </c>
      <c r="C1049">
        <v>153.05000000000001</v>
      </c>
      <c r="D1049" t="s">
        <v>19349</v>
      </c>
      <c r="E1049">
        <v>17952951</v>
      </c>
      <c r="F1049">
        <v>17105062.18</v>
      </c>
      <c r="G1049">
        <v>1760</v>
      </c>
      <c r="H1049">
        <v>1637</v>
      </c>
      <c r="I1049" t="s">
        <v>19379</v>
      </c>
      <c r="J1049">
        <v>0.17199999999999999</v>
      </c>
      <c r="K1049">
        <v>914</v>
      </c>
    </row>
    <row r="1050" spans="1:11" x14ac:dyDescent="0.25">
      <c r="A1050" t="s">
        <v>1354</v>
      </c>
      <c r="B1050">
        <v>1.0900000000000001</v>
      </c>
      <c r="C1050">
        <v>173.13</v>
      </c>
      <c r="D1050" t="s">
        <v>19380</v>
      </c>
      <c r="E1050">
        <v>2407371</v>
      </c>
      <c r="F1050">
        <v>2293674.764</v>
      </c>
      <c r="G1050">
        <v>786</v>
      </c>
      <c r="H1050">
        <v>1169</v>
      </c>
      <c r="I1050" t="s">
        <v>19381</v>
      </c>
      <c r="J1050">
        <v>0.11700000000000001</v>
      </c>
      <c r="K1050">
        <v>866</v>
      </c>
    </row>
    <row r="1051" spans="1:11" x14ac:dyDescent="0.25">
      <c r="A1051" t="s">
        <v>6327</v>
      </c>
      <c r="B1051">
        <v>1.06</v>
      </c>
      <c r="C1051">
        <v>151.03</v>
      </c>
      <c r="D1051" t="s">
        <v>14753</v>
      </c>
      <c r="E1051">
        <v>801356</v>
      </c>
      <c r="F1051">
        <v>763509.25320000004</v>
      </c>
      <c r="G1051">
        <v>183</v>
      </c>
      <c r="H1051">
        <v>350</v>
      </c>
      <c r="I1051" t="s">
        <v>18248</v>
      </c>
      <c r="J1051">
        <v>0.126</v>
      </c>
      <c r="K1051">
        <v>781</v>
      </c>
    </row>
    <row r="1052" spans="1:11" x14ac:dyDescent="0.25">
      <c r="A1052" t="s">
        <v>1421</v>
      </c>
      <c r="B1052">
        <v>2.33</v>
      </c>
      <c r="C1052">
        <v>170.11</v>
      </c>
      <c r="D1052" t="s">
        <v>19382</v>
      </c>
      <c r="E1052">
        <v>3464422</v>
      </c>
      <c r="F1052">
        <v>3300802.9569999999</v>
      </c>
      <c r="G1052">
        <v>1829</v>
      </c>
      <c r="H1052">
        <v>1534</v>
      </c>
      <c r="I1052" t="s">
        <v>19383</v>
      </c>
      <c r="J1052">
        <v>0.11899999999999999</v>
      </c>
      <c r="K1052">
        <v>838</v>
      </c>
    </row>
    <row r="1053" spans="1:11" x14ac:dyDescent="0.25">
      <c r="A1053" t="s">
        <v>12835</v>
      </c>
      <c r="B1053">
        <v>1.66</v>
      </c>
      <c r="C1053">
        <v>94.07</v>
      </c>
      <c r="D1053" t="s">
        <v>14991</v>
      </c>
      <c r="E1053">
        <v>3214638</v>
      </c>
      <c r="F1053">
        <v>3062815.8509999998</v>
      </c>
      <c r="G1053">
        <v>592</v>
      </c>
      <c r="H1053">
        <v>500</v>
      </c>
      <c r="I1053" t="s">
        <v>19384</v>
      </c>
      <c r="J1053">
        <v>0.17100000000000001</v>
      </c>
      <c r="K1053">
        <v>750</v>
      </c>
    </row>
    <row r="1054" spans="1:11" x14ac:dyDescent="0.25">
      <c r="A1054" t="s">
        <v>4095</v>
      </c>
      <c r="B1054">
        <v>1.1100000000000001</v>
      </c>
      <c r="C1054">
        <v>161.13</v>
      </c>
      <c r="D1054" t="s">
        <v>19375</v>
      </c>
      <c r="E1054">
        <v>347200</v>
      </c>
      <c r="F1054">
        <v>330802.30599999998</v>
      </c>
      <c r="G1054">
        <v>169</v>
      </c>
      <c r="H1054">
        <v>215</v>
      </c>
      <c r="I1054" t="s">
        <v>18251</v>
      </c>
      <c r="J1054">
        <v>0.10100000000000001</v>
      </c>
      <c r="K1054">
        <v>806</v>
      </c>
    </row>
    <row r="1055" spans="1:11" x14ac:dyDescent="0.25">
      <c r="A1055" t="s">
        <v>11203</v>
      </c>
      <c r="B1055">
        <v>1.1299999999999999</v>
      </c>
      <c r="C1055">
        <v>159.11000000000001</v>
      </c>
      <c r="D1055" t="s">
        <v>14430</v>
      </c>
      <c r="E1055">
        <v>1804010</v>
      </c>
      <c r="F1055">
        <v>1718809.5279999999</v>
      </c>
      <c r="G1055">
        <v>398</v>
      </c>
      <c r="H1055">
        <v>634</v>
      </c>
      <c r="I1055" t="s">
        <v>19385</v>
      </c>
      <c r="J1055">
        <v>0.106</v>
      </c>
      <c r="K1055">
        <v>830</v>
      </c>
    </row>
    <row r="1056" spans="1:11" x14ac:dyDescent="0.25">
      <c r="A1056" t="s">
        <v>11365</v>
      </c>
      <c r="B1056">
        <v>0.71</v>
      </c>
      <c r="C1056">
        <v>44.01</v>
      </c>
      <c r="D1056" t="s">
        <v>13328</v>
      </c>
      <c r="E1056">
        <v>354551</v>
      </c>
      <c r="F1056">
        <v>337806.13020000001</v>
      </c>
      <c r="G1056">
        <v>145</v>
      </c>
      <c r="H1056">
        <v>9</v>
      </c>
      <c r="I1056" t="s">
        <v>19386</v>
      </c>
      <c r="J1056">
        <v>0.111</v>
      </c>
      <c r="K1056">
        <v>705</v>
      </c>
    </row>
    <row r="1057" spans="1:11" x14ac:dyDescent="0.25">
      <c r="A1057" t="s">
        <v>1437</v>
      </c>
      <c r="B1057">
        <v>1.17</v>
      </c>
      <c r="C1057">
        <v>170.1</v>
      </c>
      <c r="D1057" t="s">
        <v>14960</v>
      </c>
      <c r="E1057">
        <v>11415370</v>
      </c>
      <c r="F1057">
        <v>10876240.550000001</v>
      </c>
      <c r="G1057">
        <v>2112</v>
      </c>
      <c r="H1057">
        <v>3536</v>
      </c>
      <c r="I1057" t="s">
        <v>19387</v>
      </c>
      <c r="J1057">
        <v>0.12</v>
      </c>
      <c r="K1057">
        <v>880</v>
      </c>
    </row>
    <row r="1058" spans="1:11" x14ac:dyDescent="0.25">
      <c r="A1058" t="s">
        <v>1426</v>
      </c>
      <c r="B1058">
        <v>1.19</v>
      </c>
      <c r="C1058">
        <v>74.040000000000006</v>
      </c>
      <c r="D1058" t="s">
        <v>18417</v>
      </c>
      <c r="E1058">
        <v>755691</v>
      </c>
      <c r="F1058">
        <v>720000.93729999999</v>
      </c>
      <c r="G1058">
        <v>295</v>
      </c>
      <c r="H1058">
        <v>233</v>
      </c>
      <c r="I1058" t="s">
        <v>19388</v>
      </c>
      <c r="J1058">
        <v>7.3999999999999996E-2</v>
      </c>
      <c r="K1058">
        <v>871</v>
      </c>
    </row>
    <row r="1059" spans="1:11" x14ac:dyDescent="0.25">
      <c r="A1059" t="s">
        <v>1292</v>
      </c>
      <c r="B1059">
        <v>0.89</v>
      </c>
      <c r="C1059">
        <v>167.07</v>
      </c>
      <c r="D1059" t="s">
        <v>15036</v>
      </c>
      <c r="E1059">
        <v>13306340</v>
      </c>
      <c r="F1059">
        <v>12677903.1</v>
      </c>
      <c r="G1059">
        <v>737</v>
      </c>
      <c r="H1059">
        <v>2870</v>
      </c>
      <c r="I1059" t="s">
        <v>19389</v>
      </c>
      <c r="J1059">
        <v>0.125</v>
      </c>
      <c r="K1059">
        <v>769</v>
      </c>
    </row>
    <row r="1060" spans="1:11" x14ac:dyDescent="0.25">
      <c r="A1060" t="s">
        <v>1430</v>
      </c>
      <c r="B1060">
        <v>1.0900000000000001</v>
      </c>
      <c r="C1060">
        <v>137.06</v>
      </c>
      <c r="D1060" t="s">
        <v>15077</v>
      </c>
      <c r="E1060">
        <v>14368112</v>
      </c>
      <c r="F1060">
        <v>13689529.33</v>
      </c>
      <c r="G1060">
        <v>1488</v>
      </c>
      <c r="H1060">
        <v>2482</v>
      </c>
      <c r="I1060" t="s">
        <v>19390</v>
      </c>
      <c r="J1060">
        <v>0.13700000000000001</v>
      </c>
      <c r="K1060">
        <v>741</v>
      </c>
    </row>
    <row r="1061" spans="1:11" x14ac:dyDescent="0.25">
      <c r="A1061" t="s">
        <v>1401</v>
      </c>
      <c r="B1061">
        <v>0.88</v>
      </c>
      <c r="C1061">
        <v>155.08000000000001</v>
      </c>
      <c r="D1061" t="s">
        <v>14834</v>
      </c>
      <c r="E1061">
        <v>866649</v>
      </c>
      <c r="F1061">
        <v>825718.57050000003</v>
      </c>
      <c r="G1061">
        <v>191</v>
      </c>
      <c r="H1061">
        <v>326</v>
      </c>
      <c r="I1061" t="s">
        <v>19391</v>
      </c>
      <c r="J1061">
        <v>0.123</v>
      </c>
      <c r="K1061">
        <v>782</v>
      </c>
    </row>
    <row r="1062" spans="1:11" x14ac:dyDescent="0.25">
      <c r="A1062" t="s">
        <v>5358</v>
      </c>
      <c r="B1062">
        <v>2.15</v>
      </c>
      <c r="C1062">
        <v>168.09</v>
      </c>
      <c r="D1062" t="s">
        <v>19261</v>
      </c>
      <c r="E1062">
        <v>2682640</v>
      </c>
      <c r="F1062">
        <v>2555943.2549999999</v>
      </c>
      <c r="G1062">
        <v>290</v>
      </c>
      <c r="H1062">
        <v>851</v>
      </c>
      <c r="I1062" t="s">
        <v>19392</v>
      </c>
      <c r="J1062">
        <v>0.14499999999999999</v>
      </c>
      <c r="K1062">
        <v>760</v>
      </c>
    </row>
    <row r="1063" spans="1:11" x14ac:dyDescent="0.25">
      <c r="A1063" t="s">
        <v>1462</v>
      </c>
      <c r="B1063">
        <v>0.45</v>
      </c>
      <c r="C1063">
        <v>153.07</v>
      </c>
      <c r="D1063" t="s">
        <v>14212</v>
      </c>
      <c r="E1063">
        <v>693073</v>
      </c>
      <c r="F1063">
        <v>660340.28399999999</v>
      </c>
      <c r="G1063">
        <v>140</v>
      </c>
      <c r="H1063">
        <v>271</v>
      </c>
      <c r="I1063" t="s">
        <v>19393</v>
      </c>
      <c r="J1063">
        <v>0.122</v>
      </c>
      <c r="K1063">
        <v>767</v>
      </c>
    </row>
    <row r="1064" spans="1:11" x14ac:dyDescent="0.25">
      <c r="A1064" t="s">
        <v>1434</v>
      </c>
      <c r="B1064">
        <v>1.08</v>
      </c>
      <c r="C1064">
        <v>168.05</v>
      </c>
      <c r="D1064" t="s">
        <v>19394</v>
      </c>
      <c r="E1064">
        <v>6189441</v>
      </c>
      <c r="F1064">
        <v>5897123.7199999997</v>
      </c>
      <c r="G1064">
        <v>664</v>
      </c>
      <c r="H1064">
        <v>1954</v>
      </c>
      <c r="I1064" t="s">
        <v>11877</v>
      </c>
      <c r="J1064">
        <v>0.13900000000000001</v>
      </c>
      <c r="K1064">
        <v>890</v>
      </c>
    </row>
    <row r="1065" spans="1:11" x14ac:dyDescent="0.25">
      <c r="A1065" t="s">
        <v>1439</v>
      </c>
      <c r="B1065">
        <v>0.5</v>
      </c>
      <c r="C1065">
        <v>169.03</v>
      </c>
      <c r="D1065" t="s">
        <v>19395</v>
      </c>
      <c r="E1065">
        <v>683824</v>
      </c>
      <c r="F1065">
        <v>651528.0993</v>
      </c>
      <c r="G1065">
        <v>142</v>
      </c>
      <c r="H1065">
        <v>305</v>
      </c>
      <c r="I1065" t="s">
        <v>19396</v>
      </c>
      <c r="J1065">
        <v>0.13800000000000001</v>
      </c>
      <c r="K1065">
        <v>873</v>
      </c>
    </row>
    <row r="1066" spans="1:11" x14ac:dyDescent="0.25">
      <c r="A1066" t="s">
        <v>3819</v>
      </c>
      <c r="B1066">
        <v>1.31</v>
      </c>
      <c r="C1066">
        <v>55.07</v>
      </c>
      <c r="D1066" t="s">
        <v>18396</v>
      </c>
      <c r="E1066">
        <v>481024</v>
      </c>
      <c r="F1066">
        <v>458306.01510000002</v>
      </c>
      <c r="G1066">
        <v>137</v>
      </c>
      <c r="H1066">
        <v>86</v>
      </c>
      <c r="I1066" t="s">
        <v>19397</v>
      </c>
      <c r="J1066">
        <v>7.8E-2</v>
      </c>
      <c r="K1066">
        <v>759</v>
      </c>
    </row>
    <row r="1067" spans="1:11" x14ac:dyDescent="0.25">
      <c r="A1067" t="s">
        <v>1437</v>
      </c>
      <c r="B1067">
        <v>1.1200000000000001</v>
      </c>
      <c r="C1067">
        <v>170.1</v>
      </c>
      <c r="D1067" t="s">
        <v>14960</v>
      </c>
      <c r="E1067">
        <v>6538102</v>
      </c>
      <c r="F1067">
        <v>6229318.0250000004</v>
      </c>
      <c r="G1067">
        <v>3358</v>
      </c>
      <c r="H1067">
        <v>2114</v>
      </c>
      <c r="I1067" t="s">
        <v>19398</v>
      </c>
      <c r="J1067">
        <v>0.13500000000000001</v>
      </c>
      <c r="K1067">
        <v>901</v>
      </c>
    </row>
    <row r="1068" spans="1:11" x14ac:dyDescent="0.25">
      <c r="A1068" t="s">
        <v>10880</v>
      </c>
      <c r="B1068">
        <v>1.19</v>
      </c>
      <c r="C1068">
        <v>119.08</v>
      </c>
      <c r="D1068" t="s">
        <v>14621</v>
      </c>
      <c r="E1068">
        <v>559733</v>
      </c>
      <c r="F1068">
        <v>533297.71640000003</v>
      </c>
      <c r="G1068">
        <v>209</v>
      </c>
      <c r="H1068">
        <v>157</v>
      </c>
      <c r="I1068" t="s">
        <v>19399</v>
      </c>
      <c r="J1068">
        <v>9.2999999999999999E-2</v>
      </c>
      <c r="K1068">
        <v>800</v>
      </c>
    </row>
    <row r="1069" spans="1:11" x14ac:dyDescent="0.25">
      <c r="A1069" t="s">
        <v>1271</v>
      </c>
      <c r="B1069">
        <v>0.91</v>
      </c>
      <c r="C1069">
        <v>168.09</v>
      </c>
      <c r="D1069" t="s">
        <v>19261</v>
      </c>
      <c r="E1069">
        <v>859608</v>
      </c>
      <c r="F1069">
        <v>819010.10549999995</v>
      </c>
      <c r="G1069">
        <v>251</v>
      </c>
      <c r="H1069">
        <v>426</v>
      </c>
      <c r="I1069" t="s">
        <v>19400</v>
      </c>
      <c r="J1069">
        <v>0.11700000000000001</v>
      </c>
      <c r="K1069">
        <v>777</v>
      </c>
    </row>
    <row r="1070" spans="1:11" x14ac:dyDescent="0.25">
      <c r="A1070" t="s">
        <v>1524</v>
      </c>
      <c r="B1070">
        <v>1.96</v>
      </c>
      <c r="C1070">
        <v>57.08</v>
      </c>
      <c r="D1070" t="s">
        <v>14749</v>
      </c>
      <c r="E1070">
        <v>325503</v>
      </c>
      <c r="F1070">
        <v>310130.02020000003</v>
      </c>
      <c r="G1070">
        <v>154</v>
      </c>
      <c r="H1070">
        <v>92</v>
      </c>
      <c r="I1070" t="s">
        <v>19401</v>
      </c>
      <c r="J1070">
        <v>6.7000000000000004E-2</v>
      </c>
      <c r="K1070">
        <v>891</v>
      </c>
    </row>
    <row r="1071" spans="1:11" x14ac:dyDescent="0.25">
      <c r="A1071" t="s">
        <v>2920</v>
      </c>
      <c r="B1071">
        <v>0.99</v>
      </c>
      <c r="C1071">
        <v>83.08</v>
      </c>
      <c r="D1071" t="s">
        <v>18799</v>
      </c>
      <c r="E1071">
        <v>1065378</v>
      </c>
      <c r="F1071">
        <v>1015061.922</v>
      </c>
      <c r="G1071">
        <v>383</v>
      </c>
      <c r="H1071">
        <v>384</v>
      </c>
      <c r="I1071" t="s">
        <v>17041</v>
      </c>
      <c r="J1071">
        <v>7.3999999999999996E-2</v>
      </c>
      <c r="K1071">
        <v>827</v>
      </c>
    </row>
    <row r="1072" spans="1:11" x14ac:dyDescent="0.25">
      <c r="A1072" t="s">
        <v>2133</v>
      </c>
      <c r="B1072">
        <v>1.1200000000000001</v>
      </c>
      <c r="C1072">
        <v>168.09</v>
      </c>
      <c r="D1072" t="s">
        <v>19261</v>
      </c>
      <c r="E1072">
        <v>1679725</v>
      </c>
      <c r="F1072">
        <v>1600394.307</v>
      </c>
      <c r="G1072">
        <v>273</v>
      </c>
      <c r="H1072">
        <v>717</v>
      </c>
      <c r="I1072" t="s">
        <v>19402</v>
      </c>
      <c r="J1072">
        <v>0.124</v>
      </c>
      <c r="K1072">
        <v>833</v>
      </c>
    </row>
    <row r="1073" spans="1:11" x14ac:dyDescent="0.25">
      <c r="A1073" t="s">
        <v>1421</v>
      </c>
      <c r="B1073">
        <v>1.1200000000000001</v>
      </c>
      <c r="C1073">
        <v>155.08000000000001</v>
      </c>
      <c r="D1073" t="s">
        <v>14834</v>
      </c>
      <c r="E1073">
        <v>5926645</v>
      </c>
      <c r="F1073">
        <v>5646739.1500000004</v>
      </c>
      <c r="G1073">
        <v>754</v>
      </c>
      <c r="H1073">
        <v>1644</v>
      </c>
      <c r="I1073" t="s">
        <v>19403</v>
      </c>
      <c r="J1073">
        <v>0.11899999999999999</v>
      </c>
      <c r="K1073">
        <v>896</v>
      </c>
    </row>
    <row r="1074" spans="1:11" x14ac:dyDescent="0.25">
      <c r="A1074" t="s">
        <v>1449</v>
      </c>
      <c r="B1074">
        <v>1.1200000000000001</v>
      </c>
      <c r="C1074">
        <v>165.07</v>
      </c>
      <c r="D1074" t="s">
        <v>15147</v>
      </c>
      <c r="E1074">
        <v>8498414</v>
      </c>
      <c r="F1074">
        <v>8097047.6629999997</v>
      </c>
      <c r="G1074">
        <v>1265</v>
      </c>
      <c r="H1074">
        <v>2762</v>
      </c>
      <c r="I1074" t="s">
        <v>17955</v>
      </c>
      <c r="J1074">
        <v>0.13600000000000001</v>
      </c>
      <c r="K1074">
        <v>885</v>
      </c>
    </row>
    <row r="1075" spans="1:11" x14ac:dyDescent="0.25">
      <c r="A1075" t="s">
        <v>12852</v>
      </c>
      <c r="B1075">
        <v>1.89</v>
      </c>
      <c r="C1075">
        <v>91.05</v>
      </c>
      <c r="D1075" t="s">
        <v>14084</v>
      </c>
      <c r="E1075">
        <v>668258</v>
      </c>
      <c r="F1075">
        <v>636697.25630000001</v>
      </c>
      <c r="G1075">
        <v>165</v>
      </c>
      <c r="H1075">
        <v>119</v>
      </c>
      <c r="I1075" t="s">
        <v>19404</v>
      </c>
      <c r="J1075">
        <v>8.6999999999999994E-2</v>
      </c>
      <c r="K1075">
        <v>786</v>
      </c>
    </row>
    <row r="1076" spans="1:11" x14ac:dyDescent="0.25">
      <c r="A1076" t="s">
        <v>1241</v>
      </c>
      <c r="B1076">
        <v>1.03</v>
      </c>
      <c r="C1076">
        <v>70.08</v>
      </c>
      <c r="D1076" t="s">
        <v>18410</v>
      </c>
      <c r="E1076">
        <v>399439</v>
      </c>
      <c r="F1076">
        <v>380574.14260000002</v>
      </c>
      <c r="G1076">
        <v>101</v>
      </c>
      <c r="H1076">
        <v>122</v>
      </c>
      <c r="I1076" t="s">
        <v>19405</v>
      </c>
      <c r="J1076">
        <v>6.3E-2</v>
      </c>
      <c r="K1076">
        <v>818</v>
      </c>
    </row>
    <row r="1077" spans="1:11" x14ac:dyDescent="0.25">
      <c r="A1077" t="s">
        <v>3387</v>
      </c>
      <c r="B1077">
        <v>1.05</v>
      </c>
      <c r="C1077">
        <v>60.03</v>
      </c>
      <c r="D1077" t="s">
        <v>18413</v>
      </c>
      <c r="E1077">
        <v>629620</v>
      </c>
      <c r="F1077">
        <v>599884.06649999996</v>
      </c>
      <c r="G1077">
        <v>295</v>
      </c>
      <c r="H1077">
        <v>199</v>
      </c>
      <c r="I1077" t="s">
        <v>15828</v>
      </c>
      <c r="J1077">
        <v>7.2999999999999995E-2</v>
      </c>
      <c r="K1077">
        <v>853</v>
      </c>
    </row>
    <row r="1078" spans="1:11" x14ac:dyDescent="0.25">
      <c r="A1078" t="s">
        <v>1434</v>
      </c>
      <c r="B1078">
        <v>1.1200000000000001</v>
      </c>
      <c r="C1078">
        <v>168.05</v>
      </c>
      <c r="D1078" t="s">
        <v>19394</v>
      </c>
      <c r="E1078">
        <v>2819135</v>
      </c>
      <c r="F1078">
        <v>2685991.8169999998</v>
      </c>
      <c r="G1078">
        <v>600</v>
      </c>
      <c r="H1078">
        <v>1151</v>
      </c>
      <c r="I1078" t="s">
        <v>19406</v>
      </c>
      <c r="J1078">
        <v>0.14099999999999999</v>
      </c>
      <c r="K1078">
        <v>846</v>
      </c>
    </row>
    <row r="1079" spans="1:11" x14ac:dyDescent="0.25">
      <c r="A1079" t="s">
        <v>2152</v>
      </c>
      <c r="B1079">
        <v>2.4500000000000002</v>
      </c>
      <c r="C1079">
        <v>57.08</v>
      </c>
      <c r="D1079" t="s">
        <v>14749</v>
      </c>
      <c r="E1079">
        <v>631979</v>
      </c>
      <c r="F1079">
        <v>602131.65480000002</v>
      </c>
      <c r="G1079">
        <v>214</v>
      </c>
      <c r="H1079">
        <v>209</v>
      </c>
      <c r="I1079" t="s">
        <v>19407</v>
      </c>
      <c r="J1079">
        <v>6.0999999999999999E-2</v>
      </c>
      <c r="K1079">
        <v>922</v>
      </c>
    </row>
    <row r="1080" spans="1:11" x14ac:dyDescent="0.25">
      <c r="A1080" t="s">
        <v>19408</v>
      </c>
      <c r="B1080">
        <v>0.91</v>
      </c>
      <c r="C1080">
        <v>81.069999999999993</v>
      </c>
      <c r="D1080" t="s">
        <v>18623</v>
      </c>
      <c r="E1080">
        <v>641781</v>
      </c>
      <c r="F1080">
        <v>611470.72219999996</v>
      </c>
      <c r="G1080">
        <v>151</v>
      </c>
      <c r="H1080">
        <v>172</v>
      </c>
      <c r="I1080" t="s">
        <v>19409</v>
      </c>
      <c r="J1080">
        <v>8.5000000000000006E-2</v>
      </c>
      <c r="K1080">
        <v>788</v>
      </c>
    </row>
    <row r="1081" spans="1:11" x14ac:dyDescent="0.25">
      <c r="A1081" t="s">
        <v>1447</v>
      </c>
      <c r="B1081">
        <v>1.1399999999999999</v>
      </c>
      <c r="C1081">
        <v>92.06</v>
      </c>
      <c r="D1081" t="s">
        <v>18773</v>
      </c>
      <c r="E1081">
        <v>3928544</v>
      </c>
      <c r="F1081">
        <v>3743005.2259999998</v>
      </c>
      <c r="G1081">
        <v>1219</v>
      </c>
      <c r="H1081">
        <v>945</v>
      </c>
      <c r="I1081" t="s">
        <v>11885</v>
      </c>
      <c r="J1081">
        <v>8.1000000000000003E-2</v>
      </c>
      <c r="K1081">
        <v>921</v>
      </c>
    </row>
    <row r="1082" spans="1:11" x14ac:dyDescent="0.25">
      <c r="A1082" t="s">
        <v>1449</v>
      </c>
      <c r="B1082">
        <v>1.1299999999999999</v>
      </c>
      <c r="C1082">
        <v>165.07</v>
      </c>
      <c r="D1082" t="s">
        <v>15147</v>
      </c>
      <c r="E1082">
        <v>4871309</v>
      </c>
      <c r="F1082">
        <v>4641244.9610000001</v>
      </c>
      <c r="G1082">
        <v>2470</v>
      </c>
      <c r="H1082">
        <v>1829</v>
      </c>
      <c r="I1082" t="s">
        <v>19410</v>
      </c>
      <c r="J1082">
        <v>0.14000000000000001</v>
      </c>
      <c r="K1082">
        <v>908</v>
      </c>
    </row>
    <row r="1083" spans="1:11" x14ac:dyDescent="0.25">
      <c r="A1083" t="s">
        <v>1352</v>
      </c>
      <c r="B1083">
        <v>1.1399999999999999</v>
      </c>
      <c r="C1083">
        <v>84.04</v>
      </c>
      <c r="D1083" t="s">
        <v>13106</v>
      </c>
      <c r="E1083">
        <v>1813166</v>
      </c>
      <c r="F1083">
        <v>1727533.105</v>
      </c>
      <c r="G1083">
        <v>754</v>
      </c>
      <c r="H1083">
        <v>672</v>
      </c>
      <c r="I1083" t="s">
        <v>19411</v>
      </c>
      <c r="J1083">
        <v>8.1000000000000003E-2</v>
      </c>
      <c r="K1083">
        <v>773</v>
      </c>
    </row>
    <row r="1084" spans="1:11" x14ac:dyDescent="0.25">
      <c r="A1084" t="s">
        <v>11417</v>
      </c>
      <c r="B1084">
        <v>2.4900000000000002</v>
      </c>
      <c r="C1084">
        <v>44</v>
      </c>
      <c r="D1084" t="s">
        <v>12957</v>
      </c>
      <c r="E1084">
        <v>5083805</v>
      </c>
      <c r="F1084">
        <v>4843705.1189999999</v>
      </c>
      <c r="G1084">
        <v>310</v>
      </c>
      <c r="H1084">
        <v>64</v>
      </c>
      <c r="I1084" t="s">
        <v>19412</v>
      </c>
      <c r="J1084">
        <v>0.113</v>
      </c>
      <c r="K1084">
        <v>727</v>
      </c>
    </row>
    <row r="1085" spans="1:11" x14ac:dyDescent="0.25">
      <c r="A1085" t="s">
        <v>5372</v>
      </c>
      <c r="B1085">
        <v>1.1399999999999999</v>
      </c>
      <c r="C1085">
        <v>105.07</v>
      </c>
      <c r="D1085" t="s">
        <v>18559</v>
      </c>
      <c r="E1085">
        <v>2197903</v>
      </c>
      <c r="F1085">
        <v>2094099.5989999999</v>
      </c>
      <c r="G1085">
        <v>725</v>
      </c>
      <c r="H1085">
        <v>463</v>
      </c>
      <c r="I1085" t="s">
        <v>19413</v>
      </c>
      <c r="J1085">
        <v>8.2000000000000003E-2</v>
      </c>
      <c r="K1085">
        <v>804</v>
      </c>
    </row>
    <row r="1086" spans="1:11" x14ac:dyDescent="0.25">
      <c r="A1086" t="s">
        <v>1421</v>
      </c>
      <c r="B1086">
        <v>1.19</v>
      </c>
      <c r="C1086">
        <v>155.08000000000001</v>
      </c>
      <c r="D1086" t="s">
        <v>14834</v>
      </c>
      <c r="E1086">
        <v>558802</v>
      </c>
      <c r="F1086">
        <v>532410.68599999999</v>
      </c>
      <c r="G1086">
        <v>173</v>
      </c>
      <c r="H1086">
        <v>292</v>
      </c>
      <c r="I1086" t="s">
        <v>19414</v>
      </c>
      <c r="J1086">
        <v>0.127</v>
      </c>
      <c r="K1086">
        <v>763</v>
      </c>
    </row>
    <row r="1087" spans="1:11" x14ac:dyDescent="0.25">
      <c r="A1087" t="s">
        <v>2178</v>
      </c>
      <c r="B1087">
        <v>1.26</v>
      </c>
      <c r="C1087">
        <v>43.07</v>
      </c>
      <c r="D1087" t="s">
        <v>18393</v>
      </c>
      <c r="E1087">
        <v>955579</v>
      </c>
      <c r="F1087">
        <v>910448.55059999996</v>
      </c>
      <c r="G1087">
        <v>214</v>
      </c>
      <c r="H1087">
        <v>94</v>
      </c>
      <c r="I1087" t="s">
        <v>19415</v>
      </c>
      <c r="J1087">
        <v>0.08</v>
      </c>
      <c r="K1087">
        <v>887</v>
      </c>
    </row>
    <row r="1088" spans="1:11" x14ac:dyDescent="0.25">
      <c r="A1088" t="s">
        <v>1449</v>
      </c>
      <c r="B1088">
        <v>1.21</v>
      </c>
      <c r="C1088">
        <v>166.07</v>
      </c>
      <c r="D1088" t="s">
        <v>15017</v>
      </c>
      <c r="E1088">
        <v>32320327</v>
      </c>
      <c r="F1088">
        <v>30793890.27</v>
      </c>
      <c r="G1088">
        <v>1977</v>
      </c>
      <c r="H1088">
        <v>5123</v>
      </c>
      <c r="I1088" t="s">
        <v>19416</v>
      </c>
      <c r="J1088">
        <v>0.13400000000000001</v>
      </c>
      <c r="K1088">
        <v>932</v>
      </c>
    </row>
    <row r="1089" spans="1:11" x14ac:dyDescent="0.25">
      <c r="A1089" t="s">
        <v>1449</v>
      </c>
      <c r="B1089">
        <v>0.83</v>
      </c>
      <c r="C1089">
        <v>165.07</v>
      </c>
      <c r="D1089" t="s">
        <v>15147</v>
      </c>
      <c r="E1089">
        <v>4675479</v>
      </c>
      <c r="F1089">
        <v>4454663.6950000003</v>
      </c>
      <c r="G1089">
        <v>489</v>
      </c>
      <c r="H1089">
        <v>1170</v>
      </c>
      <c r="I1089" t="s">
        <v>17967</v>
      </c>
      <c r="J1089">
        <v>0.13600000000000001</v>
      </c>
      <c r="K1089">
        <v>904</v>
      </c>
    </row>
    <row r="1090" spans="1:11" x14ac:dyDescent="0.25">
      <c r="A1090" t="s">
        <v>1421</v>
      </c>
      <c r="B1090">
        <v>1.1200000000000001</v>
      </c>
      <c r="C1090">
        <v>155.08000000000001</v>
      </c>
      <c r="D1090" t="s">
        <v>14834</v>
      </c>
      <c r="E1090">
        <v>2996878</v>
      </c>
      <c r="F1090">
        <v>2855340.3029999998</v>
      </c>
      <c r="G1090">
        <v>489</v>
      </c>
      <c r="H1090">
        <v>1098</v>
      </c>
      <c r="I1090" t="s">
        <v>19417</v>
      </c>
      <c r="J1090">
        <v>0.123</v>
      </c>
      <c r="K1090">
        <v>883</v>
      </c>
    </row>
    <row r="1091" spans="1:11" x14ac:dyDescent="0.25">
      <c r="A1091" t="s">
        <v>3391</v>
      </c>
      <c r="B1091">
        <v>1.45</v>
      </c>
      <c r="C1091">
        <v>151.04</v>
      </c>
      <c r="D1091" t="s">
        <v>19263</v>
      </c>
      <c r="E1091">
        <v>658764</v>
      </c>
      <c r="F1091">
        <v>627651.64260000002</v>
      </c>
      <c r="G1091">
        <v>216</v>
      </c>
      <c r="H1091">
        <v>285</v>
      </c>
      <c r="I1091" t="s">
        <v>19418</v>
      </c>
      <c r="J1091">
        <v>0.14000000000000001</v>
      </c>
      <c r="K1091">
        <v>703</v>
      </c>
    </row>
    <row r="1092" spans="1:11" x14ac:dyDescent="0.25">
      <c r="A1092" t="s">
        <v>12863</v>
      </c>
      <c r="B1092">
        <v>1.1200000000000001</v>
      </c>
      <c r="C1092">
        <v>141.07</v>
      </c>
      <c r="D1092" t="s">
        <v>19082</v>
      </c>
      <c r="E1092">
        <v>551290</v>
      </c>
      <c r="F1092">
        <v>525253.4656</v>
      </c>
      <c r="G1092">
        <v>166</v>
      </c>
      <c r="H1092">
        <v>205</v>
      </c>
      <c r="I1092" t="s">
        <v>19419</v>
      </c>
      <c r="J1092">
        <v>0.111</v>
      </c>
      <c r="K1092">
        <v>757</v>
      </c>
    </row>
    <row r="1093" spans="1:11" x14ac:dyDescent="0.25">
      <c r="A1093" t="s">
        <v>1472</v>
      </c>
      <c r="B1093">
        <v>1.34</v>
      </c>
      <c r="C1093">
        <v>43.07</v>
      </c>
      <c r="D1093" t="s">
        <v>18393</v>
      </c>
      <c r="E1093">
        <v>505706</v>
      </c>
      <c r="F1093">
        <v>481822.32419999997</v>
      </c>
      <c r="G1093">
        <v>150</v>
      </c>
      <c r="H1093">
        <v>66</v>
      </c>
      <c r="I1093" t="s">
        <v>19420</v>
      </c>
      <c r="J1093">
        <v>0.106</v>
      </c>
      <c r="K1093">
        <v>844</v>
      </c>
    </row>
    <row r="1094" spans="1:11" x14ac:dyDescent="0.25">
      <c r="A1094" t="s">
        <v>15009</v>
      </c>
      <c r="B1094">
        <v>1.52</v>
      </c>
      <c r="C1094">
        <v>81.069999999999993</v>
      </c>
      <c r="D1094" t="s">
        <v>18623</v>
      </c>
      <c r="E1094">
        <v>852882</v>
      </c>
      <c r="F1094">
        <v>812601.76359999995</v>
      </c>
      <c r="G1094">
        <v>140</v>
      </c>
      <c r="H1094">
        <v>192</v>
      </c>
      <c r="I1094" t="s">
        <v>19421</v>
      </c>
      <c r="J1094">
        <v>6.7000000000000004E-2</v>
      </c>
      <c r="K1094">
        <v>761</v>
      </c>
    </row>
    <row r="1095" spans="1:11" x14ac:dyDescent="0.25">
      <c r="A1095" t="s">
        <v>1464</v>
      </c>
      <c r="B1095">
        <v>1.1299999999999999</v>
      </c>
      <c r="C1095">
        <v>182.1</v>
      </c>
      <c r="D1095" t="s">
        <v>14933</v>
      </c>
      <c r="E1095">
        <v>1026412</v>
      </c>
      <c r="F1095">
        <v>977936.22259999998</v>
      </c>
      <c r="G1095">
        <v>439</v>
      </c>
      <c r="H1095">
        <v>727</v>
      </c>
      <c r="I1095" t="s">
        <v>11890</v>
      </c>
      <c r="J1095">
        <v>0.114</v>
      </c>
      <c r="K1095">
        <v>869</v>
      </c>
    </row>
    <row r="1096" spans="1:11" x14ac:dyDescent="0.25">
      <c r="A1096" t="s">
        <v>1462</v>
      </c>
      <c r="B1096">
        <v>1.05</v>
      </c>
      <c r="C1096">
        <v>168.09</v>
      </c>
      <c r="D1096" t="s">
        <v>19261</v>
      </c>
      <c r="E1096">
        <v>986349</v>
      </c>
      <c r="F1096">
        <v>939765.33330000006</v>
      </c>
      <c r="G1096">
        <v>385</v>
      </c>
      <c r="H1096">
        <v>615</v>
      </c>
      <c r="I1096" t="s">
        <v>19422</v>
      </c>
      <c r="J1096">
        <v>0.126</v>
      </c>
      <c r="K1096">
        <v>783</v>
      </c>
    </row>
    <row r="1097" spans="1:11" x14ac:dyDescent="0.25">
      <c r="A1097" t="s">
        <v>5358</v>
      </c>
      <c r="B1097">
        <v>1.22</v>
      </c>
      <c r="C1097">
        <v>153.07</v>
      </c>
      <c r="D1097" t="s">
        <v>14212</v>
      </c>
      <c r="E1097">
        <v>1380346</v>
      </c>
      <c r="F1097">
        <v>1315154.493</v>
      </c>
      <c r="G1097">
        <v>568</v>
      </c>
      <c r="H1097">
        <v>565</v>
      </c>
      <c r="I1097" t="s">
        <v>19423</v>
      </c>
      <c r="J1097">
        <v>0.13900000000000001</v>
      </c>
      <c r="K1097">
        <v>764</v>
      </c>
    </row>
    <row r="1098" spans="1:11" x14ac:dyDescent="0.25">
      <c r="A1098" t="s">
        <v>1464</v>
      </c>
      <c r="B1098">
        <v>1.53</v>
      </c>
      <c r="C1098">
        <v>182.1</v>
      </c>
      <c r="D1098" t="s">
        <v>14933</v>
      </c>
      <c r="E1098">
        <v>1033714</v>
      </c>
      <c r="F1098">
        <v>984893.36100000003</v>
      </c>
      <c r="G1098">
        <v>572</v>
      </c>
      <c r="H1098">
        <v>653</v>
      </c>
      <c r="I1098" t="s">
        <v>19424</v>
      </c>
      <c r="J1098">
        <v>0.11899999999999999</v>
      </c>
      <c r="K1098">
        <v>870</v>
      </c>
    </row>
    <row r="1099" spans="1:11" x14ac:dyDescent="0.25">
      <c r="A1099" t="s">
        <v>1449</v>
      </c>
      <c r="B1099">
        <v>1.1399999999999999</v>
      </c>
      <c r="C1099">
        <v>166.07</v>
      </c>
      <c r="D1099" t="s">
        <v>15017</v>
      </c>
      <c r="E1099">
        <v>2985669</v>
      </c>
      <c r="F1099">
        <v>2844660.6860000002</v>
      </c>
      <c r="G1099">
        <v>569</v>
      </c>
      <c r="H1099">
        <v>891</v>
      </c>
      <c r="I1099" t="s">
        <v>19425</v>
      </c>
      <c r="J1099">
        <v>0.13500000000000001</v>
      </c>
      <c r="K1099">
        <v>891</v>
      </c>
    </row>
    <row r="1100" spans="1:11" x14ac:dyDescent="0.25">
      <c r="A1100" t="s">
        <v>1467</v>
      </c>
      <c r="B1100">
        <v>1.1100000000000001</v>
      </c>
      <c r="C1100">
        <v>165.07</v>
      </c>
      <c r="D1100" t="s">
        <v>15147</v>
      </c>
      <c r="E1100">
        <v>4388303</v>
      </c>
      <c r="F1100">
        <v>4181050.5520000001</v>
      </c>
      <c r="G1100">
        <v>904</v>
      </c>
      <c r="H1100">
        <v>1778</v>
      </c>
      <c r="I1100" t="s">
        <v>19426</v>
      </c>
      <c r="J1100">
        <v>0.13</v>
      </c>
      <c r="K1100">
        <v>899</v>
      </c>
    </row>
    <row r="1101" spans="1:11" x14ac:dyDescent="0.25">
      <c r="A1101" t="s">
        <v>11365</v>
      </c>
      <c r="B1101">
        <v>1.42</v>
      </c>
      <c r="C1101">
        <v>181.1</v>
      </c>
      <c r="D1101" t="s">
        <v>19427</v>
      </c>
      <c r="E1101">
        <v>229174</v>
      </c>
      <c r="F1101">
        <v>218350.4829</v>
      </c>
      <c r="G1101">
        <v>221</v>
      </c>
      <c r="H1101">
        <v>166</v>
      </c>
      <c r="I1101" t="s">
        <v>19428</v>
      </c>
      <c r="J1101">
        <v>0.108</v>
      </c>
      <c r="K1101">
        <v>744</v>
      </c>
    </row>
    <row r="1102" spans="1:11" x14ac:dyDescent="0.25">
      <c r="A1102" t="s">
        <v>1462</v>
      </c>
      <c r="B1102">
        <v>1.04</v>
      </c>
      <c r="C1102">
        <v>168.09</v>
      </c>
      <c r="D1102" t="s">
        <v>19261</v>
      </c>
      <c r="E1102">
        <v>1333997</v>
      </c>
      <c r="F1102">
        <v>1270994.4809999999</v>
      </c>
      <c r="G1102">
        <v>256</v>
      </c>
      <c r="H1102">
        <v>627</v>
      </c>
      <c r="I1102" t="s">
        <v>19429</v>
      </c>
      <c r="J1102">
        <v>0.13</v>
      </c>
      <c r="K1102">
        <v>804</v>
      </c>
    </row>
    <row r="1103" spans="1:11" x14ac:dyDescent="0.25">
      <c r="A1103" t="s">
        <v>1469</v>
      </c>
      <c r="B1103">
        <v>1.1499999999999999</v>
      </c>
      <c r="C1103">
        <v>194.09</v>
      </c>
      <c r="D1103" t="s">
        <v>15028</v>
      </c>
      <c r="E1103">
        <v>1444617</v>
      </c>
      <c r="F1103">
        <v>1376390.077</v>
      </c>
      <c r="G1103">
        <v>543</v>
      </c>
      <c r="H1103">
        <v>884</v>
      </c>
      <c r="I1103" t="s">
        <v>15842</v>
      </c>
      <c r="J1103">
        <v>0.121</v>
      </c>
      <c r="K1103">
        <v>842</v>
      </c>
    </row>
    <row r="1104" spans="1:11" x14ac:dyDescent="0.25">
      <c r="A1104" t="s">
        <v>1472</v>
      </c>
      <c r="B1104">
        <v>0.84</v>
      </c>
      <c r="C1104">
        <v>55.07</v>
      </c>
      <c r="D1104" t="s">
        <v>18396</v>
      </c>
      <c r="E1104">
        <v>578768</v>
      </c>
      <c r="F1104">
        <v>551433.72420000006</v>
      </c>
      <c r="G1104">
        <v>146</v>
      </c>
      <c r="H1104">
        <v>114</v>
      </c>
      <c r="I1104" t="s">
        <v>19430</v>
      </c>
      <c r="J1104">
        <v>6.3E-2</v>
      </c>
      <c r="K1104">
        <v>927</v>
      </c>
    </row>
    <row r="1105" spans="1:11" x14ac:dyDescent="0.25">
      <c r="A1105" t="s">
        <v>5377</v>
      </c>
      <c r="B1105">
        <v>1.19</v>
      </c>
      <c r="C1105">
        <v>180.09</v>
      </c>
      <c r="D1105" t="s">
        <v>19431</v>
      </c>
      <c r="E1105">
        <v>441166</v>
      </c>
      <c r="F1105">
        <v>420330.44390000001</v>
      </c>
      <c r="G1105">
        <v>236</v>
      </c>
      <c r="H1105">
        <v>285</v>
      </c>
      <c r="I1105" t="s">
        <v>19432</v>
      </c>
      <c r="J1105">
        <v>0.115</v>
      </c>
      <c r="K1105">
        <v>823</v>
      </c>
    </row>
    <row r="1106" spans="1:11" x14ac:dyDescent="0.25">
      <c r="A1106" t="s">
        <v>19433</v>
      </c>
      <c r="B1106">
        <v>0.96</v>
      </c>
      <c r="C1106">
        <v>77.040000000000006</v>
      </c>
      <c r="D1106" t="s">
        <v>14238</v>
      </c>
      <c r="E1106">
        <v>1150165</v>
      </c>
      <c r="F1106">
        <v>1095844.5689999999</v>
      </c>
      <c r="G1106">
        <v>455</v>
      </c>
      <c r="H1106">
        <v>171</v>
      </c>
      <c r="I1106" t="s">
        <v>19434</v>
      </c>
      <c r="J1106">
        <v>0.123</v>
      </c>
      <c r="K1106">
        <v>703</v>
      </c>
    </row>
    <row r="1107" spans="1:11" x14ac:dyDescent="0.25">
      <c r="A1107" t="s">
        <v>2925</v>
      </c>
      <c r="B1107">
        <v>1.69</v>
      </c>
      <c r="C1107">
        <v>44</v>
      </c>
      <c r="D1107" t="s">
        <v>12957</v>
      </c>
      <c r="E1107">
        <v>2233734</v>
      </c>
      <c r="F1107">
        <v>2128238.3590000002</v>
      </c>
      <c r="G1107">
        <v>556</v>
      </c>
      <c r="H1107">
        <v>45</v>
      </c>
      <c r="I1107" t="s">
        <v>17095</v>
      </c>
      <c r="J1107">
        <v>0.115</v>
      </c>
      <c r="K1107">
        <v>736</v>
      </c>
    </row>
    <row r="1108" spans="1:11" x14ac:dyDescent="0.25">
      <c r="A1108" t="s">
        <v>1449</v>
      </c>
      <c r="B1108">
        <v>1.1100000000000001</v>
      </c>
      <c r="C1108">
        <v>166.07</v>
      </c>
      <c r="D1108" t="s">
        <v>15017</v>
      </c>
      <c r="E1108">
        <v>2355510</v>
      </c>
      <c r="F1108">
        <v>2244263.0750000002</v>
      </c>
      <c r="G1108">
        <v>321</v>
      </c>
      <c r="H1108">
        <v>735</v>
      </c>
      <c r="I1108" t="s">
        <v>19435</v>
      </c>
      <c r="J1108">
        <v>0.13300000000000001</v>
      </c>
      <c r="K1108">
        <v>887</v>
      </c>
    </row>
    <row r="1109" spans="1:11" x14ac:dyDescent="0.25">
      <c r="A1109" t="s">
        <v>11394</v>
      </c>
      <c r="B1109">
        <v>1.06</v>
      </c>
      <c r="C1109">
        <v>169.1</v>
      </c>
      <c r="D1109" t="s">
        <v>19436</v>
      </c>
      <c r="E1109">
        <v>606505</v>
      </c>
      <c r="F1109">
        <v>577860.75060000003</v>
      </c>
      <c r="G1109">
        <v>169</v>
      </c>
      <c r="H1109">
        <v>308</v>
      </c>
      <c r="I1109" t="s">
        <v>19437</v>
      </c>
      <c r="J1109">
        <v>0.128</v>
      </c>
      <c r="K1109">
        <v>739</v>
      </c>
    </row>
    <row r="1110" spans="1:11" x14ac:dyDescent="0.25">
      <c r="A1110" t="s">
        <v>1479</v>
      </c>
      <c r="B1110">
        <v>0.99</v>
      </c>
      <c r="C1110">
        <v>182.07</v>
      </c>
      <c r="D1110" t="s">
        <v>19438</v>
      </c>
      <c r="E1110">
        <v>6247143</v>
      </c>
      <c r="F1110">
        <v>5952100.5480000004</v>
      </c>
      <c r="G1110">
        <v>730</v>
      </c>
      <c r="H1110">
        <v>2529</v>
      </c>
      <c r="I1110" t="s">
        <v>7036</v>
      </c>
      <c r="J1110">
        <v>0.125</v>
      </c>
      <c r="K1110">
        <v>832</v>
      </c>
    </row>
    <row r="1111" spans="1:11" x14ac:dyDescent="0.25">
      <c r="A1111" t="s">
        <v>1449</v>
      </c>
      <c r="B1111">
        <v>1.1000000000000001</v>
      </c>
      <c r="C1111">
        <v>165.07</v>
      </c>
      <c r="D1111" t="s">
        <v>15147</v>
      </c>
      <c r="E1111">
        <v>3474785</v>
      </c>
      <c r="F1111">
        <v>3310676.5290000001</v>
      </c>
      <c r="G1111">
        <v>643</v>
      </c>
      <c r="H1111">
        <v>887</v>
      </c>
      <c r="I1111" t="s">
        <v>19439</v>
      </c>
      <c r="J1111">
        <v>0.13600000000000001</v>
      </c>
      <c r="K1111">
        <v>897</v>
      </c>
    </row>
    <row r="1112" spans="1:11" x14ac:dyDescent="0.25">
      <c r="A1112" t="s">
        <v>1479</v>
      </c>
      <c r="B1112">
        <v>1.1299999999999999</v>
      </c>
      <c r="C1112">
        <v>182.07</v>
      </c>
      <c r="D1112" t="s">
        <v>19438</v>
      </c>
      <c r="E1112">
        <v>8594125</v>
      </c>
      <c r="F1112">
        <v>8188238.3870000001</v>
      </c>
      <c r="G1112">
        <v>1629</v>
      </c>
      <c r="H1112">
        <v>2942</v>
      </c>
      <c r="I1112" t="s">
        <v>19440</v>
      </c>
      <c r="J1112">
        <v>0.13</v>
      </c>
      <c r="K1112">
        <v>900</v>
      </c>
    </row>
    <row r="1113" spans="1:11" x14ac:dyDescent="0.25">
      <c r="A1113" t="s">
        <v>1479</v>
      </c>
      <c r="B1113">
        <v>1.1100000000000001</v>
      </c>
      <c r="C1113">
        <v>182.07</v>
      </c>
      <c r="D1113" t="s">
        <v>19438</v>
      </c>
      <c r="E1113">
        <v>1402931</v>
      </c>
      <c r="F1113">
        <v>1336672.8400000001</v>
      </c>
      <c r="G1113">
        <v>374</v>
      </c>
      <c r="H1113">
        <v>795</v>
      </c>
      <c r="I1113" t="s">
        <v>17112</v>
      </c>
      <c r="J1113">
        <v>0.13100000000000001</v>
      </c>
      <c r="K1113">
        <v>863</v>
      </c>
    </row>
    <row r="1114" spans="1:11" x14ac:dyDescent="0.25">
      <c r="A1114" t="s">
        <v>11469</v>
      </c>
      <c r="B1114">
        <v>1.04</v>
      </c>
      <c r="C1114">
        <v>43.04</v>
      </c>
      <c r="D1114" t="s">
        <v>13704</v>
      </c>
      <c r="E1114">
        <v>300343</v>
      </c>
      <c r="F1114">
        <v>286158.28629999998</v>
      </c>
      <c r="G1114">
        <v>157</v>
      </c>
      <c r="H1114">
        <v>26</v>
      </c>
      <c r="I1114" t="s">
        <v>19441</v>
      </c>
      <c r="J1114">
        <v>0.17299999999999999</v>
      </c>
      <c r="K1114">
        <v>728</v>
      </c>
    </row>
    <row r="1115" spans="1:11" x14ac:dyDescent="0.25">
      <c r="A1115" t="s">
        <v>19442</v>
      </c>
      <c r="B1115">
        <v>1.2</v>
      </c>
      <c r="C1115">
        <v>57.08</v>
      </c>
      <c r="D1115" t="s">
        <v>14749</v>
      </c>
      <c r="E1115">
        <v>419897</v>
      </c>
      <c r="F1115">
        <v>400065.94429999997</v>
      </c>
      <c r="G1115">
        <v>162</v>
      </c>
      <c r="H1115">
        <v>127</v>
      </c>
      <c r="I1115" t="s">
        <v>19443</v>
      </c>
      <c r="J1115">
        <v>6.7000000000000004E-2</v>
      </c>
      <c r="K1115">
        <v>843</v>
      </c>
    </row>
    <row r="1116" spans="1:11" x14ac:dyDescent="0.25">
      <c r="A1116" t="s">
        <v>1482</v>
      </c>
      <c r="B1116">
        <v>1.51</v>
      </c>
      <c r="C1116">
        <v>182.07</v>
      </c>
      <c r="D1116" t="s">
        <v>19438</v>
      </c>
      <c r="E1116">
        <v>2312836</v>
      </c>
      <c r="F1116">
        <v>2203604.4989999998</v>
      </c>
      <c r="G1116">
        <v>116</v>
      </c>
      <c r="H1116">
        <v>1148</v>
      </c>
      <c r="I1116" t="s">
        <v>19444</v>
      </c>
      <c r="J1116">
        <v>0.17899999999999999</v>
      </c>
      <c r="K1116">
        <v>827</v>
      </c>
    </row>
    <row r="1117" spans="1:11" x14ac:dyDescent="0.25">
      <c r="A1117" t="s">
        <v>1434</v>
      </c>
      <c r="B1117">
        <v>1.2</v>
      </c>
      <c r="C1117">
        <v>140.06</v>
      </c>
      <c r="D1117" t="s">
        <v>15066</v>
      </c>
      <c r="E1117">
        <v>2125629</v>
      </c>
      <c r="F1117">
        <v>2025238.983</v>
      </c>
      <c r="G1117">
        <v>500</v>
      </c>
      <c r="H1117">
        <v>872</v>
      </c>
      <c r="I1117" t="s">
        <v>19445</v>
      </c>
      <c r="J1117">
        <v>0.161</v>
      </c>
      <c r="K1117">
        <v>845</v>
      </c>
    </row>
    <row r="1118" spans="1:11" x14ac:dyDescent="0.25">
      <c r="A1118" t="s">
        <v>18000</v>
      </c>
      <c r="B1118">
        <v>0.93</v>
      </c>
      <c r="C1118">
        <v>83.08</v>
      </c>
      <c r="D1118" t="s">
        <v>18799</v>
      </c>
      <c r="E1118">
        <v>580780</v>
      </c>
      <c r="F1118">
        <v>553350.70070000004</v>
      </c>
      <c r="G1118">
        <v>277</v>
      </c>
      <c r="H1118">
        <v>225</v>
      </c>
      <c r="I1118" t="s">
        <v>19446</v>
      </c>
      <c r="J1118">
        <v>7.5999999999999998E-2</v>
      </c>
      <c r="K1118">
        <v>791</v>
      </c>
    </row>
    <row r="1119" spans="1:11" x14ac:dyDescent="0.25">
      <c r="A1119" t="s">
        <v>2183</v>
      </c>
      <c r="B1119">
        <v>1.6</v>
      </c>
      <c r="C1119">
        <v>57.08</v>
      </c>
      <c r="D1119" t="s">
        <v>14749</v>
      </c>
      <c r="E1119">
        <v>779889</v>
      </c>
      <c r="F1119">
        <v>743056.10490000003</v>
      </c>
      <c r="G1119">
        <v>114</v>
      </c>
      <c r="H1119">
        <v>150</v>
      </c>
      <c r="I1119" t="s">
        <v>19447</v>
      </c>
      <c r="J1119">
        <v>7.1999999999999995E-2</v>
      </c>
      <c r="K1119">
        <v>833</v>
      </c>
    </row>
    <row r="1120" spans="1:11" x14ac:dyDescent="0.25">
      <c r="A1120" t="s">
        <v>1494</v>
      </c>
      <c r="B1120">
        <v>0.93</v>
      </c>
      <c r="C1120">
        <v>182.06</v>
      </c>
      <c r="D1120" t="s">
        <v>15038</v>
      </c>
      <c r="E1120">
        <v>441895</v>
      </c>
      <c r="F1120">
        <v>421025.01439999999</v>
      </c>
      <c r="G1120">
        <v>159</v>
      </c>
      <c r="H1120">
        <v>234</v>
      </c>
      <c r="I1120" t="s">
        <v>12893</v>
      </c>
      <c r="J1120">
        <v>0.14499999999999999</v>
      </c>
      <c r="K1120">
        <v>818</v>
      </c>
    </row>
    <row r="1121" spans="1:11" x14ac:dyDescent="0.25">
      <c r="A1121" t="s">
        <v>1501</v>
      </c>
      <c r="B1121">
        <v>1.1100000000000001</v>
      </c>
      <c r="C1121">
        <v>92.06</v>
      </c>
      <c r="D1121" t="s">
        <v>18773</v>
      </c>
      <c r="E1121">
        <v>2351733</v>
      </c>
      <c r="F1121">
        <v>2240664.4569999999</v>
      </c>
      <c r="G1121">
        <v>489</v>
      </c>
      <c r="H1121">
        <v>522</v>
      </c>
      <c r="I1121" t="s">
        <v>19448</v>
      </c>
      <c r="J1121">
        <v>7.6999999999999999E-2</v>
      </c>
      <c r="K1121">
        <v>873</v>
      </c>
    </row>
    <row r="1122" spans="1:11" x14ac:dyDescent="0.25">
      <c r="A1122" t="s">
        <v>6386</v>
      </c>
      <c r="B1122">
        <v>0.93</v>
      </c>
      <c r="C1122">
        <v>180.09</v>
      </c>
      <c r="D1122" t="s">
        <v>19431</v>
      </c>
      <c r="E1122">
        <v>246735</v>
      </c>
      <c r="F1122">
        <v>235082.1053</v>
      </c>
      <c r="G1122">
        <v>112</v>
      </c>
      <c r="H1122">
        <v>177</v>
      </c>
      <c r="I1122" t="s">
        <v>19449</v>
      </c>
      <c r="J1122">
        <v>0.113</v>
      </c>
      <c r="K1122">
        <v>755</v>
      </c>
    </row>
    <row r="1123" spans="1:11" x14ac:dyDescent="0.25">
      <c r="A1123" t="s">
        <v>11268</v>
      </c>
      <c r="B1123">
        <v>1.07</v>
      </c>
      <c r="C1123">
        <v>183.11</v>
      </c>
      <c r="D1123" t="s">
        <v>15073</v>
      </c>
      <c r="E1123">
        <v>385418</v>
      </c>
      <c r="F1123">
        <v>367215.33169999998</v>
      </c>
      <c r="G1123">
        <v>206</v>
      </c>
      <c r="H1123">
        <v>237</v>
      </c>
      <c r="I1123" t="s">
        <v>18013</v>
      </c>
      <c r="J1123">
        <v>0.108</v>
      </c>
      <c r="K1123">
        <v>803</v>
      </c>
    </row>
    <row r="1124" spans="1:11" x14ac:dyDescent="0.25">
      <c r="A1124" t="s">
        <v>2178</v>
      </c>
      <c r="B1124">
        <v>0.65</v>
      </c>
      <c r="C1124">
        <v>43.07</v>
      </c>
      <c r="D1124" t="s">
        <v>18393</v>
      </c>
      <c r="E1124">
        <v>820129</v>
      </c>
      <c r="F1124">
        <v>781395.6348</v>
      </c>
      <c r="G1124">
        <v>104</v>
      </c>
      <c r="H1124">
        <v>116</v>
      </c>
      <c r="I1124" t="s">
        <v>19450</v>
      </c>
      <c r="J1124">
        <v>7.4999999999999997E-2</v>
      </c>
      <c r="K1124">
        <v>920</v>
      </c>
    </row>
    <row r="1125" spans="1:11" x14ac:dyDescent="0.25">
      <c r="A1125" t="s">
        <v>12877</v>
      </c>
      <c r="B1125">
        <v>1.07</v>
      </c>
      <c r="C1125">
        <v>105.07</v>
      </c>
      <c r="D1125" t="s">
        <v>18559</v>
      </c>
      <c r="E1125">
        <v>594554</v>
      </c>
      <c r="F1125">
        <v>566474.17689999996</v>
      </c>
      <c r="G1125">
        <v>204</v>
      </c>
      <c r="H1125">
        <v>155</v>
      </c>
      <c r="I1125" t="s">
        <v>19451</v>
      </c>
      <c r="J1125">
        <v>7.9000000000000001E-2</v>
      </c>
      <c r="K1125">
        <v>806</v>
      </c>
    </row>
    <row r="1126" spans="1:11" x14ac:dyDescent="0.25">
      <c r="A1126" t="s">
        <v>1497</v>
      </c>
      <c r="B1126">
        <v>7.49</v>
      </c>
      <c r="C1126">
        <v>55.07</v>
      </c>
      <c r="D1126" t="s">
        <v>18396</v>
      </c>
      <c r="E1126">
        <v>1412548</v>
      </c>
      <c r="F1126">
        <v>1345835.6440000001</v>
      </c>
      <c r="G1126">
        <v>172</v>
      </c>
      <c r="H1126">
        <v>212</v>
      </c>
      <c r="I1126" t="s">
        <v>19452</v>
      </c>
      <c r="J1126">
        <v>7.2999999999999995E-2</v>
      </c>
      <c r="K1126">
        <v>835</v>
      </c>
    </row>
    <row r="1127" spans="1:11" x14ac:dyDescent="0.25">
      <c r="A1127" t="s">
        <v>19453</v>
      </c>
      <c r="B1127">
        <v>5.86</v>
      </c>
      <c r="C1127">
        <v>41.06</v>
      </c>
      <c r="D1127" t="s">
        <v>18421</v>
      </c>
      <c r="E1127">
        <v>556738</v>
      </c>
      <c r="F1127">
        <v>530444.16540000006</v>
      </c>
      <c r="G1127">
        <v>145</v>
      </c>
      <c r="H1127">
        <v>66</v>
      </c>
      <c r="I1127" t="s">
        <v>19454</v>
      </c>
      <c r="J1127">
        <v>0.14599999999999999</v>
      </c>
      <c r="K1127">
        <v>724</v>
      </c>
    </row>
    <row r="1128" spans="1:11" x14ac:dyDescent="0.25">
      <c r="A1128" t="s">
        <v>6389</v>
      </c>
      <c r="B1128">
        <v>0.98</v>
      </c>
      <c r="C1128">
        <v>169.1</v>
      </c>
      <c r="D1128" t="s">
        <v>19436</v>
      </c>
      <c r="E1128">
        <v>381398</v>
      </c>
      <c r="F1128">
        <v>363385.18979999999</v>
      </c>
      <c r="G1128">
        <v>307</v>
      </c>
      <c r="H1128">
        <v>220</v>
      </c>
      <c r="I1128" t="s">
        <v>19455</v>
      </c>
      <c r="J1128">
        <v>0.129</v>
      </c>
      <c r="K1128">
        <v>790</v>
      </c>
    </row>
    <row r="1129" spans="1:11" x14ac:dyDescent="0.25">
      <c r="A1129" t="s">
        <v>6386</v>
      </c>
      <c r="B1129">
        <v>0.34</v>
      </c>
      <c r="C1129">
        <v>180.09</v>
      </c>
      <c r="D1129" t="s">
        <v>19431</v>
      </c>
      <c r="E1129">
        <v>371008</v>
      </c>
      <c r="F1129">
        <v>353485.89270000003</v>
      </c>
      <c r="G1129">
        <v>133</v>
      </c>
      <c r="H1129">
        <v>261</v>
      </c>
      <c r="I1129" t="s">
        <v>19456</v>
      </c>
      <c r="J1129">
        <v>0.13200000000000001</v>
      </c>
      <c r="K1129">
        <v>880</v>
      </c>
    </row>
    <row r="1130" spans="1:11" x14ac:dyDescent="0.25">
      <c r="A1130" t="s">
        <v>1099</v>
      </c>
      <c r="B1130">
        <v>0.61</v>
      </c>
      <c r="C1130">
        <v>55.07</v>
      </c>
      <c r="D1130" t="s">
        <v>18396</v>
      </c>
      <c r="E1130">
        <v>1318607</v>
      </c>
      <c r="F1130">
        <v>1256331.3259999999</v>
      </c>
      <c r="G1130">
        <v>223</v>
      </c>
      <c r="H1130">
        <v>237</v>
      </c>
      <c r="I1130" t="s">
        <v>19457</v>
      </c>
      <c r="J1130">
        <v>7.2999999999999995E-2</v>
      </c>
      <c r="K1130">
        <v>868</v>
      </c>
    </row>
    <row r="1131" spans="1:11" x14ac:dyDescent="0.25">
      <c r="A1131" t="s">
        <v>3403</v>
      </c>
      <c r="B1131">
        <v>1.54</v>
      </c>
      <c r="C1131">
        <v>184.12</v>
      </c>
      <c r="D1131" t="s">
        <v>19458</v>
      </c>
      <c r="E1131">
        <v>304573</v>
      </c>
      <c r="F1131">
        <v>290188.51020000002</v>
      </c>
      <c r="G1131">
        <v>248</v>
      </c>
      <c r="H1131">
        <v>255</v>
      </c>
      <c r="I1131" t="s">
        <v>19459</v>
      </c>
      <c r="J1131">
        <v>0.122</v>
      </c>
      <c r="K1131">
        <v>766</v>
      </c>
    </row>
    <row r="1132" spans="1:11" x14ac:dyDescent="0.25">
      <c r="A1132" t="s">
        <v>1509</v>
      </c>
      <c r="B1132">
        <v>1</v>
      </c>
      <c r="C1132">
        <v>165.07</v>
      </c>
      <c r="D1132" t="s">
        <v>15147</v>
      </c>
      <c r="E1132">
        <v>4617305</v>
      </c>
      <c r="F1132">
        <v>4399237.159</v>
      </c>
      <c r="G1132">
        <v>857</v>
      </c>
      <c r="H1132">
        <v>1283</v>
      </c>
      <c r="I1132" t="s">
        <v>19460</v>
      </c>
      <c r="J1132">
        <v>0.16500000000000001</v>
      </c>
      <c r="K1132">
        <v>895</v>
      </c>
    </row>
    <row r="1133" spans="1:11" x14ac:dyDescent="0.25">
      <c r="A1133" t="s">
        <v>1467</v>
      </c>
      <c r="B1133">
        <v>1.1200000000000001</v>
      </c>
      <c r="C1133">
        <v>165.07</v>
      </c>
      <c r="D1133" t="s">
        <v>15147</v>
      </c>
      <c r="E1133">
        <v>1951758</v>
      </c>
      <c r="F1133">
        <v>1859579.629</v>
      </c>
      <c r="G1133">
        <v>846</v>
      </c>
      <c r="H1133">
        <v>887</v>
      </c>
      <c r="I1133" t="s">
        <v>19461</v>
      </c>
      <c r="J1133">
        <v>0.13100000000000001</v>
      </c>
      <c r="K1133">
        <v>895</v>
      </c>
    </row>
    <row r="1134" spans="1:11" x14ac:dyDescent="0.25">
      <c r="A1134" t="s">
        <v>1513</v>
      </c>
      <c r="B1134">
        <v>1.1200000000000001</v>
      </c>
      <c r="C1134">
        <v>179.08</v>
      </c>
      <c r="D1134" t="s">
        <v>14947</v>
      </c>
      <c r="E1134">
        <v>616272</v>
      </c>
      <c r="F1134">
        <v>587166.47100000002</v>
      </c>
      <c r="G1134">
        <v>197</v>
      </c>
      <c r="H1134">
        <v>378</v>
      </c>
      <c r="I1134" t="s">
        <v>19462</v>
      </c>
      <c r="J1134">
        <v>0.13400000000000001</v>
      </c>
      <c r="K1134">
        <v>846</v>
      </c>
    </row>
    <row r="1135" spans="1:11" x14ac:dyDescent="0.25">
      <c r="A1135" t="s">
        <v>1511</v>
      </c>
      <c r="B1135">
        <v>0.97</v>
      </c>
      <c r="C1135">
        <v>165.07</v>
      </c>
      <c r="D1135" t="s">
        <v>15147</v>
      </c>
      <c r="E1135">
        <v>1753368</v>
      </c>
      <c r="F1135">
        <v>1670559.267</v>
      </c>
      <c r="G1135">
        <v>290</v>
      </c>
      <c r="H1135">
        <v>632</v>
      </c>
      <c r="I1135" t="s">
        <v>19463</v>
      </c>
      <c r="J1135">
        <v>0.13500000000000001</v>
      </c>
      <c r="K1135">
        <v>904</v>
      </c>
    </row>
    <row r="1136" spans="1:11" x14ac:dyDescent="0.25">
      <c r="A1136" t="s">
        <v>3403</v>
      </c>
      <c r="B1136">
        <v>1.21</v>
      </c>
      <c r="C1136">
        <v>169.1</v>
      </c>
      <c r="D1136" t="s">
        <v>19436</v>
      </c>
      <c r="E1136">
        <v>534542</v>
      </c>
      <c r="F1136">
        <v>509296.44660000002</v>
      </c>
      <c r="G1136">
        <v>333</v>
      </c>
      <c r="H1136">
        <v>321</v>
      </c>
      <c r="I1136" t="s">
        <v>19464</v>
      </c>
      <c r="J1136">
        <v>0.112</v>
      </c>
      <c r="K1136">
        <v>850</v>
      </c>
    </row>
    <row r="1137" spans="1:11" x14ac:dyDescent="0.25">
      <c r="A1137" t="s">
        <v>1516</v>
      </c>
      <c r="B1137">
        <v>1.07</v>
      </c>
      <c r="C1137">
        <v>74.040000000000006</v>
      </c>
      <c r="D1137" t="s">
        <v>18417</v>
      </c>
      <c r="E1137">
        <v>527627</v>
      </c>
      <c r="F1137">
        <v>502708.03080000001</v>
      </c>
      <c r="G1137">
        <v>260</v>
      </c>
      <c r="H1137">
        <v>175</v>
      </c>
      <c r="I1137" t="s">
        <v>19465</v>
      </c>
      <c r="J1137">
        <v>7.1999999999999995E-2</v>
      </c>
      <c r="K1137">
        <v>858</v>
      </c>
    </row>
    <row r="1138" spans="1:11" x14ac:dyDescent="0.25">
      <c r="A1138" t="s">
        <v>1518</v>
      </c>
      <c r="B1138">
        <v>1.1399999999999999</v>
      </c>
      <c r="C1138">
        <v>181.06</v>
      </c>
      <c r="D1138" t="s">
        <v>15106</v>
      </c>
      <c r="E1138">
        <v>656778</v>
      </c>
      <c r="F1138">
        <v>625759.43810000003</v>
      </c>
      <c r="G1138">
        <v>316</v>
      </c>
      <c r="H1138">
        <v>342</v>
      </c>
      <c r="I1138" t="s">
        <v>3414</v>
      </c>
      <c r="J1138">
        <v>0.122</v>
      </c>
      <c r="K1138">
        <v>750</v>
      </c>
    </row>
    <row r="1139" spans="1:11" x14ac:dyDescent="0.25">
      <c r="A1139" t="s">
        <v>1521</v>
      </c>
      <c r="B1139">
        <v>1.39</v>
      </c>
      <c r="C1139">
        <v>180.05</v>
      </c>
      <c r="D1139" t="s">
        <v>19466</v>
      </c>
      <c r="E1139">
        <v>1905483</v>
      </c>
      <c r="F1139">
        <v>1815490.122</v>
      </c>
      <c r="G1139">
        <v>437</v>
      </c>
      <c r="H1139">
        <v>708</v>
      </c>
      <c r="I1139" t="s">
        <v>18032</v>
      </c>
      <c r="J1139">
        <v>0.161</v>
      </c>
      <c r="K1139">
        <v>938</v>
      </c>
    </row>
    <row r="1140" spans="1:11" x14ac:dyDescent="0.25">
      <c r="A1140" t="s">
        <v>2183</v>
      </c>
      <c r="B1140">
        <v>1.06</v>
      </c>
      <c r="C1140">
        <v>56.08</v>
      </c>
      <c r="D1140" t="s">
        <v>18453</v>
      </c>
      <c r="E1140">
        <v>11159045</v>
      </c>
      <c r="F1140">
        <v>10632021.369999999</v>
      </c>
      <c r="G1140">
        <v>2232</v>
      </c>
      <c r="H1140">
        <v>1977</v>
      </c>
      <c r="I1140" t="s">
        <v>19467</v>
      </c>
      <c r="J1140">
        <v>6.3E-2</v>
      </c>
      <c r="K1140">
        <v>859</v>
      </c>
    </row>
    <row r="1141" spans="1:11" x14ac:dyDescent="0.25">
      <c r="A1141" t="s">
        <v>1518</v>
      </c>
      <c r="B1141">
        <v>1.08</v>
      </c>
      <c r="C1141">
        <v>196.08</v>
      </c>
      <c r="D1141" t="s">
        <v>19468</v>
      </c>
      <c r="E1141">
        <v>937463</v>
      </c>
      <c r="F1141">
        <v>893188.13989999995</v>
      </c>
      <c r="G1141">
        <v>309</v>
      </c>
      <c r="H1141">
        <v>687</v>
      </c>
      <c r="I1141" t="s">
        <v>18035</v>
      </c>
      <c r="J1141">
        <v>0.11899999999999999</v>
      </c>
      <c r="K1141">
        <v>821</v>
      </c>
    </row>
    <row r="1142" spans="1:11" x14ac:dyDescent="0.25">
      <c r="A1142" t="s">
        <v>1221</v>
      </c>
      <c r="B1142">
        <v>1.1499999999999999</v>
      </c>
      <c r="C1142">
        <v>69.08</v>
      </c>
      <c r="D1142" t="s">
        <v>18535</v>
      </c>
      <c r="E1142">
        <v>636944</v>
      </c>
      <c r="F1142">
        <v>606862.16590000002</v>
      </c>
      <c r="G1142">
        <v>216</v>
      </c>
      <c r="H1142">
        <v>175</v>
      </c>
      <c r="I1142" t="s">
        <v>19469</v>
      </c>
      <c r="J1142">
        <v>6.2E-2</v>
      </c>
      <c r="K1142">
        <v>843</v>
      </c>
    </row>
    <row r="1143" spans="1:11" x14ac:dyDescent="0.25">
      <c r="A1143" t="s">
        <v>1524</v>
      </c>
      <c r="B1143">
        <v>1.42</v>
      </c>
      <c r="C1143">
        <v>57.08</v>
      </c>
      <c r="D1143" t="s">
        <v>14749</v>
      </c>
      <c r="E1143">
        <v>403121</v>
      </c>
      <c r="F1143">
        <v>384082.24770000001</v>
      </c>
      <c r="G1143">
        <v>142</v>
      </c>
      <c r="H1143">
        <v>102</v>
      </c>
      <c r="I1143" t="s">
        <v>19470</v>
      </c>
      <c r="J1143">
        <v>7.9000000000000001E-2</v>
      </c>
      <c r="K1143">
        <v>805</v>
      </c>
    </row>
    <row r="1144" spans="1:11" x14ac:dyDescent="0.25">
      <c r="A1144" t="s">
        <v>1518</v>
      </c>
      <c r="B1144">
        <v>1.05</v>
      </c>
      <c r="C1144">
        <v>196.08</v>
      </c>
      <c r="D1144" t="s">
        <v>19468</v>
      </c>
      <c r="E1144">
        <v>549627</v>
      </c>
      <c r="F1144">
        <v>523669.00640000001</v>
      </c>
      <c r="G1144">
        <v>176</v>
      </c>
      <c r="H1144">
        <v>354</v>
      </c>
      <c r="I1144" t="s">
        <v>19471</v>
      </c>
      <c r="J1144">
        <v>0.13800000000000001</v>
      </c>
      <c r="K1144">
        <v>817</v>
      </c>
    </row>
    <row r="1145" spans="1:11" x14ac:dyDescent="0.25">
      <c r="A1145" t="s">
        <v>6394</v>
      </c>
      <c r="B1145">
        <v>0.98</v>
      </c>
      <c r="C1145">
        <v>43.04</v>
      </c>
      <c r="D1145" t="s">
        <v>13704</v>
      </c>
      <c r="E1145">
        <v>208407</v>
      </c>
      <c r="F1145">
        <v>198564.27470000001</v>
      </c>
      <c r="G1145">
        <v>101</v>
      </c>
      <c r="H1145">
        <v>28</v>
      </c>
      <c r="I1145" t="s">
        <v>19472</v>
      </c>
      <c r="J1145">
        <v>7.2999999999999995E-2</v>
      </c>
      <c r="K1145">
        <v>810</v>
      </c>
    </row>
    <row r="1146" spans="1:11" x14ac:dyDescent="0.25">
      <c r="A1146" t="s">
        <v>1532</v>
      </c>
      <c r="B1146">
        <v>1.1299999999999999</v>
      </c>
      <c r="C1146">
        <v>92.06</v>
      </c>
      <c r="D1146" t="s">
        <v>18773</v>
      </c>
      <c r="E1146">
        <v>784004</v>
      </c>
      <c r="F1146">
        <v>746976.76009999996</v>
      </c>
      <c r="G1146">
        <v>283</v>
      </c>
      <c r="H1146">
        <v>236</v>
      </c>
      <c r="I1146" t="s">
        <v>18303</v>
      </c>
      <c r="J1146">
        <v>7.2999999999999995E-2</v>
      </c>
      <c r="K1146">
        <v>888</v>
      </c>
    </row>
    <row r="1147" spans="1:11" x14ac:dyDescent="0.25">
      <c r="A1147" t="s">
        <v>2192</v>
      </c>
      <c r="B1147">
        <v>1.1299999999999999</v>
      </c>
      <c r="C1147">
        <v>178.07</v>
      </c>
      <c r="D1147" t="s">
        <v>15127</v>
      </c>
      <c r="E1147">
        <v>3120980</v>
      </c>
      <c r="F1147">
        <v>2973581.1660000002</v>
      </c>
      <c r="G1147">
        <v>2182</v>
      </c>
      <c r="H1147">
        <v>1309</v>
      </c>
      <c r="I1147" t="s">
        <v>19473</v>
      </c>
      <c r="J1147">
        <v>0.15</v>
      </c>
      <c r="K1147">
        <v>947</v>
      </c>
    </row>
    <row r="1148" spans="1:11" x14ac:dyDescent="0.25">
      <c r="A1148" t="s">
        <v>2183</v>
      </c>
      <c r="B1148">
        <v>3.21</v>
      </c>
      <c r="C1148">
        <v>57.08</v>
      </c>
      <c r="D1148" t="s">
        <v>14749</v>
      </c>
      <c r="E1148">
        <v>310292</v>
      </c>
      <c r="F1148">
        <v>295637.41110000003</v>
      </c>
      <c r="G1148">
        <v>118</v>
      </c>
      <c r="H1148">
        <v>112</v>
      </c>
      <c r="I1148" t="s">
        <v>19474</v>
      </c>
      <c r="J1148">
        <v>6.0999999999999999E-2</v>
      </c>
      <c r="K1148">
        <v>879</v>
      </c>
    </row>
    <row r="1149" spans="1:11" x14ac:dyDescent="0.25">
      <c r="A1149" t="s">
        <v>19475</v>
      </c>
      <c r="B1149">
        <v>1.1299999999999999</v>
      </c>
      <c r="C1149">
        <v>74.040000000000006</v>
      </c>
      <c r="D1149" t="s">
        <v>18417</v>
      </c>
      <c r="E1149">
        <v>291095</v>
      </c>
      <c r="F1149">
        <v>277347.05430000002</v>
      </c>
      <c r="G1149">
        <v>122</v>
      </c>
      <c r="H1149">
        <v>107</v>
      </c>
      <c r="I1149" t="s">
        <v>12928</v>
      </c>
      <c r="J1149">
        <v>6.9000000000000006E-2</v>
      </c>
      <c r="K1149">
        <v>804</v>
      </c>
    </row>
    <row r="1150" spans="1:11" x14ac:dyDescent="0.25">
      <c r="A1150" t="s">
        <v>1513</v>
      </c>
      <c r="B1150">
        <v>1</v>
      </c>
      <c r="C1150">
        <v>179.08</v>
      </c>
      <c r="D1150" t="s">
        <v>14947</v>
      </c>
      <c r="E1150">
        <v>269195</v>
      </c>
      <c r="F1150">
        <v>256481.3559</v>
      </c>
      <c r="G1150">
        <v>107</v>
      </c>
      <c r="H1150">
        <v>156</v>
      </c>
      <c r="I1150" t="s">
        <v>19476</v>
      </c>
      <c r="J1150">
        <v>0.115</v>
      </c>
      <c r="K1150">
        <v>807</v>
      </c>
    </row>
    <row r="1151" spans="1:11" x14ac:dyDescent="0.25">
      <c r="A1151" t="s">
        <v>1536</v>
      </c>
      <c r="B1151">
        <v>1.91</v>
      </c>
      <c r="C1151">
        <v>57.08</v>
      </c>
      <c r="D1151" t="s">
        <v>14749</v>
      </c>
      <c r="E1151">
        <v>1576299</v>
      </c>
      <c r="F1151">
        <v>1501852.95</v>
      </c>
      <c r="G1151">
        <v>346</v>
      </c>
      <c r="H1151">
        <v>331</v>
      </c>
      <c r="I1151" t="s">
        <v>11508</v>
      </c>
      <c r="J1151">
        <v>7.0000000000000007E-2</v>
      </c>
      <c r="K1151">
        <v>905</v>
      </c>
    </row>
    <row r="1152" spans="1:11" x14ac:dyDescent="0.25">
      <c r="A1152" t="s">
        <v>1221</v>
      </c>
      <c r="B1152">
        <v>0.95</v>
      </c>
      <c r="C1152">
        <v>70.08</v>
      </c>
      <c r="D1152" t="s">
        <v>18410</v>
      </c>
      <c r="E1152">
        <v>434781</v>
      </c>
      <c r="F1152">
        <v>414246.99709999998</v>
      </c>
      <c r="G1152">
        <v>177</v>
      </c>
      <c r="H1152">
        <v>165</v>
      </c>
      <c r="I1152" t="s">
        <v>19477</v>
      </c>
      <c r="J1152">
        <v>6.3E-2</v>
      </c>
      <c r="K1152">
        <v>894</v>
      </c>
    </row>
    <row r="1153" spans="1:11" x14ac:dyDescent="0.25">
      <c r="A1153" t="s">
        <v>5407</v>
      </c>
      <c r="B1153">
        <v>1.03</v>
      </c>
      <c r="C1153">
        <v>93.03</v>
      </c>
      <c r="D1153" t="s">
        <v>19478</v>
      </c>
      <c r="E1153">
        <v>3385928</v>
      </c>
      <c r="F1153">
        <v>3226016.1009999998</v>
      </c>
      <c r="G1153">
        <v>453</v>
      </c>
      <c r="H1153">
        <v>781</v>
      </c>
      <c r="I1153" t="s">
        <v>19479</v>
      </c>
      <c r="J1153">
        <v>0.126</v>
      </c>
      <c r="K1153">
        <v>733</v>
      </c>
    </row>
    <row r="1154" spans="1:11" x14ac:dyDescent="0.25">
      <c r="A1154" t="s">
        <v>1538</v>
      </c>
      <c r="B1154">
        <v>1.05</v>
      </c>
      <c r="C1154">
        <v>68.069999999999993</v>
      </c>
      <c r="D1154" t="s">
        <v>18461</v>
      </c>
      <c r="E1154">
        <v>3332115</v>
      </c>
      <c r="F1154">
        <v>3174744.602</v>
      </c>
      <c r="G1154">
        <v>1232</v>
      </c>
      <c r="H1154">
        <v>792</v>
      </c>
      <c r="I1154" t="s">
        <v>18061</v>
      </c>
      <c r="J1154">
        <v>6.4000000000000001E-2</v>
      </c>
      <c r="K1154">
        <v>926</v>
      </c>
    </row>
    <row r="1155" spans="1:11" x14ac:dyDescent="0.25">
      <c r="A1155" t="s">
        <v>1541</v>
      </c>
      <c r="B1155">
        <v>1.1000000000000001</v>
      </c>
      <c r="C1155">
        <v>43.04</v>
      </c>
      <c r="D1155" t="s">
        <v>13704</v>
      </c>
      <c r="E1155">
        <v>1469159</v>
      </c>
      <c r="F1155">
        <v>1399772.9979999999</v>
      </c>
      <c r="G1155">
        <v>415</v>
      </c>
      <c r="H1155">
        <v>145</v>
      </c>
      <c r="I1155" t="s">
        <v>19480</v>
      </c>
      <c r="J1155">
        <v>7.1999999999999995E-2</v>
      </c>
      <c r="K1155">
        <v>888</v>
      </c>
    </row>
    <row r="1156" spans="1:11" x14ac:dyDescent="0.25">
      <c r="A1156" t="s">
        <v>1221</v>
      </c>
      <c r="B1156">
        <v>1.08</v>
      </c>
      <c r="C1156">
        <v>70.08</v>
      </c>
      <c r="D1156" t="s">
        <v>18410</v>
      </c>
      <c r="E1156">
        <v>886555</v>
      </c>
      <c r="F1156">
        <v>844684.44240000006</v>
      </c>
      <c r="G1156">
        <v>362</v>
      </c>
      <c r="H1156">
        <v>295</v>
      </c>
      <c r="I1156" t="s">
        <v>19481</v>
      </c>
      <c r="J1156">
        <v>5.8999999999999997E-2</v>
      </c>
      <c r="K1156">
        <v>925</v>
      </c>
    </row>
    <row r="1157" spans="1:11" x14ac:dyDescent="0.25">
      <c r="A1157" t="s">
        <v>11931</v>
      </c>
      <c r="B1157">
        <v>1.58</v>
      </c>
      <c r="C1157">
        <v>95.08</v>
      </c>
      <c r="D1157" t="s">
        <v>18877</v>
      </c>
      <c r="E1157">
        <v>746643</v>
      </c>
      <c r="F1157">
        <v>711380.25959999999</v>
      </c>
      <c r="G1157">
        <v>180</v>
      </c>
      <c r="H1157">
        <v>224</v>
      </c>
      <c r="I1157" t="s">
        <v>11932</v>
      </c>
      <c r="J1157">
        <v>9.2999999999999999E-2</v>
      </c>
      <c r="K1157">
        <v>786</v>
      </c>
    </row>
    <row r="1158" spans="1:11" x14ac:dyDescent="0.25">
      <c r="A1158" t="s">
        <v>1543</v>
      </c>
      <c r="B1158">
        <v>1.18</v>
      </c>
      <c r="C1158">
        <v>203.08</v>
      </c>
      <c r="D1158" t="s">
        <v>19482</v>
      </c>
      <c r="E1158">
        <v>461798</v>
      </c>
      <c r="F1158">
        <v>439988.02789999999</v>
      </c>
      <c r="G1158">
        <v>227</v>
      </c>
      <c r="H1158">
        <v>433</v>
      </c>
      <c r="I1158" t="s">
        <v>19483</v>
      </c>
      <c r="J1158">
        <v>0.13500000000000001</v>
      </c>
      <c r="K1158">
        <v>912</v>
      </c>
    </row>
    <row r="1159" spans="1:11" x14ac:dyDescent="0.25">
      <c r="A1159" t="s">
        <v>1538</v>
      </c>
      <c r="B1159">
        <v>1.07</v>
      </c>
      <c r="C1159">
        <v>81.069999999999993</v>
      </c>
      <c r="D1159" t="s">
        <v>18623</v>
      </c>
      <c r="E1159">
        <v>670937</v>
      </c>
      <c r="F1159">
        <v>639249.73149999999</v>
      </c>
      <c r="G1159">
        <v>302</v>
      </c>
      <c r="H1159">
        <v>178</v>
      </c>
      <c r="I1159" t="s">
        <v>19484</v>
      </c>
      <c r="J1159">
        <v>6.4000000000000001E-2</v>
      </c>
      <c r="K1159">
        <v>902</v>
      </c>
    </row>
    <row r="1160" spans="1:11" x14ac:dyDescent="0.25">
      <c r="A1160" t="s">
        <v>1546</v>
      </c>
      <c r="B1160">
        <v>1.31</v>
      </c>
      <c r="C1160">
        <v>192.09</v>
      </c>
      <c r="D1160" t="s">
        <v>19485</v>
      </c>
      <c r="E1160">
        <v>569157</v>
      </c>
      <c r="F1160">
        <v>542276.6361</v>
      </c>
      <c r="G1160">
        <v>265</v>
      </c>
      <c r="H1160">
        <v>447</v>
      </c>
      <c r="I1160" t="s">
        <v>19486</v>
      </c>
      <c r="J1160">
        <v>0.13</v>
      </c>
      <c r="K1160">
        <v>890</v>
      </c>
    </row>
    <row r="1161" spans="1:11" x14ac:dyDescent="0.25">
      <c r="A1161" t="s">
        <v>19433</v>
      </c>
      <c r="B1161">
        <v>1.02</v>
      </c>
      <c r="C1161">
        <v>148.05000000000001</v>
      </c>
      <c r="D1161" t="s">
        <v>19001</v>
      </c>
      <c r="E1161">
        <v>487455</v>
      </c>
      <c r="F1161">
        <v>464433.28940000001</v>
      </c>
      <c r="G1161">
        <v>190</v>
      </c>
      <c r="H1161">
        <v>326</v>
      </c>
      <c r="I1161" t="s">
        <v>19487</v>
      </c>
      <c r="J1161">
        <v>0.13200000000000001</v>
      </c>
      <c r="K1161">
        <v>837</v>
      </c>
    </row>
    <row r="1162" spans="1:11" x14ac:dyDescent="0.25">
      <c r="A1162" t="s">
        <v>1554</v>
      </c>
      <c r="B1162">
        <v>1.19</v>
      </c>
      <c r="C1162">
        <v>192.09</v>
      </c>
      <c r="D1162" t="s">
        <v>19485</v>
      </c>
      <c r="E1162">
        <v>746183</v>
      </c>
      <c r="F1162">
        <v>710941.98470000003</v>
      </c>
      <c r="G1162">
        <v>257</v>
      </c>
      <c r="H1162">
        <v>464</v>
      </c>
      <c r="I1162" t="s">
        <v>19488</v>
      </c>
      <c r="J1162">
        <v>0.13400000000000001</v>
      </c>
      <c r="K1162">
        <v>908</v>
      </c>
    </row>
    <row r="1163" spans="1:11" x14ac:dyDescent="0.25">
      <c r="A1163" t="s">
        <v>1549</v>
      </c>
      <c r="B1163">
        <v>1.07</v>
      </c>
      <c r="C1163">
        <v>43.07</v>
      </c>
      <c r="D1163" t="s">
        <v>18393</v>
      </c>
      <c r="E1163">
        <v>1300298</v>
      </c>
      <c r="F1163">
        <v>1238887.03</v>
      </c>
      <c r="G1163">
        <v>310</v>
      </c>
      <c r="H1163">
        <v>152</v>
      </c>
      <c r="I1163" t="s">
        <v>2205</v>
      </c>
      <c r="J1163">
        <v>5.7000000000000002E-2</v>
      </c>
      <c r="K1163">
        <v>940</v>
      </c>
    </row>
    <row r="1164" spans="1:11" x14ac:dyDescent="0.25">
      <c r="A1164" t="s">
        <v>7659</v>
      </c>
      <c r="B1164">
        <v>1.05</v>
      </c>
      <c r="C1164">
        <v>81.040000000000006</v>
      </c>
      <c r="D1164" t="s">
        <v>14453</v>
      </c>
      <c r="E1164">
        <v>328811</v>
      </c>
      <c r="F1164">
        <v>313281.78869999998</v>
      </c>
      <c r="G1164">
        <v>133</v>
      </c>
      <c r="H1164">
        <v>132</v>
      </c>
      <c r="I1164" t="s">
        <v>19489</v>
      </c>
      <c r="J1164">
        <v>6.9000000000000006E-2</v>
      </c>
      <c r="K1164">
        <v>738</v>
      </c>
    </row>
    <row r="1165" spans="1:11" x14ac:dyDescent="0.25">
      <c r="A1165" t="s">
        <v>1551</v>
      </c>
      <c r="B1165">
        <v>1.1599999999999999</v>
      </c>
      <c r="C1165">
        <v>190.07</v>
      </c>
      <c r="D1165" t="s">
        <v>19490</v>
      </c>
      <c r="E1165">
        <v>681487</v>
      </c>
      <c r="F1165">
        <v>649301.47210000001</v>
      </c>
      <c r="G1165">
        <v>444</v>
      </c>
      <c r="H1165">
        <v>529</v>
      </c>
      <c r="I1165" t="s">
        <v>19491</v>
      </c>
      <c r="J1165">
        <v>0.14899999999999999</v>
      </c>
      <c r="K1165">
        <v>903</v>
      </c>
    </row>
    <row r="1166" spans="1:11" x14ac:dyDescent="0.25">
      <c r="A1166" t="s">
        <v>1546</v>
      </c>
      <c r="B1166">
        <v>1.18</v>
      </c>
      <c r="C1166">
        <v>192.09</v>
      </c>
      <c r="D1166" t="s">
        <v>19485</v>
      </c>
      <c r="E1166">
        <v>432982</v>
      </c>
      <c r="F1166">
        <v>412532.96100000001</v>
      </c>
      <c r="G1166">
        <v>203</v>
      </c>
      <c r="H1166">
        <v>291</v>
      </c>
      <c r="I1166" t="s">
        <v>19492</v>
      </c>
      <c r="J1166">
        <v>0.16200000000000001</v>
      </c>
      <c r="K1166">
        <v>870</v>
      </c>
    </row>
    <row r="1167" spans="1:11" x14ac:dyDescent="0.25">
      <c r="A1167" t="s">
        <v>1546</v>
      </c>
      <c r="B1167">
        <v>1.21</v>
      </c>
      <c r="C1167">
        <v>192.09</v>
      </c>
      <c r="D1167" t="s">
        <v>19485</v>
      </c>
      <c r="E1167">
        <v>473713</v>
      </c>
      <c r="F1167">
        <v>451340.30180000002</v>
      </c>
      <c r="G1167">
        <v>146</v>
      </c>
      <c r="H1167">
        <v>296</v>
      </c>
      <c r="I1167" t="s">
        <v>19493</v>
      </c>
      <c r="J1167">
        <v>0.14699999999999999</v>
      </c>
      <c r="K1167">
        <v>898</v>
      </c>
    </row>
    <row r="1168" spans="1:11" x14ac:dyDescent="0.25">
      <c r="A1168" t="s">
        <v>11529</v>
      </c>
      <c r="B1168">
        <v>1.08</v>
      </c>
      <c r="C1168">
        <v>93.07</v>
      </c>
      <c r="D1168" t="s">
        <v>14408</v>
      </c>
      <c r="E1168">
        <v>253527</v>
      </c>
      <c r="F1168">
        <v>241553.3302</v>
      </c>
      <c r="G1168">
        <v>129</v>
      </c>
      <c r="H1168">
        <v>106</v>
      </c>
      <c r="I1168" t="s">
        <v>11530</v>
      </c>
      <c r="J1168">
        <v>7.6999999999999999E-2</v>
      </c>
      <c r="K1168">
        <v>774</v>
      </c>
    </row>
    <row r="1169" spans="1:11" x14ac:dyDescent="0.25">
      <c r="A1169" t="s">
        <v>1556</v>
      </c>
      <c r="B1169">
        <v>1.1000000000000001</v>
      </c>
      <c r="C1169">
        <v>149.02000000000001</v>
      </c>
      <c r="D1169" t="s">
        <v>14804</v>
      </c>
      <c r="E1169">
        <v>2164935</v>
      </c>
      <c r="F1169">
        <v>2062688.6240000001</v>
      </c>
      <c r="G1169">
        <v>952</v>
      </c>
      <c r="H1169">
        <v>1089</v>
      </c>
      <c r="I1169" t="s">
        <v>19494</v>
      </c>
      <c r="J1169">
        <v>0.109</v>
      </c>
      <c r="K1169">
        <v>908</v>
      </c>
    </row>
    <row r="1170" spans="1:11" x14ac:dyDescent="0.25">
      <c r="A1170" t="s">
        <v>1562</v>
      </c>
      <c r="B1170">
        <v>1.95</v>
      </c>
      <c r="C1170">
        <v>41.04</v>
      </c>
      <c r="D1170" t="s">
        <v>13010</v>
      </c>
      <c r="E1170">
        <v>827421</v>
      </c>
      <c r="F1170">
        <v>788343.24549999996</v>
      </c>
      <c r="G1170">
        <v>113</v>
      </c>
      <c r="H1170">
        <v>81</v>
      </c>
      <c r="I1170" t="s">
        <v>18075</v>
      </c>
      <c r="J1170">
        <v>0.157</v>
      </c>
      <c r="K1170">
        <v>826</v>
      </c>
    </row>
    <row r="1171" spans="1:11" x14ac:dyDescent="0.25">
      <c r="A1171" t="s">
        <v>1556</v>
      </c>
      <c r="B1171">
        <v>1.1299999999999999</v>
      </c>
      <c r="C1171">
        <v>149.02000000000001</v>
      </c>
      <c r="D1171" t="s">
        <v>14804</v>
      </c>
      <c r="E1171">
        <v>1148838</v>
      </c>
      <c r="F1171">
        <v>1094580.2409999999</v>
      </c>
      <c r="G1171">
        <v>829</v>
      </c>
      <c r="H1171">
        <v>737</v>
      </c>
      <c r="I1171" t="s">
        <v>19495</v>
      </c>
      <c r="J1171">
        <v>0.113</v>
      </c>
      <c r="K1171">
        <v>903</v>
      </c>
    </row>
    <row r="1172" spans="1:11" x14ac:dyDescent="0.25">
      <c r="A1172" t="s">
        <v>9737</v>
      </c>
      <c r="B1172">
        <v>1.08</v>
      </c>
      <c r="C1172">
        <v>84.04</v>
      </c>
      <c r="D1172" t="s">
        <v>13106</v>
      </c>
      <c r="E1172">
        <v>1063632</v>
      </c>
      <c r="F1172">
        <v>1013398.382</v>
      </c>
      <c r="G1172">
        <v>552</v>
      </c>
      <c r="H1172">
        <v>578</v>
      </c>
      <c r="I1172" t="s">
        <v>19496</v>
      </c>
      <c r="J1172">
        <v>7.3999999999999996E-2</v>
      </c>
      <c r="K1172">
        <v>768</v>
      </c>
    </row>
    <row r="1173" spans="1:11" x14ac:dyDescent="0.25">
      <c r="A1173" t="s">
        <v>1549</v>
      </c>
      <c r="B1173">
        <v>1.04</v>
      </c>
      <c r="C1173">
        <v>43.07</v>
      </c>
      <c r="D1173" t="s">
        <v>18393</v>
      </c>
      <c r="E1173">
        <v>563098</v>
      </c>
      <c r="F1173">
        <v>536503.7929</v>
      </c>
      <c r="G1173">
        <v>251</v>
      </c>
      <c r="H1173">
        <v>87</v>
      </c>
      <c r="I1173" t="s">
        <v>12949</v>
      </c>
      <c r="J1173">
        <v>5.7000000000000002E-2</v>
      </c>
      <c r="K1173">
        <v>930</v>
      </c>
    </row>
    <row r="1174" spans="1:11" x14ac:dyDescent="0.25">
      <c r="A1174" t="s">
        <v>1570</v>
      </c>
      <c r="B1174">
        <v>1.28</v>
      </c>
      <c r="C1174">
        <v>202.07</v>
      </c>
      <c r="D1174" t="s">
        <v>15168</v>
      </c>
      <c r="E1174">
        <v>687443</v>
      </c>
      <c r="F1174">
        <v>654976.17980000004</v>
      </c>
      <c r="G1174">
        <v>333</v>
      </c>
      <c r="H1174">
        <v>422</v>
      </c>
      <c r="I1174" t="s">
        <v>18088</v>
      </c>
      <c r="J1174">
        <v>0.159</v>
      </c>
      <c r="K1174">
        <v>927</v>
      </c>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257BAE-B8AF-4674-BD19-3BD3D6748DB7}">
  <sheetPr>
    <tabColor theme="7" tint="0.79998168889431442"/>
  </sheetPr>
  <dimension ref="A1:J669"/>
  <sheetViews>
    <sheetView workbookViewId="0">
      <pane xSplit="1" ySplit="1" topLeftCell="B658" activePane="bottomRight" state="frozen"/>
      <selection pane="topRight" activeCell="B1" sqref="B1"/>
      <selection pane="bottomLeft" activeCell="A2" sqref="A2"/>
      <selection pane="bottomRight" activeCell="B2" sqref="B2"/>
    </sheetView>
  </sheetViews>
  <sheetFormatPr defaultRowHeight="15" x14ac:dyDescent="0.25"/>
  <sheetData>
    <row r="1" spans="1:10" s="5" customFormat="1" x14ac:dyDescent="0.25">
      <c r="A1" s="5" t="s">
        <v>0</v>
      </c>
      <c r="B1" s="5" t="s">
        <v>4</v>
      </c>
      <c r="C1" s="5" t="s">
        <v>5</v>
      </c>
      <c r="D1" s="5" t="s">
        <v>6</v>
      </c>
      <c r="E1" s="5" t="s">
        <v>7</v>
      </c>
      <c r="F1" s="5" t="s">
        <v>8</v>
      </c>
      <c r="G1" s="5" t="s">
        <v>9</v>
      </c>
      <c r="H1" s="5" t="s">
        <v>10</v>
      </c>
      <c r="I1" s="5" t="s">
        <v>11</v>
      </c>
      <c r="J1" s="5" t="s">
        <v>12</v>
      </c>
    </row>
    <row r="2" spans="1:10" x14ac:dyDescent="0.25">
      <c r="A2" t="s">
        <v>11988</v>
      </c>
      <c r="B2">
        <v>1.18</v>
      </c>
      <c r="C2">
        <v>55.06</v>
      </c>
      <c r="D2" t="s">
        <v>57</v>
      </c>
      <c r="E2">
        <v>18276917</v>
      </c>
      <c r="F2">
        <v>1337</v>
      </c>
      <c r="G2">
        <v>1287</v>
      </c>
      <c r="H2" t="s">
        <v>15219</v>
      </c>
      <c r="I2">
        <v>0.114</v>
      </c>
      <c r="J2">
        <v>872</v>
      </c>
    </row>
    <row r="3" spans="1:10" x14ac:dyDescent="0.25">
      <c r="A3" t="s">
        <v>23</v>
      </c>
      <c r="B3">
        <v>0.97</v>
      </c>
      <c r="C3">
        <v>43.07</v>
      </c>
      <c r="D3" t="s">
        <v>24</v>
      </c>
      <c r="E3">
        <v>54527286</v>
      </c>
      <c r="F3">
        <v>1008</v>
      </c>
      <c r="G3">
        <v>1332</v>
      </c>
      <c r="H3" t="s">
        <v>15220</v>
      </c>
      <c r="I3">
        <v>0.126</v>
      </c>
      <c r="J3">
        <v>850</v>
      </c>
    </row>
    <row r="4" spans="1:10" x14ac:dyDescent="0.25">
      <c r="A4" t="s">
        <v>1580</v>
      </c>
      <c r="B4">
        <v>1.35</v>
      </c>
      <c r="C4">
        <v>80.03</v>
      </c>
      <c r="D4" t="s">
        <v>4196</v>
      </c>
      <c r="E4">
        <v>174041504</v>
      </c>
      <c r="F4">
        <v>6845</v>
      </c>
      <c r="G4">
        <v>19812</v>
      </c>
      <c r="H4" t="s">
        <v>15221</v>
      </c>
      <c r="I4">
        <v>0.12</v>
      </c>
      <c r="J4">
        <v>950</v>
      </c>
    </row>
    <row r="5" spans="1:10" x14ac:dyDescent="0.25">
      <c r="A5" t="s">
        <v>5433</v>
      </c>
      <c r="B5">
        <v>3.02</v>
      </c>
      <c r="C5">
        <v>55.07</v>
      </c>
      <c r="D5" t="s">
        <v>104</v>
      </c>
      <c r="E5">
        <v>10274000</v>
      </c>
      <c r="F5">
        <v>349</v>
      </c>
      <c r="G5">
        <v>1180</v>
      </c>
      <c r="H5" t="s">
        <v>15222</v>
      </c>
      <c r="I5">
        <v>0.109</v>
      </c>
      <c r="J5">
        <v>871</v>
      </c>
    </row>
    <row r="6" spans="1:10" x14ac:dyDescent="0.25">
      <c r="A6" t="s">
        <v>5435</v>
      </c>
      <c r="B6">
        <v>1.26</v>
      </c>
      <c r="C6">
        <v>45.05</v>
      </c>
      <c r="D6" t="s">
        <v>43</v>
      </c>
      <c r="E6">
        <v>35088425</v>
      </c>
      <c r="F6">
        <v>993</v>
      </c>
      <c r="G6">
        <v>921</v>
      </c>
      <c r="H6" t="s">
        <v>7680</v>
      </c>
      <c r="I6">
        <v>0.10299999999999999</v>
      </c>
      <c r="J6">
        <v>901</v>
      </c>
    </row>
    <row r="7" spans="1:10" x14ac:dyDescent="0.25">
      <c r="A7" t="s">
        <v>2221</v>
      </c>
      <c r="B7">
        <v>1.61</v>
      </c>
      <c r="C7">
        <v>43.06</v>
      </c>
      <c r="D7" t="s">
        <v>89</v>
      </c>
      <c r="E7">
        <v>99324876</v>
      </c>
      <c r="F7">
        <v>2038</v>
      </c>
      <c r="G7">
        <v>2242</v>
      </c>
      <c r="H7" t="s">
        <v>1587</v>
      </c>
      <c r="I7">
        <v>0.11700000000000001</v>
      </c>
      <c r="J7">
        <v>835</v>
      </c>
    </row>
    <row r="8" spans="1:10" x14ac:dyDescent="0.25">
      <c r="A8" t="s">
        <v>1602</v>
      </c>
      <c r="B8">
        <v>1.23</v>
      </c>
      <c r="C8">
        <v>79.05</v>
      </c>
      <c r="D8" t="s">
        <v>38</v>
      </c>
      <c r="E8">
        <v>10060921</v>
      </c>
      <c r="F8">
        <v>1801</v>
      </c>
      <c r="G8">
        <v>1185</v>
      </c>
      <c r="H8" t="s">
        <v>39</v>
      </c>
      <c r="I8">
        <v>9.0999999999999998E-2</v>
      </c>
      <c r="J8">
        <v>886</v>
      </c>
    </row>
    <row r="9" spans="1:10" x14ac:dyDescent="0.25">
      <c r="A9" t="s">
        <v>45</v>
      </c>
      <c r="B9">
        <v>1.59</v>
      </c>
      <c r="C9">
        <v>84.06</v>
      </c>
      <c r="D9" t="s">
        <v>275</v>
      </c>
      <c r="E9">
        <v>47179340</v>
      </c>
      <c r="F9">
        <v>1150</v>
      </c>
      <c r="G9">
        <v>7110</v>
      </c>
      <c r="H9" t="s">
        <v>15223</v>
      </c>
      <c r="I9">
        <v>0.106</v>
      </c>
      <c r="J9">
        <v>840</v>
      </c>
    </row>
    <row r="10" spans="1:10" x14ac:dyDescent="0.25">
      <c r="A10" t="s">
        <v>1590</v>
      </c>
      <c r="B10">
        <v>1.27</v>
      </c>
      <c r="C10">
        <v>69.040000000000006</v>
      </c>
      <c r="D10" t="s">
        <v>21</v>
      </c>
      <c r="E10">
        <v>103122901</v>
      </c>
      <c r="F10">
        <v>2600</v>
      </c>
      <c r="G10">
        <v>8648</v>
      </c>
      <c r="H10" t="s">
        <v>11539</v>
      </c>
      <c r="I10">
        <v>0.105</v>
      </c>
      <c r="J10">
        <v>864</v>
      </c>
    </row>
    <row r="11" spans="1:10" x14ac:dyDescent="0.25">
      <c r="A11" t="s">
        <v>15224</v>
      </c>
      <c r="B11">
        <v>0.13</v>
      </c>
      <c r="C11">
        <v>45.05</v>
      </c>
      <c r="D11" t="s">
        <v>43</v>
      </c>
      <c r="E11">
        <v>3039037</v>
      </c>
      <c r="F11">
        <v>118</v>
      </c>
      <c r="G11">
        <v>117</v>
      </c>
      <c r="H11" t="s">
        <v>15225</v>
      </c>
      <c r="I11">
        <v>0.108</v>
      </c>
      <c r="J11">
        <v>835</v>
      </c>
    </row>
    <row r="12" spans="1:10" x14ac:dyDescent="0.25">
      <c r="A12" t="s">
        <v>1594</v>
      </c>
      <c r="B12">
        <v>2.4300000000000002</v>
      </c>
      <c r="C12">
        <v>79.040000000000006</v>
      </c>
      <c r="D12" t="s">
        <v>1595</v>
      </c>
      <c r="E12">
        <v>151419343</v>
      </c>
      <c r="F12">
        <v>4179</v>
      </c>
      <c r="G12">
        <v>6101</v>
      </c>
      <c r="H12" t="s">
        <v>11541</v>
      </c>
      <c r="I12">
        <v>0.14199999999999999</v>
      </c>
      <c r="J12">
        <v>900</v>
      </c>
    </row>
    <row r="13" spans="1:10" x14ac:dyDescent="0.25">
      <c r="A13" t="s">
        <v>334</v>
      </c>
      <c r="B13">
        <v>1.41</v>
      </c>
      <c r="C13">
        <v>53.05</v>
      </c>
      <c r="D13" t="s">
        <v>54</v>
      </c>
      <c r="E13">
        <v>34793646</v>
      </c>
      <c r="F13">
        <v>3910</v>
      </c>
      <c r="G13">
        <v>4038</v>
      </c>
      <c r="H13" t="s">
        <v>7078</v>
      </c>
      <c r="I13">
        <v>9.5000000000000001E-2</v>
      </c>
      <c r="J13">
        <v>841</v>
      </c>
    </row>
    <row r="14" spans="1:10" x14ac:dyDescent="0.25">
      <c r="A14" t="s">
        <v>56</v>
      </c>
      <c r="B14">
        <v>2.21</v>
      </c>
      <c r="C14">
        <v>55.07</v>
      </c>
      <c r="D14" t="s">
        <v>104</v>
      </c>
      <c r="E14">
        <v>24683503</v>
      </c>
      <c r="F14">
        <v>1277</v>
      </c>
      <c r="G14">
        <v>2364</v>
      </c>
      <c r="H14" t="s">
        <v>11542</v>
      </c>
      <c r="I14">
        <v>9.5000000000000001E-2</v>
      </c>
      <c r="J14">
        <v>851</v>
      </c>
    </row>
    <row r="15" spans="1:10" x14ac:dyDescent="0.25">
      <c r="A15" t="s">
        <v>15226</v>
      </c>
      <c r="B15">
        <v>1.73</v>
      </c>
      <c r="C15">
        <v>207.02</v>
      </c>
      <c r="D15" t="s">
        <v>15227</v>
      </c>
      <c r="E15">
        <v>45960897</v>
      </c>
      <c r="F15">
        <v>157</v>
      </c>
      <c r="G15">
        <v>6035</v>
      </c>
      <c r="H15" t="s">
        <v>15228</v>
      </c>
      <c r="I15">
        <v>6.5000000000000002E-2</v>
      </c>
      <c r="J15">
        <v>792</v>
      </c>
    </row>
    <row r="16" spans="1:10" x14ac:dyDescent="0.25">
      <c r="A16" t="s">
        <v>59</v>
      </c>
      <c r="B16">
        <v>1.18</v>
      </c>
      <c r="C16">
        <v>69.040000000000006</v>
      </c>
      <c r="D16" t="s">
        <v>21</v>
      </c>
      <c r="E16">
        <v>13315492</v>
      </c>
      <c r="F16">
        <v>1460</v>
      </c>
      <c r="G16">
        <v>2574</v>
      </c>
      <c r="H16" t="s">
        <v>11544</v>
      </c>
      <c r="I16">
        <v>9.9000000000000005E-2</v>
      </c>
      <c r="J16">
        <v>707</v>
      </c>
    </row>
    <row r="17" spans="1:10" x14ac:dyDescent="0.25">
      <c r="A17" t="s">
        <v>1605</v>
      </c>
      <c r="B17">
        <v>1.17</v>
      </c>
      <c r="C17">
        <v>86.03</v>
      </c>
      <c r="D17" t="s">
        <v>64</v>
      </c>
      <c r="E17">
        <v>45484866</v>
      </c>
      <c r="F17">
        <v>4605</v>
      </c>
      <c r="G17">
        <v>9072</v>
      </c>
      <c r="H17" t="s">
        <v>15229</v>
      </c>
      <c r="I17">
        <v>0.125</v>
      </c>
      <c r="J17">
        <v>811</v>
      </c>
    </row>
    <row r="18" spans="1:10" x14ac:dyDescent="0.25">
      <c r="A18" t="s">
        <v>1608</v>
      </c>
      <c r="B18">
        <v>1.48</v>
      </c>
      <c r="C18">
        <v>57.05</v>
      </c>
      <c r="D18" t="s">
        <v>617</v>
      </c>
      <c r="E18">
        <v>148507137</v>
      </c>
      <c r="F18">
        <v>6293</v>
      </c>
      <c r="G18">
        <v>6937</v>
      </c>
      <c r="H18" t="s">
        <v>6440</v>
      </c>
      <c r="I18">
        <v>0.11799999999999999</v>
      </c>
      <c r="J18">
        <v>916</v>
      </c>
    </row>
    <row r="19" spans="1:10" x14ac:dyDescent="0.25">
      <c r="A19" t="s">
        <v>66</v>
      </c>
      <c r="B19">
        <v>1.06</v>
      </c>
      <c r="C19">
        <v>43.07</v>
      </c>
      <c r="D19" t="s">
        <v>24</v>
      </c>
      <c r="E19">
        <v>21317471</v>
      </c>
      <c r="F19">
        <v>696</v>
      </c>
      <c r="G19">
        <v>896</v>
      </c>
      <c r="H19" t="s">
        <v>8297</v>
      </c>
      <c r="I19">
        <v>0.09</v>
      </c>
      <c r="J19">
        <v>890</v>
      </c>
    </row>
    <row r="20" spans="1:10" x14ac:dyDescent="0.25">
      <c r="A20" t="s">
        <v>15230</v>
      </c>
      <c r="B20">
        <v>1.38</v>
      </c>
      <c r="C20">
        <v>71.05</v>
      </c>
      <c r="D20" t="s">
        <v>972</v>
      </c>
      <c r="E20">
        <v>8312348</v>
      </c>
      <c r="F20">
        <v>1728</v>
      </c>
      <c r="G20">
        <v>1889</v>
      </c>
      <c r="H20" t="s">
        <v>15231</v>
      </c>
      <c r="I20">
        <v>0.11799999999999999</v>
      </c>
      <c r="J20">
        <v>740</v>
      </c>
    </row>
    <row r="21" spans="1:10" x14ac:dyDescent="0.25">
      <c r="A21" t="s">
        <v>69</v>
      </c>
      <c r="B21">
        <v>0.74</v>
      </c>
      <c r="C21">
        <v>41.05</v>
      </c>
      <c r="D21" t="s">
        <v>49</v>
      </c>
      <c r="E21">
        <v>17915618</v>
      </c>
      <c r="F21">
        <v>810</v>
      </c>
      <c r="G21">
        <v>840</v>
      </c>
      <c r="H21" t="s">
        <v>15232</v>
      </c>
      <c r="I21">
        <v>0.105</v>
      </c>
      <c r="J21">
        <v>872</v>
      </c>
    </row>
    <row r="22" spans="1:10" x14ac:dyDescent="0.25">
      <c r="A22" t="s">
        <v>6902</v>
      </c>
      <c r="B22">
        <v>0.27</v>
      </c>
      <c r="C22">
        <v>55.04</v>
      </c>
      <c r="D22" t="s">
        <v>1613</v>
      </c>
      <c r="E22">
        <v>15554417</v>
      </c>
      <c r="F22">
        <v>702</v>
      </c>
      <c r="G22">
        <v>1835</v>
      </c>
      <c r="H22" t="s">
        <v>15233</v>
      </c>
      <c r="I22">
        <v>0.107</v>
      </c>
      <c r="J22">
        <v>757</v>
      </c>
    </row>
    <row r="23" spans="1:10" x14ac:dyDescent="0.25">
      <c r="A23" t="s">
        <v>13093</v>
      </c>
      <c r="B23">
        <v>1.28</v>
      </c>
      <c r="C23">
        <v>41.05</v>
      </c>
      <c r="D23" t="s">
        <v>49</v>
      </c>
      <c r="E23">
        <v>9501999</v>
      </c>
      <c r="F23">
        <v>758</v>
      </c>
      <c r="G23">
        <v>381</v>
      </c>
      <c r="H23" t="s">
        <v>76</v>
      </c>
      <c r="I23">
        <v>0.11</v>
      </c>
      <c r="J23">
        <v>767</v>
      </c>
    </row>
    <row r="24" spans="1:10" x14ac:dyDescent="0.25">
      <c r="A24" t="s">
        <v>77</v>
      </c>
      <c r="B24">
        <v>1.25</v>
      </c>
      <c r="C24">
        <v>55.03</v>
      </c>
      <c r="D24" t="s">
        <v>78</v>
      </c>
      <c r="E24">
        <v>6424493</v>
      </c>
      <c r="F24">
        <v>1522</v>
      </c>
      <c r="G24">
        <v>492</v>
      </c>
      <c r="H24" t="s">
        <v>10084</v>
      </c>
      <c r="I24">
        <v>0.11899999999999999</v>
      </c>
      <c r="J24">
        <v>808</v>
      </c>
    </row>
    <row r="25" spans="1:10" x14ac:dyDescent="0.25">
      <c r="A25" t="s">
        <v>3443</v>
      </c>
      <c r="B25">
        <v>1.19</v>
      </c>
      <c r="C25">
        <v>43.03</v>
      </c>
      <c r="D25" t="s">
        <v>18</v>
      </c>
      <c r="E25">
        <v>8132838</v>
      </c>
      <c r="F25">
        <v>163</v>
      </c>
      <c r="G25">
        <v>324</v>
      </c>
      <c r="H25" t="s">
        <v>15234</v>
      </c>
      <c r="I25">
        <v>0.1</v>
      </c>
      <c r="J25">
        <v>730</v>
      </c>
    </row>
    <row r="26" spans="1:10" x14ac:dyDescent="0.25">
      <c r="A26" t="s">
        <v>3458</v>
      </c>
      <c r="B26">
        <v>3.07</v>
      </c>
      <c r="C26">
        <v>57.08</v>
      </c>
      <c r="D26" t="s">
        <v>67</v>
      </c>
      <c r="E26">
        <v>11309054</v>
      </c>
      <c r="F26">
        <v>518</v>
      </c>
      <c r="G26">
        <v>1832</v>
      </c>
      <c r="H26" t="s">
        <v>15235</v>
      </c>
      <c r="I26">
        <v>0.123</v>
      </c>
      <c r="J26">
        <v>789</v>
      </c>
    </row>
    <row r="27" spans="1:10" x14ac:dyDescent="0.25">
      <c r="A27" t="s">
        <v>85</v>
      </c>
      <c r="B27">
        <v>1.18</v>
      </c>
      <c r="C27">
        <v>60.03</v>
      </c>
      <c r="D27" t="s">
        <v>86</v>
      </c>
      <c r="E27">
        <v>121950034</v>
      </c>
      <c r="F27">
        <v>4146</v>
      </c>
      <c r="G27">
        <v>4283</v>
      </c>
      <c r="H27" t="s">
        <v>15236</v>
      </c>
      <c r="I27">
        <v>0.1</v>
      </c>
      <c r="J27">
        <v>927</v>
      </c>
    </row>
    <row r="28" spans="1:10" x14ac:dyDescent="0.25">
      <c r="A28" t="s">
        <v>2243</v>
      </c>
      <c r="B28">
        <v>1.58</v>
      </c>
      <c r="C28">
        <v>42.06</v>
      </c>
      <c r="D28" t="s">
        <v>83</v>
      </c>
      <c r="E28">
        <v>25958102</v>
      </c>
      <c r="F28">
        <v>774</v>
      </c>
      <c r="G28">
        <v>666</v>
      </c>
      <c r="H28" t="s">
        <v>9131</v>
      </c>
      <c r="I28">
        <v>0.13300000000000001</v>
      </c>
      <c r="J28">
        <v>801</v>
      </c>
    </row>
    <row r="29" spans="1:10" x14ac:dyDescent="0.25">
      <c r="A29" t="s">
        <v>88</v>
      </c>
      <c r="B29">
        <v>1.07</v>
      </c>
      <c r="C29">
        <v>43.06</v>
      </c>
      <c r="D29" t="s">
        <v>89</v>
      </c>
      <c r="E29">
        <v>37800622</v>
      </c>
      <c r="F29">
        <v>963</v>
      </c>
      <c r="G29">
        <v>1250</v>
      </c>
      <c r="H29" t="s">
        <v>15237</v>
      </c>
      <c r="I29">
        <v>0.104</v>
      </c>
      <c r="J29">
        <v>900</v>
      </c>
    </row>
    <row r="30" spans="1:10" x14ac:dyDescent="0.25">
      <c r="A30" t="s">
        <v>8500</v>
      </c>
      <c r="B30">
        <v>1.1399999999999999</v>
      </c>
      <c r="C30">
        <v>84.05</v>
      </c>
      <c r="D30" t="s">
        <v>46</v>
      </c>
      <c r="E30">
        <v>25330766</v>
      </c>
      <c r="F30">
        <v>1874</v>
      </c>
      <c r="G30">
        <v>3955</v>
      </c>
      <c r="H30" t="s">
        <v>15238</v>
      </c>
      <c r="I30">
        <v>0.114</v>
      </c>
      <c r="J30">
        <v>851</v>
      </c>
    </row>
    <row r="31" spans="1:10" x14ac:dyDescent="0.25">
      <c r="A31" t="s">
        <v>149</v>
      </c>
      <c r="B31">
        <v>1.87</v>
      </c>
      <c r="C31">
        <v>43.03</v>
      </c>
      <c r="D31" t="s">
        <v>18</v>
      </c>
      <c r="E31">
        <v>10180500</v>
      </c>
      <c r="F31">
        <v>281</v>
      </c>
      <c r="G31">
        <v>334</v>
      </c>
      <c r="H31" t="s">
        <v>15239</v>
      </c>
      <c r="I31">
        <v>0.10100000000000001</v>
      </c>
      <c r="J31">
        <v>713</v>
      </c>
    </row>
    <row r="32" spans="1:10" x14ac:dyDescent="0.25">
      <c r="A32" t="s">
        <v>93</v>
      </c>
      <c r="B32">
        <v>1.1499999999999999</v>
      </c>
      <c r="C32">
        <v>55.03</v>
      </c>
      <c r="D32" t="s">
        <v>78</v>
      </c>
      <c r="E32">
        <v>181271819</v>
      </c>
      <c r="F32">
        <v>4189</v>
      </c>
      <c r="G32">
        <v>8416</v>
      </c>
      <c r="H32" t="s">
        <v>2241</v>
      </c>
      <c r="I32">
        <v>0.14000000000000001</v>
      </c>
      <c r="J32">
        <v>919</v>
      </c>
    </row>
    <row r="33" spans="1:10" x14ac:dyDescent="0.25">
      <c r="A33" t="s">
        <v>113</v>
      </c>
      <c r="B33">
        <v>1.65</v>
      </c>
      <c r="C33">
        <v>41.05</v>
      </c>
      <c r="D33" t="s">
        <v>49</v>
      </c>
      <c r="E33">
        <v>7165033</v>
      </c>
      <c r="F33">
        <v>637</v>
      </c>
      <c r="G33">
        <v>354</v>
      </c>
      <c r="H33" t="s">
        <v>15240</v>
      </c>
      <c r="I33">
        <v>0.114</v>
      </c>
      <c r="J33">
        <v>744</v>
      </c>
    </row>
    <row r="34" spans="1:10" x14ac:dyDescent="0.25">
      <c r="A34" t="s">
        <v>15241</v>
      </c>
      <c r="B34">
        <v>0.42</v>
      </c>
      <c r="C34">
        <v>45.05</v>
      </c>
      <c r="D34" t="s">
        <v>43</v>
      </c>
      <c r="E34">
        <v>12595039</v>
      </c>
      <c r="F34">
        <v>371</v>
      </c>
      <c r="G34">
        <v>392</v>
      </c>
      <c r="H34" t="s">
        <v>15242</v>
      </c>
      <c r="I34">
        <v>0.159</v>
      </c>
      <c r="J34">
        <v>719</v>
      </c>
    </row>
    <row r="35" spans="1:10" x14ac:dyDescent="0.25">
      <c r="A35" t="s">
        <v>95</v>
      </c>
      <c r="B35">
        <v>1.37</v>
      </c>
      <c r="C35">
        <v>84.02</v>
      </c>
      <c r="D35" t="s">
        <v>1624</v>
      </c>
      <c r="E35">
        <v>244467302</v>
      </c>
      <c r="F35">
        <v>3368</v>
      </c>
      <c r="G35">
        <v>11562</v>
      </c>
      <c r="H35" t="s">
        <v>11550</v>
      </c>
      <c r="I35">
        <v>0.153</v>
      </c>
      <c r="J35">
        <v>765</v>
      </c>
    </row>
    <row r="36" spans="1:10" x14ac:dyDescent="0.25">
      <c r="A36" t="s">
        <v>15243</v>
      </c>
      <c r="B36">
        <v>1.45</v>
      </c>
      <c r="C36">
        <v>41.06</v>
      </c>
      <c r="D36" t="s">
        <v>294</v>
      </c>
      <c r="E36">
        <v>5040733</v>
      </c>
      <c r="F36">
        <v>176</v>
      </c>
      <c r="G36">
        <v>246</v>
      </c>
      <c r="H36" t="s">
        <v>15244</v>
      </c>
      <c r="I36">
        <v>0.112</v>
      </c>
      <c r="J36">
        <v>710</v>
      </c>
    </row>
    <row r="37" spans="1:10" x14ac:dyDescent="0.25">
      <c r="A37" t="s">
        <v>15245</v>
      </c>
      <c r="B37">
        <v>0.96</v>
      </c>
      <c r="C37">
        <v>55.07</v>
      </c>
      <c r="D37" t="s">
        <v>104</v>
      </c>
      <c r="E37">
        <v>4171284</v>
      </c>
      <c r="F37">
        <v>489</v>
      </c>
      <c r="G37">
        <v>333</v>
      </c>
      <c r="H37" t="s">
        <v>15246</v>
      </c>
      <c r="I37">
        <v>0.123</v>
      </c>
      <c r="J37">
        <v>713</v>
      </c>
    </row>
    <row r="38" spans="1:10" x14ac:dyDescent="0.25">
      <c r="A38" t="s">
        <v>130</v>
      </c>
      <c r="B38">
        <v>1.42</v>
      </c>
      <c r="C38">
        <v>83.05</v>
      </c>
      <c r="D38" t="s">
        <v>131</v>
      </c>
      <c r="E38">
        <v>239464007</v>
      </c>
      <c r="F38">
        <v>7883</v>
      </c>
      <c r="G38">
        <v>16865</v>
      </c>
      <c r="H38" t="s">
        <v>15247</v>
      </c>
      <c r="I38">
        <v>0.14499999999999999</v>
      </c>
      <c r="J38">
        <v>870</v>
      </c>
    </row>
    <row r="39" spans="1:10" x14ac:dyDescent="0.25">
      <c r="A39" t="s">
        <v>2998</v>
      </c>
      <c r="B39">
        <v>7.23</v>
      </c>
      <c r="C39">
        <v>55.07</v>
      </c>
      <c r="D39" t="s">
        <v>104</v>
      </c>
      <c r="E39">
        <v>2118138</v>
      </c>
      <c r="F39">
        <v>236</v>
      </c>
      <c r="G39">
        <v>222</v>
      </c>
      <c r="H39" t="s">
        <v>15248</v>
      </c>
      <c r="I39">
        <v>0.1</v>
      </c>
      <c r="J39">
        <v>862</v>
      </c>
    </row>
    <row r="40" spans="1:10" x14ac:dyDescent="0.25">
      <c r="A40" t="s">
        <v>11968</v>
      </c>
      <c r="B40">
        <v>1.33</v>
      </c>
      <c r="C40">
        <v>85.06</v>
      </c>
      <c r="D40" t="s">
        <v>202</v>
      </c>
      <c r="E40">
        <v>8223136</v>
      </c>
      <c r="F40">
        <v>2825</v>
      </c>
      <c r="G40">
        <v>2608</v>
      </c>
      <c r="H40" t="s">
        <v>11969</v>
      </c>
      <c r="I40">
        <v>0.13100000000000001</v>
      </c>
      <c r="J40">
        <v>765</v>
      </c>
    </row>
    <row r="41" spans="1:10" x14ac:dyDescent="0.25">
      <c r="A41" t="s">
        <v>2985</v>
      </c>
      <c r="B41">
        <v>0.68</v>
      </c>
      <c r="C41">
        <v>55.07</v>
      </c>
      <c r="D41" t="s">
        <v>104</v>
      </c>
      <c r="E41">
        <v>7352752</v>
      </c>
      <c r="F41">
        <v>329</v>
      </c>
      <c r="G41">
        <v>854</v>
      </c>
      <c r="H41" t="s">
        <v>15249</v>
      </c>
      <c r="I41">
        <v>0.13</v>
      </c>
      <c r="J41">
        <v>782</v>
      </c>
    </row>
    <row r="42" spans="1:10" x14ac:dyDescent="0.25">
      <c r="A42" t="s">
        <v>15250</v>
      </c>
      <c r="B42">
        <v>0.51</v>
      </c>
      <c r="C42">
        <v>42.06</v>
      </c>
      <c r="D42" t="s">
        <v>83</v>
      </c>
      <c r="E42">
        <v>15190069</v>
      </c>
      <c r="F42">
        <v>307</v>
      </c>
      <c r="G42">
        <v>295</v>
      </c>
      <c r="H42" t="s">
        <v>6449</v>
      </c>
      <c r="I42">
        <v>0.13</v>
      </c>
      <c r="J42">
        <v>707</v>
      </c>
    </row>
    <row r="43" spans="1:10" x14ac:dyDescent="0.25">
      <c r="A43" t="s">
        <v>15251</v>
      </c>
      <c r="B43">
        <v>1.1599999999999999</v>
      </c>
      <c r="C43">
        <v>100.05</v>
      </c>
      <c r="D43" t="s">
        <v>9135</v>
      </c>
      <c r="E43">
        <v>10884765</v>
      </c>
      <c r="F43">
        <v>276</v>
      </c>
      <c r="G43">
        <v>3831</v>
      </c>
      <c r="H43" t="s">
        <v>15252</v>
      </c>
      <c r="I43">
        <v>0.17699999999999999</v>
      </c>
      <c r="J43">
        <v>737</v>
      </c>
    </row>
    <row r="44" spans="1:10" x14ac:dyDescent="0.25">
      <c r="A44" t="s">
        <v>4689</v>
      </c>
      <c r="B44">
        <v>0.32</v>
      </c>
      <c r="C44">
        <v>43.03</v>
      </c>
      <c r="D44" t="s">
        <v>18</v>
      </c>
      <c r="E44">
        <v>34189557</v>
      </c>
      <c r="F44">
        <v>510</v>
      </c>
      <c r="G44">
        <v>675</v>
      </c>
      <c r="H44" t="s">
        <v>11971</v>
      </c>
      <c r="I44">
        <v>0.129</v>
      </c>
      <c r="J44">
        <v>791</v>
      </c>
    </row>
    <row r="45" spans="1:10" x14ac:dyDescent="0.25">
      <c r="A45" t="s">
        <v>3486</v>
      </c>
      <c r="B45">
        <v>0.6</v>
      </c>
      <c r="C45">
        <v>42.03</v>
      </c>
      <c r="D45" t="s">
        <v>219</v>
      </c>
      <c r="E45">
        <v>1230247</v>
      </c>
      <c r="F45">
        <v>263</v>
      </c>
      <c r="G45">
        <v>39</v>
      </c>
      <c r="H45" t="s">
        <v>15253</v>
      </c>
      <c r="I45">
        <v>0.17299999999999999</v>
      </c>
      <c r="J45">
        <v>708</v>
      </c>
    </row>
    <row r="46" spans="1:10" x14ac:dyDescent="0.25">
      <c r="A46" t="s">
        <v>108</v>
      </c>
      <c r="B46">
        <v>2.62</v>
      </c>
      <c r="C46">
        <v>93.05</v>
      </c>
      <c r="D46" t="s">
        <v>109</v>
      </c>
      <c r="E46">
        <v>50933699</v>
      </c>
      <c r="F46">
        <v>4196</v>
      </c>
      <c r="G46">
        <v>3509</v>
      </c>
      <c r="H46" t="s">
        <v>15254</v>
      </c>
      <c r="I46">
        <v>0.158</v>
      </c>
      <c r="J46">
        <v>923</v>
      </c>
    </row>
    <row r="47" spans="1:10" x14ac:dyDescent="0.25">
      <c r="A47" t="s">
        <v>115</v>
      </c>
      <c r="B47">
        <v>1.67</v>
      </c>
      <c r="C47">
        <v>94.04</v>
      </c>
      <c r="D47" t="s">
        <v>116</v>
      </c>
      <c r="E47">
        <v>164849447</v>
      </c>
      <c r="F47">
        <v>1462</v>
      </c>
      <c r="G47">
        <v>7471</v>
      </c>
      <c r="H47" t="s">
        <v>9142</v>
      </c>
      <c r="I47">
        <v>0.151</v>
      </c>
      <c r="J47">
        <v>932</v>
      </c>
    </row>
    <row r="48" spans="1:10" x14ac:dyDescent="0.25">
      <c r="A48" t="s">
        <v>2736</v>
      </c>
      <c r="B48">
        <v>2.33</v>
      </c>
      <c r="C48">
        <v>71.05</v>
      </c>
      <c r="D48" t="s">
        <v>972</v>
      </c>
      <c r="E48">
        <v>26248140</v>
      </c>
      <c r="F48">
        <v>599</v>
      </c>
      <c r="G48">
        <v>3710</v>
      </c>
      <c r="H48" t="s">
        <v>9143</v>
      </c>
      <c r="I48">
        <v>0.14399999999999999</v>
      </c>
      <c r="J48">
        <v>795</v>
      </c>
    </row>
    <row r="49" spans="1:10" x14ac:dyDescent="0.25">
      <c r="A49" t="s">
        <v>121</v>
      </c>
      <c r="B49">
        <v>1.32</v>
      </c>
      <c r="C49">
        <v>54.02</v>
      </c>
      <c r="D49" t="s">
        <v>122</v>
      </c>
      <c r="E49">
        <v>90764390</v>
      </c>
      <c r="F49">
        <v>4489</v>
      </c>
      <c r="G49">
        <v>7071</v>
      </c>
      <c r="H49" t="s">
        <v>4707</v>
      </c>
      <c r="I49">
        <v>0.16200000000000001</v>
      </c>
      <c r="J49">
        <v>738</v>
      </c>
    </row>
    <row r="50" spans="1:10" x14ac:dyDescent="0.25">
      <c r="A50" t="s">
        <v>1628</v>
      </c>
      <c r="B50">
        <v>0.79</v>
      </c>
      <c r="C50">
        <v>41.05</v>
      </c>
      <c r="D50" t="s">
        <v>49</v>
      </c>
      <c r="E50">
        <v>5692941</v>
      </c>
      <c r="F50">
        <v>514</v>
      </c>
      <c r="G50">
        <v>254</v>
      </c>
      <c r="H50" t="s">
        <v>7313</v>
      </c>
      <c r="I50">
        <v>0.113</v>
      </c>
      <c r="J50">
        <v>791</v>
      </c>
    </row>
    <row r="51" spans="1:10" x14ac:dyDescent="0.25">
      <c r="A51" t="s">
        <v>221</v>
      </c>
      <c r="B51">
        <v>3.71</v>
      </c>
      <c r="C51">
        <v>78.05</v>
      </c>
      <c r="D51" t="s">
        <v>983</v>
      </c>
      <c r="E51">
        <v>39304060</v>
      </c>
      <c r="F51">
        <v>318</v>
      </c>
      <c r="G51">
        <v>1733</v>
      </c>
      <c r="H51" t="s">
        <v>15255</v>
      </c>
      <c r="I51">
        <v>0.151</v>
      </c>
      <c r="J51">
        <v>758</v>
      </c>
    </row>
    <row r="52" spans="1:10" x14ac:dyDescent="0.25">
      <c r="A52" t="s">
        <v>15256</v>
      </c>
      <c r="B52">
        <v>0.33</v>
      </c>
      <c r="C52">
        <v>43.07</v>
      </c>
      <c r="D52" t="s">
        <v>24</v>
      </c>
      <c r="E52">
        <v>11114242</v>
      </c>
      <c r="F52">
        <v>787</v>
      </c>
      <c r="G52">
        <v>537</v>
      </c>
      <c r="H52" t="s">
        <v>15257</v>
      </c>
      <c r="I52">
        <v>0.11600000000000001</v>
      </c>
      <c r="J52">
        <v>918</v>
      </c>
    </row>
    <row r="53" spans="1:10" x14ac:dyDescent="0.25">
      <c r="A53" t="s">
        <v>218</v>
      </c>
      <c r="B53">
        <v>0.67</v>
      </c>
      <c r="C53">
        <v>42.06</v>
      </c>
      <c r="D53" t="s">
        <v>83</v>
      </c>
      <c r="E53">
        <v>45724645</v>
      </c>
      <c r="F53">
        <v>513</v>
      </c>
      <c r="G53">
        <v>1348</v>
      </c>
      <c r="H53" t="s">
        <v>15258</v>
      </c>
      <c r="I53">
        <v>0.14399999999999999</v>
      </c>
      <c r="J53">
        <v>788</v>
      </c>
    </row>
    <row r="54" spans="1:10" x14ac:dyDescent="0.25">
      <c r="A54" t="s">
        <v>140</v>
      </c>
      <c r="B54">
        <v>1.1399999999999999</v>
      </c>
      <c r="C54">
        <v>93.07</v>
      </c>
      <c r="D54" t="s">
        <v>563</v>
      </c>
      <c r="E54">
        <v>5212605</v>
      </c>
      <c r="F54">
        <v>885</v>
      </c>
      <c r="G54">
        <v>1200</v>
      </c>
      <c r="H54" t="s">
        <v>15259</v>
      </c>
      <c r="I54">
        <v>0.113</v>
      </c>
      <c r="J54">
        <v>860</v>
      </c>
    </row>
    <row r="55" spans="1:10" x14ac:dyDescent="0.25">
      <c r="A55" t="s">
        <v>147</v>
      </c>
      <c r="B55">
        <v>1.64</v>
      </c>
      <c r="C55">
        <v>74.040000000000006</v>
      </c>
      <c r="D55" t="s">
        <v>119</v>
      </c>
      <c r="E55">
        <v>6115179</v>
      </c>
      <c r="F55">
        <v>1141</v>
      </c>
      <c r="G55">
        <v>723</v>
      </c>
      <c r="H55" t="s">
        <v>9151</v>
      </c>
      <c r="I55">
        <v>0.124</v>
      </c>
      <c r="J55">
        <v>812</v>
      </c>
    </row>
    <row r="56" spans="1:10" x14ac:dyDescent="0.25">
      <c r="A56" t="s">
        <v>151</v>
      </c>
      <c r="B56">
        <v>1</v>
      </c>
      <c r="C56">
        <v>41.05</v>
      </c>
      <c r="D56" t="s">
        <v>49</v>
      </c>
      <c r="E56">
        <v>5199364</v>
      </c>
      <c r="F56">
        <v>280</v>
      </c>
      <c r="G56">
        <v>372</v>
      </c>
      <c r="H56" t="s">
        <v>15260</v>
      </c>
      <c r="I56">
        <v>0.10199999999999999</v>
      </c>
      <c r="J56">
        <v>876</v>
      </c>
    </row>
    <row r="57" spans="1:10" x14ac:dyDescent="0.25">
      <c r="A57" t="s">
        <v>153</v>
      </c>
      <c r="B57">
        <v>1.31</v>
      </c>
      <c r="C57">
        <v>98.03</v>
      </c>
      <c r="D57" t="s">
        <v>154</v>
      </c>
      <c r="E57">
        <v>185750612</v>
      </c>
      <c r="F57">
        <v>19571</v>
      </c>
      <c r="G57">
        <v>9060</v>
      </c>
      <c r="H57" t="s">
        <v>15261</v>
      </c>
      <c r="I57">
        <v>0.16400000000000001</v>
      </c>
      <c r="J57">
        <v>908</v>
      </c>
    </row>
    <row r="58" spans="1:10" x14ac:dyDescent="0.25">
      <c r="A58" t="s">
        <v>15262</v>
      </c>
      <c r="B58">
        <v>0.33</v>
      </c>
      <c r="C58">
        <v>43.03</v>
      </c>
      <c r="D58" t="s">
        <v>18</v>
      </c>
      <c r="E58">
        <v>10154342</v>
      </c>
      <c r="F58">
        <v>214</v>
      </c>
      <c r="G58">
        <v>373</v>
      </c>
      <c r="H58" t="s">
        <v>15263</v>
      </c>
      <c r="I58">
        <v>0.14299999999999999</v>
      </c>
      <c r="J58">
        <v>733</v>
      </c>
    </row>
    <row r="59" spans="1:10" x14ac:dyDescent="0.25">
      <c r="A59" t="s">
        <v>1659</v>
      </c>
      <c r="B59">
        <v>1.1399999999999999</v>
      </c>
      <c r="C59">
        <v>43.03</v>
      </c>
      <c r="D59" t="s">
        <v>18</v>
      </c>
      <c r="E59">
        <v>51217524</v>
      </c>
      <c r="F59">
        <v>3159</v>
      </c>
      <c r="G59">
        <v>1216</v>
      </c>
      <c r="H59" t="s">
        <v>15264</v>
      </c>
      <c r="I59">
        <v>0.159</v>
      </c>
      <c r="J59">
        <v>782</v>
      </c>
    </row>
    <row r="60" spans="1:10" x14ac:dyDescent="0.25">
      <c r="A60" t="s">
        <v>53</v>
      </c>
      <c r="B60">
        <v>3.33</v>
      </c>
      <c r="C60">
        <v>82.04</v>
      </c>
      <c r="D60" t="s">
        <v>335</v>
      </c>
      <c r="E60">
        <v>8541800</v>
      </c>
      <c r="F60">
        <v>258</v>
      </c>
      <c r="G60">
        <v>558</v>
      </c>
      <c r="H60" t="s">
        <v>15265</v>
      </c>
      <c r="I60">
        <v>0.22</v>
      </c>
      <c r="J60">
        <v>780</v>
      </c>
    </row>
    <row r="61" spans="1:10" x14ac:dyDescent="0.25">
      <c r="A61" t="s">
        <v>15266</v>
      </c>
      <c r="B61">
        <v>0.96</v>
      </c>
      <c r="C61">
        <v>41.05</v>
      </c>
      <c r="D61" t="s">
        <v>49</v>
      </c>
      <c r="E61">
        <v>3198979</v>
      </c>
      <c r="F61">
        <v>288</v>
      </c>
      <c r="G61">
        <v>190</v>
      </c>
      <c r="H61" t="s">
        <v>15267</v>
      </c>
      <c r="I61">
        <v>0.14899999999999999</v>
      </c>
      <c r="J61">
        <v>702</v>
      </c>
    </row>
    <row r="62" spans="1:10" x14ac:dyDescent="0.25">
      <c r="A62" t="s">
        <v>164</v>
      </c>
      <c r="B62">
        <v>3.19</v>
      </c>
      <c r="C62">
        <v>93.05</v>
      </c>
      <c r="D62" t="s">
        <v>109</v>
      </c>
      <c r="E62">
        <v>35634021</v>
      </c>
      <c r="F62">
        <v>1417</v>
      </c>
      <c r="G62">
        <v>1935</v>
      </c>
      <c r="H62" t="s">
        <v>15268</v>
      </c>
      <c r="I62">
        <v>0.16500000000000001</v>
      </c>
      <c r="J62">
        <v>890</v>
      </c>
    </row>
    <row r="63" spans="1:10" x14ac:dyDescent="0.25">
      <c r="A63" t="s">
        <v>15269</v>
      </c>
      <c r="B63">
        <v>0.62</v>
      </c>
      <c r="C63">
        <v>55.07</v>
      </c>
      <c r="D63" t="s">
        <v>104</v>
      </c>
      <c r="E63">
        <v>8252576</v>
      </c>
      <c r="F63">
        <v>449</v>
      </c>
      <c r="G63">
        <v>595</v>
      </c>
      <c r="H63" t="s">
        <v>15270</v>
      </c>
      <c r="I63">
        <v>0.124</v>
      </c>
      <c r="J63">
        <v>877</v>
      </c>
    </row>
    <row r="64" spans="1:10" x14ac:dyDescent="0.25">
      <c r="A64" t="s">
        <v>7332</v>
      </c>
      <c r="B64">
        <v>1.39</v>
      </c>
      <c r="C64">
        <v>44.05</v>
      </c>
      <c r="D64" t="s">
        <v>4753</v>
      </c>
      <c r="E64">
        <v>9548208</v>
      </c>
      <c r="F64">
        <v>163</v>
      </c>
      <c r="G64">
        <v>187</v>
      </c>
      <c r="H64" t="s">
        <v>15271</v>
      </c>
      <c r="I64">
        <v>0.16600000000000001</v>
      </c>
      <c r="J64">
        <v>743</v>
      </c>
    </row>
    <row r="65" spans="1:10" x14ac:dyDescent="0.25">
      <c r="A65" t="s">
        <v>128</v>
      </c>
      <c r="B65">
        <v>1.43</v>
      </c>
      <c r="C65">
        <v>81.03</v>
      </c>
      <c r="D65" t="s">
        <v>390</v>
      </c>
      <c r="E65">
        <v>25543461</v>
      </c>
      <c r="F65">
        <v>1764</v>
      </c>
      <c r="G65">
        <v>1875</v>
      </c>
      <c r="H65" t="s">
        <v>15272</v>
      </c>
      <c r="I65">
        <v>0.161</v>
      </c>
      <c r="J65">
        <v>827</v>
      </c>
    </row>
    <row r="66" spans="1:10" x14ac:dyDescent="0.25">
      <c r="A66" t="s">
        <v>934</v>
      </c>
      <c r="B66">
        <v>1.21</v>
      </c>
      <c r="C66">
        <v>43.03</v>
      </c>
      <c r="D66" t="s">
        <v>18</v>
      </c>
      <c r="E66">
        <v>308341255</v>
      </c>
      <c r="F66">
        <v>2680</v>
      </c>
      <c r="G66">
        <v>6459</v>
      </c>
      <c r="H66" t="s">
        <v>15273</v>
      </c>
      <c r="I66">
        <v>0.215</v>
      </c>
      <c r="J66">
        <v>866</v>
      </c>
    </row>
    <row r="67" spans="1:10" x14ac:dyDescent="0.25">
      <c r="A67" t="s">
        <v>15274</v>
      </c>
      <c r="B67">
        <v>1.42</v>
      </c>
      <c r="C67">
        <v>56.08</v>
      </c>
      <c r="D67" t="s">
        <v>1045</v>
      </c>
      <c r="E67">
        <v>3932139</v>
      </c>
      <c r="F67">
        <v>541</v>
      </c>
      <c r="G67">
        <v>456</v>
      </c>
      <c r="H67" t="s">
        <v>8554</v>
      </c>
      <c r="I67">
        <v>0.108</v>
      </c>
      <c r="J67">
        <v>795</v>
      </c>
    </row>
    <row r="68" spans="1:10" x14ac:dyDescent="0.25">
      <c r="A68" t="s">
        <v>171</v>
      </c>
      <c r="B68">
        <v>0.77</v>
      </c>
      <c r="C68">
        <v>43.03</v>
      </c>
      <c r="D68" t="s">
        <v>18</v>
      </c>
      <c r="E68">
        <v>21742528</v>
      </c>
      <c r="F68">
        <v>482</v>
      </c>
      <c r="G68">
        <v>611</v>
      </c>
      <c r="H68" t="s">
        <v>8557</v>
      </c>
      <c r="I68">
        <v>0.121</v>
      </c>
      <c r="J68">
        <v>839</v>
      </c>
    </row>
    <row r="69" spans="1:10" x14ac:dyDescent="0.25">
      <c r="A69" t="s">
        <v>173</v>
      </c>
      <c r="B69">
        <v>1.1200000000000001</v>
      </c>
      <c r="C69">
        <v>102.04</v>
      </c>
      <c r="D69" t="s">
        <v>174</v>
      </c>
      <c r="E69">
        <v>8687125</v>
      </c>
      <c r="F69">
        <v>1800</v>
      </c>
      <c r="G69">
        <v>3230</v>
      </c>
      <c r="H69" t="s">
        <v>15275</v>
      </c>
      <c r="I69">
        <v>0.127</v>
      </c>
      <c r="J69">
        <v>820</v>
      </c>
    </row>
    <row r="70" spans="1:10" x14ac:dyDescent="0.25">
      <c r="A70" t="s">
        <v>9507</v>
      </c>
      <c r="B70">
        <v>0.46</v>
      </c>
      <c r="C70">
        <v>55.03</v>
      </c>
      <c r="D70" t="s">
        <v>78</v>
      </c>
      <c r="E70">
        <v>6440161</v>
      </c>
      <c r="F70">
        <v>449</v>
      </c>
      <c r="G70">
        <v>888</v>
      </c>
      <c r="H70" t="s">
        <v>15276</v>
      </c>
      <c r="I70">
        <v>0.11600000000000001</v>
      </c>
      <c r="J70">
        <v>829</v>
      </c>
    </row>
    <row r="71" spans="1:10" x14ac:dyDescent="0.25">
      <c r="A71" t="s">
        <v>12020</v>
      </c>
      <c r="B71">
        <v>0.83</v>
      </c>
      <c r="C71">
        <v>41.05</v>
      </c>
      <c r="D71" t="s">
        <v>49</v>
      </c>
      <c r="E71">
        <v>3293616</v>
      </c>
      <c r="F71">
        <v>213</v>
      </c>
      <c r="G71">
        <v>207</v>
      </c>
      <c r="H71" t="s">
        <v>15277</v>
      </c>
      <c r="I71">
        <v>0.122</v>
      </c>
      <c r="J71">
        <v>805</v>
      </c>
    </row>
    <row r="72" spans="1:10" x14ac:dyDescent="0.25">
      <c r="A72" t="s">
        <v>176</v>
      </c>
      <c r="B72">
        <v>1.1200000000000001</v>
      </c>
      <c r="C72">
        <v>96.02</v>
      </c>
      <c r="D72" t="s">
        <v>1671</v>
      </c>
      <c r="E72">
        <v>12003134</v>
      </c>
      <c r="F72">
        <v>1910</v>
      </c>
      <c r="G72">
        <v>1429</v>
      </c>
      <c r="H72" t="s">
        <v>7753</v>
      </c>
      <c r="I72">
        <v>0.16700000000000001</v>
      </c>
      <c r="J72">
        <v>908</v>
      </c>
    </row>
    <row r="73" spans="1:10" x14ac:dyDescent="0.25">
      <c r="A73" t="s">
        <v>15278</v>
      </c>
      <c r="B73">
        <v>1.27</v>
      </c>
      <c r="C73">
        <v>57.08</v>
      </c>
      <c r="D73" t="s">
        <v>67</v>
      </c>
      <c r="E73">
        <v>5953610</v>
      </c>
      <c r="F73">
        <v>920</v>
      </c>
      <c r="G73">
        <v>609</v>
      </c>
      <c r="H73" t="s">
        <v>15279</v>
      </c>
      <c r="I73">
        <v>0.1</v>
      </c>
      <c r="J73">
        <v>717</v>
      </c>
    </row>
    <row r="74" spans="1:10" x14ac:dyDescent="0.25">
      <c r="A74" t="s">
        <v>182</v>
      </c>
      <c r="B74">
        <v>1.26</v>
      </c>
      <c r="C74">
        <v>60.03</v>
      </c>
      <c r="D74" t="s">
        <v>86</v>
      </c>
      <c r="E74">
        <v>10644371</v>
      </c>
      <c r="F74">
        <v>1358</v>
      </c>
      <c r="G74">
        <v>1087</v>
      </c>
      <c r="H74" t="s">
        <v>15280</v>
      </c>
      <c r="I74">
        <v>0.104</v>
      </c>
      <c r="J74">
        <v>925</v>
      </c>
    </row>
    <row r="75" spans="1:10" x14ac:dyDescent="0.25">
      <c r="A75" t="s">
        <v>1731</v>
      </c>
      <c r="B75">
        <v>1.36</v>
      </c>
      <c r="C75">
        <v>42.06</v>
      </c>
      <c r="D75" t="s">
        <v>83</v>
      </c>
      <c r="E75">
        <v>3054754</v>
      </c>
      <c r="F75">
        <v>213</v>
      </c>
      <c r="G75">
        <v>93</v>
      </c>
      <c r="H75" t="s">
        <v>15281</v>
      </c>
      <c r="I75">
        <v>0.14299999999999999</v>
      </c>
      <c r="J75">
        <v>704</v>
      </c>
    </row>
    <row r="76" spans="1:10" x14ac:dyDescent="0.25">
      <c r="A76" t="s">
        <v>179</v>
      </c>
      <c r="B76">
        <v>3.25</v>
      </c>
      <c r="C76">
        <v>42.05</v>
      </c>
      <c r="D76" t="s">
        <v>180</v>
      </c>
      <c r="E76">
        <v>9723460</v>
      </c>
      <c r="F76">
        <v>583</v>
      </c>
      <c r="G76">
        <v>395</v>
      </c>
      <c r="H76" t="s">
        <v>5524</v>
      </c>
      <c r="I76">
        <v>0.16</v>
      </c>
      <c r="J76">
        <v>850</v>
      </c>
    </row>
    <row r="77" spans="1:10" x14ac:dyDescent="0.25">
      <c r="A77" t="s">
        <v>12037</v>
      </c>
      <c r="B77">
        <v>2.69</v>
      </c>
      <c r="C77">
        <v>85.06</v>
      </c>
      <c r="D77" t="s">
        <v>202</v>
      </c>
      <c r="E77">
        <v>5919936</v>
      </c>
      <c r="F77">
        <v>1003</v>
      </c>
      <c r="G77">
        <v>2243</v>
      </c>
      <c r="H77" t="s">
        <v>15282</v>
      </c>
      <c r="I77">
        <v>0.13500000000000001</v>
      </c>
      <c r="J77">
        <v>785</v>
      </c>
    </row>
    <row r="78" spans="1:10" x14ac:dyDescent="0.25">
      <c r="A78" t="s">
        <v>5488</v>
      </c>
      <c r="B78">
        <v>1.27</v>
      </c>
      <c r="C78">
        <v>96.05</v>
      </c>
      <c r="D78" t="s">
        <v>483</v>
      </c>
      <c r="E78">
        <v>10631442</v>
      </c>
      <c r="F78">
        <v>536</v>
      </c>
      <c r="G78">
        <v>1645</v>
      </c>
      <c r="H78" t="s">
        <v>15283</v>
      </c>
      <c r="I78">
        <v>0.222</v>
      </c>
      <c r="J78">
        <v>715</v>
      </c>
    </row>
    <row r="79" spans="1:10" x14ac:dyDescent="0.25">
      <c r="A79" t="s">
        <v>197</v>
      </c>
      <c r="B79">
        <v>1.18</v>
      </c>
      <c r="C79">
        <v>43.04</v>
      </c>
      <c r="D79" t="s">
        <v>32</v>
      </c>
      <c r="E79">
        <v>43415299</v>
      </c>
      <c r="F79">
        <v>1722</v>
      </c>
      <c r="G79">
        <v>1183</v>
      </c>
      <c r="H79" t="s">
        <v>15284</v>
      </c>
      <c r="I79">
        <v>0.11700000000000001</v>
      </c>
      <c r="J79">
        <v>942</v>
      </c>
    </row>
    <row r="80" spans="1:10" x14ac:dyDescent="0.25">
      <c r="A80" t="s">
        <v>15285</v>
      </c>
      <c r="B80">
        <v>2.2999999999999998</v>
      </c>
      <c r="C80">
        <v>41.05</v>
      </c>
      <c r="D80" t="s">
        <v>49</v>
      </c>
      <c r="E80">
        <v>5231897</v>
      </c>
      <c r="F80">
        <v>472</v>
      </c>
      <c r="G80">
        <v>289</v>
      </c>
      <c r="H80" t="s">
        <v>15286</v>
      </c>
      <c r="I80">
        <v>0.126</v>
      </c>
      <c r="J80">
        <v>752</v>
      </c>
    </row>
    <row r="81" spans="1:10" x14ac:dyDescent="0.25">
      <c r="A81" t="s">
        <v>15287</v>
      </c>
      <c r="B81">
        <v>1.52</v>
      </c>
      <c r="C81">
        <v>81.069999999999993</v>
      </c>
      <c r="D81" t="s">
        <v>348</v>
      </c>
      <c r="E81">
        <v>2485778</v>
      </c>
      <c r="F81">
        <v>440</v>
      </c>
      <c r="G81">
        <v>528</v>
      </c>
      <c r="H81" t="s">
        <v>15288</v>
      </c>
      <c r="I81">
        <v>0.13800000000000001</v>
      </c>
      <c r="J81">
        <v>819</v>
      </c>
    </row>
    <row r="82" spans="1:10" x14ac:dyDescent="0.25">
      <c r="A82" t="s">
        <v>15289</v>
      </c>
      <c r="B82">
        <v>1.37</v>
      </c>
      <c r="C82">
        <v>55.03</v>
      </c>
      <c r="D82" t="s">
        <v>78</v>
      </c>
      <c r="E82">
        <v>13131671</v>
      </c>
      <c r="F82">
        <v>1067</v>
      </c>
      <c r="G82">
        <v>1545</v>
      </c>
      <c r="H82" t="s">
        <v>15290</v>
      </c>
      <c r="I82">
        <v>0.11700000000000001</v>
      </c>
      <c r="J82">
        <v>926</v>
      </c>
    </row>
    <row r="83" spans="1:10" x14ac:dyDescent="0.25">
      <c r="A83" t="s">
        <v>206</v>
      </c>
      <c r="B83">
        <v>1.17</v>
      </c>
      <c r="C83">
        <v>44.04</v>
      </c>
      <c r="D83" t="s">
        <v>207</v>
      </c>
      <c r="E83">
        <v>7836946</v>
      </c>
      <c r="F83">
        <v>124</v>
      </c>
      <c r="G83">
        <v>127</v>
      </c>
      <c r="H83" t="s">
        <v>7763</v>
      </c>
      <c r="I83">
        <v>0.16500000000000001</v>
      </c>
      <c r="J83">
        <v>712</v>
      </c>
    </row>
    <row r="84" spans="1:10" x14ac:dyDescent="0.25">
      <c r="A84" t="s">
        <v>409</v>
      </c>
      <c r="B84">
        <v>2.9</v>
      </c>
      <c r="C84">
        <v>85.06</v>
      </c>
      <c r="D84" t="s">
        <v>202</v>
      </c>
      <c r="E84">
        <v>6487107</v>
      </c>
      <c r="F84">
        <v>1425</v>
      </c>
      <c r="G84">
        <v>2114</v>
      </c>
      <c r="H84" t="s">
        <v>12038</v>
      </c>
      <c r="I84">
        <v>0.13</v>
      </c>
      <c r="J84">
        <v>819</v>
      </c>
    </row>
    <row r="85" spans="1:10" x14ac:dyDescent="0.25">
      <c r="A85" t="s">
        <v>417</v>
      </c>
      <c r="B85">
        <v>1.25</v>
      </c>
      <c r="C85">
        <v>69.040000000000006</v>
      </c>
      <c r="D85" t="s">
        <v>21</v>
      </c>
      <c r="E85">
        <v>5191528</v>
      </c>
      <c r="F85">
        <v>754</v>
      </c>
      <c r="G85">
        <v>858</v>
      </c>
      <c r="H85" t="s">
        <v>15291</v>
      </c>
      <c r="I85">
        <v>0.152</v>
      </c>
      <c r="J85">
        <v>736</v>
      </c>
    </row>
    <row r="86" spans="1:10" x14ac:dyDescent="0.25">
      <c r="A86" t="s">
        <v>8595</v>
      </c>
      <c r="B86">
        <v>1.23</v>
      </c>
      <c r="C86">
        <v>69.040000000000006</v>
      </c>
      <c r="D86" t="s">
        <v>21</v>
      </c>
      <c r="E86">
        <v>9745348</v>
      </c>
      <c r="F86">
        <v>743</v>
      </c>
      <c r="G86">
        <v>1173</v>
      </c>
      <c r="H86" t="s">
        <v>15292</v>
      </c>
      <c r="I86">
        <v>0.13600000000000001</v>
      </c>
      <c r="J86">
        <v>768</v>
      </c>
    </row>
    <row r="87" spans="1:10" x14ac:dyDescent="0.25">
      <c r="A87" t="s">
        <v>1685</v>
      </c>
      <c r="B87">
        <v>1.25</v>
      </c>
      <c r="C87">
        <v>95.01</v>
      </c>
      <c r="D87" t="s">
        <v>187</v>
      </c>
      <c r="E87">
        <v>14508580</v>
      </c>
      <c r="F87">
        <v>1606</v>
      </c>
      <c r="G87">
        <v>2487</v>
      </c>
      <c r="H87" t="s">
        <v>15293</v>
      </c>
      <c r="I87">
        <v>0.14699999999999999</v>
      </c>
      <c r="J87">
        <v>893</v>
      </c>
    </row>
    <row r="88" spans="1:10" x14ac:dyDescent="0.25">
      <c r="A88" t="s">
        <v>15294</v>
      </c>
      <c r="B88">
        <v>3.12</v>
      </c>
      <c r="C88">
        <v>55.07</v>
      </c>
      <c r="D88" t="s">
        <v>104</v>
      </c>
      <c r="E88">
        <v>1607217</v>
      </c>
      <c r="F88">
        <v>220</v>
      </c>
      <c r="G88">
        <v>167</v>
      </c>
      <c r="H88" t="s">
        <v>15295</v>
      </c>
      <c r="I88">
        <v>0.12</v>
      </c>
      <c r="J88">
        <v>702</v>
      </c>
    </row>
    <row r="89" spans="1:10" x14ac:dyDescent="0.25">
      <c r="A89" t="s">
        <v>2522</v>
      </c>
      <c r="B89">
        <v>2.71</v>
      </c>
      <c r="C89">
        <v>106.06</v>
      </c>
      <c r="D89" t="s">
        <v>212</v>
      </c>
      <c r="E89">
        <v>11676928</v>
      </c>
      <c r="F89">
        <v>834</v>
      </c>
      <c r="G89">
        <v>1294</v>
      </c>
      <c r="H89" t="s">
        <v>9543</v>
      </c>
      <c r="I89">
        <v>0.17399999999999999</v>
      </c>
      <c r="J89">
        <v>735</v>
      </c>
    </row>
    <row r="90" spans="1:10" x14ac:dyDescent="0.25">
      <c r="A90" t="s">
        <v>209</v>
      </c>
      <c r="B90">
        <v>1.39</v>
      </c>
      <c r="C90">
        <v>95.01</v>
      </c>
      <c r="D90" t="s">
        <v>187</v>
      </c>
      <c r="E90">
        <v>320657767</v>
      </c>
      <c r="F90">
        <v>7808</v>
      </c>
      <c r="G90">
        <v>14187</v>
      </c>
      <c r="H90" t="s">
        <v>15296</v>
      </c>
      <c r="I90">
        <v>0.17100000000000001</v>
      </c>
      <c r="J90">
        <v>911</v>
      </c>
    </row>
    <row r="91" spans="1:10" x14ac:dyDescent="0.25">
      <c r="A91" t="s">
        <v>216</v>
      </c>
      <c r="B91">
        <v>2.08</v>
      </c>
      <c r="C91">
        <v>108.06</v>
      </c>
      <c r="D91" t="s">
        <v>2266</v>
      </c>
      <c r="E91">
        <v>23551896</v>
      </c>
      <c r="F91">
        <v>925</v>
      </c>
      <c r="G91">
        <v>2653</v>
      </c>
      <c r="H91" t="s">
        <v>15297</v>
      </c>
      <c r="I91">
        <v>0.16500000000000001</v>
      </c>
      <c r="J91">
        <v>884</v>
      </c>
    </row>
    <row r="92" spans="1:10" x14ac:dyDescent="0.25">
      <c r="A92" t="s">
        <v>1695</v>
      </c>
      <c r="B92">
        <v>1.1299999999999999</v>
      </c>
      <c r="C92">
        <v>42.03</v>
      </c>
      <c r="D92" t="s">
        <v>219</v>
      </c>
      <c r="E92">
        <v>17182955</v>
      </c>
      <c r="F92">
        <v>1304</v>
      </c>
      <c r="G92">
        <v>355</v>
      </c>
      <c r="H92" t="s">
        <v>6487</v>
      </c>
      <c r="I92">
        <v>0.20200000000000001</v>
      </c>
      <c r="J92">
        <v>789</v>
      </c>
    </row>
    <row r="93" spans="1:10" x14ac:dyDescent="0.25">
      <c r="A93" t="s">
        <v>226</v>
      </c>
      <c r="B93">
        <v>1.32</v>
      </c>
      <c r="C93">
        <v>42.06</v>
      </c>
      <c r="D93" t="s">
        <v>83</v>
      </c>
      <c r="E93">
        <v>177722319</v>
      </c>
      <c r="F93">
        <v>6365</v>
      </c>
      <c r="G93">
        <v>2854</v>
      </c>
      <c r="H93" t="s">
        <v>15298</v>
      </c>
      <c r="I93">
        <v>0.188</v>
      </c>
      <c r="J93">
        <v>941</v>
      </c>
    </row>
    <row r="94" spans="1:10" x14ac:dyDescent="0.25">
      <c r="A94" t="s">
        <v>11219</v>
      </c>
      <c r="B94">
        <v>1.34</v>
      </c>
      <c r="C94">
        <v>55.07</v>
      </c>
      <c r="D94" t="s">
        <v>104</v>
      </c>
      <c r="E94">
        <v>4690596</v>
      </c>
      <c r="F94">
        <v>582</v>
      </c>
      <c r="G94">
        <v>270</v>
      </c>
      <c r="H94" t="s">
        <v>15299</v>
      </c>
      <c r="I94">
        <v>0.13500000000000001</v>
      </c>
      <c r="J94">
        <v>780</v>
      </c>
    </row>
    <row r="95" spans="1:10" x14ac:dyDescent="0.25">
      <c r="A95" t="s">
        <v>228</v>
      </c>
      <c r="B95">
        <v>1.7</v>
      </c>
      <c r="C95">
        <v>107.05</v>
      </c>
      <c r="D95" t="s">
        <v>229</v>
      </c>
      <c r="E95">
        <v>24947493</v>
      </c>
      <c r="F95">
        <v>1689</v>
      </c>
      <c r="G95">
        <v>2891</v>
      </c>
      <c r="H95" t="s">
        <v>3009</v>
      </c>
      <c r="I95">
        <v>0.157</v>
      </c>
      <c r="J95">
        <v>915</v>
      </c>
    </row>
    <row r="96" spans="1:10" x14ac:dyDescent="0.25">
      <c r="A96" t="s">
        <v>15300</v>
      </c>
      <c r="B96">
        <v>1.26</v>
      </c>
      <c r="C96">
        <v>106.03</v>
      </c>
      <c r="D96" t="s">
        <v>8635</v>
      </c>
      <c r="E96">
        <v>1461035</v>
      </c>
      <c r="F96">
        <v>330</v>
      </c>
      <c r="G96">
        <v>393</v>
      </c>
      <c r="H96" t="s">
        <v>15301</v>
      </c>
      <c r="I96">
        <v>0.13500000000000001</v>
      </c>
      <c r="J96">
        <v>725</v>
      </c>
    </row>
    <row r="97" spans="1:10" x14ac:dyDescent="0.25">
      <c r="A97" t="s">
        <v>15302</v>
      </c>
      <c r="B97">
        <v>1.32</v>
      </c>
      <c r="C97">
        <v>95.01</v>
      </c>
      <c r="D97" t="s">
        <v>187</v>
      </c>
      <c r="E97">
        <v>4672133</v>
      </c>
      <c r="F97">
        <v>448</v>
      </c>
      <c r="G97">
        <v>504</v>
      </c>
      <c r="H97" t="s">
        <v>15303</v>
      </c>
      <c r="I97">
        <v>0.16300000000000001</v>
      </c>
      <c r="J97">
        <v>705</v>
      </c>
    </row>
    <row r="98" spans="1:10" x14ac:dyDescent="0.25">
      <c r="A98" t="s">
        <v>231</v>
      </c>
      <c r="B98">
        <v>1.19</v>
      </c>
      <c r="C98">
        <v>108.05</v>
      </c>
      <c r="D98" t="s">
        <v>232</v>
      </c>
      <c r="E98">
        <v>14544007</v>
      </c>
      <c r="F98">
        <v>2353</v>
      </c>
      <c r="G98">
        <v>2459</v>
      </c>
      <c r="H98" t="s">
        <v>15304</v>
      </c>
      <c r="I98">
        <v>0.14000000000000001</v>
      </c>
      <c r="J98">
        <v>872</v>
      </c>
    </row>
    <row r="99" spans="1:10" x14ac:dyDescent="0.25">
      <c r="A99" t="s">
        <v>234</v>
      </c>
      <c r="B99">
        <v>1.76</v>
      </c>
      <c r="C99">
        <v>67.05</v>
      </c>
      <c r="D99" t="s">
        <v>235</v>
      </c>
      <c r="E99">
        <v>11368409</v>
      </c>
      <c r="F99">
        <v>890</v>
      </c>
      <c r="G99">
        <v>1120</v>
      </c>
      <c r="H99" t="s">
        <v>3518</v>
      </c>
      <c r="I99">
        <v>0.187</v>
      </c>
      <c r="J99">
        <v>829</v>
      </c>
    </row>
    <row r="100" spans="1:10" x14ac:dyDescent="0.25">
      <c r="A100" t="s">
        <v>2356</v>
      </c>
      <c r="B100">
        <v>2</v>
      </c>
      <c r="C100">
        <v>55.07</v>
      </c>
      <c r="D100" t="s">
        <v>104</v>
      </c>
      <c r="E100">
        <v>852741</v>
      </c>
      <c r="F100">
        <v>119</v>
      </c>
      <c r="G100">
        <v>122</v>
      </c>
      <c r="H100" t="s">
        <v>15305</v>
      </c>
      <c r="I100">
        <v>0.191</v>
      </c>
      <c r="J100">
        <v>784</v>
      </c>
    </row>
    <row r="101" spans="1:10" x14ac:dyDescent="0.25">
      <c r="A101" t="s">
        <v>245</v>
      </c>
      <c r="B101">
        <v>2.77</v>
      </c>
      <c r="C101">
        <v>98.03</v>
      </c>
      <c r="D101" t="s">
        <v>154</v>
      </c>
      <c r="E101">
        <v>19141541</v>
      </c>
      <c r="F101">
        <v>1433</v>
      </c>
      <c r="G101">
        <v>4401</v>
      </c>
      <c r="H101" t="s">
        <v>9176</v>
      </c>
      <c r="I101">
        <v>0.13900000000000001</v>
      </c>
      <c r="J101">
        <v>910</v>
      </c>
    </row>
    <row r="102" spans="1:10" x14ac:dyDescent="0.25">
      <c r="A102" t="s">
        <v>15306</v>
      </c>
      <c r="B102">
        <v>1.18</v>
      </c>
      <c r="C102">
        <v>54.06</v>
      </c>
      <c r="D102" t="s">
        <v>727</v>
      </c>
      <c r="E102">
        <v>1299743</v>
      </c>
      <c r="F102">
        <v>233</v>
      </c>
      <c r="G102">
        <v>173</v>
      </c>
      <c r="H102" t="s">
        <v>15307</v>
      </c>
      <c r="I102">
        <v>9.0999999999999998E-2</v>
      </c>
      <c r="J102">
        <v>853</v>
      </c>
    </row>
    <row r="103" spans="1:10" x14ac:dyDescent="0.25">
      <c r="A103" t="s">
        <v>15308</v>
      </c>
      <c r="B103">
        <v>1.23</v>
      </c>
      <c r="C103">
        <v>55.07</v>
      </c>
      <c r="D103" t="s">
        <v>104</v>
      </c>
      <c r="E103">
        <v>1367443</v>
      </c>
      <c r="F103">
        <v>136</v>
      </c>
      <c r="G103">
        <v>205</v>
      </c>
      <c r="H103" t="s">
        <v>15309</v>
      </c>
      <c r="I103">
        <v>0.161</v>
      </c>
      <c r="J103">
        <v>742</v>
      </c>
    </row>
    <row r="104" spans="1:10" x14ac:dyDescent="0.25">
      <c r="A104" t="s">
        <v>249</v>
      </c>
      <c r="B104">
        <v>1.44</v>
      </c>
      <c r="C104">
        <v>40.049999999999997</v>
      </c>
      <c r="D104" t="s">
        <v>1689</v>
      </c>
      <c r="E104">
        <v>11363300</v>
      </c>
      <c r="F104">
        <v>1701</v>
      </c>
      <c r="G104">
        <v>526</v>
      </c>
      <c r="H104" t="s">
        <v>4771</v>
      </c>
      <c r="I104">
        <v>0.16600000000000001</v>
      </c>
      <c r="J104">
        <v>718</v>
      </c>
    </row>
    <row r="105" spans="1:10" x14ac:dyDescent="0.25">
      <c r="A105" t="s">
        <v>1709</v>
      </c>
      <c r="B105">
        <v>1.56</v>
      </c>
      <c r="C105">
        <v>74.040000000000006</v>
      </c>
      <c r="D105" t="s">
        <v>119</v>
      </c>
      <c r="E105">
        <v>1528649</v>
      </c>
      <c r="F105">
        <v>314</v>
      </c>
      <c r="G105">
        <v>228</v>
      </c>
      <c r="H105" t="s">
        <v>6498</v>
      </c>
      <c r="I105">
        <v>0.115</v>
      </c>
      <c r="J105">
        <v>730</v>
      </c>
    </row>
    <row r="106" spans="1:10" x14ac:dyDescent="0.25">
      <c r="A106" t="s">
        <v>254</v>
      </c>
      <c r="B106">
        <v>1.5</v>
      </c>
      <c r="C106">
        <v>106.05</v>
      </c>
      <c r="D106" t="s">
        <v>255</v>
      </c>
      <c r="E106">
        <v>8499938</v>
      </c>
      <c r="F106">
        <v>909</v>
      </c>
      <c r="G106">
        <v>1783</v>
      </c>
      <c r="H106" t="s">
        <v>15310</v>
      </c>
      <c r="I106">
        <v>0.16500000000000001</v>
      </c>
      <c r="J106">
        <v>899</v>
      </c>
    </row>
    <row r="107" spans="1:10" x14ac:dyDescent="0.25">
      <c r="A107" t="s">
        <v>257</v>
      </c>
      <c r="B107">
        <v>1.26</v>
      </c>
      <c r="C107">
        <v>43.03</v>
      </c>
      <c r="D107" t="s">
        <v>18</v>
      </c>
      <c r="E107">
        <v>37464555</v>
      </c>
      <c r="F107">
        <v>1717</v>
      </c>
      <c r="G107">
        <v>1272</v>
      </c>
      <c r="H107" t="s">
        <v>15311</v>
      </c>
      <c r="I107">
        <v>0.16600000000000001</v>
      </c>
      <c r="J107">
        <v>926</v>
      </c>
    </row>
    <row r="108" spans="1:10" x14ac:dyDescent="0.25">
      <c r="A108" t="s">
        <v>15312</v>
      </c>
      <c r="B108">
        <v>1.47</v>
      </c>
      <c r="C108">
        <v>43.07</v>
      </c>
      <c r="D108" t="s">
        <v>24</v>
      </c>
      <c r="E108">
        <v>847720</v>
      </c>
      <c r="F108">
        <v>113</v>
      </c>
      <c r="G108">
        <v>51</v>
      </c>
      <c r="H108" t="s">
        <v>15313</v>
      </c>
      <c r="I108">
        <v>0.129</v>
      </c>
      <c r="J108">
        <v>745</v>
      </c>
    </row>
    <row r="109" spans="1:10" x14ac:dyDescent="0.25">
      <c r="A109" t="s">
        <v>259</v>
      </c>
      <c r="B109">
        <v>1.29</v>
      </c>
      <c r="C109">
        <v>68.03</v>
      </c>
      <c r="D109" t="s">
        <v>260</v>
      </c>
      <c r="E109">
        <v>73391370</v>
      </c>
      <c r="F109">
        <v>5475</v>
      </c>
      <c r="G109">
        <v>4809</v>
      </c>
      <c r="H109" t="s">
        <v>3529</v>
      </c>
      <c r="I109">
        <v>0.17799999999999999</v>
      </c>
      <c r="J109">
        <v>872</v>
      </c>
    </row>
    <row r="110" spans="1:10" x14ac:dyDescent="0.25">
      <c r="A110" t="s">
        <v>265</v>
      </c>
      <c r="B110">
        <v>3.18</v>
      </c>
      <c r="C110">
        <v>107.07</v>
      </c>
      <c r="D110" t="s">
        <v>190</v>
      </c>
      <c r="E110">
        <v>13852879</v>
      </c>
      <c r="F110">
        <v>827</v>
      </c>
      <c r="G110">
        <v>1288</v>
      </c>
      <c r="H110" t="s">
        <v>7358</v>
      </c>
      <c r="I110">
        <v>0.16900000000000001</v>
      </c>
      <c r="J110">
        <v>906</v>
      </c>
    </row>
    <row r="111" spans="1:10" x14ac:dyDescent="0.25">
      <c r="A111" t="s">
        <v>5583</v>
      </c>
      <c r="B111">
        <v>5.19</v>
      </c>
      <c r="C111">
        <v>55.04</v>
      </c>
      <c r="D111" t="s">
        <v>1613</v>
      </c>
      <c r="E111">
        <v>2422228</v>
      </c>
      <c r="F111">
        <v>304</v>
      </c>
      <c r="G111">
        <v>369</v>
      </c>
      <c r="H111" t="s">
        <v>7794</v>
      </c>
      <c r="I111">
        <v>0.123</v>
      </c>
      <c r="J111">
        <v>777</v>
      </c>
    </row>
    <row r="112" spans="1:10" x14ac:dyDescent="0.25">
      <c r="A112" t="s">
        <v>277</v>
      </c>
      <c r="B112">
        <v>1.21</v>
      </c>
      <c r="C112">
        <v>67.06</v>
      </c>
      <c r="D112" t="s">
        <v>195</v>
      </c>
      <c r="E112">
        <v>38807445</v>
      </c>
      <c r="F112">
        <v>1538</v>
      </c>
      <c r="G112">
        <v>2622</v>
      </c>
      <c r="H112" t="s">
        <v>4783</v>
      </c>
      <c r="I112">
        <v>0.16400000000000001</v>
      </c>
      <c r="J112">
        <v>863</v>
      </c>
    </row>
    <row r="113" spans="1:10" x14ac:dyDescent="0.25">
      <c r="A113" t="s">
        <v>279</v>
      </c>
      <c r="B113">
        <v>1.18</v>
      </c>
      <c r="C113">
        <v>54.03</v>
      </c>
      <c r="D113" t="s">
        <v>240</v>
      </c>
      <c r="E113">
        <v>2069587</v>
      </c>
      <c r="F113">
        <v>388</v>
      </c>
      <c r="G113">
        <v>338</v>
      </c>
      <c r="H113" t="s">
        <v>15314</v>
      </c>
      <c r="I113">
        <v>0.17799999999999999</v>
      </c>
      <c r="J113">
        <v>899</v>
      </c>
    </row>
    <row r="114" spans="1:10" x14ac:dyDescent="0.25">
      <c r="A114" t="s">
        <v>15315</v>
      </c>
      <c r="B114">
        <v>1.44</v>
      </c>
      <c r="C114">
        <v>43.04</v>
      </c>
      <c r="D114" t="s">
        <v>32</v>
      </c>
      <c r="E114">
        <v>36620626</v>
      </c>
      <c r="F114">
        <v>5671</v>
      </c>
      <c r="G114">
        <v>1103</v>
      </c>
      <c r="H114" t="s">
        <v>15316</v>
      </c>
      <c r="I114">
        <v>0.14699999999999999</v>
      </c>
      <c r="J114">
        <v>909</v>
      </c>
    </row>
    <row r="115" spans="1:10" x14ac:dyDescent="0.25">
      <c r="A115" t="s">
        <v>284</v>
      </c>
      <c r="B115">
        <v>1.22</v>
      </c>
      <c r="C115">
        <v>55.03</v>
      </c>
      <c r="D115" t="s">
        <v>78</v>
      </c>
      <c r="E115">
        <v>70453584</v>
      </c>
      <c r="F115">
        <v>4735</v>
      </c>
      <c r="G115">
        <v>3604</v>
      </c>
      <c r="H115" t="s">
        <v>8607</v>
      </c>
      <c r="I115">
        <v>0.182</v>
      </c>
      <c r="J115">
        <v>888</v>
      </c>
    </row>
    <row r="116" spans="1:10" x14ac:dyDescent="0.25">
      <c r="A116" t="s">
        <v>10750</v>
      </c>
      <c r="B116">
        <v>1.26</v>
      </c>
      <c r="C116">
        <v>83.08</v>
      </c>
      <c r="D116" t="s">
        <v>7935</v>
      </c>
      <c r="E116">
        <v>10486062</v>
      </c>
      <c r="F116">
        <v>2236</v>
      </c>
      <c r="G116">
        <v>1823</v>
      </c>
      <c r="H116" t="s">
        <v>15317</v>
      </c>
      <c r="I116">
        <v>0.154</v>
      </c>
      <c r="J116">
        <v>798</v>
      </c>
    </row>
    <row r="117" spans="1:10" x14ac:dyDescent="0.25">
      <c r="A117" t="s">
        <v>10251</v>
      </c>
      <c r="B117">
        <v>3.3</v>
      </c>
      <c r="C117">
        <v>93.07</v>
      </c>
      <c r="D117" t="s">
        <v>563</v>
      </c>
      <c r="E117">
        <v>587321</v>
      </c>
      <c r="F117">
        <v>259</v>
      </c>
      <c r="G117">
        <v>194</v>
      </c>
      <c r="H117" t="s">
        <v>15318</v>
      </c>
      <c r="I117">
        <v>0.13800000000000001</v>
      </c>
      <c r="J117">
        <v>779</v>
      </c>
    </row>
    <row r="118" spans="1:10" x14ac:dyDescent="0.25">
      <c r="A118" t="s">
        <v>286</v>
      </c>
      <c r="B118">
        <v>1.1100000000000001</v>
      </c>
      <c r="C118">
        <v>117.07</v>
      </c>
      <c r="D118" t="s">
        <v>287</v>
      </c>
      <c r="E118">
        <v>10303106</v>
      </c>
      <c r="F118">
        <v>2678</v>
      </c>
      <c r="G118">
        <v>3993</v>
      </c>
      <c r="H118" t="s">
        <v>15319</v>
      </c>
      <c r="I118">
        <v>0.126</v>
      </c>
      <c r="J118">
        <v>940</v>
      </c>
    </row>
    <row r="119" spans="1:10" x14ac:dyDescent="0.25">
      <c r="A119" t="s">
        <v>15320</v>
      </c>
      <c r="B119">
        <v>3.23</v>
      </c>
      <c r="C119">
        <v>55.07</v>
      </c>
      <c r="D119" t="s">
        <v>104</v>
      </c>
      <c r="E119">
        <v>1120155</v>
      </c>
      <c r="F119">
        <v>103</v>
      </c>
      <c r="G119">
        <v>95</v>
      </c>
      <c r="H119" t="s">
        <v>15321</v>
      </c>
      <c r="I119">
        <v>0.123</v>
      </c>
      <c r="J119">
        <v>725</v>
      </c>
    </row>
    <row r="120" spans="1:10" x14ac:dyDescent="0.25">
      <c r="A120" t="s">
        <v>10775</v>
      </c>
      <c r="B120">
        <v>2.52</v>
      </c>
      <c r="C120">
        <v>67.06</v>
      </c>
      <c r="D120" t="s">
        <v>195</v>
      </c>
      <c r="E120">
        <v>2472656</v>
      </c>
      <c r="F120">
        <v>625</v>
      </c>
      <c r="G120">
        <v>281</v>
      </c>
      <c r="H120" t="s">
        <v>15322</v>
      </c>
      <c r="I120">
        <v>0.115</v>
      </c>
      <c r="J120">
        <v>834</v>
      </c>
    </row>
    <row r="121" spans="1:10" x14ac:dyDescent="0.25">
      <c r="A121" t="s">
        <v>15323</v>
      </c>
      <c r="B121">
        <v>1.1200000000000001</v>
      </c>
      <c r="C121">
        <v>93.07</v>
      </c>
      <c r="D121" t="s">
        <v>563</v>
      </c>
      <c r="E121">
        <v>1583136</v>
      </c>
      <c r="F121">
        <v>340</v>
      </c>
      <c r="G121">
        <v>427</v>
      </c>
      <c r="H121" t="s">
        <v>15324</v>
      </c>
      <c r="I121">
        <v>0.221</v>
      </c>
      <c r="J121">
        <v>745</v>
      </c>
    </row>
    <row r="122" spans="1:10" x14ac:dyDescent="0.25">
      <c r="A122" t="s">
        <v>289</v>
      </c>
      <c r="B122">
        <v>4.28</v>
      </c>
      <c r="C122">
        <v>107.07</v>
      </c>
      <c r="D122" t="s">
        <v>190</v>
      </c>
      <c r="E122">
        <v>4476997</v>
      </c>
      <c r="F122">
        <v>467</v>
      </c>
      <c r="G122">
        <v>812</v>
      </c>
      <c r="H122" t="s">
        <v>15325</v>
      </c>
      <c r="I122">
        <v>0.186</v>
      </c>
      <c r="J122">
        <v>827</v>
      </c>
    </row>
    <row r="123" spans="1:10" x14ac:dyDescent="0.25">
      <c r="A123" t="s">
        <v>3025</v>
      </c>
      <c r="B123">
        <v>0.42</v>
      </c>
      <c r="C123">
        <v>55.06</v>
      </c>
      <c r="D123" t="s">
        <v>57</v>
      </c>
      <c r="E123">
        <v>2125715</v>
      </c>
      <c r="F123">
        <v>154</v>
      </c>
      <c r="G123">
        <v>235</v>
      </c>
      <c r="H123" t="s">
        <v>15326</v>
      </c>
      <c r="I123">
        <v>0.182</v>
      </c>
      <c r="J123">
        <v>767</v>
      </c>
    </row>
    <row r="124" spans="1:10" x14ac:dyDescent="0.25">
      <c r="A124" t="s">
        <v>291</v>
      </c>
      <c r="B124">
        <v>0.75</v>
      </c>
      <c r="C124">
        <v>79.06</v>
      </c>
      <c r="D124" t="s">
        <v>243</v>
      </c>
      <c r="E124">
        <v>3955228</v>
      </c>
      <c r="F124">
        <v>910</v>
      </c>
      <c r="G124">
        <v>445</v>
      </c>
      <c r="H124" t="s">
        <v>8611</v>
      </c>
      <c r="I124">
        <v>0.17899999999999999</v>
      </c>
      <c r="J124">
        <v>822</v>
      </c>
    </row>
    <row r="125" spans="1:10" x14ac:dyDescent="0.25">
      <c r="A125" t="s">
        <v>4787</v>
      </c>
      <c r="B125">
        <v>1.51</v>
      </c>
      <c r="C125">
        <v>40.04</v>
      </c>
      <c r="D125" t="s">
        <v>250</v>
      </c>
      <c r="E125">
        <v>6681919</v>
      </c>
      <c r="F125">
        <v>1151</v>
      </c>
      <c r="G125">
        <v>367</v>
      </c>
      <c r="H125" t="s">
        <v>15327</v>
      </c>
      <c r="I125">
        <v>0.183</v>
      </c>
      <c r="J125">
        <v>816</v>
      </c>
    </row>
    <row r="126" spans="1:10" x14ac:dyDescent="0.25">
      <c r="A126" t="s">
        <v>3027</v>
      </c>
      <c r="B126">
        <v>2.5</v>
      </c>
      <c r="C126">
        <v>69.040000000000006</v>
      </c>
      <c r="D126" t="s">
        <v>21</v>
      </c>
      <c r="E126">
        <v>4703362</v>
      </c>
      <c r="F126">
        <v>539</v>
      </c>
      <c r="G126">
        <v>677</v>
      </c>
      <c r="H126" t="s">
        <v>8612</v>
      </c>
      <c r="I126">
        <v>0.19700000000000001</v>
      </c>
      <c r="J126">
        <v>848</v>
      </c>
    </row>
    <row r="127" spans="1:10" x14ac:dyDescent="0.25">
      <c r="A127" t="s">
        <v>1749</v>
      </c>
      <c r="B127">
        <v>0.33</v>
      </c>
      <c r="C127">
        <v>67.06</v>
      </c>
      <c r="D127" t="s">
        <v>195</v>
      </c>
      <c r="E127">
        <v>1905330</v>
      </c>
      <c r="F127">
        <v>603</v>
      </c>
      <c r="G127">
        <v>322</v>
      </c>
      <c r="H127" t="s">
        <v>15328</v>
      </c>
      <c r="I127">
        <v>0.193</v>
      </c>
      <c r="J127">
        <v>746</v>
      </c>
    </row>
    <row r="128" spans="1:10" x14ac:dyDescent="0.25">
      <c r="A128" t="s">
        <v>307</v>
      </c>
      <c r="B128">
        <v>1.54</v>
      </c>
      <c r="C128">
        <v>79.06</v>
      </c>
      <c r="D128" t="s">
        <v>243</v>
      </c>
      <c r="E128">
        <v>15208192</v>
      </c>
      <c r="F128">
        <v>1415</v>
      </c>
      <c r="G128">
        <v>1147</v>
      </c>
      <c r="H128" t="s">
        <v>15329</v>
      </c>
      <c r="I128">
        <v>0.151</v>
      </c>
      <c r="J128">
        <v>828</v>
      </c>
    </row>
    <row r="129" spans="1:10" x14ac:dyDescent="0.25">
      <c r="A129" t="s">
        <v>5494</v>
      </c>
      <c r="B129">
        <v>1.1000000000000001</v>
      </c>
      <c r="C129">
        <v>55.03</v>
      </c>
      <c r="D129" t="s">
        <v>78</v>
      </c>
      <c r="E129">
        <v>19098596</v>
      </c>
      <c r="F129">
        <v>1399</v>
      </c>
      <c r="G129">
        <v>1926</v>
      </c>
      <c r="H129" t="s">
        <v>15330</v>
      </c>
      <c r="I129">
        <v>0.156</v>
      </c>
      <c r="J129">
        <v>706</v>
      </c>
    </row>
    <row r="130" spans="1:10" x14ac:dyDescent="0.25">
      <c r="A130" t="s">
        <v>300</v>
      </c>
      <c r="B130">
        <v>1.25</v>
      </c>
      <c r="C130">
        <v>56.06</v>
      </c>
      <c r="D130" t="s">
        <v>301</v>
      </c>
      <c r="E130">
        <v>14584251</v>
      </c>
      <c r="F130">
        <v>1565</v>
      </c>
      <c r="G130">
        <v>1101</v>
      </c>
      <c r="H130" t="s">
        <v>7367</v>
      </c>
      <c r="I130">
        <v>0.184</v>
      </c>
      <c r="J130">
        <v>937</v>
      </c>
    </row>
    <row r="131" spans="1:10" x14ac:dyDescent="0.25">
      <c r="A131" t="s">
        <v>15331</v>
      </c>
      <c r="B131">
        <v>0.18</v>
      </c>
      <c r="C131">
        <v>43.06</v>
      </c>
      <c r="D131" t="s">
        <v>89</v>
      </c>
      <c r="E131">
        <v>3085914</v>
      </c>
      <c r="F131">
        <v>111</v>
      </c>
      <c r="G131">
        <v>147</v>
      </c>
      <c r="H131" t="s">
        <v>15332</v>
      </c>
      <c r="I131">
        <v>0.126</v>
      </c>
      <c r="J131">
        <v>783</v>
      </c>
    </row>
    <row r="132" spans="1:10" x14ac:dyDescent="0.25">
      <c r="A132" t="s">
        <v>305</v>
      </c>
      <c r="B132">
        <v>1.6</v>
      </c>
      <c r="C132">
        <v>83.05</v>
      </c>
      <c r="D132" t="s">
        <v>131</v>
      </c>
      <c r="E132">
        <v>4004061</v>
      </c>
      <c r="F132">
        <v>471</v>
      </c>
      <c r="G132">
        <v>996</v>
      </c>
      <c r="H132" t="s">
        <v>9189</v>
      </c>
      <c r="I132">
        <v>0.158</v>
      </c>
      <c r="J132">
        <v>809</v>
      </c>
    </row>
    <row r="133" spans="1:10" x14ac:dyDescent="0.25">
      <c r="A133" t="s">
        <v>4798</v>
      </c>
      <c r="B133">
        <v>1.1599999999999999</v>
      </c>
      <c r="C133">
        <v>81.03</v>
      </c>
      <c r="D133" t="s">
        <v>390</v>
      </c>
      <c r="E133">
        <v>4896231</v>
      </c>
      <c r="F133">
        <v>895</v>
      </c>
      <c r="G133">
        <v>1051</v>
      </c>
      <c r="H133" t="s">
        <v>8616</v>
      </c>
      <c r="I133">
        <v>0.152</v>
      </c>
      <c r="J133">
        <v>769</v>
      </c>
    </row>
    <row r="134" spans="1:10" x14ac:dyDescent="0.25">
      <c r="A134" t="s">
        <v>10270</v>
      </c>
      <c r="B134">
        <v>1.1299999999999999</v>
      </c>
      <c r="C134">
        <v>68.069999999999993</v>
      </c>
      <c r="D134" t="s">
        <v>1539</v>
      </c>
      <c r="E134">
        <v>9420651</v>
      </c>
      <c r="F134">
        <v>650</v>
      </c>
      <c r="G134">
        <v>1088</v>
      </c>
      <c r="H134" t="s">
        <v>15333</v>
      </c>
      <c r="I134">
        <v>0.161</v>
      </c>
      <c r="J134">
        <v>850</v>
      </c>
    </row>
    <row r="135" spans="1:10" x14ac:dyDescent="0.25">
      <c r="A135" t="s">
        <v>15334</v>
      </c>
      <c r="B135">
        <v>1.18</v>
      </c>
      <c r="C135">
        <v>41.05</v>
      </c>
      <c r="D135" t="s">
        <v>49</v>
      </c>
      <c r="E135">
        <v>9390242</v>
      </c>
      <c r="F135">
        <v>835</v>
      </c>
      <c r="G135">
        <v>496</v>
      </c>
      <c r="H135" t="s">
        <v>7368</v>
      </c>
      <c r="I135">
        <v>0.115</v>
      </c>
      <c r="J135">
        <v>914</v>
      </c>
    </row>
    <row r="136" spans="1:10" x14ac:dyDescent="0.25">
      <c r="A136" t="s">
        <v>317</v>
      </c>
      <c r="B136">
        <v>2.61</v>
      </c>
      <c r="C136">
        <v>92.05</v>
      </c>
      <c r="D136" t="s">
        <v>318</v>
      </c>
      <c r="E136">
        <v>1920793</v>
      </c>
      <c r="F136">
        <v>293</v>
      </c>
      <c r="G136">
        <v>319</v>
      </c>
      <c r="H136" t="s">
        <v>15335</v>
      </c>
      <c r="I136">
        <v>0.16900000000000001</v>
      </c>
      <c r="J136">
        <v>890</v>
      </c>
    </row>
    <row r="137" spans="1:10" x14ac:dyDescent="0.25">
      <c r="A137" t="s">
        <v>15336</v>
      </c>
      <c r="B137">
        <v>0.75</v>
      </c>
      <c r="C137">
        <v>81.069999999999993</v>
      </c>
      <c r="D137" t="s">
        <v>348</v>
      </c>
      <c r="E137">
        <v>1056263</v>
      </c>
      <c r="F137">
        <v>192</v>
      </c>
      <c r="G137">
        <v>179</v>
      </c>
      <c r="H137" t="s">
        <v>15337</v>
      </c>
      <c r="I137">
        <v>0.105</v>
      </c>
      <c r="J137">
        <v>728</v>
      </c>
    </row>
    <row r="138" spans="1:10" x14ac:dyDescent="0.25">
      <c r="A138" t="s">
        <v>331</v>
      </c>
      <c r="B138">
        <v>1.0900000000000001</v>
      </c>
      <c r="C138">
        <v>57.05</v>
      </c>
      <c r="D138" t="s">
        <v>617</v>
      </c>
      <c r="E138">
        <v>107952926</v>
      </c>
      <c r="F138">
        <v>4097</v>
      </c>
      <c r="G138">
        <v>9651</v>
      </c>
      <c r="H138" t="s">
        <v>3036</v>
      </c>
      <c r="I138">
        <v>0.14899999999999999</v>
      </c>
      <c r="J138">
        <v>819</v>
      </c>
    </row>
    <row r="139" spans="1:10" x14ac:dyDescent="0.25">
      <c r="A139" t="s">
        <v>15338</v>
      </c>
      <c r="B139">
        <v>1.32</v>
      </c>
      <c r="C139">
        <v>81.069999999999993</v>
      </c>
      <c r="D139" t="s">
        <v>348</v>
      </c>
      <c r="E139">
        <v>839653</v>
      </c>
      <c r="F139">
        <v>119</v>
      </c>
      <c r="G139">
        <v>134</v>
      </c>
      <c r="H139" t="s">
        <v>15339</v>
      </c>
      <c r="I139">
        <v>0.17899999999999999</v>
      </c>
      <c r="J139">
        <v>710</v>
      </c>
    </row>
    <row r="140" spans="1:10" x14ac:dyDescent="0.25">
      <c r="A140" t="s">
        <v>10288</v>
      </c>
      <c r="B140">
        <v>0.36</v>
      </c>
      <c r="C140">
        <v>43.03</v>
      </c>
      <c r="D140" t="s">
        <v>18</v>
      </c>
      <c r="E140">
        <v>2630965</v>
      </c>
      <c r="F140">
        <v>228</v>
      </c>
      <c r="G140">
        <v>143</v>
      </c>
      <c r="H140" t="s">
        <v>15340</v>
      </c>
      <c r="I140">
        <v>0.13</v>
      </c>
      <c r="J140">
        <v>809</v>
      </c>
    </row>
    <row r="141" spans="1:10" x14ac:dyDescent="0.25">
      <c r="A141" t="s">
        <v>345</v>
      </c>
      <c r="B141">
        <v>1.21</v>
      </c>
      <c r="C141">
        <v>43.03</v>
      </c>
      <c r="D141" t="s">
        <v>18</v>
      </c>
      <c r="E141">
        <v>58604580</v>
      </c>
      <c r="F141">
        <v>2688</v>
      </c>
      <c r="G141">
        <v>2704</v>
      </c>
      <c r="H141" t="s">
        <v>9561</v>
      </c>
      <c r="I141">
        <v>0.14599999999999999</v>
      </c>
      <c r="J141">
        <v>900</v>
      </c>
    </row>
    <row r="142" spans="1:10" x14ac:dyDescent="0.25">
      <c r="A142" t="s">
        <v>10403</v>
      </c>
      <c r="B142">
        <v>2.61</v>
      </c>
      <c r="C142">
        <v>107.08</v>
      </c>
      <c r="D142" t="s">
        <v>3842</v>
      </c>
      <c r="E142">
        <v>583391</v>
      </c>
      <c r="F142">
        <v>192</v>
      </c>
      <c r="G142">
        <v>149</v>
      </c>
      <c r="H142" t="s">
        <v>15341</v>
      </c>
      <c r="I142">
        <v>0.14799999999999999</v>
      </c>
      <c r="J142">
        <v>739</v>
      </c>
    </row>
    <row r="143" spans="1:10" x14ac:dyDescent="0.25">
      <c r="A143" t="s">
        <v>2851</v>
      </c>
      <c r="B143">
        <v>1.35</v>
      </c>
      <c r="C143">
        <v>71.05</v>
      </c>
      <c r="D143" t="s">
        <v>972</v>
      </c>
      <c r="E143">
        <v>19453558</v>
      </c>
      <c r="F143">
        <v>4349</v>
      </c>
      <c r="G143">
        <v>4110</v>
      </c>
      <c r="H143" t="s">
        <v>15342</v>
      </c>
      <c r="I143">
        <v>0.125</v>
      </c>
      <c r="J143">
        <v>876</v>
      </c>
    </row>
    <row r="144" spans="1:10" x14ac:dyDescent="0.25">
      <c r="A144" t="s">
        <v>314</v>
      </c>
      <c r="B144">
        <v>0.11</v>
      </c>
      <c r="C144">
        <v>44</v>
      </c>
      <c r="D144" t="s">
        <v>338</v>
      </c>
      <c r="E144">
        <v>1040772</v>
      </c>
      <c r="F144">
        <v>246</v>
      </c>
      <c r="G144">
        <v>24</v>
      </c>
      <c r="H144" t="s">
        <v>15343</v>
      </c>
      <c r="I144">
        <v>0.191</v>
      </c>
      <c r="J144">
        <v>739</v>
      </c>
    </row>
    <row r="145" spans="1:10" x14ac:dyDescent="0.25">
      <c r="A145" t="s">
        <v>350</v>
      </c>
      <c r="B145">
        <v>1.35</v>
      </c>
      <c r="C145">
        <v>68.040000000000006</v>
      </c>
      <c r="D145" t="s">
        <v>351</v>
      </c>
      <c r="E145">
        <v>22814210</v>
      </c>
      <c r="F145">
        <v>4193</v>
      </c>
      <c r="G145">
        <v>2298</v>
      </c>
      <c r="H145" t="s">
        <v>15344</v>
      </c>
      <c r="I145">
        <v>0.18</v>
      </c>
      <c r="J145">
        <v>839</v>
      </c>
    </row>
    <row r="146" spans="1:10" x14ac:dyDescent="0.25">
      <c r="A146" t="s">
        <v>15345</v>
      </c>
      <c r="B146">
        <v>3.65</v>
      </c>
      <c r="C146">
        <v>41.05</v>
      </c>
      <c r="D146" t="s">
        <v>49</v>
      </c>
      <c r="E146">
        <v>2378448</v>
      </c>
      <c r="F146">
        <v>220</v>
      </c>
      <c r="G146">
        <v>198</v>
      </c>
      <c r="H146" t="s">
        <v>15346</v>
      </c>
      <c r="I146">
        <v>0.17199999999999999</v>
      </c>
      <c r="J146">
        <v>783</v>
      </c>
    </row>
    <row r="147" spans="1:10" x14ac:dyDescent="0.25">
      <c r="A147" t="s">
        <v>2577</v>
      </c>
      <c r="B147">
        <v>2.76</v>
      </c>
      <c r="C147">
        <v>109.03</v>
      </c>
      <c r="D147" t="s">
        <v>354</v>
      </c>
      <c r="E147">
        <v>4699310</v>
      </c>
      <c r="F147">
        <v>505</v>
      </c>
      <c r="G147">
        <v>1223</v>
      </c>
      <c r="H147" t="s">
        <v>12099</v>
      </c>
      <c r="I147">
        <v>0.16</v>
      </c>
      <c r="J147">
        <v>741</v>
      </c>
    </row>
    <row r="148" spans="1:10" x14ac:dyDescent="0.25">
      <c r="A148" t="s">
        <v>4813</v>
      </c>
      <c r="B148">
        <v>1.1200000000000001</v>
      </c>
      <c r="C148">
        <v>43.07</v>
      </c>
      <c r="D148" t="s">
        <v>24</v>
      </c>
      <c r="E148">
        <v>4354459</v>
      </c>
      <c r="F148">
        <v>380</v>
      </c>
      <c r="G148">
        <v>160</v>
      </c>
      <c r="H148" t="s">
        <v>15347</v>
      </c>
      <c r="I148">
        <v>0.18</v>
      </c>
      <c r="J148">
        <v>861</v>
      </c>
    </row>
    <row r="149" spans="1:10" x14ac:dyDescent="0.25">
      <c r="A149" t="s">
        <v>15348</v>
      </c>
      <c r="B149">
        <v>0.7</v>
      </c>
      <c r="C149">
        <v>55.07</v>
      </c>
      <c r="D149" t="s">
        <v>104</v>
      </c>
      <c r="E149">
        <v>1800885</v>
      </c>
      <c r="F149">
        <v>230</v>
      </c>
      <c r="G149">
        <v>206</v>
      </c>
      <c r="H149" t="s">
        <v>15349</v>
      </c>
      <c r="I149">
        <v>0.128</v>
      </c>
      <c r="J149">
        <v>793</v>
      </c>
    </row>
    <row r="150" spans="1:10" x14ac:dyDescent="0.25">
      <c r="A150" t="s">
        <v>353</v>
      </c>
      <c r="B150">
        <v>1.5</v>
      </c>
      <c r="C150">
        <v>109.03</v>
      </c>
      <c r="D150" t="s">
        <v>354</v>
      </c>
      <c r="E150">
        <v>7341793</v>
      </c>
      <c r="F150">
        <v>1900</v>
      </c>
      <c r="G150">
        <v>1862</v>
      </c>
      <c r="H150" t="s">
        <v>7827</v>
      </c>
      <c r="I150">
        <v>0.155</v>
      </c>
      <c r="J150">
        <v>846</v>
      </c>
    </row>
    <row r="151" spans="1:10" x14ac:dyDescent="0.25">
      <c r="A151" t="s">
        <v>362</v>
      </c>
      <c r="B151">
        <v>1.1499999999999999</v>
      </c>
      <c r="C151">
        <v>95.01</v>
      </c>
      <c r="D151" t="s">
        <v>187</v>
      </c>
      <c r="E151">
        <v>39466587</v>
      </c>
      <c r="F151">
        <v>2069</v>
      </c>
      <c r="G151">
        <v>5484</v>
      </c>
      <c r="H151" t="s">
        <v>9199</v>
      </c>
      <c r="I151">
        <v>0.14499999999999999</v>
      </c>
      <c r="J151">
        <v>852</v>
      </c>
    </row>
    <row r="152" spans="1:10" x14ac:dyDescent="0.25">
      <c r="A152" t="s">
        <v>367</v>
      </c>
      <c r="B152">
        <v>1.1499999999999999</v>
      </c>
      <c r="C152">
        <v>41.05</v>
      </c>
      <c r="D152" t="s">
        <v>49</v>
      </c>
      <c r="E152">
        <v>94034642</v>
      </c>
      <c r="F152">
        <v>3437</v>
      </c>
      <c r="G152">
        <v>2609</v>
      </c>
      <c r="H152" t="s">
        <v>15350</v>
      </c>
      <c r="I152">
        <v>0.185</v>
      </c>
      <c r="J152">
        <v>815</v>
      </c>
    </row>
    <row r="153" spans="1:10" x14ac:dyDescent="0.25">
      <c r="A153" t="s">
        <v>15351</v>
      </c>
      <c r="B153">
        <v>1.22</v>
      </c>
      <c r="C153">
        <v>60.03</v>
      </c>
      <c r="D153" t="s">
        <v>86</v>
      </c>
      <c r="E153">
        <v>6288457</v>
      </c>
      <c r="F153">
        <v>1219</v>
      </c>
      <c r="G153">
        <v>895</v>
      </c>
      <c r="H153" t="s">
        <v>15352</v>
      </c>
      <c r="I153">
        <v>0.105</v>
      </c>
      <c r="J153">
        <v>757</v>
      </c>
    </row>
    <row r="154" spans="1:10" x14ac:dyDescent="0.25">
      <c r="A154" t="s">
        <v>12105</v>
      </c>
      <c r="B154">
        <v>0.7</v>
      </c>
      <c r="C154">
        <v>41.05</v>
      </c>
      <c r="D154" t="s">
        <v>49</v>
      </c>
      <c r="E154">
        <v>2009952</v>
      </c>
      <c r="F154">
        <v>183</v>
      </c>
      <c r="G154">
        <v>138</v>
      </c>
      <c r="H154" t="s">
        <v>15353</v>
      </c>
      <c r="I154">
        <v>0.124</v>
      </c>
      <c r="J154">
        <v>774</v>
      </c>
    </row>
    <row r="155" spans="1:10" x14ac:dyDescent="0.25">
      <c r="A155" t="s">
        <v>15354</v>
      </c>
      <c r="B155">
        <v>1.19</v>
      </c>
      <c r="C155">
        <v>69.040000000000006</v>
      </c>
      <c r="D155" t="s">
        <v>21</v>
      </c>
      <c r="E155">
        <v>16907723</v>
      </c>
      <c r="F155">
        <v>1437</v>
      </c>
      <c r="G155">
        <v>1191</v>
      </c>
      <c r="H155" t="s">
        <v>15355</v>
      </c>
      <c r="I155">
        <v>0.121</v>
      </c>
      <c r="J155">
        <v>868</v>
      </c>
    </row>
    <row r="156" spans="1:10" x14ac:dyDescent="0.25">
      <c r="A156" t="s">
        <v>13467</v>
      </c>
      <c r="B156">
        <v>1.07</v>
      </c>
      <c r="C156">
        <v>55.07</v>
      </c>
      <c r="D156" t="s">
        <v>104</v>
      </c>
      <c r="E156">
        <v>11696798</v>
      </c>
      <c r="F156">
        <v>1136</v>
      </c>
      <c r="G156">
        <v>731</v>
      </c>
      <c r="H156" t="s">
        <v>15356</v>
      </c>
      <c r="I156">
        <v>9.2999999999999999E-2</v>
      </c>
      <c r="J156">
        <v>915</v>
      </c>
    </row>
    <row r="157" spans="1:10" x14ac:dyDescent="0.25">
      <c r="A157" t="s">
        <v>13396</v>
      </c>
      <c r="B157">
        <v>0.41</v>
      </c>
      <c r="C157">
        <v>43.03</v>
      </c>
      <c r="D157" t="s">
        <v>18</v>
      </c>
      <c r="E157">
        <v>8071507</v>
      </c>
      <c r="F157">
        <v>407</v>
      </c>
      <c r="G157">
        <v>445</v>
      </c>
      <c r="H157" t="s">
        <v>15357</v>
      </c>
      <c r="I157">
        <v>0.13500000000000001</v>
      </c>
      <c r="J157">
        <v>709</v>
      </c>
    </row>
    <row r="158" spans="1:10" x14ac:dyDescent="0.25">
      <c r="A158" t="s">
        <v>48</v>
      </c>
      <c r="B158">
        <v>1.23</v>
      </c>
      <c r="C158">
        <v>56.08</v>
      </c>
      <c r="D158" t="s">
        <v>1045</v>
      </c>
      <c r="E158">
        <v>2491214</v>
      </c>
      <c r="F158">
        <v>498</v>
      </c>
      <c r="G158">
        <v>363</v>
      </c>
      <c r="H158" t="s">
        <v>15358</v>
      </c>
      <c r="I158">
        <v>9.0999999999999998E-2</v>
      </c>
      <c r="J158">
        <v>739</v>
      </c>
    </row>
    <row r="159" spans="1:10" x14ac:dyDescent="0.25">
      <c r="A159" t="s">
        <v>15359</v>
      </c>
      <c r="B159">
        <v>1.75</v>
      </c>
      <c r="C159">
        <v>55.07</v>
      </c>
      <c r="D159" t="s">
        <v>104</v>
      </c>
      <c r="E159">
        <v>2644660</v>
      </c>
      <c r="F159">
        <v>249</v>
      </c>
      <c r="G159">
        <v>184</v>
      </c>
      <c r="H159" t="s">
        <v>15360</v>
      </c>
      <c r="I159">
        <v>0.13100000000000001</v>
      </c>
      <c r="J159">
        <v>727</v>
      </c>
    </row>
    <row r="160" spans="1:10" x14ac:dyDescent="0.25">
      <c r="A160" t="s">
        <v>15361</v>
      </c>
      <c r="B160">
        <v>1.05</v>
      </c>
      <c r="C160">
        <v>69.08</v>
      </c>
      <c r="D160" t="s">
        <v>591</v>
      </c>
      <c r="E160">
        <v>6631352</v>
      </c>
      <c r="F160">
        <v>683</v>
      </c>
      <c r="G160">
        <v>960</v>
      </c>
      <c r="H160" t="s">
        <v>15362</v>
      </c>
      <c r="I160">
        <v>0.11</v>
      </c>
      <c r="J160">
        <v>834</v>
      </c>
    </row>
    <row r="161" spans="1:10" x14ac:dyDescent="0.25">
      <c r="A161" t="s">
        <v>373</v>
      </c>
      <c r="B161">
        <v>2.75</v>
      </c>
      <c r="C161">
        <v>43.07</v>
      </c>
      <c r="D161" t="s">
        <v>24</v>
      </c>
      <c r="E161">
        <v>4282078</v>
      </c>
      <c r="F161">
        <v>407</v>
      </c>
      <c r="G161">
        <v>235</v>
      </c>
      <c r="H161" t="s">
        <v>15363</v>
      </c>
      <c r="I161">
        <v>0.11700000000000001</v>
      </c>
      <c r="J161">
        <v>866</v>
      </c>
    </row>
    <row r="162" spans="1:10" x14ac:dyDescent="0.25">
      <c r="A162" t="s">
        <v>3552</v>
      </c>
      <c r="B162">
        <v>1.22</v>
      </c>
      <c r="C162">
        <v>57.05</v>
      </c>
      <c r="D162" t="s">
        <v>617</v>
      </c>
      <c r="E162">
        <v>16354176</v>
      </c>
      <c r="F162">
        <v>3653</v>
      </c>
      <c r="G162">
        <v>1689</v>
      </c>
      <c r="H162" t="s">
        <v>15364</v>
      </c>
      <c r="I162">
        <v>0.19</v>
      </c>
      <c r="J162">
        <v>847</v>
      </c>
    </row>
    <row r="163" spans="1:10" x14ac:dyDescent="0.25">
      <c r="A163" t="s">
        <v>15365</v>
      </c>
      <c r="B163">
        <v>2.74</v>
      </c>
      <c r="C163">
        <v>67.06</v>
      </c>
      <c r="D163" t="s">
        <v>195</v>
      </c>
      <c r="E163">
        <v>1007585</v>
      </c>
      <c r="F163">
        <v>113</v>
      </c>
      <c r="G163">
        <v>151</v>
      </c>
      <c r="H163" t="s">
        <v>15366</v>
      </c>
      <c r="I163">
        <v>0.10100000000000001</v>
      </c>
      <c r="J163">
        <v>736</v>
      </c>
    </row>
    <row r="164" spans="1:10" x14ac:dyDescent="0.25">
      <c r="A164" t="s">
        <v>375</v>
      </c>
      <c r="B164">
        <v>1</v>
      </c>
      <c r="C164">
        <v>43.03</v>
      </c>
      <c r="D164" t="s">
        <v>18</v>
      </c>
      <c r="E164">
        <v>9154083</v>
      </c>
      <c r="F164">
        <v>1056</v>
      </c>
      <c r="G164">
        <v>324</v>
      </c>
      <c r="H164" t="s">
        <v>2780</v>
      </c>
      <c r="I164">
        <v>0.19800000000000001</v>
      </c>
      <c r="J164">
        <v>860</v>
      </c>
    </row>
    <row r="165" spans="1:10" x14ac:dyDescent="0.25">
      <c r="A165" t="s">
        <v>6530</v>
      </c>
      <c r="B165">
        <v>1.57</v>
      </c>
      <c r="C165">
        <v>41.05</v>
      </c>
      <c r="D165" t="s">
        <v>49</v>
      </c>
      <c r="E165">
        <v>21944568</v>
      </c>
      <c r="F165">
        <v>1546</v>
      </c>
      <c r="G165">
        <v>1507</v>
      </c>
      <c r="H165" t="s">
        <v>15367</v>
      </c>
      <c r="I165">
        <v>0.108</v>
      </c>
      <c r="J165">
        <v>895</v>
      </c>
    </row>
    <row r="166" spans="1:10" x14ac:dyDescent="0.25">
      <c r="A166" t="s">
        <v>8749</v>
      </c>
      <c r="B166">
        <v>2.84</v>
      </c>
      <c r="C166">
        <v>67.06</v>
      </c>
      <c r="D166" t="s">
        <v>195</v>
      </c>
      <c r="E166">
        <v>1769521</v>
      </c>
      <c r="F166">
        <v>194</v>
      </c>
      <c r="G166">
        <v>249</v>
      </c>
      <c r="H166" t="s">
        <v>15368</v>
      </c>
      <c r="I166">
        <v>9.6000000000000002E-2</v>
      </c>
      <c r="J166">
        <v>762</v>
      </c>
    </row>
    <row r="167" spans="1:10" x14ac:dyDescent="0.25">
      <c r="A167" t="s">
        <v>15369</v>
      </c>
      <c r="B167">
        <v>0.45</v>
      </c>
      <c r="C167">
        <v>67.06</v>
      </c>
      <c r="D167" t="s">
        <v>195</v>
      </c>
      <c r="E167">
        <v>8531054</v>
      </c>
      <c r="F167">
        <v>413</v>
      </c>
      <c r="G167">
        <v>768</v>
      </c>
      <c r="H167" t="s">
        <v>15370</v>
      </c>
      <c r="I167">
        <v>0.16900000000000001</v>
      </c>
      <c r="J167">
        <v>791</v>
      </c>
    </row>
    <row r="168" spans="1:10" x14ac:dyDescent="0.25">
      <c r="A168" t="s">
        <v>15371</v>
      </c>
      <c r="B168">
        <v>1.86</v>
      </c>
      <c r="C168">
        <v>69.08</v>
      </c>
      <c r="D168" t="s">
        <v>591</v>
      </c>
      <c r="E168">
        <v>18254122</v>
      </c>
      <c r="F168">
        <v>1853</v>
      </c>
      <c r="G168">
        <v>1906</v>
      </c>
      <c r="H168" t="s">
        <v>15372</v>
      </c>
      <c r="I168">
        <v>0.127</v>
      </c>
      <c r="J168">
        <v>737</v>
      </c>
    </row>
    <row r="169" spans="1:10" x14ac:dyDescent="0.25">
      <c r="A169" t="s">
        <v>15373</v>
      </c>
      <c r="B169">
        <v>0.79</v>
      </c>
      <c r="C169">
        <v>41.05</v>
      </c>
      <c r="D169" t="s">
        <v>49</v>
      </c>
      <c r="E169">
        <v>3372418</v>
      </c>
      <c r="F169">
        <v>317</v>
      </c>
      <c r="G169">
        <v>198</v>
      </c>
      <c r="H169" t="s">
        <v>15374</v>
      </c>
      <c r="I169">
        <v>0.191</v>
      </c>
      <c r="J169">
        <v>826</v>
      </c>
    </row>
    <row r="170" spans="1:10" x14ac:dyDescent="0.25">
      <c r="A170" t="s">
        <v>383</v>
      </c>
      <c r="B170">
        <v>1.1000000000000001</v>
      </c>
      <c r="C170">
        <v>118.04</v>
      </c>
      <c r="D170" t="s">
        <v>1278</v>
      </c>
      <c r="E170">
        <v>110397239</v>
      </c>
      <c r="F170">
        <v>3282</v>
      </c>
      <c r="G170">
        <v>25311</v>
      </c>
      <c r="H170" t="s">
        <v>7395</v>
      </c>
      <c r="I170">
        <v>0.14099999999999999</v>
      </c>
      <c r="J170">
        <v>935</v>
      </c>
    </row>
    <row r="171" spans="1:10" x14ac:dyDescent="0.25">
      <c r="A171" t="s">
        <v>242</v>
      </c>
      <c r="B171">
        <v>0.43</v>
      </c>
      <c r="C171">
        <v>79.06</v>
      </c>
      <c r="D171" t="s">
        <v>243</v>
      </c>
      <c r="E171">
        <v>1439261</v>
      </c>
      <c r="F171">
        <v>159</v>
      </c>
      <c r="G171">
        <v>190</v>
      </c>
      <c r="H171" t="s">
        <v>15375</v>
      </c>
      <c r="I171">
        <v>0.14000000000000001</v>
      </c>
      <c r="J171">
        <v>721</v>
      </c>
    </row>
    <row r="172" spans="1:10" x14ac:dyDescent="0.25">
      <c r="A172" t="s">
        <v>15376</v>
      </c>
      <c r="B172">
        <v>0.37</v>
      </c>
      <c r="C172">
        <v>55.07</v>
      </c>
      <c r="D172" t="s">
        <v>104</v>
      </c>
      <c r="E172">
        <v>2004904</v>
      </c>
      <c r="F172">
        <v>190</v>
      </c>
      <c r="G172">
        <v>243</v>
      </c>
      <c r="H172" t="s">
        <v>15377</v>
      </c>
      <c r="I172">
        <v>8.8999999999999996E-2</v>
      </c>
      <c r="J172">
        <v>746</v>
      </c>
    </row>
    <row r="173" spans="1:10" x14ac:dyDescent="0.25">
      <c r="A173" t="s">
        <v>403</v>
      </c>
      <c r="B173">
        <v>0.55000000000000004</v>
      </c>
      <c r="C173">
        <v>110.99</v>
      </c>
      <c r="D173" t="s">
        <v>3568</v>
      </c>
      <c r="E173">
        <v>1740492</v>
      </c>
      <c r="F173">
        <v>262</v>
      </c>
      <c r="G173">
        <v>637</v>
      </c>
      <c r="H173" t="s">
        <v>15378</v>
      </c>
      <c r="I173">
        <v>0.14699999999999999</v>
      </c>
      <c r="J173">
        <v>713</v>
      </c>
    </row>
    <row r="174" spans="1:10" x14ac:dyDescent="0.25">
      <c r="A174" t="s">
        <v>15379</v>
      </c>
      <c r="B174">
        <v>1.2</v>
      </c>
      <c r="C174">
        <v>43.03</v>
      </c>
      <c r="D174" t="s">
        <v>18</v>
      </c>
      <c r="E174">
        <v>16439375</v>
      </c>
      <c r="F174">
        <v>1675</v>
      </c>
      <c r="G174">
        <v>801</v>
      </c>
      <c r="H174" t="s">
        <v>15380</v>
      </c>
      <c r="I174">
        <v>0.158</v>
      </c>
      <c r="J174">
        <v>778</v>
      </c>
    </row>
    <row r="175" spans="1:10" x14ac:dyDescent="0.25">
      <c r="A175" t="s">
        <v>411</v>
      </c>
      <c r="B175">
        <v>1.03</v>
      </c>
      <c r="C175">
        <v>121.02</v>
      </c>
      <c r="D175" t="s">
        <v>412</v>
      </c>
      <c r="E175">
        <v>7867514</v>
      </c>
      <c r="F175">
        <v>471</v>
      </c>
      <c r="G175">
        <v>1860</v>
      </c>
      <c r="H175" t="s">
        <v>15381</v>
      </c>
      <c r="I175">
        <v>0.13700000000000001</v>
      </c>
      <c r="J175">
        <v>875</v>
      </c>
    </row>
    <row r="176" spans="1:10" x14ac:dyDescent="0.25">
      <c r="A176" t="s">
        <v>15382</v>
      </c>
      <c r="B176">
        <v>0.26</v>
      </c>
      <c r="C176">
        <v>44</v>
      </c>
      <c r="D176" t="s">
        <v>338</v>
      </c>
      <c r="E176">
        <v>5475744</v>
      </c>
      <c r="F176">
        <v>105</v>
      </c>
      <c r="G176">
        <v>154</v>
      </c>
      <c r="H176" t="s">
        <v>15383</v>
      </c>
      <c r="I176">
        <v>5.2999999999999999E-2</v>
      </c>
      <c r="J176">
        <v>761</v>
      </c>
    </row>
    <row r="177" spans="1:10" x14ac:dyDescent="0.25">
      <c r="A177" t="s">
        <v>7398</v>
      </c>
      <c r="B177">
        <v>1.1200000000000001</v>
      </c>
      <c r="C177">
        <v>69.08</v>
      </c>
      <c r="D177" t="s">
        <v>591</v>
      </c>
      <c r="E177">
        <v>10329080</v>
      </c>
      <c r="F177">
        <v>890</v>
      </c>
      <c r="G177">
        <v>1599</v>
      </c>
      <c r="H177" t="s">
        <v>15384</v>
      </c>
      <c r="I177">
        <v>0.10100000000000001</v>
      </c>
      <c r="J177">
        <v>876</v>
      </c>
    </row>
    <row r="178" spans="1:10" x14ac:dyDescent="0.25">
      <c r="A178" t="s">
        <v>419</v>
      </c>
      <c r="B178">
        <v>0.72</v>
      </c>
      <c r="C178">
        <v>42.05</v>
      </c>
      <c r="D178" t="s">
        <v>180</v>
      </c>
      <c r="E178">
        <v>6865737</v>
      </c>
      <c r="F178">
        <v>1016</v>
      </c>
      <c r="G178">
        <v>333</v>
      </c>
      <c r="H178" t="s">
        <v>15385</v>
      </c>
      <c r="I178">
        <v>0.19700000000000001</v>
      </c>
      <c r="J178">
        <v>811</v>
      </c>
    </row>
    <row r="179" spans="1:10" x14ac:dyDescent="0.25">
      <c r="A179" t="s">
        <v>15386</v>
      </c>
      <c r="B179">
        <v>0.81</v>
      </c>
      <c r="C179">
        <v>55.07</v>
      </c>
      <c r="D179" t="s">
        <v>104</v>
      </c>
      <c r="E179">
        <v>1036691</v>
      </c>
      <c r="F179">
        <v>107</v>
      </c>
      <c r="G179">
        <v>134</v>
      </c>
      <c r="H179" t="s">
        <v>15387</v>
      </c>
      <c r="I179">
        <v>8.2000000000000003E-2</v>
      </c>
      <c r="J179">
        <v>841</v>
      </c>
    </row>
    <row r="180" spans="1:10" x14ac:dyDescent="0.25">
      <c r="A180" t="s">
        <v>421</v>
      </c>
      <c r="B180">
        <v>1.26</v>
      </c>
      <c r="C180">
        <v>109.05</v>
      </c>
      <c r="D180" t="s">
        <v>415</v>
      </c>
      <c r="E180">
        <v>3729907</v>
      </c>
      <c r="F180">
        <v>511</v>
      </c>
      <c r="G180">
        <v>577</v>
      </c>
      <c r="H180" t="s">
        <v>15388</v>
      </c>
      <c r="I180">
        <v>0.17699999999999999</v>
      </c>
      <c r="J180">
        <v>828</v>
      </c>
    </row>
    <row r="181" spans="1:10" x14ac:dyDescent="0.25">
      <c r="A181" t="s">
        <v>7401</v>
      </c>
      <c r="B181">
        <v>3.2</v>
      </c>
      <c r="C181">
        <v>55.07</v>
      </c>
      <c r="D181" t="s">
        <v>104</v>
      </c>
      <c r="E181">
        <v>4065888</v>
      </c>
      <c r="F181">
        <v>517</v>
      </c>
      <c r="G181">
        <v>453</v>
      </c>
      <c r="H181" t="s">
        <v>15389</v>
      </c>
      <c r="I181">
        <v>8.5999999999999993E-2</v>
      </c>
      <c r="J181">
        <v>931</v>
      </c>
    </row>
    <row r="182" spans="1:10" x14ac:dyDescent="0.25">
      <c r="A182" t="s">
        <v>15390</v>
      </c>
      <c r="B182">
        <v>1.45</v>
      </c>
      <c r="C182">
        <v>81.069999999999993</v>
      </c>
      <c r="D182" t="s">
        <v>348</v>
      </c>
      <c r="E182">
        <v>2210975</v>
      </c>
      <c r="F182">
        <v>384</v>
      </c>
      <c r="G182">
        <v>390</v>
      </c>
      <c r="H182" t="s">
        <v>15391</v>
      </c>
      <c r="I182">
        <v>0.114</v>
      </c>
      <c r="J182">
        <v>760</v>
      </c>
    </row>
    <row r="183" spans="1:10" x14ac:dyDescent="0.25">
      <c r="A183" t="s">
        <v>423</v>
      </c>
      <c r="B183">
        <v>1.73</v>
      </c>
      <c r="C183">
        <v>104.03</v>
      </c>
      <c r="D183" t="s">
        <v>360</v>
      </c>
      <c r="E183">
        <v>3478233</v>
      </c>
      <c r="F183">
        <v>902</v>
      </c>
      <c r="G183">
        <v>752</v>
      </c>
      <c r="H183" t="s">
        <v>15392</v>
      </c>
      <c r="I183">
        <v>0.16400000000000001</v>
      </c>
      <c r="J183">
        <v>943</v>
      </c>
    </row>
    <row r="184" spans="1:10" x14ac:dyDescent="0.25">
      <c r="A184" t="s">
        <v>15393</v>
      </c>
      <c r="B184">
        <v>1.55</v>
      </c>
      <c r="C184">
        <v>43.05</v>
      </c>
      <c r="D184" t="s">
        <v>263</v>
      </c>
      <c r="E184">
        <v>1297841</v>
      </c>
      <c r="F184">
        <v>120</v>
      </c>
      <c r="G184">
        <v>73</v>
      </c>
      <c r="H184" t="s">
        <v>15394</v>
      </c>
      <c r="I184">
        <v>0.14599999999999999</v>
      </c>
      <c r="J184">
        <v>735</v>
      </c>
    </row>
    <row r="185" spans="1:10" x14ac:dyDescent="0.25">
      <c r="A185" t="s">
        <v>399</v>
      </c>
      <c r="B185">
        <v>1.37</v>
      </c>
      <c r="C185">
        <v>95.01</v>
      </c>
      <c r="D185" t="s">
        <v>187</v>
      </c>
      <c r="E185">
        <v>17711557</v>
      </c>
      <c r="F185">
        <v>2625</v>
      </c>
      <c r="G185">
        <v>2259</v>
      </c>
      <c r="H185" t="s">
        <v>15395</v>
      </c>
      <c r="I185">
        <v>0.14899999999999999</v>
      </c>
      <c r="J185">
        <v>892</v>
      </c>
    </row>
    <row r="186" spans="1:10" x14ac:dyDescent="0.25">
      <c r="A186" t="s">
        <v>126</v>
      </c>
      <c r="B186">
        <v>1.36</v>
      </c>
      <c r="C186">
        <v>71.05</v>
      </c>
      <c r="D186" t="s">
        <v>972</v>
      </c>
      <c r="E186">
        <v>28776500</v>
      </c>
      <c r="F186">
        <v>1419</v>
      </c>
      <c r="G186">
        <v>3501</v>
      </c>
      <c r="H186" t="s">
        <v>15396</v>
      </c>
      <c r="I186">
        <v>0.16700000000000001</v>
      </c>
      <c r="J186">
        <v>773</v>
      </c>
    </row>
    <row r="187" spans="1:10" x14ac:dyDescent="0.25">
      <c r="A187" t="s">
        <v>427</v>
      </c>
      <c r="B187">
        <v>1.28</v>
      </c>
      <c r="C187">
        <v>95.03</v>
      </c>
      <c r="D187" t="s">
        <v>428</v>
      </c>
      <c r="E187">
        <v>7530052</v>
      </c>
      <c r="F187">
        <v>736</v>
      </c>
      <c r="G187">
        <v>729</v>
      </c>
      <c r="H187" t="s">
        <v>15397</v>
      </c>
      <c r="I187">
        <v>0.151</v>
      </c>
      <c r="J187">
        <v>919</v>
      </c>
    </row>
    <row r="188" spans="1:10" x14ac:dyDescent="0.25">
      <c r="A188" t="s">
        <v>430</v>
      </c>
      <c r="B188">
        <v>1.1000000000000001</v>
      </c>
      <c r="C188">
        <v>122.07</v>
      </c>
      <c r="D188" t="s">
        <v>431</v>
      </c>
      <c r="E188">
        <v>3761950</v>
      </c>
      <c r="F188">
        <v>530</v>
      </c>
      <c r="G188">
        <v>948</v>
      </c>
      <c r="H188" t="s">
        <v>15398</v>
      </c>
      <c r="I188">
        <v>0.13900000000000001</v>
      </c>
      <c r="J188">
        <v>822</v>
      </c>
    </row>
    <row r="189" spans="1:10" x14ac:dyDescent="0.25">
      <c r="A189" t="s">
        <v>4098</v>
      </c>
      <c r="B189">
        <v>0.85</v>
      </c>
      <c r="C189">
        <v>55.07</v>
      </c>
      <c r="D189" t="s">
        <v>104</v>
      </c>
      <c r="E189">
        <v>2568599</v>
      </c>
      <c r="F189">
        <v>350</v>
      </c>
      <c r="G189">
        <v>280</v>
      </c>
      <c r="H189" t="s">
        <v>15399</v>
      </c>
      <c r="I189">
        <v>0.129</v>
      </c>
      <c r="J189">
        <v>795</v>
      </c>
    </row>
    <row r="190" spans="1:10" x14ac:dyDescent="0.25">
      <c r="A190" t="s">
        <v>603</v>
      </c>
      <c r="B190">
        <v>1.01</v>
      </c>
      <c r="C190">
        <v>117.07</v>
      </c>
      <c r="D190" t="s">
        <v>287</v>
      </c>
      <c r="E190">
        <v>1845046</v>
      </c>
      <c r="F190">
        <v>327</v>
      </c>
      <c r="G190">
        <v>658</v>
      </c>
      <c r="H190" t="s">
        <v>15400</v>
      </c>
      <c r="I190">
        <v>0.156</v>
      </c>
      <c r="J190">
        <v>857</v>
      </c>
    </row>
    <row r="191" spans="1:10" x14ac:dyDescent="0.25">
      <c r="A191" t="s">
        <v>433</v>
      </c>
      <c r="B191">
        <v>1.05</v>
      </c>
      <c r="C191">
        <v>54.03</v>
      </c>
      <c r="D191" t="s">
        <v>240</v>
      </c>
      <c r="E191">
        <v>1875506</v>
      </c>
      <c r="F191">
        <v>368</v>
      </c>
      <c r="G191">
        <v>302</v>
      </c>
      <c r="H191" t="s">
        <v>15401</v>
      </c>
      <c r="I191">
        <v>0.16600000000000001</v>
      </c>
      <c r="J191">
        <v>863</v>
      </c>
    </row>
    <row r="192" spans="1:10" x14ac:dyDescent="0.25">
      <c r="A192" t="s">
        <v>15402</v>
      </c>
      <c r="B192">
        <v>2.14</v>
      </c>
      <c r="C192">
        <v>43.07</v>
      </c>
      <c r="D192" t="s">
        <v>24</v>
      </c>
      <c r="E192">
        <v>13237376</v>
      </c>
      <c r="F192">
        <v>2423</v>
      </c>
      <c r="G192">
        <v>471</v>
      </c>
      <c r="H192" t="s">
        <v>15403</v>
      </c>
      <c r="I192">
        <v>0.104</v>
      </c>
      <c r="J192">
        <v>886</v>
      </c>
    </row>
    <row r="193" spans="1:10" x14ac:dyDescent="0.25">
      <c r="A193" t="s">
        <v>13571</v>
      </c>
      <c r="B193">
        <v>0.79</v>
      </c>
      <c r="C193">
        <v>91.05</v>
      </c>
      <c r="D193" t="s">
        <v>507</v>
      </c>
      <c r="E193">
        <v>812819</v>
      </c>
      <c r="F193">
        <v>241</v>
      </c>
      <c r="G193">
        <v>141</v>
      </c>
      <c r="H193" t="s">
        <v>15404</v>
      </c>
      <c r="I193">
        <v>0.12</v>
      </c>
      <c r="J193">
        <v>783</v>
      </c>
    </row>
    <row r="194" spans="1:10" x14ac:dyDescent="0.25">
      <c r="A194" t="s">
        <v>10398</v>
      </c>
      <c r="B194">
        <v>1.03</v>
      </c>
      <c r="C194">
        <v>81.069999999999993</v>
      </c>
      <c r="D194" t="s">
        <v>348</v>
      </c>
      <c r="E194">
        <v>2869435</v>
      </c>
      <c r="F194">
        <v>280</v>
      </c>
      <c r="G194">
        <v>462</v>
      </c>
      <c r="H194" t="s">
        <v>15405</v>
      </c>
      <c r="I194">
        <v>0.14699999999999999</v>
      </c>
      <c r="J194">
        <v>781</v>
      </c>
    </row>
    <row r="195" spans="1:10" x14ac:dyDescent="0.25">
      <c r="A195" t="s">
        <v>440</v>
      </c>
      <c r="B195">
        <v>1.1100000000000001</v>
      </c>
      <c r="C195">
        <v>68.040000000000006</v>
      </c>
      <c r="D195" t="s">
        <v>351</v>
      </c>
      <c r="E195">
        <v>11572171</v>
      </c>
      <c r="F195">
        <v>1229</v>
      </c>
      <c r="G195">
        <v>1073</v>
      </c>
      <c r="H195" t="s">
        <v>15406</v>
      </c>
      <c r="I195">
        <v>0.17199999999999999</v>
      </c>
      <c r="J195">
        <v>765</v>
      </c>
    </row>
    <row r="196" spans="1:10" x14ac:dyDescent="0.25">
      <c r="A196" t="s">
        <v>9223</v>
      </c>
      <c r="B196">
        <v>1.19</v>
      </c>
      <c r="C196">
        <v>110.03</v>
      </c>
      <c r="D196" t="s">
        <v>321</v>
      </c>
      <c r="E196">
        <v>14735372</v>
      </c>
      <c r="F196">
        <v>750</v>
      </c>
      <c r="G196">
        <v>2196</v>
      </c>
      <c r="H196" t="s">
        <v>15407</v>
      </c>
      <c r="I196">
        <v>0.15</v>
      </c>
      <c r="J196">
        <v>704</v>
      </c>
    </row>
    <row r="197" spans="1:10" x14ac:dyDescent="0.25">
      <c r="A197" t="s">
        <v>447</v>
      </c>
      <c r="B197">
        <v>1.1399999999999999</v>
      </c>
      <c r="C197">
        <v>122.07</v>
      </c>
      <c r="D197" t="s">
        <v>431</v>
      </c>
      <c r="E197">
        <v>19370043</v>
      </c>
      <c r="F197">
        <v>2255</v>
      </c>
      <c r="G197">
        <v>4502</v>
      </c>
      <c r="H197" t="s">
        <v>15408</v>
      </c>
      <c r="I197">
        <v>0.13400000000000001</v>
      </c>
      <c r="J197">
        <v>929</v>
      </c>
    </row>
    <row r="198" spans="1:10" x14ac:dyDescent="0.25">
      <c r="A198" t="s">
        <v>15409</v>
      </c>
      <c r="B198">
        <v>6.92</v>
      </c>
      <c r="C198">
        <v>55.07</v>
      </c>
      <c r="D198" t="s">
        <v>104</v>
      </c>
      <c r="E198">
        <v>812861</v>
      </c>
      <c r="F198">
        <v>109</v>
      </c>
      <c r="G198">
        <v>104</v>
      </c>
      <c r="H198" t="s">
        <v>15410</v>
      </c>
      <c r="I198">
        <v>0.14899999999999999</v>
      </c>
      <c r="J198">
        <v>730</v>
      </c>
    </row>
    <row r="199" spans="1:10" x14ac:dyDescent="0.25">
      <c r="A199" t="s">
        <v>10619</v>
      </c>
      <c r="B199">
        <v>0.82</v>
      </c>
      <c r="C199">
        <v>95.08</v>
      </c>
      <c r="D199" t="s">
        <v>738</v>
      </c>
      <c r="E199">
        <v>9874116</v>
      </c>
      <c r="F199">
        <v>803</v>
      </c>
      <c r="G199">
        <v>1193</v>
      </c>
      <c r="H199" t="s">
        <v>15411</v>
      </c>
      <c r="I199">
        <v>0.11600000000000001</v>
      </c>
      <c r="J199">
        <v>900</v>
      </c>
    </row>
    <row r="200" spans="1:10" x14ac:dyDescent="0.25">
      <c r="A200" t="s">
        <v>13610</v>
      </c>
      <c r="B200">
        <v>1.0900000000000001</v>
      </c>
      <c r="C200">
        <v>54.06</v>
      </c>
      <c r="D200" t="s">
        <v>727</v>
      </c>
      <c r="E200">
        <v>1655299</v>
      </c>
      <c r="F200">
        <v>381</v>
      </c>
      <c r="G200">
        <v>235</v>
      </c>
      <c r="H200" t="s">
        <v>15412</v>
      </c>
      <c r="I200">
        <v>8.7999999999999995E-2</v>
      </c>
      <c r="J200">
        <v>846</v>
      </c>
    </row>
    <row r="201" spans="1:10" x14ac:dyDescent="0.25">
      <c r="A201" t="s">
        <v>455</v>
      </c>
      <c r="B201">
        <v>1.18</v>
      </c>
      <c r="C201">
        <v>112.05</v>
      </c>
      <c r="D201" t="s">
        <v>1126</v>
      </c>
      <c r="E201">
        <v>40408223</v>
      </c>
      <c r="F201">
        <v>1681</v>
      </c>
      <c r="G201">
        <v>3796</v>
      </c>
      <c r="H201" t="s">
        <v>15413</v>
      </c>
      <c r="I201">
        <v>0.14099999999999999</v>
      </c>
      <c r="J201">
        <v>904</v>
      </c>
    </row>
    <row r="202" spans="1:10" x14ac:dyDescent="0.25">
      <c r="A202" t="s">
        <v>15414</v>
      </c>
      <c r="B202">
        <v>1.19</v>
      </c>
      <c r="C202">
        <v>79.06</v>
      </c>
      <c r="D202" t="s">
        <v>243</v>
      </c>
      <c r="E202">
        <v>6933443</v>
      </c>
      <c r="F202">
        <v>149</v>
      </c>
      <c r="G202">
        <v>342</v>
      </c>
      <c r="H202" t="s">
        <v>15415</v>
      </c>
      <c r="I202">
        <v>0.13500000000000001</v>
      </c>
      <c r="J202">
        <v>712</v>
      </c>
    </row>
    <row r="203" spans="1:10" x14ac:dyDescent="0.25">
      <c r="A203" t="s">
        <v>472</v>
      </c>
      <c r="B203">
        <v>1.2</v>
      </c>
      <c r="C203">
        <v>54.04</v>
      </c>
      <c r="D203" t="s">
        <v>1778</v>
      </c>
      <c r="E203">
        <v>15299124</v>
      </c>
      <c r="F203">
        <v>5832</v>
      </c>
      <c r="G203">
        <v>1378</v>
      </c>
      <c r="H203" t="s">
        <v>15416</v>
      </c>
      <c r="I203">
        <v>0.155</v>
      </c>
      <c r="J203">
        <v>851</v>
      </c>
    </row>
    <row r="204" spans="1:10" x14ac:dyDescent="0.25">
      <c r="A204" t="s">
        <v>1677</v>
      </c>
      <c r="B204">
        <v>1.07</v>
      </c>
      <c r="C204">
        <v>42.04</v>
      </c>
      <c r="D204" t="s">
        <v>1702</v>
      </c>
      <c r="E204">
        <v>1073702</v>
      </c>
      <c r="F204">
        <v>173</v>
      </c>
      <c r="G204">
        <v>44</v>
      </c>
      <c r="H204" t="s">
        <v>7417</v>
      </c>
      <c r="I204">
        <v>0.16</v>
      </c>
      <c r="J204">
        <v>704</v>
      </c>
    </row>
    <row r="205" spans="1:10" x14ac:dyDescent="0.25">
      <c r="A205" t="s">
        <v>15417</v>
      </c>
      <c r="B205">
        <v>2.4500000000000002</v>
      </c>
      <c r="C205">
        <v>81.069999999999993</v>
      </c>
      <c r="D205" t="s">
        <v>348</v>
      </c>
      <c r="E205">
        <v>5173740</v>
      </c>
      <c r="F205">
        <v>604</v>
      </c>
      <c r="G205">
        <v>508</v>
      </c>
      <c r="H205" t="s">
        <v>15418</v>
      </c>
      <c r="I205">
        <v>0.17599999999999999</v>
      </c>
      <c r="J205">
        <v>755</v>
      </c>
    </row>
    <row r="206" spans="1:10" x14ac:dyDescent="0.25">
      <c r="A206" t="s">
        <v>922</v>
      </c>
      <c r="B206">
        <v>0.64</v>
      </c>
      <c r="C206">
        <v>121.03</v>
      </c>
      <c r="D206" t="s">
        <v>478</v>
      </c>
      <c r="E206">
        <v>2668085</v>
      </c>
      <c r="F206">
        <v>310</v>
      </c>
      <c r="G206">
        <v>683</v>
      </c>
      <c r="H206" t="s">
        <v>5715</v>
      </c>
      <c r="I206">
        <v>0.13800000000000001</v>
      </c>
      <c r="J206">
        <v>716</v>
      </c>
    </row>
    <row r="207" spans="1:10" x14ac:dyDescent="0.25">
      <c r="A207" t="s">
        <v>636</v>
      </c>
      <c r="B207">
        <v>1.42</v>
      </c>
      <c r="C207">
        <v>110.03</v>
      </c>
      <c r="D207" t="s">
        <v>321</v>
      </c>
      <c r="E207">
        <v>1958540</v>
      </c>
      <c r="F207">
        <v>353</v>
      </c>
      <c r="G207">
        <v>428</v>
      </c>
      <c r="H207" t="s">
        <v>15419</v>
      </c>
      <c r="I207">
        <v>0.17699999999999999</v>
      </c>
      <c r="J207">
        <v>767</v>
      </c>
    </row>
    <row r="208" spans="1:10" x14ac:dyDescent="0.25">
      <c r="A208" t="s">
        <v>15420</v>
      </c>
      <c r="B208">
        <v>1.34</v>
      </c>
      <c r="C208">
        <v>57.08</v>
      </c>
      <c r="D208" t="s">
        <v>67</v>
      </c>
      <c r="E208">
        <v>2362417</v>
      </c>
      <c r="F208">
        <v>519</v>
      </c>
      <c r="G208">
        <v>369</v>
      </c>
      <c r="H208" t="s">
        <v>15421</v>
      </c>
      <c r="I208">
        <v>0.159</v>
      </c>
      <c r="J208">
        <v>761</v>
      </c>
    </row>
    <row r="209" spans="1:10" x14ac:dyDescent="0.25">
      <c r="A209" t="s">
        <v>15422</v>
      </c>
      <c r="B209">
        <v>0.51</v>
      </c>
      <c r="C209">
        <v>69.08</v>
      </c>
      <c r="D209" t="s">
        <v>591</v>
      </c>
      <c r="E209">
        <v>2187532</v>
      </c>
      <c r="F209">
        <v>112</v>
      </c>
      <c r="G209">
        <v>358</v>
      </c>
      <c r="H209" t="s">
        <v>15423</v>
      </c>
      <c r="I209">
        <v>0.11</v>
      </c>
      <c r="J209">
        <v>777</v>
      </c>
    </row>
    <row r="210" spans="1:10" x14ac:dyDescent="0.25">
      <c r="A210" t="s">
        <v>2571</v>
      </c>
      <c r="B210">
        <v>1.3</v>
      </c>
      <c r="C210">
        <v>79.06</v>
      </c>
      <c r="D210" t="s">
        <v>243</v>
      </c>
      <c r="E210">
        <v>22940654</v>
      </c>
      <c r="F210">
        <v>1529</v>
      </c>
      <c r="G210">
        <v>1048</v>
      </c>
      <c r="H210" t="s">
        <v>15424</v>
      </c>
      <c r="I210">
        <v>0.16300000000000001</v>
      </c>
      <c r="J210">
        <v>892</v>
      </c>
    </row>
    <row r="211" spans="1:10" x14ac:dyDescent="0.25">
      <c r="A211" t="s">
        <v>15425</v>
      </c>
      <c r="B211">
        <v>0.99</v>
      </c>
      <c r="C211">
        <v>57.08</v>
      </c>
      <c r="D211" t="s">
        <v>67</v>
      </c>
      <c r="E211">
        <v>3210114</v>
      </c>
      <c r="F211">
        <v>300</v>
      </c>
      <c r="G211">
        <v>494</v>
      </c>
      <c r="H211" t="s">
        <v>15426</v>
      </c>
      <c r="I211">
        <v>0.114</v>
      </c>
      <c r="J211">
        <v>753</v>
      </c>
    </row>
    <row r="212" spans="1:10" x14ac:dyDescent="0.25">
      <c r="A212" t="s">
        <v>497</v>
      </c>
      <c r="B212">
        <v>1.18</v>
      </c>
      <c r="C212">
        <v>83.03</v>
      </c>
      <c r="D212" t="s">
        <v>498</v>
      </c>
      <c r="E212">
        <v>12246652</v>
      </c>
      <c r="F212">
        <v>743</v>
      </c>
      <c r="G212">
        <v>1576</v>
      </c>
      <c r="H212" t="s">
        <v>15427</v>
      </c>
      <c r="I212">
        <v>0.156</v>
      </c>
      <c r="J212">
        <v>893</v>
      </c>
    </row>
    <row r="213" spans="1:10" x14ac:dyDescent="0.25">
      <c r="A213" t="s">
        <v>3603</v>
      </c>
      <c r="B213">
        <v>1.03</v>
      </c>
      <c r="C213">
        <v>54.07</v>
      </c>
      <c r="D213" t="s">
        <v>3604</v>
      </c>
      <c r="E213">
        <v>4503812</v>
      </c>
      <c r="F213">
        <v>390</v>
      </c>
      <c r="G213">
        <v>609</v>
      </c>
      <c r="H213" t="s">
        <v>15428</v>
      </c>
      <c r="I213">
        <v>0.14699999999999999</v>
      </c>
      <c r="J213">
        <v>860</v>
      </c>
    </row>
    <row r="214" spans="1:10" x14ac:dyDescent="0.25">
      <c r="A214" t="s">
        <v>506</v>
      </c>
      <c r="B214">
        <v>1.1000000000000001</v>
      </c>
      <c r="C214">
        <v>91.05</v>
      </c>
      <c r="D214" t="s">
        <v>507</v>
      </c>
      <c r="E214">
        <v>26019992</v>
      </c>
      <c r="F214">
        <v>1319</v>
      </c>
      <c r="G214">
        <v>1866</v>
      </c>
      <c r="H214" t="s">
        <v>15429</v>
      </c>
      <c r="I214">
        <v>0.124</v>
      </c>
      <c r="J214">
        <v>882</v>
      </c>
    </row>
    <row r="215" spans="1:10" x14ac:dyDescent="0.25">
      <c r="A215" t="s">
        <v>500</v>
      </c>
      <c r="B215">
        <v>1.0900000000000001</v>
      </c>
      <c r="C215">
        <v>116.05</v>
      </c>
      <c r="D215" t="s">
        <v>501</v>
      </c>
      <c r="E215">
        <v>127503250</v>
      </c>
      <c r="F215">
        <v>3017</v>
      </c>
      <c r="G215">
        <v>17921</v>
      </c>
      <c r="H215" t="s">
        <v>4883</v>
      </c>
      <c r="I215">
        <v>0.14599999999999999</v>
      </c>
      <c r="J215">
        <v>943</v>
      </c>
    </row>
    <row r="216" spans="1:10" x14ac:dyDescent="0.25">
      <c r="A216" t="s">
        <v>503</v>
      </c>
      <c r="B216">
        <v>1.18</v>
      </c>
      <c r="C216">
        <v>122.03</v>
      </c>
      <c r="D216" t="s">
        <v>504</v>
      </c>
      <c r="E216">
        <v>5493976</v>
      </c>
      <c r="F216">
        <v>791</v>
      </c>
      <c r="G216">
        <v>1137</v>
      </c>
      <c r="H216" t="s">
        <v>6567</v>
      </c>
      <c r="I216">
        <v>0.14899999999999999</v>
      </c>
      <c r="J216">
        <v>809</v>
      </c>
    </row>
    <row r="217" spans="1:10" x14ac:dyDescent="0.25">
      <c r="A217" t="s">
        <v>15430</v>
      </c>
      <c r="B217">
        <v>1.1499999999999999</v>
      </c>
      <c r="C217">
        <v>56.08</v>
      </c>
      <c r="D217" t="s">
        <v>1045</v>
      </c>
      <c r="E217">
        <v>3058308</v>
      </c>
      <c r="F217">
        <v>433</v>
      </c>
      <c r="G217">
        <v>323</v>
      </c>
      <c r="H217" t="s">
        <v>15431</v>
      </c>
      <c r="I217">
        <v>9.6000000000000002E-2</v>
      </c>
      <c r="J217">
        <v>876</v>
      </c>
    </row>
    <row r="218" spans="1:10" x14ac:dyDescent="0.25">
      <c r="A218" t="s">
        <v>638</v>
      </c>
      <c r="B218">
        <v>1.08</v>
      </c>
      <c r="C218">
        <v>117.07</v>
      </c>
      <c r="D218" t="s">
        <v>287</v>
      </c>
      <c r="E218">
        <v>3260927</v>
      </c>
      <c r="F218">
        <v>492</v>
      </c>
      <c r="G218">
        <v>596</v>
      </c>
      <c r="H218" t="s">
        <v>15432</v>
      </c>
      <c r="I218">
        <v>0.124</v>
      </c>
      <c r="J218">
        <v>847</v>
      </c>
    </row>
    <row r="219" spans="1:10" x14ac:dyDescent="0.25">
      <c r="A219" t="s">
        <v>12745</v>
      </c>
      <c r="B219">
        <v>1.76</v>
      </c>
      <c r="C219">
        <v>67.06</v>
      </c>
      <c r="D219" t="s">
        <v>195</v>
      </c>
      <c r="E219">
        <v>3397075</v>
      </c>
      <c r="F219">
        <v>525</v>
      </c>
      <c r="G219">
        <v>404</v>
      </c>
      <c r="H219" t="s">
        <v>15433</v>
      </c>
      <c r="I219">
        <v>9.9000000000000005E-2</v>
      </c>
      <c r="J219">
        <v>868</v>
      </c>
    </row>
    <row r="220" spans="1:10" x14ac:dyDescent="0.25">
      <c r="A220" t="s">
        <v>15434</v>
      </c>
      <c r="B220">
        <v>0.59</v>
      </c>
      <c r="C220">
        <v>81.069999999999993</v>
      </c>
      <c r="D220" t="s">
        <v>348</v>
      </c>
      <c r="E220">
        <v>2341175</v>
      </c>
      <c r="F220">
        <v>258</v>
      </c>
      <c r="G220">
        <v>328</v>
      </c>
      <c r="H220" t="s">
        <v>15435</v>
      </c>
      <c r="I220">
        <v>0.113</v>
      </c>
      <c r="J220">
        <v>754</v>
      </c>
    </row>
    <row r="221" spans="1:10" x14ac:dyDescent="0.25">
      <c r="A221" t="s">
        <v>522</v>
      </c>
      <c r="B221">
        <v>3.66</v>
      </c>
      <c r="C221">
        <v>96.06</v>
      </c>
      <c r="D221" t="s">
        <v>475</v>
      </c>
      <c r="E221">
        <v>1598178</v>
      </c>
      <c r="F221">
        <v>416</v>
      </c>
      <c r="G221">
        <v>307</v>
      </c>
      <c r="H221" t="s">
        <v>15436</v>
      </c>
      <c r="I221">
        <v>0.16700000000000001</v>
      </c>
      <c r="J221">
        <v>794</v>
      </c>
    </row>
    <row r="222" spans="1:10" x14ac:dyDescent="0.25">
      <c r="A222" t="s">
        <v>574</v>
      </c>
      <c r="B222">
        <v>0.34</v>
      </c>
      <c r="C222">
        <v>124.05</v>
      </c>
      <c r="D222" t="s">
        <v>575</v>
      </c>
      <c r="E222">
        <v>1595687</v>
      </c>
      <c r="F222">
        <v>323</v>
      </c>
      <c r="G222">
        <v>655</v>
      </c>
      <c r="H222" t="s">
        <v>15437</v>
      </c>
      <c r="I222">
        <v>0.157</v>
      </c>
      <c r="J222">
        <v>788</v>
      </c>
    </row>
    <row r="223" spans="1:10" x14ac:dyDescent="0.25">
      <c r="A223" t="s">
        <v>4345</v>
      </c>
      <c r="B223">
        <v>3.68</v>
      </c>
      <c r="C223">
        <v>55.05</v>
      </c>
      <c r="D223" t="s">
        <v>134</v>
      </c>
      <c r="E223">
        <v>1693137</v>
      </c>
      <c r="F223">
        <v>574</v>
      </c>
      <c r="G223">
        <v>219</v>
      </c>
      <c r="H223" t="s">
        <v>9234</v>
      </c>
      <c r="I223">
        <v>0.187</v>
      </c>
      <c r="J223">
        <v>709</v>
      </c>
    </row>
    <row r="224" spans="1:10" x14ac:dyDescent="0.25">
      <c r="A224" t="s">
        <v>526</v>
      </c>
      <c r="B224">
        <v>1.25</v>
      </c>
      <c r="C224">
        <v>42.03</v>
      </c>
      <c r="D224" t="s">
        <v>219</v>
      </c>
      <c r="E224">
        <v>19970668</v>
      </c>
      <c r="F224">
        <v>1579</v>
      </c>
      <c r="G224">
        <v>616</v>
      </c>
      <c r="H224" t="s">
        <v>12188</v>
      </c>
      <c r="I224">
        <v>0.20899999999999999</v>
      </c>
      <c r="J224">
        <v>897</v>
      </c>
    </row>
    <row r="225" spans="1:10" x14ac:dyDescent="0.25">
      <c r="A225" t="s">
        <v>15438</v>
      </c>
      <c r="B225">
        <v>1.74</v>
      </c>
      <c r="C225">
        <v>57.08</v>
      </c>
      <c r="D225" t="s">
        <v>67</v>
      </c>
      <c r="E225">
        <v>2144677</v>
      </c>
      <c r="F225">
        <v>449</v>
      </c>
      <c r="G225">
        <v>376</v>
      </c>
      <c r="H225" t="s">
        <v>15439</v>
      </c>
      <c r="I225">
        <v>0.13900000000000001</v>
      </c>
      <c r="J225">
        <v>833</v>
      </c>
    </row>
    <row r="226" spans="1:10" x14ac:dyDescent="0.25">
      <c r="A226" t="s">
        <v>15440</v>
      </c>
      <c r="B226">
        <v>2.38</v>
      </c>
      <c r="C226">
        <v>67.06</v>
      </c>
      <c r="D226" t="s">
        <v>195</v>
      </c>
      <c r="E226">
        <v>710268</v>
      </c>
      <c r="F226">
        <v>139</v>
      </c>
      <c r="G226">
        <v>120</v>
      </c>
      <c r="H226" t="s">
        <v>15441</v>
      </c>
      <c r="I226">
        <v>0.16300000000000001</v>
      </c>
      <c r="J226">
        <v>800</v>
      </c>
    </row>
    <row r="227" spans="1:10" x14ac:dyDescent="0.25">
      <c r="A227" t="s">
        <v>7899</v>
      </c>
      <c r="B227">
        <v>1.03</v>
      </c>
      <c r="C227">
        <v>119.08</v>
      </c>
      <c r="D227" t="s">
        <v>996</v>
      </c>
      <c r="E227">
        <v>6533055</v>
      </c>
      <c r="F227">
        <v>905</v>
      </c>
      <c r="G227">
        <v>1287</v>
      </c>
      <c r="H227" t="s">
        <v>15442</v>
      </c>
      <c r="I227">
        <v>0.11700000000000001</v>
      </c>
      <c r="J227">
        <v>712</v>
      </c>
    </row>
    <row r="228" spans="1:10" x14ac:dyDescent="0.25">
      <c r="A228" t="s">
        <v>528</v>
      </c>
      <c r="B228">
        <v>2.27</v>
      </c>
      <c r="C228">
        <v>43.05</v>
      </c>
      <c r="D228" t="s">
        <v>263</v>
      </c>
      <c r="E228">
        <v>4988879</v>
      </c>
      <c r="F228">
        <v>723</v>
      </c>
      <c r="G228">
        <v>246</v>
      </c>
      <c r="H228" t="s">
        <v>15443</v>
      </c>
      <c r="I228">
        <v>0.154</v>
      </c>
      <c r="J228">
        <v>731</v>
      </c>
    </row>
    <row r="229" spans="1:10" x14ac:dyDescent="0.25">
      <c r="A229" t="s">
        <v>530</v>
      </c>
      <c r="B229">
        <v>1.46</v>
      </c>
      <c r="C229">
        <v>82.04</v>
      </c>
      <c r="D229" t="s">
        <v>335</v>
      </c>
      <c r="E229">
        <v>5422367</v>
      </c>
      <c r="F229">
        <v>711</v>
      </c>
      <c r="G229">
        <v>828</v>
      </c>
      <c r="H229" t="s">
        <v>15444</v>
      </c>
      <c r="I229">
        <v>0.16800000000000001</v>
      </c>
      <c r="J229">
        <v>855</v>
      </c>
    </row>
    <row r="230" spans="1:10" x14ac:dyDescent="0.25">
      <c r="A230" t="s">
        <v>7434</v>
      </c>
      <c r="B230">
        <v>0.47</v>
      </c>
      <c r="C230">
        <v>117.07</v>
      </c>
      <c r="D230" t="s">
        <v>287</v>
      </c>
      <c r="E230">
        <v>17385363</v>
      </c>
      <c r="F230">
        <v>704</v>
      </c>
      <c r="G230">
        <v>2874</v>
      </c>
      <c r="H230" t="s">
        <v>15445</v>
      </c>
      <c r="I230">
        <v>0.126</v>
      </c>
      <c r="J230">
        <v>831</v>
      </c>
    </row>
    <row r="231" spans="1:10" x14ac:dyDescent="0.25">
      <c r="A231" t="s">
        <v>540</v>
      </c>
      <c r="B231">
        <v>0.28999999999999998</v>
      </c>
      <c r="C231">
        <v>41.05</v>
      </c>
      <c r="D231" t="s">
        <v>49</v>
      </c>
      <c r="E231">
        <v>4696880</v>
      </c>
      <c r="F231">
        <v>400</v>
      </c>
      <c r="G231">
        <v>261</v>
      </c>
      <c r="H231" t="s">
        <v>15446</v>
      </c>
      <c r="I231">
        <v>0.112</v>
      </c>
      <c r="J231">
        <v>810</v>
      </c>
    </row>
    <row r="232" spans="1:10" x14ac:dyDescent="0.25">
      <c r="A232" t="s">
        <v>537</v>
      </c>
      <c r="B232">
        <v>1.1499999999999999</v>
      </c>
      <c r="C232">
        <v>109.03</v>
      </c>
      <c r="D232" t="s">
        <v>354</v>
      </c>
      <c r="E232">
        <v>1288991</v>
      </c>
      <c r="F232">
        <v>229</v>
      </c>
      <c r="G232">
        <v>300</v>
      </c>
      <c r="H232" t="s">
        <v>15447</v>
      </c>
      <c r="I232">
        <v>0.13300000000000001</v>
      </c>
      <c r="J232">
        <v>828</v>
      </c>
    </row>
    <row r="233" spans="1:10" x14ac:dyDescent="0.25">
      <c r="A233" t="s">
        <v>2887</v>
      </c>
      <c r="B233">
        <v>1.24</v>
      </c>
      <c r="C233">
        <v>57.08</v>
      </c>
      <c r="D233" t="s">
        <v>67</v>
      </c>
      <c r="E233">
        <v>11447920</v>
      </c>
      <c r="F233">
        <v>1141</v>
      </c>
      <c r="G233">
        <v>1000</v>
      </c>
      <c r="H233" t="s">
        <v>15448</v>
      </c>
      <c r="I233">
        <v>0.109</v>
      </c>
      <c r="J233">
        <v>850</v>
      </c>
    </row>
    <row r="234" spans="1:10" x14ac:dyDescent="0.25">
      <c r="A234" t="s">
        <v>15449</v>
      </c>
      <c r="B234">
        <v>0.61</v>
      </c>
      <c r="C234">
        <v>69.08</v>
      </c>
      <c r="D234" t="s">
        <v>591</v>
      </c>
      <c r="E234">
        <v>2519384</v>
      </c>
      <c r="F234">
        <v>268</v>
      </c>
      <c r="G234">
        <v>594</v>
      </c>
      <c r="H234" t="s">
        <v>15450</v>
      </c>
      <c r="I234">
        <v>0.112</v>
      </c>
      <c r="J234">
        <v>715</v>
      </c>
    </row>
    <row r="235" spans="1:10" x14ac:dyDescent="0.25">
      <c r="A235" t="s">
        <v>542</v>
      </c>
      <c r="B235">
        <v>1.31</v>
      </c>
      <c r="C235">
        <v>94.03</v>
      </c>
      <c r="D235" t="s">
        <v>543</v>
      </c>
      <c r="E235">
        <v>4823502</v>
      </c>
      <c r="F235">
        <v>708</v>
      </c>
      <c r="G235">
        <v>413</v>
      </c>
      <c r="H235" t="s">
        <v>7905</v>
      </c>
      <c r="I235">
        <v>0.155</v>
      </c>
      <c r="J235">
        <v>878</v>
      </c>
    </row>
    <row r="236" spans="1:10" x14ac:dyDescent="0.25">
      <c r="A236" t="s">
        <v>15451</v>
      </c>
      <c r="B236">
        <v>5.67</v>
      </c>
      <c r="C236">
        <v>91.03</v>
      </c>
      <c r="D236" t="s">
        <v>15452</v>
      </c>
      <c r="E236">
        <v>1006636</v>
      </c>
      <c r="F236">
        <v>180</v>
      </c>
      <c r="G236">
        <v>141</v>
      </c>
      <c r="H236" t="s">
        <v>15453</v>
      </c>
      <c r="I236">
        <v>0.108</v>
      </c>
      <c r="J236">
        <v>824</v>
      </c>
    </row>
    <row r="237" spans="1:10" x14ac:dyDescent="0.25">
      <c r="A237" t="s">
        <v>547</v>
      </c>
      <c r="B237">
        <v>0.86</v>
      </c>
      <c r="C237">
        <v>105.07</v>
      </c>
      <c r="D237" t="s">
        <v>548</v>
      </c>
      <c r="E237">
        <v>2764594</v>
      </c>
      <c r="F237">
        <v>312</v>
      </c>
      <c r="G237">
        <v>488</v>
      </c>
      <c r="H237" t="s">
        <v>15454</v>
      </c>
      <c r="I237">
        <v>0.13500000000000001</v>
      </c>
      <c r="J237">
        <v>868</v>
      </c>
    </row>
    <row r="238" spans="1:10" x14ac:dyDescent="0.25">
      <c r="A238" t="s">
        <v>550</v>
      </c>
      <c r="B238">
        <v>1.0900000000000001</v>
      </c>
      <c r="C238">
        <v>94.04</v>
      </c>
      <c r="D238" t="s">
        <v>116</v>
      </c>
      <c r="E238">
        <v>11494917</v>
      </c>
      <c r="F238">
        <v>1026</v>
      </c>
      <c r="G238">
        <v>1025</v>
      </c>
      <c r="H238" t="s">
        <v>3096</v>
      </c>
      <c r="I238">
        <v>0.13800000000000001</v>
      </c>
      <c r="J238">
        <v>809</v>
      </c>
    </row>
    <row r="239" spans="1:10" x14ac:dyDescent="0.25">
      <c r="A239" t="s">
        <v>347</v>
      </c>
      <c r="B239">
        <v>1.56</v>
      </c>
      <c r="C239">
        <v>109.06</v>
      </c>
      <c r="D239" t="s">
        <v>315</v>
      </c>
      <c r="E239">
        <v>14981470</v>
      </c>
      <c r="F239">
        <v>2119</v>
      </c>
      <c r="G239">
        <v>1911</v>
      </c>
      <c r="H239" t="s">
        <v>15455</v>
      </c>
      <c r="I239">
        <v>0.16600000000000001</v>
      </c>
      <c r="J239">
        <v>828</v>
      </c>
    </row>
    <row r="240" spans="1:10" x14ac:dyDescent="0.25">
      <c r="A240" t="s">
        <v>552</v>
      </c>
      <c r="B240">
        <v>1.18</v>
      </c>
      <c r="C240">
        <v>95.01</v>
      </c>
      <c r="D240" t="s">
        <v>187</v>
      </c>
      <c r="E240">
        <v>14034135</v>
      </c>
      <c r="F240">
        <v>1785</v>
      </c>
      <c r="G240">
        <v>1945</v>
      </c>
      <c r="H240" t="s">
        <v>15456</v>
      </c>
      <c r="I240">
        <v>0.15</v>
      </c>
      <c r="J240">
        <v>731</v>
      </c>
    </row>
    <row r="241" spans="1:10" x14ac:dyDescent="0.25">
      <c r="A241" t="s">
        <v>485</v>
      </c>
      <c r="B241">
        <v>1.31</v>
      </c>
      <c r="C241">
        <v>79.06</v>
      </c>
      <c r="D241" t="s">
        <v>243</v>
      </c>
      <c r="E241">
        <v>4929537</v>
      </c>
      <c r="F241">
        <v>626</v>
      </c>
      <c r="G241">
        <v>323</v>
      </c>
      <c r="H241" t="s">
        <v>15457</v>
      </c>
      <c r="I241">
        <v>0.17199999999999999</v>
      </c>
      <c r="J241">
        <v>817</v>
      </c>
    </row>
    <row r="242" spans="1:10" x14ac:dyDescent="0.25">
      <c r="A242" t="s">
        <v>554</v>
      </c>
      <c r="B242">
        <v>1.35</v>
      </c>
      <c r="C242">
        <v>104.03</v>
      </c>
      <c r="D242" t="s">
        <v>360</v>
      </c>
      <c r="E242">
        <v>3672676</v>
      </c>
      <c r="F242">
        <v>740</v>
      </c>
      <c r="G242">
        <v>754</v>
      </c>
      <c r="H242" t="s">
        <v>15458</v>
      </c>
      <c r="I242">
        <v>0.17399999999999999</v>
      </c>
      <c r="J242">
        <v>903</v>
      </c>
    </row>
    <row r="243" spans="1:10" x14ac:dyDescent="0.25">
      <c r="A243" t="s">
        <v>10038</v>
      </c>
      <c r="B243">
        <v>1.1000000000000001</v>
      </c>
      <c r="C243">
        <v>57.08</v>
      </c>
      <c r="D243" t="s">
        <v>67</v>
      </c>
      <c r="E243">
        <v>4349588</v>
      </c>
      <c r="F243">
        <v>480</v>
      </c>
      <c r="G243">
        <v>632</v>
      </c>
      <c r="H243" t="s">
        <v>15459</v>
      </c>
      <c r="I243">
        <v>0.107</v>
      </c>
      <c r="J243">
        <v>859</v>
      </c>
    </row>
    <row r="244" spans="1:10" x14ac:dyDescent="0.25">
      <c r="A244" t="s">
        <v>15460</v>
      </c>
      <c r="B244">
        <v>1.45</v>
      </c>
      <c r="C244">
        <v>43.04</v>
      </c>
      <c r="D244" t="s">
        <v>32</v>
      </c>
      <c r="E244">
        <v>1774781</v>
      </c>
      <c r="F244">
        <v>111</v>
      </c>
      <c r="G244">
        <v>80</v>
      </c>
      <c r="H244" t="s">
        <v>15461</v>
      </c>
      <c r="I244">
        <v>0.13700000000000001</v>
      </c>
      <c r="J244">
        <v>715</v>
      </c>
    </row>
    <row r="245" spans="1:10" x14ac:dyDescent="0.25">
      <c r="A245" t="s">
        <v>15462</v>
      </c>
      <c r="B245">
        <v>0.92</v>
      </c>
      <c r="C245">
        <v>93.07</v>
      </c>
      <c r="D245" t="s">
        <v>563</v>
      </c>
      <c r="E245">
        <v>1182301</v>
      </c>
      <c r="F245">
        <v>169</v>
      </c>
      <c r="G245">
        <v>273</v>
      </c>
      <c r="H245" t="s">
        <v>15463</v>
      </c>
      <c r="I245">
        <v>0.182</v>
      </c>
      <c r="J245">
        <v>716</v>
      </c>
    </row>
    <row r="246" spans="1:10" x14ac:dyDescent="0.25">
      <c r="A246" t="s">
        <v>5765</v>
      </c>
      <c r="B246">
        <v>1.28</v>
      </c>
      <c r="C246">
        <v>91.05</v>
      </c>
      <c r="D246" t="s">
        <v>507</v>
      </c>
      <c r="E246">
        <v>44205179</v>
      </c>
      <c r="F246">
        <v>2210</v>
      </c>
      <c r="G246">
        <v>2210</v>
      </c>
      <c r="H246" t="s">
        <v>5766</v>
      </c>
      <c r="I246">
        <v>0.14699999999999999</v>
      </c>
      <c r="J246">
        <v>922</v>
      </c>
    </row>
    <row r="247" spans="1:10" x14ac:dyDescent="0.25">
      <c r="A247" t="s">
        <v>15464</v>
      </c>
      <c r="B247">
        <v>1.47</v>
      </c>
      <c r="C247">
        <v>117.05</v>
      </c>
      <c r="D247" t="s">
        <v>568</v>
      </c>
      <c r="E247">
        <v>6884184</v>
      </c>
      <c r="F247">
        <v>927</v>
      </c>
      <c r="G247">
        <v>1028</v>
      </c>
      <c r="H247" t="s">
        <v>7915</v>
      </c>
      <c r="I247">
        <v>0.16600000000000001</v>
      </c>
      <c r="J247">
        <v>712</v>
      </c>
    </row>
    <row r="248" spans="1:10" x14ac:dyDescent="0.25">
      <c r="A248" t="s">
        <v>570</v>
      </c>
      <c r="B248">
        <v>1.08</v>
      </c>
      <c r="C248">
        <v>117.07</v>
      </c>
      <c r="D248" t="s">
        <v>287</v>
      </c>
      <c r="E248">
        <v>2049141</v>
      </c>
      <c r="F248">
        <v>549</v>
      </c>
      <c r="G248">
        <v>560</v>
      </c>
      <c r="H248" t="s">
        <v>15465</v>
      </c>
      <c r="I248">
        <v>0.11700000000000001</v>
      </c>
      <c r="J248">
        <v>819</v>
      </c>
    </row>
    <row r="249" spans="1:10" x14ac:dyDescent="0.25">
      <c r="A249" t="s">
        <v>572</v>
      </c>
      <c r="B249">
        <v>1.1000000000000001</v>
      </c>
      <c r="C249">
        <v>55.03</v>
      </c>
      <c r="D249" t="s">
        <v>78</v>
      </c>
      <c r="E249">
        <v>4192916</v>
      </c>
      <c r="F249">
        <v>1054</v>
      </c>
      <c r="G249">
        <v>440</v>
      </c>
      <c r="H249" t="s">
        <v>15466</v>
      </c>
      <c r="I249">
        <v>0.20599999999999999</v>
      </c>
      <c r="J249">
        <v>721</v>
      </c>
    </row>
    <row r="250" spans="1:10" x14ac:dyDescent="0.25">
      <c r="A250" t="s">
        <v>3981</v>
      </c>
      <c r="B250">
        <v>7.27</v>
      </c>
      <c r="C250">
        <v>81.069999999999993</v>
      </c>
      <c r="D250" t="s">
        <v>348</v>
      </c>
      <c r="E250">
        <v>898244</v>
      </c>
      <c r="F250">
        <v>482</v>
      </c>
      <c r="G250">
        <v>151</v>
      </c>
      <c r="H250" t="s">
        <v>15467</v>
      </c>
      <c r="I250">
        <v>0.253</v>
      </c>
      <c r="J250">
        <v>711</v>
      </c>
    </row>
    <row r="251" spans="1:10" x14ac:dyDescent="0.25">
      <c r="A251" t="s">
        <v>15468</v>
      </c>
      <c r="B251">
        <v>1.31</v>
      </c>
      <c r="C251">
        <v>59.05</v>
      </c>
      <c r="D251" t="s">
        <v>1891</v>
      </c>
      <c r="E251">
        <v>1924797</v>
      </c>
      <c r="F251">
        <v>853</v>
      </c>
      <c r="G251">
        <v>608</v>
      </c>
      <c r="H251" t="s">
        <v>15469</v>
      </c>
      <c r="I251">
        <v>0.14799999999999999</v>
      </c>
      <c r="J251">
        <v>803</v>
      </c>
    </row>
    <row r="252" spans="1:10" x14ac:dyDescent="0.25">
      <c r="A252" t="s">
        <v>3759</v>
      </c>
      <c r="B252">
        <v>1.56</v>
      </c>
      <c r="C252">
        <v>71.05</v>
      </c>
      <c r="D252" t="s">
        <v>972</v>
      </c>
      <c r="E252">
        <v>7754758</v>
      </c>
      <c r="F252">
        <v>1017</v>
      </c>
      <c r="G252">
        <v>1566</v>
      </c>
      <c r="H252" t="s">
        <v>15470</v>
      </c>
      <c r="I252">
        <v>0.114</v>
      </c>
      <c r="J252">
        <v>775</v>
      </c>
    </row>
    <row r="253" spans="1:10" x14ac:dyDescent="0.25">
      <c r="A253" t="s">
        <v>7917</v>
      </c>
      <c r="B253">
        <v>1.42</v>
      </c>
      <c r="C253">
        <v>41.05</v>
      </c>
      <c r="D253" t="s">
        <v>49</v>
      </c>
      <c r="E253">
        <v>2940225</v>
      </c>
      <c r="F253">
        <v>181</v>
      </c>
      <c r="G253">
        <v>174</v>
      </c>
      <c r="H253" t="s">
        <v>8726</v>
      </c>
      <c r="I253">
        <v>0.107</v>
      </c>
      <c r="J253">
        <v>769</v>
      </c>
    </row>
    <row r="254" spans="1:10" x14ac:dyDescent="0.25">
      <c r="A254" t="s">
        <v>584</v>
      </c>
      <c r="B254">
        <v>0.99</v>
      </c>
      <c r="C254">
        <v>55.07</v>
      </c>
      <c r="D254" t="s">
        <v>104</v>
      </c>
      <c r="E254">
        <v>724335</v>
      </c>
      <c r="F254">
        <v>127</v>
      </c>
      <c r="G254">
        <v>70</v>
      </c>
      <c r="H254" t="s">
        <v>15471</v>
      </c>
      <c r="I254">
        <v>0.128</v>
      </c>
      <c r="J254">
        <v>841</v>
      </c>
    </row>
    <row r="255" spans="1:10" x14ac:dyDescent="0.25">
      <c r="A255" t="s">
        <v>580</v>
      </c>
      <c r="B255">
        <v>1.25</v>
      </c>
      <c r="C255">
        <v>55.07</v>
      </c>
      <c r="D255" t="s">
        <v>104</v>
      </c>
      <c r="E255">
        <v>8211087</v>
      </c>
      <c r="F255">
        <v>1098</v>
      </c>
      <c r="G255">
        <v>593</v>
      </c>
      <c r="H255" t="s">
        <v>6582</v>
      </c>
      <c r="I255">
        <v>0.17</v>
      </c>
      <c r="J255">
        <v>790</v>
      </c>
    </row>
    <row r="256" spans="1:10" x14ac:dyDescent="0.25">
      <c r="A256" t="s">
        <v>15472</v>
      </c>
      <c r="B256">
        <v>2.5</v>
      </c>
      <c r="C256">
        <v>69.08</v>
      </c>
      <c r="D256" t="s">
        <v>591</v>
      </c>
      <c r="E256">
        <v>6974359</v>
      </c>
      <c r="F256">
        <v>514</v>
      </c>
      <c r="G256">
        <v>742</v>
      </c>
      <c r="H256" t="s">
        <v>15473</v>
      </c>
      <c r="I256">
        <v>0.111</v>
      </c>
      <c r="J256">
        <v>769</v>
      </c>
    </row>
    <row r="257" spans="1:10" x14ac:dyDescent="0.25">
      <c r="A257" t="s">
        <v>15474</v>
      </c>
      <c r="B257">
        <v>1.43</v>
      </c>
      <c r="C257">
        <v>71.06</v>
      </c>
      <c r="D257" t="s">
        <v>1640</v>
      </c>
      <c r="E257">
        <v>4261877</v>
      </c>
      <c r="F257">
        <v>558</v>
      </c>
      <c r="G257">
        <v>954</v>
      </c>
      <c r="H257" t="s">
        <v>15475</v>
      </c>
      <c r="I257">
        <v>0.122</v>
      </c>
      <c r="J257">
        <v>784</v>
      </c>
    </row>
    <row r="258" spans="1:10" x14ac:dyDescent="0.25">
      <c r="A258" t="s">
        <v>15476</v>
      </c>
      <c r="B258">
        <v>2.06</v>
      </c>
      <c r="C258">
        <v>43.03</v>
      </c>
      <c r="D258" t="s">
        <v>18</v>
      </c>
      <c r="E258">
        <v>3774561</v>
      </c>
      <c r="F258">
        <v>182</v>
      </c>
      <c r="G258">
        <v>203</v>
      </c>
      <c r="H258" t="s">
        <v>4919</v>
      </c>
      <c r="I258">
        <v>0.17299999999999999</v>
      </c>
      <c r="J258">
        <v>730</v>
      </c>
    </row>
    <row r="259" spans="1:10" x14ac:dyDescent="0.25">
      <c r="A259" t="s">
        <v>3104</v>
      </c>
      <c r="B259">
        <v>1.55</v>
      </c>
      <c r="C259">
        <v>81.040000000000006</v>
      </c>
      <c r="D259" t="s">
        <v>1665</v>
      </c>
      <c r="E259">
        <v>13521196</v>
      </c>
      <c r="F259">
        <v>2526</v>
      </c>
      <c r="G259">
        <v>1337</v>
      </c>
      <c r="H259" t="s">
        <v>5777</v>
      </c>
      <c r="I259">
        <v>0.159</v>
      </c>
      <c r="J259">
        <v>836</v>
      </c>
    </row>
    <row r="260" spans="1:10" x14ac:dyDescent="0.25">
      <c r="A260" t="s">
        <v>15477</v>
      </c>
      <c r="B260">
        <v>0.81</v>
      </c>
      <c r="C260">
        <v>81.069999999999993</v>
      </c>
      <c r="D260" t="s">
        <v>348</v>
      </c>
      <c r="E260">
        <v>2173393</v>
      </c>
      <c r="F260">
        <v>143</v>
      </c>
      <c r="G260">
        <v>247</v>
      </c>
      <c r="H260" t="s">
        <v>15478</v>
      </c>
      <c r="I260">
        <v>0.123</v>
      </c>
      <c r="J260">
        <v>760</v>
      </c>
    </row>
    <row r="261" spans="1:10" x14ac:dyDescent="0.25">
      <c r="A261" t="s">
        <v>596</v>
      </c>
      <c r="B261">
        <v>1.1499999999999999</v>
      </c>
      <c r="C261">
        <v>60.03</v>
      </c>
      <c r="D261" t="s">
        <v>86</v>
      </c>
      <c r="E261">
        <v>3603348</v>
      </c>
      <c r="F261">
        <v>1068</v>
      </c>
      <c r="G261">
        <v>711</v>
      </c>
      <c r="H261" t="s">
        <v>7927</v>
      </c>
      <c r="I261">
        <v>9.6000000000000002E-2</v>
      </c>
      <c r="J261">
        <v>901</v>
      </c>
    </row>
    <row r="262" spans="1:10" x14ac:dyDescent="0.25">
      <c r="A262" t="s">
        <v>593</v>
      </c>
      <c r="B262">
        <v>1.3</v>
      </c>
      <c r="C262">
        <v>107.04</v>
      </c>
      <c r="D262" t="s">
        <v>594</v>
      </c>
      <c r="E262">
        <v>200097949</v>
      </c>
      <c r="F262">
        <v>4741</v>
      </c>
      <c r="G262">
        <v>5583</v>
      </c>
      <c r="H262" t="s">
        <v>7928</v>
      </c>
      <c r="I262">
        <v>0.14099999999999999</v>
      </c>
      <c r="J262">
        <v>941</v>
      </c>
    </row>
    <row r="263" spans="1:10" x14ac:dyDescent="0.25">
      <c r="A263" t="s">
        <v>1795</v>
      </c>
      <c r="B263">
        <v>1.19</v>
      </c>
      <c r="C263">
        <v>124.01</v>
      </c>
      <c r="D263" t="s">
        <v>15479</v>
      </c>
      <c r="E263">
        <v>7135319</v>
      </c>
      <c r="F263">
        <v>1690</v>
      </c>
      <c r="G263">
        <v>2037</v>
      </c>
      <c r="H263" t="s">
        <v>15480</v>
      </c>
      <c r="I263">
        <v>0.16600000000000001</v>
      </c>
      <c r="J263">
        <v>968</v>
      </c>
    </row>
    <row r="264" spans="1:10" x14ac:dyDescent="0.25">
      <c r="A264" t="s">
        <v>598</v>
      </c>
      <c r="B264">
        <v>1.08</v>
      </c>
      <c r="C264">
        <v>130.07</v>
      </c>
      <c r="D264" t="s">
        <v>599</v>
      </c>
      <c r="E264">
        <v>4195532</v>
      </c>
      <c r="F264">
        <v>416</v>
      </c>
      <c r="G264">
        <v>1619</v>
      </c>
      <c r="H264" t="s">
        <v>15481</v>
      </c>
      <c r="I264">
        <v>0.13700000000000001</v>
      </c>
      <c r="J264">
        <v>880</v>
      </c>
    </row>
    <row r="265" spans="1:10" x14ac:dyDescent="0.25">
      <c r="A265" t="s">
        <v>565</v>
      </c>
      <c r="B265">
        <v>1.1200000000000001</v>
      </c>
      <c r="C265">
        <v>91.05</v>
      </c>
      <c r="D265" t="s">
        <v>507</v>
      </c>
      <c r="E265">
        <v>19865245</v>
      </c>
      <c r="F265">
        <v>3074</v>
      </c>
      <c r="G265">
        <v>1275</v>
      </c>
      <c r="H265" t="s">
        <v>15482</v>
      </c>
      <c r="I265">
        <v>0.14899999999999999</v>
      </c>
      <c r="J265">
        <v>933</v>
      </c>
    </row>
    <row r="266" spans="1:10" x14ac:dyDescent="0.25">
      <c r="A266" t="s">
        <v>14036</v>
      </c>
      <c r="B266">
        <v>1.1499999999999999</v>
      </c>
      <c r="C266">
        <v>43.07</v>
      </c>
      <c r="D266" t="s">
        <v>24</v>
      </c>
      <c r="E266">
        <v>24364963</v>
      </c>
      <c r="F266">
        <v>2158</v>
      </c>
      <c r="G266">
        <v>1006</v>
      </c>
      <c r="H266" t="s">
        <v>15483</v>
      </c>
      <c r="I266">
        <v>0.104</v>
      </c>
      <c r="J266">
        <v>815</v>
      </c>
    </row>
    <row r="267" spans="1:10" x14ac:dyDescent="0.25">
      <c r="A267" t="s">
        <v>12244</v>
      </c>
      <c r="B267">
        <v>1.54</v>
      </c>
      <c r="C267">
        <v>99.08</v>
      </c>
      <c r="D267" t="s">
        <v>12245</v>
      </c>
      <c r="E267">
        <v>914130</v>
      </c>
      <c r="F267">
        <v>396</v>
      </c>
      <c r="G267">
        <v>388</v>
      </c>
      <c r="H267" t="s">
        <v>15484</v>
      </c>
      <c r="I267">
        <v>0.114</v>
      </c>
      <c r="J267">
        <v>718</v>
      </c>
    </row>
    <row r="268" spans="1:10" x14ac:dyDescent="0.25">
      <c r="A268" t="s">
        <v>601</v>
      </c>
      <c r="B268">
        <v>1.1399999999999999</v>
      </c>
      <c r="C268">
        <v>124.05</v>
      </c>
      <c r="D268" t="s">
        <v>575</v>
      </c>
      <c r="E268">
        <v>13400659</v>
      </c>
      <c r="F268">
        <v>768</v>
      </c>
      <c r="G268">
        <v>2468</v>
      </c>
      <c r="H268" t="s">
        <v>6585</v>
      </c>
      <c r="I268">
        <v>0.16300000000000001</v>
      </c>
      <c r="J268">
        <v>726</v>
      </c>
    </row>
    <row r="269" spans="1:10" x14ac:dyDescent="0.25">
      <c r="A269" t="s">
        <v>619</v>
      </c>
      <c r="B269">
        <v>1.1200000000000001</v>
      </c>
      <c r="C269">
        <v>117.07</v>
      </c>
      <c r="D269" t="s">
        <v>287</v>
      </c>
      <c r="E269">
        <v>11919196</v>
      </c>
      <c r="F269">
        <v>1198</v>
      </c>
      <c r="G269">
        <v>2020</v>
      </c>
      <c r="H269" t="s">
        <v>15485</v>
      </c>
      <c r="I269">
        <v>0.13300000000000001</v>
      </c>
      <c r="J269">
        <v>916</v>
      </c>
    </row>
    <row r="270" spans="1:10" x14ac:dyDescent="0.25">
      <c r="A270" t="s">
        <v>605</v>
      </c>
      <c r="B270">
        <v>1.21</v>
      </c>
      <c r="C270">
        <v>129.07</v>
      </c>
      <c r="D270" t="s">
        <v>606</v>
      </c>
      <c r="E270">
        <v>1207259</v>
      </c>
      <c r="F270">
        <v>282</v>
      </c>
      <c r="G270">
        <v>510</v>
      </c>
      <c r="H270" t="s">
        <v>15486</v>
      </c>
      <c r="I270">
        <v>0.16900000000000001</v>
      </c>
      <c r="J270">
        <v>826</v>
      </c>
    </row>
    <row r="271" spans="1:10" x14ac:dyDescent="0.25">
      <c r="A271" t="s">
        <v>608</v>
      </c>
      <c r="B271">
        <v>0.33</v>
      </c>
      <c r="C271">
        <v>41.05</v>
      </c>
      <c r="D271" t="s">
        <v>49</v>
      </c>
      <c r="E271">
        <v>831837</v>
      </c>
      <c r="F271">
        <v>141</v>
      </c>
      <c r="G271">
        <v>55</v>
      </c>
      <c r="H271" t="s">
        <v>15487</v>
      </c>
      <c r="I271">
        <v>0.115</v>
      </c>
      <c r="J271">
        <v>771</v>
      </c>
    </row>
    <row r="272" spans="1:10" x14ac:dyDescent="0.25">
      <c r="A272" t="s">
        <v>13792</v>
      </c>
      <c r="B272">
        <v>1.94</v>
      </c>
      <c r="C272">
        <v>43.07</v>
      </c>
      <c r="D272" t="s">
        <v>24</v>
      </c>
      <c r="E272">
        <v>13293654</v>
      </c>
      <c r="F272">
        <v>1975</v>
      </c>
      <c r="G272">
        <v>823</v>
      </c>
      <c r="H272" t="s">
        <v>15488</v>
      </c>
      <c r="I272">
        <v>0.10199999999999999</v>
      </c>
      <c r="J272">
        <v>827</v>
      </c>
    </row>
    <row r="273" spans="1:10" x14ac:dyDescent="0.25">
      <c r="A273" t="s">
        <v>611</v>
      </c>
      <c r="B273">
        <v>0.39</v>
      </c>
      <c r="C273">
        <v>41.05</v>
      </c>
      <c r="D273" t="s">
        <v>49</v>
      </c>
      <c r="E273">
        <v>9926150</v>
      </c>
      <c r="F273">
        <v>1513</v>
      </c>
      <c r="G273">
        <v>538</v>
      </c>
      <c r="H273" t="s">
        <v>15489</v>
      </c>
      <c r="I273">
        <v>8.8999999999999996E-2</v>
      </c>
      <c r="J273">
        <v>893</v>
      </c>
    </row>
    <row r="274" spans="1:10" x14ac:dyDescent="0.25">
      <c r="A274" t="s">
        <v>3114</v>
      </c>
      <c r="B274">
        <v>1.1200000000000001</v>
      </c>
      <c r="C274">
        <v>119.08</v>
      </c>
      <c r="D274" t="s">
        <v>996</v>
      </c>
      <c r="E274">
        <v>18503154</v>
      </c>
      <c r="F274">
        <v>2410</v>
      </c>
      <c r="G274">
        <v>3465</v>
      </c>
      <c r="H274" t="s">
        <v>15490</v>
      </c>
      <c r="I274">
        <v>0.124</v>
      </c>
      <c r="J274">
        <v>867</v>
      </c>
    </row>
    <row r="275" spans="1:10" x14ac:dyDescent="0.25">
      <c r="A275" t="s">
        <v>3116</v>
      </c>
      <c r="B275">
        <v>0.46</v>
      </c>
      <c r="C275">
        <v>91.06</v>
      </c>
      <c r="D275" t="s">
        <v>813</v>
      </c>
      <c r="E275">
        <v>2025971</v>
      </c>
      <c r="F275">
        <v>287</v>
      </c>
      <c r="G275">
        <v>241</v>
      </c>
      <c r="H275" t="s">
        <v>3117</v>
      </c>
      <c r="I275">
        <v>0.122</v>
      </c>
      <c r="J275">
        <v>886</v>
      </c>
    </row>
    <row r="276" spans="1:10" x14ac:dyDescent="0.25">
      <c r="A276" t="s">
        <v>12236</v>
      </c>
      <c r="B276">
        <v>1.17</v>
      </c>
      <c r="C276">
        <v>56.08</v>
      </c>
      <c r="D276" t="s">
        <v>1045</v>
      </c>
      <c r="E276">
        <v>2687505</v>
      </c>
      <c r="F276">
        <v>388</v>
      </c>
      <c r="G276">
        <v>396</v>
      </c>
      <c r="H276" t="s">
        <v>15491</v>
      </c>
      <c r="I276">
        <v>8.8999999999999996E-2</v>
      </c>
      <c r="J276">
        <v>838</v>
      </c>
    </row>
    <row r="277" spans="1:10" x14ac:dyDescent="0.25">
      <c r="A277" t="s">
        <v>15492</v>
      </c>
      <c r="B277">
        <v>0.78</v>
      </c>
      <c r="C277">
        <v>108.06</v>
      </c>
      <c r="D277" t="s">
        <v>2266</v>
      </c>
      <c r="E277">
        <v>1180004</v>
      </c>
      <c r="F277">
        <v>126</v>
      </c>
      <c r="G277">
        <v>174</v>
      </c>
      <c r="H277" t="s">
        <v>15493</v>
      </c>
      <c r="I277">
        <v>0.126</v>
      </c>
      <c r="J277">
        <v>708</v>
      </c>
    </row>
    <row r="278" spans="1:10" x14ac:dyDescent="0.25">
      <c r="A278" t="s">
        <v>3639</v>
      </c>
      <c r="B278">
        <v>1.07</v>
      </c>
      <c r="C278">
        <v>84.02</v>
      </c>
      <c r="D278" t="s">
        <v>1624</v>
      </c>
      <c r="E278">
        <v>2332706</v>
      </c>
      <c r="F278">
        <v>331</v>
      </c>
      <c r="G278">
        <v>632</v>
      </c>
      <c r="H278" t="s">
        <v>15494</v>
      </c>
      <c r="I278">
        <v>0.158</v>
      </c>
      <c r="J278">
        <v>787</v>
      </c>
    </row>
    <row r="279" spans="1:10" x14ac:dyDescent="0.25">
      <c r="A279" t="s">
        <v>1836</v>
      </c>
      <c r="B279">
        <v>1.08</v>
      </c>
      <c r="C279">
        <v>117.07</v>
      </c>
      <c r="D279" t="s">
        <v>287</v>
      </c>
      <c r="E279">
        <v>47060648</v>
      </c>
      <c r="F279">
        <v>2745</v>
      </c>
      <c r="G279">
        <v>5354</v>
      </c>
      <c r="H279" t="s">
        <v>3644</v>
      </c>
      <c r="I279">
        <v>0.12</v>
      </c>
      <c r="J279">
        <v>916</v>
      </c>
    </row>
    <row r="280" spans="1:10" x14ac:dyDescent="0.25">
      <c r="A280" t="s">
        <v>623</v>
      </c>
      <c r="B280">
        <v>1.1399999999999999</v>
      </c>
      <c r="C280">
        <v>109.02</v>
      </c>
      <c r="D280" t="s">
        <v>538</v>
      </c>
      <c r="E280">
        <v>130948955</v>
      </c>
      <c r="F280">
        <v>2950</v>
      </c>
      <c r="G280">
        <v>5466</v>
      </c>
      <c r="H280" t="s">
        <v>15495</v>
      </c>
      <c r="I280">
        <v>0.14499999999999999</v>
      </c>
      <c r="J280">
        <v>893</v>
      </c>
    </row>
    <row r="281" spans="1:10" x14ac:dyDescent="0.25">
      <c r="A281" t="s">
        <v>629</v>
      </c>
      <c r="B281">
        <v>1.45</v>
      </c>
      <c r="C281">
        <v>113.04</v>
      </c>
      <c r="D281" t="s">
        <v>630</v>
      </c>
      <c r="E281">
        <v>10047014</v>
      </c>
      <c r="F281">
        <v>971</v>
      </c>
      <c r="G281">
        <v>2197</v>
      </c>
      <c r="H281" t="s">
        <v>7949</v>
      </c>
      <c r="I281">
        <v>0.20100000000000001</v>
      </c>
      <c r="J281">
        <v>876</v>
      </c>
    </row>
    <row r="282" spans="1:10" x14ac:dyDescent="0.25">
      <c r="A282" t="s">
        <v>632</v>
      </c>
      <c r="B282">
        <v>1.34</v>
      </c>
      <c r="C282">
        <v>44.04</v>
      </c>
      <c r="D282" t="s">
        <v>207</v>
      </c>
      <c r="E282">
        <v>61050174</v>
      </c>
      <c r="F282">
        <v>886</v>
      </c>
      <c r="G282">
        <v>619</v>
      </c>
      <c r="H282" t="s">
        <v>15496</v>
      </c>
      <c r="I282">
        <v>0.217</v>
      </c>
      <c r="J282">
        <v>752</v>
      </c>
    </row>
    <row r="283" spans="1:10" x14ac:dyDescent="0.25">
      <c r="A283" t="s">
        <v>634</v>
      </c>
      <c r="B283">
        <v>1.3</v>
      </c>
      <c r="C283">
        <v>55.07</v>
      </c>
      <c r="D283" t="s">
        <v>104</v>
      </c>
      <c r="E283">
        <v>59075691</v>
      </c>
      <c r="F283">
        <v>2958</v>
      </c>
      <c r="G283">
        <v>3263</v>
      </c>
      <c r="H283" t="s">
        <v>10516</v>
      </c>
      <c r="I283">
        <v>8.7999999999999995E-2</v>
      </c>
      <c r="J283">
        <v>921</v>
      </c>
    </row>
    <row r="284" spans="1:10" x14ac:dyDescent="0.25">
      <c r="A284" t="s">
        <v>640</v>
      </c>
      <c r="B284">
        <v>1.1599999999999999</v>
      </c>
      <c r="C284">
        <v>105.03</v>
      </c>
      <c r="D284" t="s">
        <v>641</v>
      </c>
      <c r="E284">
        <v>28348335</v>
      </c>
      <c r="F284">
        <v>1748</v>
      </c>
      <c r="G284">
        <v>2929</v>
      </c>
      <c r="H284" t="s">
        <v>15497</v>
      </c>
      <c r="I284">
        <v>0.13600000000000001</v>
      </c>
      <c r="J284">
        <v>945</v>
      </c>
    </row>
    <row r="285" spans="1:10" x14ac:dyDescent="0.25">
      <c r="A285" t="s">
        <v>643</v>
      </c>
      <c r="B285">
        <v>1.34</v>
      </c>
      <c r="C285">
        <v>97.03</v>
      </c>
      <c r="D285" t="s">
        <v>644</v>
      </c>
      <c r="E285">
        <v>10511122</v>
      </c>
      <c r="F285">
        <v>1426</v>
      </c>
      <c r="G285">
        <v>1846</v>
      </c>
      <c r="H285" t="s">
        <v>15498</v>
      </c>
      <c r="I285">
        <v>0.16300000000000001</v>
      </c>
      <c r="J285">
        <v>829</v>
      </c>
    </row>
    <row r="286" spans="1:10" x14ac:dyDescent="0.25">
      <c r="A286" t="s">
        <v>15499</v>
      </c>
      <c r="B286">
        <v>1.18</v>
      </c>
      <c r="C286">
        <v>55.07</v>
      </c>
      <c r="D286" t="s">
        <v>104</v>
      </c>
      <c r="E286">
        <v>1490444</v>
      </c>
      <c r="F286">
        <v>187</v>
      </c>
      <c r="G286">
        <v>142</v>
      </c>
      <c r="H286" t="s">
        <v>15500</v>
      </c>
      <c r="I286">
        <v>0.111</v>
      </c>
      <c r="J286">
        <v>784</v>
      </c>
    </row>
    <row r="287" spans="1:10" x14ac:dyDescent="0.25">
      <c r="A287" t="s">
        <v>646</v>
      </c>
      <c r="B287">
        <v>1.07</v>
      </c>
      <c r="C287">
        <v>131.05000000000001</v>
      </c>
      <c r="D287" t="s">
        <v>647</v>
      </c>
      <c r="E287">
        <v>17353688</v>
      </c>
      <c r="F287">
        <v>1330</v>
      </c>
      <c r="G287">
        <v>5063</v>
      </c>
      <c r="H287" t="s">
        <v>7956</v>
      </c>
      <c r="I287">
        <v>0.13800000000000001</v>
      </c>
      <c r="J287">
        <v>911</v>
      </c>
    </row>
    <row r="288" spans="1:10" x14ac:dyDescent="0.25">
      <c r="A288" t="s">
        <v>656</v>
      </c>
      <c r="B288">
        <v>1</v>
      </c>
      <c r="C288">
        <v>79.06</v>
      </c>
      <c r="D288" t="s">
        <v>243</v>
      </c>
      <c r="E288">
        <v>4019364</v>
      </c>
      <c r="F288">
        <v>399</v>
      </c>
      <c r="G288">
        <v>308</v>
      </c>
      <c r="H288" t="s">
        <v>15501</v>
      </c>
      <c r="I288">
        <v>0.14799999999999999</v>
      </c>
      <c r="J288">
        <v>819</v>
      </c>
    </row>
    <row r="289" spans="1:10" x14ac:dyDescent="0.25">
      <c r="A289" t="s">
        <v>12264</v>
      </c>
      <c r="B289">
        <v>1.48</v>
      </c>
      <c r="C289">
        <v>85.06</v>
      </c>
      <c r="D289" t="s">
        <v>202</v>
      </c>
      <c r="E289">
        <v>3697416</v>
      </c>
      <c r="F289">
        <v>898</v>
      </c>
      <c r="G289">
        <v>820</v>
      </c>
      <c r="H289" t="s">
        <v>15502</v>
      </c>
      <c r="I289">
        <v>0.112</v>
      </c>
      <c r="J289">
        <v>706</v>
      </c>
    </row>
    <row r="290" spans="1:10" x14ac:dyDescent="0.25">
      <c r="A290" t="s">
        <v>15503</v>
      </c>
      <c r="B290">
        <v>0.95</v>
      </c>
      <c r="C290">
        <v>93.07</v>
      </c>
      <c r="D290" t="s">
        <v>563</v>
      </c>
      <c r="E290">
        <v>3431566</v>
      </c>
      <c r="F290">
        <v>323</v>
      </c>
      <c r="G290">
        <v>452</v>
      </c>
      <c r="H290" t="s">
        <v>15504</v>
      </c>
      <c r="I290">
        <v>0.126</v>
      </c>
      <c r="J290">
        <v>820</v>
      </c>
    </row>
    <row r="291" spans="1:10" x14ac:dyDescent="0.25">
      <c r="A291" t="s">
        <v>10538</v>
      </c>
      <c r="B291">
        <v>1.1599999999999999</v>
      </c>
      <c r="C291">
        <v>105.07</v>
      </c>
      <c r="D291" t="s">
        <v>548</v>
      </c>
      <c r="E291">
        <v>8241935</v>
      </c>
      <c r="F291">
        <v>1174</v>
      </c>
      <c r="G291">
        <v>1785</v>
      </c>
      <c r="H291" t="s">
        <v>15505</v>
      </c>
      <c r="I291">
        <v>0.129</v>
      </c>
      <c r="J291">
        <v>861</v>
      </c>
    </row>
    <row r="292" spans="1:10" x14ac:dyDescent="0.25">
      <c r="A292" t="s">
        <v>15506</v>
      </c>
      <c r="B292">
        <v>1.22</v>
      </c>
      <c r="C292">
        <v>59.03</v>
      </c>
      <c r="D292" t="s">
        <v>15507</v>
      </c>
      <c r="E292">
        <v>5902192</v>
      </c>
      <c r="F292">
        <v>692</v>
      </c>
      <c r="G292">
        <v>1651</v>
      </c>
      <c r="H292" t="s">
        <v>15508</v>
      </c>
      <c r="I292">
        <v>0.14799999999999999</v>
      </c>
      <c r="J292">
        <v>855</v>
      </c>
    </row>
    <row r="293" spans="1:10" x14ac:dyDescent="0.25">
      <c r="A293" t="s">
        <v>625</v>
      </c>
      <c r="B293">
        <v>1.63</v>
      </c>
      <c r="C293">
        <v>117.05</v>
      </c>
      <c r="D293" t="s">
        <v>568</v>
      </c>
      <c r="E293">
        <v>3910997</v>
      </c>
      <c r="F293">
        <v>1218</v>
      </c>
      <c r="G293">
        <v>878</v>
      </c>
      <c r="H293" t="s">
        <v>15509</v>
      </c>
      <c r="I293">
        <v>0.14899999999999999</v>
      </c>
      <c r="J293">
        <v>905</v>
      </c>
    </row>
    <row r="294" spans="1:10" x14ac:dyDescent="0.25">
      <c r="A294" t="s">
        <v>4383</v>
      </c>
      <c r="B294">
        <v>1.34</v>
      </c>
      <c r="C294">
        <v>138.06</v>
      </c>
      <c r="D294" t="s">
        <v>789</v>
      </c>
      <c r="E294">
        <v>909533</v>
      </c>
      <c r="F294">
        <v>258</v>
      </c>
      <c r="G294">
        <v>427</v>
      </c>
      <c r="H294" t="s">
        <v>15510</v>
      </c>
      <c r="I294">
        <v>0.14899999999999999</v>
      </c>
      <c r="J294">
        <v>740</v>
      </c>
    </row>
    <row r="295" spans="1:10" x14ac:dyDescent="0.25">
      <c r="A295" t="s">
        <v>5832</v>
      </c>
      <c r="B295">
        <v>2.1800000000000002</v>
      </c>
      <c r="C295">
        <v>55.07</v>
      </c>
      <c r="D295" t="s">
        <v>104</v>
      </c>
      <c r="E295">
        <v>9848585</v>
      </c>
      <c r="F295">
        <v>655</v>
      </c>
      <c r="G295">
        <v>634</v>
      </c>
      <c r="H295" t="s">
        <v>15511</v>
      </c>
      <c r="I295">
        <v>8.3000000000000004E-2</v>
      </c>
      <c r="J295">
        <v>915</v>
      </c>
    </row>
    <row r="296" spans="1:10" x14ac:dyDescent="0.25">
      <c r="A296" t="s">
        <v>1857</v>
      </c>
      <c r="B296">
        <v>1.22</v>
      </c>
      <c r="C296">
        <v>122.07</v>
      </c>
      <c r="D296" t="s">
        <v>431</v>
      </c>
      <c r="E296">
        <v>10242803</v>
      </c>
      <c r="F296">
        <v>947</v>
      </c>
      <c r="G296">
        <v>1291</v>
      </c>
      <c r="H296" t="s">
        <v>7961</v>
      </c>
      <c r="I296">
        <v>0.13900000000000001</v>
      </c>
      <c r="J296">
        <v>812</v>
      </c>
    </row>
    <row r="297" spans="1:10" x14ac:dyDescent="0.25">
      <c r="A297" t="s">
        <v>2594</v>
      </c>
      <c r="B297">
        <v>1.01</v>
      </c>
      <c r="C297">
        <v>135.04</v>
      </c>
      <c r="D297" t="s">
        <v>715</v>
      </c>
      <c r="E297">
        <v>2791169</v>
      </c>
      <c r="F297">
        <v>630</v>
      </c>
      <c r="G297">
        <v>755</v>
      </c>
      <c r="H297" t="s">
        <v>15512</v>
      </c>
      <c r="I297">
        <v>0.127</v>
      </c>
      <c r="J297">
        <v>743</v>
      </c>
    </row>
    <row r="298" spans="1:10" x14ac:dyDescent="0.25">
      <c r="A298" t="s">
        <v>686</v>
      </c>
      <c r="B298">
        <v>1.68</v>
      </c>
      <c r="C298">
        <v>136.08000000000001</v>
      </c>
      <c r="D298" t="s">
        <v>687</v>
      </c>
      <c r="E298">
        <v>8242076</v>
      </c>
      <c r="F298">
        <v>938</v>
      </c>
      <c r="G298">
        <v>2526</v>
      </c>
      <c r="H298" t="s">
        <v>15513</v>
      </c>
      <c r="I298">
        <v>0.13800000000000001</v>
      </c>
      <c r="J298">
        <v>911</v>
      </c>
    </row>
    <row r="299" spans="1:10" x14ac:dyDescent="0.25">
      <c r="A299" t="s">
        <v>7474</v>
      </c>
      <c r="B299">
        <v>1.02</v>
      </c>
      <c r="C299">
        <v>43.04</v>
      </c>
      <c r="D299" t="s">
        <v>32</v>
      </c>
      <c r="E299">
        <v>20737933</v>
      </c>
      <c r="F299">
        <v>735</v>
      </c>
      <c r="G299">
        <v>936</v>
      </c>
      <c r="H299" t="s">
        <v>7475</v>
      </c>
      <c r="I299">
        <v>0.157</v>
      </c>
      <c r="J299">
        <v>716</v>
      </c>
    </row>
    <row r="300" spans="1:10" x14ac:dyDescent="0.25">
      <c r="A300" t="s">
        <v>691</v>
      </c>
      <c r="B300">
        <v>1.05</v>
      </c>
      <c r="C300">
        <v>131.08000000000001</v>
      </c>
      <c r="D300" t="s">
        <v>692</v>
      </c>
      <c r="E300">
        <v>2708831</v>
      </c>
      <c r="F300">
        <v>589</v>
      </c>
      <c r="G300">
        <v>840</v>
      </c>
      <c r="H300" t="s">
        <v>15514</v>
      </c>
      <c r="I300">
        <v>0.13600000000000001</v>
      </c>
      <c r="J300">
        <v>857</v>
      </c>
    </row>
    <row r="301" spans="1:10" x14ac:dyDescent="0.25">
      <c r="A301" t="s">
        <v>696</v>
      </c>
      <c r="B301">
        <v>1.1200000000000001</v>
      </c>
      <c r="C301">
        <v>121.06</v>
      </c>
      <c r="D301" t="s">
        <v>697</v>
      </c>
      <c r="E301">
        <v>6052011</v>
      </c>
      <c r="F301">
        <v>807</v>
      </c>
      <c r="G301">
        <v>794</v>
      </c>
      <c r="H301" t="s">
        <v>15515</v>
      </c>
      <c r="I301">
        <v>0.12</v>
      </c>
      <c r="J301">
        <v>813</v>
      </c>
    </row>
    <row r="302" spans="1:10" x14ac:dyDescent="0.25">
      <c r="A302" t="s">
        <v>15516</v>
      </c>
      <c r="B302">
        <v>1.17</v>
      </c>
      <c r="C302">
        <v>91.05</v>
      </c>
      <c r="D302" t="s">
        <v>507</v>
      </c>
      <c r="E302">
        <v>6264040</v>
      </c>
      <c r="F302">
        <v>410</v>
      </c>
      <c r="G302">
        <v>501</v>
      </c>
      <c r="H302" t="s">
        <v>15517</v>
      </c>
      <c r="I302">
        <v>0.158</v>
      </c>
      <c r="J302">
        <v>807</v>
      </c>
    </row>
    <row r="303" spans="1:10" x14ac:dyDescent="0.25">
      <c r="A303" t="s">
        <v>699</v>
      </c>
      <c r="B303">
        <v>1.08</v>
      </c>
      <c r="C303">
        <v>98.04</v>
      </c>
      <c r="D303" t="s">
        <v>700</v>
      </c>
      <c r="E303">
        <v>11318924</v>
      </c>
      <c r="F303">
        <v>2400</v>
      </c>
      <c r="G303">
        <v>2088</v>
      </c>
      <c r="H303" t="s">
        <v>15518</v>
      </c>
      <c r="I303">
        <v>0.18</v>
      </c>
      <c r="J303">
        <v>864</v>
      </c>
    </row>
    <row r="304" spans="1:10" x14ac:dyDescent="0.25">
      <c r="A304" t="s">
        <v>1951</v>
      </c>
      <c r="B304">
        <v>1.85</v>
      </c>
      <c r="C304">
        <v>133.1</v>
      </c>
      <c r="D304" t="s">
        <v>774</v>
      </c>
      <c r="E304">
        <v>2902194</v>
      </c>
      <c r="F304">
        <v>539</v>
      </c>
      <c r="G304">
        <v>814</v>
      </c>
      <c r="H304" t="s">
        <v>15519</v>
      </c>
      <c r="I304">
        <v>0.13400000000000001</v>
      </c>
      <c r="J304">
        <v>819</v>
      </c>
    </row>
    <row r="305" spans="1:10" x14ac:dyDescent="0.25">
      <c r="A305" t="s">
        <v>582</v>
      </c>
      <c r="B305">
        <v>0.3</v>
      </c>
      <c r="C305">
        <v>117.07</v>
      </c>
      <c r="D305" t="s">
        <v>287</v>
      </c>
      <c r="E305">
        <v>1713480</v>
      </c>
      <c r="F305">
        <v>305</v>
      </c>
      <c r="G305">
        <v>577</v>
      </c>
      <c r="H305" t="s">
        <v>15520</v>
      </c>
      <c r="I305">
        <v>0.11700000000000001</v>
      </c>
      <c r="J305">
        <v>875</v>
      </c>
    </row>
    <row r="306" spans="1:10" x14ac:dyDescent="0.25">
      <c r="A306" t="s">
        <v>702</v>
      </c>
      <c r="B306">
        <v>1.1100000000000001</v>
      </c>
      <c r="C306">
        <v>82.01</v>
      </c>
      <c r="D306" t="s">
        <v>1876</v>
      </c>
      <c r="E306">
        <v>3929132</v>
      </c>
      <c r="F306">
        <v>528</v>
      </c>
      <c r="G306">
        <v>719</v>
      </c>
      <c r="H306" t="s">
        <v>15521</v>
      </c>
      <c r="I306">
        <v>0.13400000000000001</v>
      </c>
      <c r="J306">
        <v>752</v>
      </c>
    </row>
    <row r="307" spans="1:10" x14ac:dyDescent="0.25">
      <c r="A307" t="s">
        <v>3677</v>
      </c>
      <c r="B307">
        <v>1.07</v>
      </c>
      <c r="C307">
        <v>64.040000000000006</v>
      </c>
      <c r="D307" t="s">
        <v>3678</v>
      </c>
      <c r="E307">
        <v>2783715</v>
      </c>
      <c r="F307">
        <v>480</v>
      </c>
      <c r="G307">
        <v>230</v>
      </c>
      <c r="H307" t="s">
        <v>7975</v>
      </c>
      <c r="I307">
        <v>0.13</v>
      </c>
      <c r="J307">
        <v>855</v>
      </c>
    </row>
    <row r="308" spans="1:10" x14ac:dyDescent="0.25">
      <c r="A308" t="s">
        <v>8231</v>
      </c>
      <c r="B308">
        <v>0.85</v>
      </c>
      <c r="C308">
        <v>97.1</v>
      </c>
      <c r="D308" t="s">
        <v>3787</v>
      </c>
      <c r="E308">
        <v>1140464</v>
      </c>
      <c r="F308">
        <v>247</v>
      </c>
      <c r="G308">
        <v>415</v>
      </c>
      <c r="H308" t="s">
        <v>15522</v>
      </c>
      <c r="I308">
        <v>0.109</v>
      </c>
      <c r="J308">
        <v>761</v>
      </c>
    </row>
    <row r="309" spans="1:10" x14ac:dyDescent="0.25">
      <c r="A309" t="s">
        <v>5847</v>
      </c>
      <c r="B309">
        <v>0.94</v>
      </c>
      <c r="C309">
        <v>130.07</v>
      </c>
      <c r="D309" t="s">
        <v>599</v>
      </c>
      <c r="E309">
        <v>1177049</v>
      </c>
      <c r="F309">
        <v>379</v>
      </c>
      <c r="G309">
        <v>629</v>
      </c>
      <c r="H309" t="s">
        <v>12301</v>
      </c>
      <c r="I309">
        <v>0.115</v>
      </c>
      <c r="J309">
        <v>848</v>
      </c>
    </row>
    <row r="310" spans="1:10" x14ac:dyDescent="0.25">
      <c r="A310" t="s">
        <v>15523</v>
      </c>
      <c r="B310">
        <v>1.89</v>
      </c>
      <c r="C310">
        <v>67.06</v>
      </c>
      <c r="D310" t="s">
        <v>195</v>
      </c>
      <c r="E310">
        <v>8224793</v>
      </c>
      <c r="F310">
        <v>612</v>
      </c>
      <c r="G310">
        <v>899</v>
      </c>
      <c r="H310" t="s">
        <v>15524</v>
      </c>
      <c r="I310">
        <v>9.6000000000000002E-2</v>
      </c>
      <c r="J310">
        <v>792</v>
      </c>
    </row>
    <row r="311" spans="1:10" x14ac:dyDescent="0.25">
      <c r="A311" t="s">
        <v>731</v>
      </c>
      <c r="B311">
        <v>1.06</v>
      </c>
      <c r="C311">
        <v>43.03</v>
      </c>
      <c r="D311" t="s">
        <v>18</v>
      </c>
      <c r="E311">
        <v>7675868</v>
      </c>
      <c r="F311">
        <v>657</v>
      </c>
      <c r="G311">
        <v>335</v>
      </c>
      <c r="H311" t="s">
        <v>15525</v>
      </c>
      <c r="I311">
        <v>0.16900000000000001</v>
      </c>
      <c r="J311">
        <v>884</v>
      </c>
    </row>
    <row r="312" spans="1:10" x14ac:dyDescent="0.25">
      <c r="A312" t="s">
        <v>733</v>
      </c>
      <c r="B312">
        <v>1.1100000000000001</v>
      </c>
      <c r="C312">
        <v>85.03</v>
      </c>
      <c r="D312" t="s">
        <v>535</v>
      </c>
      <c r="E312">
        <v>23145733</v>
      </c>
      <c r="F312">
        <v>2067</v>
      </c>
      <c r="G312">
        <v>4441</v>
      </c>
      <c r="H312" t="s">
        <v>15526</v>
      </c>
      <c r="I312">
        <v>0.192</v>
      </c>
      <c r="J312">
        <v>907</v>
      </c>
    </row>
    <row r="313" spans="1:10" x14ac:dyDescent="0.25">
      <c r="A313" t="s">
        <v>868</v>
      </c>
      <c r="B313">
        <v>1.17</v>
      </c>
      <c r="C313">
        <v>67.06</v>
      </c>
      <c r="D313" t="s">
        <v>195</v>
      </c>
      <c r="E313">
        <v>2117026</v>
      </c>
      <c r="F313">
        <v>262</v>
      </c>
      <c r="G313">
        <v>295</v>
      </c>
      <c r="H313" t="s">
        <v>15527</v>
      </c>
      <c r="I313">
        <v>0.10100000000000001</v>
      </c>
      <c r="J313">
        <v>750</v>
      </c>
    </row>
    <row r="314" spans="1:10" x14ac:dyDescent="0.25">
      <c r="A314" t="s">
        <v>737</v>
      </c>
      <c r="B314">
        <v>5.09</v>
      </c>
      <c r="C314">
        <v>43.03</v>
      </c>
      <c r="D314" t="s">
        <v>18</v>
      </c>
      <c r="E314">
        <v>1680287</v>
      </c>
      <c r="F314">
        <v>143</v>
      </c>
      <c r="G314">
        <v>127</v>
      </c>
      <c r="H314" t="s">
        <v>15528</v>
      </c>
      <c r="I314">
        <v>0.13900000000000001</v>
      </c>
      <c r="J314">
        <v>843</v>
      </c>
    </row>
    <row r="315" spans="1:10" x14ac:dyDescent="0.25">
      <c r="A315" t="s">
        <v>662</v>
      </c>
      <c r="B315">
        <v>1.69</v>
      </c>
      <c r="C315">
        <v>124.08</v>
      </c>
      <c r="D315" t="s">
        <v>10608</v>
      </c>
      <c r="E315">
        <v>4841116</v>
      </c>
      <c r="F315">
        <v>749</v>
      </c>
      <c r="G315">
        <v>987</v>
      </c>
      <c r="H315" t="s">
        <v>15529</v>
      </c>
      <c r="I315">
        <v>0.154</v>
      </c>
      <c r="J315">
        <v>768</v>
      </c>
    </row>
    <row r="316" spans="1:10" x14ac:dyDescent="0.25">
      <c r="A316" t="s">
        <v>3703</v>
      </c>
      <c r="B316">
        <v>1.04</v>
      </c>
      <c r="C316">
        <v>83.08</v>
      </c>
      <c r="D316" t="s">
        <v>7935</v>
      </c>
      <c r="E316">
        <v>2622877</v>
      </c>
      <c r="F316">
        <v>390</v>
      </c>
      <c r="G316">
        <v>516</v>
      </c>
      <c r="H316" t="s">
        <v>15530</v>
      </c>
      <c r="I316">
        <v>9.5000000000000001E-2</v>
      </c>
      <c r="J316">
        <v>905</v>
      </c>
    </row>
    <row r="317" spans="1:10" x14ac:dyDescent="0.25">
      <c r="A317" t="s">
        <v>15531</v>
      </c>
      <c r="B317">
        <v>1.1499999999999999</v>
      </c>
      <c r="C317">
        <v>43.04</v>
      </c>
      <c r="D317" t="s">
        <v>32</v>
      </c>
      <c r="E317">
        <v>2308267</v>
      </c>
      <c r="F317">
        <v>265</v>
      </c>
      <c r="G317">
        <v>148</v>
      </c>
      <c r="H317" t="s">
        <v>15532</v>
      </c>
      <c r="I317">
        <v>0.127</v>
      </c>
      <c r="J317">
        <v>854</v>
      </c>
    </row>
    <row r="318" spans="1:10" x14ac:dyDescent="0.25">
      <c r="A318" t="s">
        <v>15533</v>
      </c>
      <c r="B318">
        <v>0.98</v>
      </c>
      <c r="C318">
        <v>135.04</v>
      </c>
      <c r="D318" t="s">
        <v>715</v>
      </c>
      <c r="E318">
        <v>985013</v>
      </c>
      <c r="F318">
        <v>208</v>
      </c>
      <c r="G318">
        <v>270</v>
      </c>
      <c r="H318" t="s">
        <v>15534</v>
      </c>
      <c r="I318">
        <v>0.124</v>
      </c>
      <c r="J318">
        <v>741</v>
      </c>
    </row>
    <row r="319" spans="1:10" x14ac:dyDescent="0.25">
      <c r="A319" t="s">
        <v>3168</v>
      </c>
      <c r="B319">
        <v>1.1100000000000001</v>
      </c>
      <c r="C319">
        <v>133.1</v>
      </c>
      <c r="D319" t="s">
        <v>774</v>
      </c>
      <c r="E319">
        <v>6004452</v>
      </c>
      <c r="F319">
        <v>1053</v>
      </c>
      <c r="G319">
        <v>1606</v>
      </c>
      <c r="H319" t="s">
        <v>15535</v>
      </c>
      <c r="I319">
        <v>0.127</v>
      </c>
      <c r="J319">
        <v>865</v>
      </c>
    </row>
    <row r="320" spans="1:10" x14ac:dyDescent="0.25">
      <c r="A320" t="s">
        <v>15536</v>
      </c>
      <c r="B320">
        <v>1.07</v>
      </c>
      <c r="C320">
        <v>105.03</v>
      </c>
      <c r="D320" t="s">
        <v>641</v>
      </c>
      <c r="E320">
        <v>36085849</v>
      </c>
      <c r="F320">
        <v>2164</v>
      </c>
      <c r="G320">
        <v>5249</v>
      </c>
      <c r="H320" t="s">
        <v>15537</v>
      </c>
      <c r="I320">
        <v>0.12</v>
      </c>
      <c r="J320">
        <v>925</v>
      </c>
    </row>
    <row r="321" spans="1:10" x14ac:dyDescent="0.25">
      <c r="A321" t="s">
        <v>845</v>
      </c>
      <c r="B321">
        <v>2.34</v>
      </c>
      <c r="C321">
        <v>91.05</v>
      </c>
      <c r="D321" t="s">
        <v>507</v>
      </c>
      <c r="E321">
        <v>2415481</v>
      </c>
      <c r="F321">
        <v>811</v>
      </c>
      <c r="G321">
        <v>300</v>
      </c>
      <c r="H321" t="s">
        <v>15538</v>
      </c>
      <c r="I321">
        <v>0.15</v>
      </c>
      <c r="J321">
        <v>863</v>
      </c>
    </row>
    <row r="322" spans="1:10" x14ac:dyDescent="0.25">
      <c r="A322" t="s">
        <v>940</v>
      </c>
      <c r="B322">
        <v>4.97</v>
      </c>
      <c r="C322">
        <v>55.07</v>
      </c>
      <c r="D322" t="s">
        <v>104</v>
      </c>
      <c r="E322">
        <v>2139917</v>
      </c>
      <c r="F322">
        <v>108</v>
      </c>
      <c r="G322">
        <v>217</v>
      </c>
      <c r="H322" t="s">
        <v>15539</v>
      </c>
      <c r="I322">
        <v>9.8000000000000004E-2</v>
      </c>
      <c r="J322">
        <v>798</v>
      </c>
    </row>
    <row r="323" spans="1:10" x14ac:dyDescent="0.25">
      <c r="A323" t="s">
        <v>15540</v>
      </c>
      <c r="B323">
        <v>1.1200000000000001</v>
      </c>
      <c r="C323">
        <v>43.04</v>
      </c>
      <c r="D323" t="s">
        <v>32</v>
      </c>
      <c r="E323">
        <v>3721765</v>
      </c>
      <c r="F323">
        <v>334</v>
      </c>
      <c r="G323">
        <v>156</v>
      </c>
      <c r="H323" t="s">
        <v>15541</v>
      </c>
      <c r="I323">
        <v>0.126</v>
      </c>
      <c r="J323">
        <v>832</v>
      </c>
    </row>
    <row r="324" spans="1:10" x14ac:dyDescent="0.25">
      <c r="A324" t="s">
        <v>567</v>
      </c>
      <c r="B324">
        <v>1.38</v>
      </c>
      <c r="C324">
        <v>117.05</v>
      </c>
      <c r="D324" t="s">
        <v>568</v>
      </c>
      <c r="E324">
        <v>12759894</v>
      </c>
      <c r="F324">
        <v>2238</v>
      </c>
      <c r="G324">
        <v>2095</v>
      </c>
      <c r="H324" t="s">
        <v>15542</v>
      </c>
      <c r="I324">
        <v>0.16300000000000001</v>
      </c>
      <c r="J324">
        <v>934</v>
      </c>
    </row>
    <row r="325" spans="1:10" x14ac:dyDescent="0.25">
      <c r="A325" t="s">
        <v>766</v>
      </c>
      <c r="B325">
        <v>1.21</v>
      </c>
      <c r="C325">
        <v>107.05</v>
      </c>
      <c r="D325" t="s">
        <v>229</v>
      </c>
      <c r="E325">
        <v>12189591</v>
      </c>
      <c r="F325">
        <v>1417</v>
      </c>
      <c r="G325">
        <v>1710</v>
      </c>
      <c r="H325" t="s">
        <v>8800</v>
      </c>
      <c r="I325">
        <v>0.124</v>
      </c>
      <c r="J325">
        <v>912</v>
      </c>
    </row>
    <row r="326" spans="1:10" x14ac:dyDescent="0.25">
      <c r="A326" t="s">
        <v>768</v>
      </c>
      <c r="B326">
        <v>1.1399999999999999</v>
      </c>
      <c r="C326">
        <v>59.04</v>
      </c>
      <c r="D326" t="s">
        <v>7494</v>
      </c>
      <c r="E326">
        <v>954144</v>
      </c>
      <c r="F326">
        <v>462</v>
      </c>
      <c r="G326">
        <v>337</v>
      </c>
      <c r="H326" t="s">
        <v>15543</v>
      </c>
      <c r="I326">
        <v>0.128</v>
      </c>
      <c r="J326">
        <v>884</v>
      </c>
    </row>
    <row r="327" spans="1:10" x14ac:dyDescent="0.25">
      <c r="A327" t="s">
        <v>15544</v>
      </c>
      <c r="B327">
        <v>1.1000000000000001</v>
      </c>
      <c r="C327">
        <v>118.07</v>
      </c>
      <c r="D327" t="s">
        <v>378</v>
      </c>
      <c r="E327">
        <v>2179301</v>
      </c>
      <c r="F327">
        <v>757</v>
      </c>
      <c r="G327">
        <v>593</v>
      </c>
      <c r="H327" t="s">
        <v>15545</v>
      </c>
      <c r="I327">
        <v>0.12</v>
      </c>
      <c r="J327">
        <v>904</v>
      </c>
    </row>
    <row r="328" spans="1:10" x14ac:dyDescent="0.25">
      <c r="A328" t="s">
        <v>771</v>
      </c>
      <c r="B328">
        <v>0.99</v>
      </c>
      <c r="C328">
        <v>55.07</v>
      </c>
      <c r="D328" t="s">
        <v>104</v>
      </c>
      <c r="E328">
        <v>5357726</v>
      </c>
      <c r="F328">
        <v>768</v>
      </c>
      <c r="G328">
        <v>443</v>
      </c>
      <c r="H328" t="s">
        <v>5016</v>
      </c>
      <c r="I328">
        <v>0.17599999999999999</v>
      </c>
      <c r="J328">
        <v>745</v>
      </c>
    </row>
    <row r="329" spans="1:10" x14ac:dyDescent="0.25">
      <c r="A329" t="s">
        <v>15546</v>
      </c>
      <c r="B329">
        <v>0.41</v>
      </c>
      <c r="C329">
        <v>129.07</v>
      </c>
      <c r="D329" t="s">
        <v>606</v>
      </c>
      <c r="E329">
        <v>474554</v>
      </c>
      <c r="F329">
        <v>130</v>
      </c>
      <c r="G329">
        <v>239</v>
      </c>
      <c r="H329" t="s">
        <v>15547</v>
      </c>
      <c r="I329">
        <v>0.11700000000000001</v>
      </c>
      <c r="J329">
        <v>748</v>
      </c>
    </row>
    <row r="330" spans="1:10" x14ac:dyDescent="0.25">
      <c r="A330" t="s">
        <v>12328</v>
      </c>
      <c r="B330">
        <v>1.22</v>
      </c>
      <c r="C330">
        <v>68.03</v>
      </c>
      <c r="D330" t="s">
        <v>260</v>
      </c>
      <c r="E330">
        <v>1299416</v>
      </c>
      <c r="F330">
        <v>262</v>
      </c>
      <c r="G330">
        <v>241</v>
      </c>
      <c r="H330" t="s">
        <v>15548</v>
      </c>
      <c r="I330">
        <v>0.17499999999999999</v>
      </c>
      <c r="J330">
        <v>731</v>
      </c>
    </row>
    <row r="331" spans="1:10" x14ac:dyDescent="0.25">
      <c r="A331" t="s">
        <v>15549</v>
      </c>
      <c r="B331">
        <v>0.75</v>
      </c>
      <c r="C331">
        <v>43.07</v>
      </c>
      <c r="D331" t="s">
        <v>24</v>
      </c>
      <c r="E331">
        <v>1452062</v>
      </c>
      <c r="F331">
        <v>245</v>
      </c>
      <c r="G331">
        <v>124</v>
      </c>
      <c r="H331" t="s">
        <v>15550</v>
      </c>
      <c r="I331">
        <v>0.129</v>
      </c>
      <c r="J331">
        <v>761</v>
      </c>
    </row>
    <row r="332" spans="1:10" x14ac:dyDescent="0.25">
      <c r="A332" t="s">
        <v>786</v>
      </c>
      <c r="B332">
        <v>1.06</v>
      </c>
      <c r="C332">
        <v>130.07</v>
      </c>
      <c r="D332" t="s">
        <v>599</v>
      </c>
      <c r="E332">
        <v>28082337</v>
      </c>
      <c r="F332">
        <v>1951</v>
      </c>
      <c r="G332">
        <v>6889</v>
      </c>
      <c r="H332" t="s">
        <v>9289</v>
      </c>
      <c r="I332">
        <v>0.13200000000000001</v>
      </c>
      <c r="J332">
        <v>931</v>
      </c>
    </row>
    <row r="333" spans="1:10" x14ac:dyDescent="0.25">
      <c r="A333" t="s">
        <v>788</v>
      </c>
      <c r="B333">
        <v>1.21</v>
      </c>
      <c r="C333">
        <v>138.06</v>
      </c>
      <c r="D333" t="s">
        <v>789</v>
      </c>
      <c r="E333">
        <v>5766347</v>
      </c>
      <c r="F333">
        <v>1180</v>
      </c>
      <c r="G333">
        <v>1347</v>
      </c>
      <c r="H333" t="s">
        <v>15551</v>
      </c>
      <c r="I333">
        <v>0.154</v>
      </c>
      <c r="J333">
        <v>818</v>
      </c>
    </row>
    <row r="334" spans="1:10" x14ac:dyDescent="0.25">
      <c r="A334" t="s">
        <v>791</v>
      </c>
      <c r="B334">
        <v>1.17</v>
      </c>
      <c r="C334">
        <v>67.06</v>
      </c>
      <c r="D334" t="s">
        <v>195</v>
      </c>
      <c r="E334">
        <v>1925481</v>
      </c>
      <c r="F334">
        <v>332</v>
      </c>
      <c r="G334">
        <v>337</v>
      </c>
      <c r="H334" t="s">
        <v>15552</v>
      </c>
      <c r="I334">
        <v>9.0999999999999998E-2</v>
      </c>
      <c r="J334">
        <v>861</v>
      </c>
    </row>
    <row r="335" spans="1:10" x14ac:dyDescent="0.25">
      <c r="A335" t="s">
        <v>793</v>
      </c>
      <c r="B335">
        <v>1.0900000000000001</v>
      </c>
      <c r="C335">
        <v>104.06</v>
      </c>
      <c r="D335" t="s">
        <v>794</v>
      </c>
      <c r="E335">
        <v>3892637</v>
      </c>
      <c r="F335">
        <v>740</v>
      </c>
      <c r="G335">
        <v>859</v>
      </c>
      <c r="H335" t="s">
        <v>15553</v>
      </c>
      <c r="I335">
        <v>0.11</v>
      </c>
      <c r="J335">
        <v>881</v>
      </c>
    </row>
    <row r="336" spans="1:10" x14ac:dyDescent="0.25">
      <c r="A336" t="s">
        <v>671</v>
      </c>
      <c r="B336">
        <v>1.18</v>
      </c>
      <c r="C336">
        <v>107.05</v>
      </c>
      <c r="D336" t="s">
        <v>229</v>
      </c>
      <c r="E336">
        <v>36479630</v>
      </c>
      <c r="F336">
        <v>1889</v>
      </c>
      <c r="G336">
        <v>2409</v>
      </c>
      <c r="H336" t="s">
        <v>15554</v>
      </c>
      <c r="I336">
        <v>0.124</v>
      </c>
      <c r="J336">
        <v>903</v>
      </c>
    </row>
    <row r="337" spans="1:10" x14ac:dyDescent="0.25">
      <c r="A337" t="s">
        <v>803</v>
      </c>
      <c r="B337">
        <v>1.36</v>
      </c>
      <c r="C337">
        <v>83.05</v>
      </c>
      <c r="D337" t="s">
        <v>131</v>
      </c>
      <c r="E337">
        <v>4084641</v>
      </c>
      <c r="F337">
        <v>1075</v>
      </c>
      <c r="G337">
        <v>652</v>
      </c>
      <c r="H337" t="s">
        <v>8017</v>
      </c>
      <c r="I337">
        <v>0.17599999999999999</v>
      </c>
      <c r="J337">
        <v>803</v>
      </c>
    </row>
    <row r="338" spans="1:10" x14ac:dyDescent="0.25">
      <c r="A338" t="s">
        <v>810</v>
      </c>
      <c r="B338">
        <v>1.0900000000000001</v>
      </c>
      <c r="C338">
        <v>42.06</v>
      </c>
      <c r="D338" t="s">
        <v>83</v>
      </c>
      <c r="E338">
        <v>29426718</v>
      </c>
      <c r="F338">
        <v>1359</v>
      </c>
      <c r="G338">
        <v>1021</v>
      </c>
      <c r="H338" t="s">
        <v>15555</v>
      </c>
      <c r="I338">
        <v>0.19800000000000001</v>
      </c>
      <c r="J338">
        <v>725</v>
      </c>
    </row>
    <row r="339" spans="1:10" x14ac:dyDescent="0.25">
      <c r="A339" t="s">
        <v>1338</v>
      </c>
      <c r="B339">
        <v>0.46</v>
      </c>
      <c r="C339">
        <v>81.069999999999993</v>
      </c>
      <c r="D339" t="s">
        <v>348</v>
      </c>
      <c r="E339">
        <v>1974879</v>
      </c>
      <c r="F339">
        <v>215</v>
      </c>
      <c r="G339">
        <v>337</v>
      </c>
      <c r="H339" t="s">
        <v>15556</v>
      </c>
      <c r="I339">
        <v>9.8000000000000004E-2</v>
      </c>
      <c r="J339">
        <v>831</v>
      </c>
    </row>
    <row r="340" spans="1:10" x14ac:dyDescent="0.25">
      <c r="A340" t="s">
        <v>1904</v>
      </c>
      <c r="B340">
        <v>2.34</v>
      </c>
      <c r="C340">
        <v>43.04</v>
      </c>
      <c r="D340" t="s">
        <v>32</v>
      </c>
      <c r="E340">
        <v>1341947</v>
      </c>
      <c r="F340">
        <v>286</v>
      </c>
      <c r="G340">
        <v>100</v>
      </c>
      <c r="H340" t="s">
        <v>6639</v>
      </c>
      <c r="I340">
        <v>0.128</v>
      </c>
      <c r="J340">
        <v>885</v>
      </c>
    </row>
    <row r="341" spans="1:10" x14ac:dyDescent="0.25">
      <c r="A341" t="s">
        <v>7183</v>
      </c>
      <c r="B341">
        <v>0.97</v>
      </c>
      <c r="C341">
        <v>128.06</v>
      </c>
      <c r="D341" t="s">
        <v>820</v>
      </c>
      <c r="E341">
        <v>9689208</v>
      </c>
      <c r="F341">
        <v>684</v>
      </c>
      <c r="G341">
        <v>1955</v>
      </c>
      <c r="H341" t="s">
        <v>3189</v>
      </c>
      <c r="I341">
        <v>0.13800000000000001</v>
      </c>
      <c r="J341">
        <v>880</v>
      </c>
    </row>
    <row r="342" spans="1:10" x14ac:dyDescent="0.25">
      <c r="A342" t="s">
        <v>8023</v>
      </c>
      <c r="B342">
        <v>0.93</v>
      </c>
      <c r="C342">
        <v>68.069999999999993</v>
      </c>
      <c r="D342" t="s">
        <v>1539</v>
      </c>
      <c r="E342">
        <v>698858</v>
      </c>
      <c r="F342">
        <v>143</v>
      </c>
      <c r="G342">
        <v>182</v>
      </c>
      <c r="H342" t="s">
        <v>15557</v>
      </c>
      <c r="I342">
        <v>9.0999999999999998E-2</v>
      </c>
      <c r="J342">
        <v>788</v>
      </c>
    </row>
    <row r="343" spans="1:10" x14ac:dyDescent="0.25">
      <c r="A343" t="s">
        <v>812</v>
      </c>
      <c r="B343">
        <v>1.03</v>
      </c>
      <c r="C343">
        <v>91.05</v>
      </c>
      <c r="D343" t="s">
        <v>507</v>
      </c>
      <c r="E343">
        <v>1580678</v>
      </c>
      <c r="F343">
        <v>342</v>
      </c>
      <c r="G343">
        <v>212</v>
      </c>
      <c r="H343" t="s">
        <v>12348</v>
      </c>
      <c r="I343">
        <v>0.122</v>
      </c>
      <c r="J343">
        <v>818</v>
      </c>
    </row>
    <row r="344" spans="1:10" x14ac:dyDescent="0.25">
      <c r="A344" t="s">
        <v>14080</v>
      </c>
      <c r="B344">
        <v>1.1000000000000001</v>
      </c>
      <c r="C344">
        <v>103.05</v>
      </c>
      <c r="D344" t="s">
        <v>15558</v>
      </c>
      <c r="E344">
        <v>2094666</v>
      </c>
      <c r="F344">
        <v>321</v>
      </c>
      <c r="G344">
        <v>469</v>
      </c>
      <c r="H344" t="s">
        <v>15559</v>
      </c>
      <c r="I344">
        <v>0.14499999999999999</v>
      </c>
      <c r="J344">
        <v>880</v>
      </c>
    </row>
    <row r="345" spans="1:10" x14ac:dyDescent="0.25">
      <c r="A345" t="s">
        <v>14064</v>
      </c>
      <c r="B345">
        <v>0.83</v>
      </c>
      <c r="C345">
        <v>69.069999999999993</v>
      </c>
      <c r="D345" t="s">
        <v>650</v>
      </c>
      <c r="E345">
        <v>2325606</v>
      </c>
      <c r="F345">
        <v>288</v>
      </c>
      <c r="G345">
        <v>353</v>
      </c>
      <c r="H345" t="s">
        <v>15560</v>
      </c>
      <c r="I345">
        <v>0.125</v>
      </c>
      <c r="J345">
        <v>793</v>
      </c>
    </row>
    <row r="346" spans="1:10" x14ac:dyDescent="0.25">
      <c r="A346" t="s">
        <v>15561</v>
      </c>
      <c r="B346">
        <v>0.34</v>
      </c>
      <c r="C346">
        <v>41.05</v>
      </c>
      <c r="D346" t="s">
        <v>49</v>
      </c>
      <c r="E346">
        <v>1988153</v>
      </c>
      <c r="F346">
        <v>248</v>
      </c>
      <c r="G346">
        <v>136</v>
      </c>
      <c r="H346" t="s">
        <v>15562</v>
      </c>
      <c r="I346">
        <v>9.8000000000000004E-2</v>
      </c>
      <c r="J346">
        <v>895</v>
      </c>
    </row>
    <row r="347" spans="1:10" x14ac:dyDescent="0.25">
      <c r="A347" t="s">
        <v>15563</v>
      </c>
      <c r="B347">
        <v>1.38</v>
      </c>
      <c r="C347">
        <v>55.07</v>
      </c>
      <c r="D347" t="s">
        <v>104</v>
      </c>
      <c r="E347">
        <v>1668902</v>
      </c>
      <c r="F347">
        <v>194</v>
      </c>
      <c r="G347">
        <v>195</v>
      </c>
      <c r="H347" t="s">
        <v>15564</v>
      </c>
      <c r="I347">
        <v>0.111</v>
      </c>
      <c r="J347">
        <v>732</v>
      </c>
    </row>
    <row r="348" spans="1:10" x14ac:dyDescent="0.25">
      <c r="A348" t="s">
        <v>819</v>
      </c>
      <c r="B348">
        <v>1.1299999999999999</v>
      </c>
      <c r="C348">
        <v>128.06</v>
      </c>
      <c r="D348" t="s">
        <v>820</v>
      </c>
      <c r="E348">
        <v>12822807</v>
      </c>
      <c r="F348">
        <v>1259</v>
      </c>
      <c r="G348">
        <v>2461</v>
      </c>
      <c r="H348" t="s">
        <v>12357</v>
      </c>
      <c r="I348">
        <v>0.13800000000000001</v>
      </c>
      <c r="J348">
        <v>917</v>
      </c>
    </row>
    <row r="349" spans="1:10" x14ac:dyDescent="0.25">
      <c r="A349" t="s">
        <v>1914</v>
      </c>
      <c r="B349">
        <v>3.95</v>
      </c>
      <c r="C349">
        <v>134.07</v>
      </c>
      <c r="D349" t="s">
        <v>808</v>
      </c>
      <c r="E349">
        <v>1238009</v>
      </c>
      <c r="F349">
        <v>258</v>
      </c>
      <c r="G349">
        <v>465</v>
      </c>
      <c r="H349" t="s">
        <v>4424</v>
      </c>
      <c r="I349">
        <v>0.13</v>
      </c>
      <c r="J349">
        <v>766</v>
      </c>
    </row>
    <row r="350" spans="1:10" x14ac:dyDescent="0.25">
      <c r="A350" t="s">
        <v>833</v>
      </c>
      <c r="B350">
        <v>1.1299999999999999</v>
      </c>
      <c r="C350">
        <v>57.05</v>
      </c>
      <c r="D350" t="s">
        <v>617</v>
      </c>
      <c r="E350">
        <v>6571194</v>
      </c>
      <c r="F350">
        <v>591</v>
      </c>
      <c r="G350">
        <v>944</v>
      </c>
      <c r="H350" t="s">
        <v>15565</v>
      </c>
      <c r="I350">
        <v>0.189</v>
      </c>
      <c r="J350">
        <v>756</v>
      </c>
    </row>
    <row r="351" spans="1:10" x14ac:dyDescent="0.25">
      <c r="A351" t="s">
        <v>829</v>
      </c>
      <c r="B351">
        <v>1.18</v>
      </c>
      <c r="C351">
        <v>70.08</v>
      </c>
      <c r="D351" t="s">
        <v>72</v>
      </c>
      <c r="E351">
        <v>706979</v>
      </c>
      <c r="F351">
        <v>185</v>
      </c>
      <c r="G351">
        <v>174</v>
      </c>
      <c r="H351" t="s">
        <v>15566</v>
      </c>
      <c r="I351">
        <v>8.6999999999999994E-2</v>
      </c>
      <c r="J351">
        <v>883</v>
      </c>
    </row>
    <row r="352" spans="1:10" x14ac:dyDescent="0.25">
      <c r="A352" t="s">
        <v>5007</v>
      </c>
      <c r="B352">
        <v>0.64</v>
      </c>
      <c r="C352">
        <v>91.05</v>
      </c>
      <c r="D352" t="s">
        <v>507</v>
      </c>
      <c r="E352">
        <v>3029951</v>
      </c>
      <c r="F352">
        <v>269</v>
      </c>
      <c r="G352">
        <v>330</v>
      </c>
      <c r="H352" t="s">
        <v>12364</v>
      </c>
      <c r="I352">
        <v>0.115</v>
      </c>
      <c r="J352">
        <v>769</v>
      </c>
    </row>
    <row r="353" spans="1:10" x14ac:dyDescent="0.25">
      <c r="A353" t="s">
        <v>3197</v>
      </c>
      <c r="B353">
        <v>1.1100000000000001</v>
      </c>
      <c r="C353">
        <v>105.03</v>
      </c>
      <c r="D353" t="s">
        <v>641</v>
      </c>
      <c r="E353">
        <v>11710347</v>
      </c>
      <c r="F353">
        <v>1353</v>
      </c>
      <c r="G353">
        <v>1533</v>
      </c>
      <c r="H353" t="s">
        <v>15567</v>
      </c>
      <c r="I353">
        <v>0.115</v>
      </c>
      <c r="J353">
        <v>900</v>
      </c>
    </row>
    <row r="354" spans="1:10" x14ac:dyDescent="0.25">
      <c r="A354" t="s">
        <v>5128</v>
      </c>
      <c r="B354">
        <v>1.9</v>
      </c>
      <c r="C354">
        <v>55.06</v>
      </c>
      <c r="D354" t="s">
        <v>57</v>
      </c>
      <c r="E354">
        <v>1044187</v>
      </c>
      <c r="F354">
        <v>338</v>
      </c>
      <c r="G354">
        <v>135</v>
      </c>
      <c r="H354" t="s">
        <v>15568</v>
      </c>
      <c r="I354">
        <v>0.17799999999999999</v>
      </c>
      <c r="J354">
        <v>808</v>
      </c>
    </row>
    <row r="355" spans="1:10" x14ac:dyDescent="0.25">
      <c r="A355" t="s">
        <v>15569</v>
      </c>
      <c r="B355">
        <v>2.78</v>
      </c>
      <c r="C355">
        <v>44</v>
      </c>
      <c r="D355" t="s">
        <v>338</v>
      </c>
      <c r="E355">
        <v>3680021</v>
      </c>
      <c r="F355">
        <v>135</v>
      </c>
      <c r="G355">
        <v>78</v>
      </c>
      <c r="H355" t="s">
        <v>5923</v>
      </c>
      <c r="I355">
        <v>5.6000000000000001E-2</v>
      </c>
      <c r="J355">
        <v>784</v>
      </c>
    </row>
    <row r="356" spans="1:10" x14ac:dyDescent="0.25">
      <c r="A356" t="s">
        <v>3199</v>
      </c>
      <c r="B356">
        <v>0.99</v>
      </c>
      <c r="C356">
        <v>134.07</v>
      </c>
      <c r="D356" t="s">
        <v>808</v>
      </c>
      <c r="E356">
        <v>785043</v>
      </c>
      <c r="F356">
        <v>327</v>
      </c>
      <c r="G356">
        <v>310</v>
      </c>
      <c r="H356" t="s">
        <v>15570</v>
      </c>
      <c r="I356">
        <v>0.129</v>
      </c>
      <c r="J356">
        <v>716</v>
      </c>
    </row>
    <row r="357" spans="1:10" x14ac:dyDescent="0.25">
      <c r="A357" t="s">
        <v>15571</v>
      </c>
      <c r="B357">
        <v>1.2</v>
      </c>
      <c r="C357">
        <v>56.08</v>
      </c>
      <c r="D357" t="s">
        <v>1045</v>
      </c>
      <c r="E357">
        <v>1581999</v>
      </c>
      <c r="F357">
        <v>331</v>
      </c>
      <c r="G357">
        <v>261</v>
      </c>
      <c r="H357" t="s">
        <v>15572</v>
      </c>
      <c r="I357">
        <v>8.5999999999999993E-2</v>
      </c>
      <c r="J357">
        <v>882</v>
      </c>
    </row>
    <row r="358" spans="1:10" x14ac:dyDescent="0.25">
      <c r="A358" t="s">
        <v>8832</v>
      </c>
      <c r="B358">
        <v>0.74</v>
      </c>
      <c r="C358">
        <v>55.07</v>
      </c>
      <c r="D358" t="s">
        <v>104</v>
      </c>
      <c r="E358">
        <v>979174</v>
      </c>
      <c r="F358">
        <v>130</v>
      </c>
      <c r="G358">
        <v>142</v>
      </c>
      <c r="H358" t="s">
        <v>15573</v>
      </c>
      <c r="I358">
        <v>9.5000000000000001E-2</v>
      </c>
      <c r="J358">
        <v>827</v>
      </c>
    </row>
    <row r="359" spans="1:10" x14ac:dyDescent="0.25">
      <c r="A359" t="s">
        <v>482</v>
      </c>
      <c r="B359">
        <v>1.73</v>
      </c>
      <c r="C359">
        <v>81.05</v>
      </c>
      <c r="D359" t="s">
        <v>2617</v>
      </c>
      <c r="E359">
        <v>885264</v>
      </c>
      <c r="F359">
        <v>221</v>
      </c>
      <c r="G359">
        <v>151</v>
      </c>
      <c r="H359" t="s">
        <v>15574</v>
      </c>
      <c r="I359">
        <v>0.14699999999999999</v>
      </c>
      <c r="J359">
        <v>738</v>
      </c>
    </row>
    <row r="360" spans="1:10" x14ac:dyDescent="0.25">
      <c r="A360" t="s">
        <v>15575</v>
      </c>
      <c r="B360">
        <v>1.1499999999999999</v>
      </c>
      <c r="C360">
        <v>105.03</v>
      </c>
      <c r="D360" t="s">
        <v>641</v>
      </c>
      <c r="E360">
        <v>11508989</v>
      </c>
      <c r="F360">
        <v>1039</v>
      </c>
      <c r="G360">
        <v>1632</v>
      </c>
      <c r="H360" t="s">
        <v>15576</v>
      </c>
      <c r="I360">
        <v>0.126</v>
      </c>
      <c r="J360">
        <v>858</v>
      </c>
    </row>
    <row r="361" spans="1:10" x14ac:dyDescent="0.25">
      <c r="A361" t="s">
        <v>956</v>
      </c>
      <c r="B361">
        <v>1.01</v>
      </c>
      <c r="C361">
        <v>117.07</v>
      </c>
      <c r="D361" t="s">
        <v>287</v>
      </c>
      <c r="E361">
        <v>2486089</v>
      </c>
      <c r="F361">
        <v>324</v>
      </c>
      <c r="G361">
        <v>464</v>
      </c>
      <c r="H361" t="s">
        <v>15577</v>
      </c>
      <c r="I361">
        <v>0.112</v>
      </c>
      <c r="J361">
        <v>838</v>
      </c>
    </row>
    <row r="362" spans="1:10" x14ac:dyDescent="0.25">
      <c r="A362" t="s">
        <v>1887</v>
      </c>
      <c r="B362">
        <v>1.33</v>
      </c>
      <c r="C362">
        <v>119.05</v>
      </c>
      <c r="D362" t="s">
        <v>846</v>
      </c>
      <c r="E362">
        <v>8925654</v>
      </c>
      <c r="F362">
        <v>3731</v>
      </c>
      <c r="G362">
        <v>1389</v>
      </c>
      <c r="H362" t="s">
        <v>5051</v>
      </c>
      <c r="I362">
        <v>0.14499999999999999</v>
      </c>
      <c r="J362">
        <v>901</v>
      </c>
    </row>
    <row r="363" spans="1:10" x14ac:dyDescent="0.25">
      <c r="A363" t="s">
        <v>15578</v>
      </c>
      <c r="B363">
        <v>3.86</v>
      </c>
      <c r="C363">
        <v>43.07</v>
      </c>
      <c r="D363" t="s">
        <v>24</v>
      </c>
      <c r="E363">
        <v>2919851</v>
      </c>
      <c r="F363">
        <v>239</v>
      </c>
      <c r="G363">
        <v>244</v>
      </c>
      <c r="H363" t="s">
        <v>15579</v>
      </c>
      <c r="I363">
        <v>0.108</v>
      </c>
      <c r="J363">
        <v>759</v>
      </c>
    </row>
    <row r="364" spans="1:10" x14ac:dyDescent="0.25">
      <c r="A364" t="s">
        <v>5100</v>
      </c>
      <c r="B364">
        <v>1.21</v>
      </c>
      <c r="C364">
        <v>133.06</v>
      </c>
      <c r="D364" t="s">
        <v>777</v>
      </c>
      <c r="E364">
        <v>2180986</v>
      </c>
      <c r="F364">
        <v>709</v>
      </c>
      <c r="G364">
        <v>659</v>
      </c>
      <c r="H364" t="s">
        <v>15580</v>
      </c>
      <c r="I364">
        <v>0.14399999999999999</v>
      </c>
      <c r="J364">
        <v>876</v>
      </c>
    </row>
    <row r="365" spans="1:10" x14ac:dyDescent="0.25">
      <c r="A365" t="s">
        <v>15581</v>
      </c>
      <c r="B365">
        <v>2.95</v>
      </c>
      <c r="C365">
        <v>71.05</v>
      </c>
      <c r="D365" t="s">
        <v>972</v>
      </c>
      <c r="E365">
        <v>4543879</v>
      </c>
      <c r="F365">
        <v>974</v>
      </c>
      <c r="G365">
        <v>1323</v>
      </c>
      <c r="H365" t="s">
        <v>15582</v>
      </c>
      <c r="I365">
        <v>0.10299999999999999</v>
      </c>
      <c r="J365">
        <v>722</v>
      </c>
    </row>
    <row r="366" spans="1:10" x14ac:dyDescent="0.25">
      <c r="A366" t="s">
        <v>853</v>
      </c>
      <c r="B366">
        <v>1.31</v>
      </c>
      <c r="C366">
        <v>82.01</v>
      </c>
      <c r="D366" t="s">
        <v>1876</v>
      </c>
      <c r="E366">
        <v>1819958</v>
      </c>
      <c r="F366">
        <v>465</v>
      </c>
      <c r="G366">
        <v>464</v>
      </c>
      <c r="H366" t="s">
        <v>15583</v>
      </c>
      <c r="I366">
        <v>0.157</v>
      </c>
      <c r="J366">
        <v>770</v>
      </c>
    </row>
    <row r="367" spans="1:10" x14ac:dyDescent="0.25">
      <c r="A367" t="s">
        <v>859</v>
      </c>
      <c r="B367">
        <v>4.1100000000000003</v>
      </c>
      <c r="C367">
        <v>91.05</v>
      </c>
      <c r="D367" t="s">
        <v>507</v>
      </c>
      <c r="E367">
        <v>3826120</v>
      </c>
      <c r="F367">
        <v>225</v>
      </c>
      <c r="G367">
        <v>380</v>
      </c>
      <c r="H367" t="s">
        <v>15584</v>
      </c>
      <c r="I367">
        <v>0.17499999999999999</v>
      </c>
      <c r="J367">
        <v>891</v>
      </c>
    </row>
    <row r="368" spans="1:10" x14ac:dyDescent="0.25">
      <c r="A368" t="s">
        <v>863</v>
      </c>
      <c r="B368">
        <v>1.22</v>
      </c>
      <c r="C368">
        <v>123.04</v>
      </c>
      <c r="D368" t="s">
        <v>510</v>
      </c>
      <c r="E368">
        <v>4341636</v>
      </c>
      <c r="F368">
        <v>583</v>
      </c>
      <c r="G368">
        <v>997</v>
      </c>
      <c r="H368" t="s">
        <v>5938</v>
      </c>
      <c r="I368">
        <v>0.13500000000000001</v>
      </c>
      <c r="J368">
        <v>813</v>
      </c>
    </row>
    <row r="369" spans="1:10" x14ac:dyDescent="0.25">
      <c r="A369" t="s">
        <v>857</v>
      </c>
      <c r="B369">
        <v>1.32</v>
      </c>
      <c r="C369">
        <v>131.08000000000001</v>
      </c>
      <c r="D369" t="s">
        <v>692</v>
      </c>
      <c r="E369">
        <v>4613167</v>
      </c>
      <c r="F369">
        <v>1648</v>
      </c>
      <c r="G369">
        <v>1299</v>
      </c>
      <c r="H369" t="s">
        <v>15585</v>
      </c>
      <c r="I369">
        <v>0.11700000000000001</v>
      </c>
      <c r="J369">
        <v>900</v>
      </c>
    </row>
    <row r="370" spans="1:10" x14ac:dyDescent="0.25">
      <c r="A370" t="s">
        <v>801</v>
      </c>
      <c r="B370">
        <v>1.18</v>
      </c>
      <c r="C370">
        <v>107.05</v>
      </c>
      <c r="D370" t="s">
        <v>229</v>
      </c>
      <c r="E370">
        <v>6273463</v>
      </c>
      <c r="F370">
        <v>613</v>
      </c>
      <c r="G370">
        <v>783</v>
      </c>
      <c r="H370" t="s">
        <v>15586</v>
      </c>
      <c r="I370">
        <v>0.129</v>
      </c>
      <c r="J370">
        <v>849</v>
      </c>
    </row>
    <row r="371" spans="1:10" x14ac:dyDescent="0.25">
      <c r="A371" t="s">
        <v>15587</v>
      </c>
      <c r="B371">
        <v>1.36</v>
      </c>
      <c r="C371">
        <v>55.07</v>
      </c>
      <c r="D371" t="s">
        <v>104</v>
      </c>
      <c r="E371">
        <v>1096194</v>
      </c>
      <c r="F371">
        <v>223</v>
      </c>
      <c r="G371">
        <v>152</v>
      </c>
      <c r="H371" t="s">
        <v>15588</v>
      </c>
      <c r="I371">
        <v>0.107</v>
      </c>
      <c r="J371">
        <v>717</v>
      </c>
    </row>
    <row r="372" spans="1:10" x14ac:dyDescent="0.25">
      <c r="A372" t="s">
        <v>866</v>
      </c>
      <c r="B372">
        <v>1.05</v>
      </c>
      <c r="C372">
        <v>131.05000000000001</v>
      </c>
      <c r="D372" t="s">
        <v>647</v>
      </c>
      <c r="E372">
        <v>3017804</v>
      </c>
      <c r="F372">
        <v>661</v>
      </c>
      <c r="G372">
        <v>1113</v>
      </c>
      <c r="H372" t="s">
        <v>10727</v>
      </c>
      <c r="I372">
        <v>0.13200000000000001</v>
      </c>
      <c r="J372">
        <v>832</v>
      </c>
    </row>
    <row r="373" spans="1:10" x14ac:dyDescent="0.25">
      <c r="A373" t="s">
        <v>15589</v>
      </c>
      <c r="B373">
        <v>1.53</v>
      </c>
      <c r="C373">
        <v>43.05</v>
      </c>
      <c r="D373" t="s">
        <v>263</v>
      </c>
      <c r="E373">
        <v>1155083</v>
      </c>
      <c r="F373">
        <v>110</v>
      </c>
      <c r="G373">
        <v>80</v>
      </c>
      <c r="H373" t="s">
        <v>15590</v>
      </c>
      <c r="I373">
        <v>0.13500000000000001</v>
      </c>
      <c r="J373">
        <v>703</v>
      </c>
    </row>
    <row r="374" spans="1:10" x14ac:dyDescent="0.25">
      <c r="A374" t="s">
        <v>15591</v>
      </c>
      <c r="B374">
        <v>1.27</v>
      </c>
      <c r="C374">
        <v>70.08</v>
      </c>
      <c r="D374" t="s">
        <v>72</v>
      </c>
      <c r="E374">
        <v>2959594</v>
      </c>
      <c r="F374">
        <v>576</v>
      </c>
      <c r="G374">
        <v>531</v>
      </c>
      <c r="H374" t="s">
        <v>15592</v>
      </c>
      <c r="I374">
        <v>8.8999999999999996E-2</v>
      </c>
      <c r="J374">
        <v>725</v>
      </c>
    </row>
    <row r="375" spans="1:10" x14ac:dyDescent="0.25">
      <c r="A375" t="s">
        <v>8848</v>
      </c>
      <c r="B375">
        <v>1.41</v>
      </c>
      <c r="C375">
        <v>43.03</v>
      </c>
      <c r="D375" t="s">
        <v>18</v>
      </c>
      <c r="E375">
        <v>563435</v>
      </c>
      <c r="F375">
        <v>105</v>
      </c>
      <c r="G375">
        <v>47</v>
      </c>
      <c r="H375" t="s">
        <v>15593</v>
      </c>
      <c r="I375">
        <v>9.5000000000000001E-2</v>
      </c>
      <c r="J375">
        <v>719</v>
      </c>
    </row>
    <row r="376" spans="1:10" x14ac:dyDescent="0.25">
      <c r="A376" t="s">
        <v>9325</v>
      </c>
      <c r="B376">
        <v>2.41</v>
      </c>
      <c r="C376">
        <v>42.05</v>
      </c>
      <c r="D376" t="s">
        <v>180</v>
      </c>
      <c r="E376">
        <v>3585545</v>
      </c>
      <c r="F376">
        <v>523</v>
      </c>
      <c r="G376">
        <v>186</v>
      </c>
      <c r="H376" t="s">
        <v>15594</v>
      </c>
      <c r="I376">
        <v>0.20100000000000001</v>
      </c>
      <c r="J376">
        <v>707</v>
      </c>
    </row>
    <row r="377" spans="1:10" x14ac:dyDescent="0.25">
      <c r="A377" t="s">
        <v>2854</v>
      </c>
      <c r="B377">
        <v>1.1599999999999999</v>
      </c>
      <c r="C377">
        <v>85.03</v>
      </c>
      <c r="D377" t="s">
        <v>535</v>
      </c>
      <c r="E377">
        <v>12847281</v>
      </c>
      <c r="F377">
        <v>1789</v>
      </c>
      <c r="G377">
        <v>2251</v>
      </c>
      <c r="H377" t="s">
        <v>15595</v>
      </c>
      <c r="I377">
        <v>0.191</v>
      </c>
      <c r="J377">
        <v>947</v>
      </c>
    </row>
    <row r="378" spans="1:10" x14ac:dyDescent="0.25">
      <c r="A378" t="s">
        <v>9939</v>
      </c>
      <c r="B378">
        <v>1.04</v>
      </c>
      <c r="C378">
        <v>134.01</v>
      </c>
      <c r="D378" t="s">
        <v>885</v>
      </c>
      <c r="E378">
        <v>3728281</v>
      </c>
      <c r="F378">
        <v>749</v>
      </c>
      <c r="G378">
        <v>1651</v>
      </c>
      <c r="H378" t="s">
        <v>15596</v>
      </c>
      <c r="I378">
        <v>0.14099999999999999</v>
      </c>
      <c r="J378">
        <v>939</v>
      </c>
    </row>
    <row r="379" spans="1:10" x14ac:dyDescent="0.25">
      <c r="A379" t="s">
        <v>15597</v>
      </c>
      <c r="B379">
        <v>0.85</v>
      </c>
      <c r="C379">
        <v>81.069999999999993</v>
      </c>
      <c r="D379" t="s">
        <v>348</v>
      </c>
      <c r="E379">
        <v>1172193</v>
      </c>
      <c r="F379">
        <v>200</v>
      </c>
      <c r="G379">
        <v>230</v>
      </c>
      <c r="H379" t="s">
        <v>15598</v>
      </c>
      <c r="I379">
        <v>0.10100000000000001</v>
      </c>
      <c r="J379">
        <v>706</v>
      </c>
    </row>
    <row r="380" spans="1:10" x14ac:dyDescent="0.25">
      <c r="A380" t="s">
        <v>995</v>
      </c>
      <c r="B380">
        <v>1.45</v>
      </c>
      <c r="C380">
        <v>119.08</v>
      </c>
      <c r="D380" t="s">
        <v>996</v>
      </c>
      <c r="E380">
        <v>712475</v>
      </c>
      <c r="F380">
        <v>255</v>
      </c>
      <c r="G380">
        <v>201</v>
      </c>
      <c r="H380" t="s">
        <v>15599</v>
      </c>
      <c r="I380">
        <v>0.13500000000000001</v>
      </c>
      <c r="J380">
        <v>762</v>
      </c>
    </row>
    <row r="381" spans="1:10" x14ac:dyDescent="0.25">
      <c r="A381" t="s">
        <v>15600</v>
      </c>
      <c r="B381">
        <v>0.92</v>
      </c>
      <c r="C381">
        <v>131.05000000000001</v>
      </c>
      <c r="D381" t="s">
        <v>647</v>
      </c>
      <c r="E381">
        <v>1014289</v>
      </c>
      <c r="F381">
        <v>237</v>
      </c>
      <c r="G381">
        <v>392</v>
      </c>
      <c r="H381" t="s">
        <v>15601</v>
      </c>
      <c r="I381">
        <v>0.122</v>
      </c>
      <c r="J381">
        <v>710</v>
      </c>
    </row>
    <row r="382" spans="1:10" x14ac:dyDescent="0.25">
      <c r="A382" t="s">
        <v>15602</v>
      </c>
      <c r="B382">
        <v>2.61</v>
      </c>
      <c r="C382">
        <v>85.06</v>
      </c>
      <c r="D382" t="s">
        <v>202</v>
      </c>
      <c r="E382">
        <v>1360084</v>
      </c>
      <c r="F382">
        <v>392</v>
      </c>
      <c r="G382">
        <v>428</v>
      </c>
      <c r="H382" t="s">
        <v>15603</v>
      </c>
      <c r="I382">
        <v>0.10100000000000001</v>
      </c>
      <c r="J382">
        <v>735</v>
      </c>
    </row>
    <row r="383" spans="1:10" x14ac:dyDescent="0.25">
      <c r="A383" t="s">
        <v>889</v>
      </c>
      <c r="B383">
        <v>1.1599999999999999</v>
      </c>
      <c r="C383">
        <v>123.04</v>
      </c>
      <c r="D383" t="s">
        <v>510</v>
      </c>
      <c r="E383">
        <v>43119251</v>
      </c>
      <c r="F383">
        <v>2017</v>
      </c>
      <c r="G383">
        <v>3896</v>
      </c>
      <c r="H383" t="s">
        <v>15604</v>
      </c>
      <c r="I383">
        <v>0.13200000000000001</v>
      </c>
      <c r="J383">
        <v>902</v>
      </c>
    </row>
    <row r="384" spans="1:10" x14ac:dyDescent="0.25">
      <c r="A384" t="s">
        <v>1937</v>
      </c>
      <c r="B384">
        <v>1.04</v>
      </c>
      <c r="C384">
        <v>55.06</v>
      </c>
      <c r="D384" t="s">
        <v>57</v>
      </c>
      <c r="E384">
        <v>2877877</v>
      </c>
      <c r="F384">
        <v>259</v>
      </c>
      <c r="G384">
        <v>201</v>
      </c>
      <c r="H384" t="s">
        <v>15605</v>
      </c>
      <c r="I384">
        <v>0.22500000000000001</v>
      </c>
      <c r="J384">
        <v>770</v>
      </c>
    </row>
    <row r="385" spans="1:10" x14ac:dyDescent="0.25">
      <c r="A385" t="s">
        <v>1902</v>
      </c>
      <c r="B385">
        <v>1.32</v>
      </c>
      <c r="C385">
        <v>107.05</v>
      </c>
      <c r="D385" t="s">
        <v>229</v>
      </c>
      <c r="E385">
        <v>8085132</v>
      </c>
      <c r="F385">
        <v>1577</v>
      </c>
      <c r="G385">
        <v>886</v>
      </c>
      <c r="H385" t="s">
        <v>15606</v>
      </c>
      <c r="I385">
        <v>0.13500000000000001</v>
      </c>
      <c r="J385">
        <v>766</v>
      </c>
    </row>
    <row r="386" spans="1:10" x14ac:dyDescent="0.25">
      <c r="A386" t="s">
        <v>878</v>
      </c>
      <c r="B386">
        <v>1.02</v>
      </c>
      <c r="C386">
        <v>131.08000000000001</v>
      </c>
      <c r="D386" t="s">
        <v>692</v>
      </c>
      <c r="E386">
        <v>7318659</v>
      </c>
      <c r="F386">
        <v>920</v>
      </c>
      <c r="G386">
        <v>1803</v>
      </c>
      <c r="H386" t="s">
        <v>15607</v>
      </c>
      <c r="I386">
        <v>0.129</v>
      </c>
      <c r="J386">
        <v>857</v>
      </c>
    </row>
    <row r="387" spans="1:10" x14ac:dyDescent="0.25">
      <c r="A387" t="s">
        <v>930</v>
      </c>
      <c r="B387">
        <v>2.75</v>
      </c>
      <c r="C387">
        <v>55.07</v>
      </c>
      <c r="D387" t="s">
        <v>104</v>
      </c>
      <c r="E387">
        <v>2546008</v>
      </c>
      <c r="F387">
        <v>223</v>
      </c>
      <c r="G387">
        <v>243</v>
      </c>
      <c r="H387" t="s">
        <v>15608</v>
      </c>
      <c r="I387">
        <v>0.09</v>
      </c>
      <c r="J387">
        <v>900</v>
      </c>
    </row>
    <row r="388" spans="1:10" x14ac:dyDescent="0.25">
      <c r="A388" t="s">
        <v>1099</v>
      </c>
      <c r="B388">
        <v>0.97</v>
      </c>
      <c r="C388">
        <v>55.07</v>
      </c>
      <c r="D388" t="s">
        <v>104</v>
      </c>
      <c r="E388">
        <v>2097983</v>
      </c>
      <c r="F388">
        <v>113</v>
      </c>
      <c r="G388">
        <v>223</v>
      </c>
      <c r="H388" t="s">
        <v>15609</v>
      </c>
      <c r="I388">
        <v>8.5000000000000006E-2</v>
      </c>
      <c r="J388">
        <v>851</v>
      </c>
    </row>
    <row r="389" spans="1:10" x14ac:dyDescent="0.25">
      <c r="A389" t="s">
        <v>1089</v>
      </c>
      <c r="B389">
        <v>1.03</v>
      </c>
      <c r="C389">
        <v>133.1</v>
      </c>
      <c r="D389" t="s">
        <v>774</v>
      </c>
      <c r="E389">
        <v>1863072</v>
      </c>
      <c r="F389">
        <v>434</v>
      </c>
      <c r="G389">
        <v>527</v>
      </c>
      <c r="H389" t="s">
        <v>12422</v>
      </c>
      <c r="I389">
        <v>0.11899999999999999</v>
      </c>
      <c r="J389">
        <v>835</v>
      </c>
    </row>
    <row r="390" spans="1:10" x14ac:dyDescent="0.25">
      <c r="A390" t="s">
        <v>5930</v>
      </c>
      <c r="B390">
        <v>1.1399999999999999</v>
      </c>
      <c r="C390">
        <v>119.08</v>
      </c>
      <c r="D390" t="s">
        <v>996</v>
      </c>
      <c r="E390">
        <v>2161754</v>
      </c>
      <c r="F390">
        <v>625</v>
      </c>
      <c r="G390">
        <v>658</v>
      </c>
      <c r="H390" t="s">
        <v>15610</v>
      </c>
      <c r="I390">
        <v>0.112</v>
      </c>
      <c r="J390">
        <v>875</v>
      </c>
    </row>
    <row r="391" spans="1:10" x14ac:dyDescent="0.25">
      <c r="A391" t="s">
        <v>15611</v>
      </c>
      <c r="B391">
        <v>0.98</v>
      </c>
      <c r="C391">
        <v>41.05</v>
      </c>
      <c r="D391" t="s">
        <v>49</v>
      </c>
      <c r="E391">
        <v>844373</v>
      </c>
      <c r="F391">
        <v>102</v>
      </c>
      <c r="G391">
        <v>66</v>
      </c>
      <c r="H391" t="s">
        <v>15612</v>
      </c>
      <c r="I391">
        <v>0.09</v>
      </c>
      <c r="J391">
        <v>822</v>
      </c>
    </row>
    <row r="392" spans="1:10" x14ac:dyDescent="0.25">
      <c r="A392" t="s">
        <v>15613</v>
      </c>
      <c r="B392">
        <v>0.89</v>
      </c>
      <c r="C392">
        <v>69.069999999999993</v>
      </c>
      <c r="D392" t="s">
        <v>650</v>
      </c>
      <c r="E392">
        <v>1311049</v>
      </c>
      <c r="F392">
        <v>115</v>
      </c>
      <c r="G392">
        <v>213</v>
      </c>
      <c r="H392" t="s">
        <v>15614</v>
      </c>
      <c r="I392">
        <v>0.13300000000000001</v>
      </c>
      <c r="J392">
        <v>760</v>
      </c>
    </row>
    <row r="393" spans="1:10" x14ac:dyDescent="0.25">
      <c r="A393" t="s">
        <v>7528</v>
      </c>
      <c r="B393">
        <v>1.07</v>
      </c>
      <c r="C393">
        <v>146.07</v>
      </c>
      <c r="D393" t="s">
        <v>920</v>
      </c>
      <c r="E393">
        <v>5004692</v>
      </c>
      <c r="F393">
        <v>1166</v>
      </c>
      <c r="G393">
        <v>2955</v>
      </c>
      <c r="H393" t="s">
        <v>15615</v>
      </c>
      <c r="I393">
        <v>0.13</v>
      </c>
      <c r="J393">
        <v>814</v>
      </c>
    </row>
    <row r="394" spans="1:10" x14ac:dyDescent="0.25">
      <c r="A394" t="s">
        <v>1081</v>
      </c>
      <c r="B394">
        <v>1.22</v>
      </c>
      <c r="C394">
        <v>121.06</v>
      </c>
      <c r="D394" t="s">
        <v>697</v>
      </c>
      <c r="E394">
        <v>3623752</v>
      </c>
      <c r="F394">
        <v>462</v>
      </c>
      <c r="G394">
        <v>1001</v>
      </c>
      <c r="H394" t="s">
        <v>9669</v>
      </c>
      <c r="I394">
        <v>0.126</v>
      </c>
      <c r="J394">
        <v>849</v>
      </c>
    </row>
    <row r="395" spans="1:10" x14ac:dyDescent="0.25">
      <c r="A395" t="s">
        <v>5098</v>
      </c>
      <c r="B395">
        <v>1.1000000000000001</v>
      </c>
      <c r="C395">
        <v>110.03</v>
      </c>
      <c r="D395" t="s">
        <v>321</v>
      </c>
      <c r="E395">
        <v>1797742</v>
      </c>
      <c r="F395">
        <v>479</v>
      </c>
      <c r="G395">
        <v>619</v>
      </c>
      <c r="H395" t="s">
        <v>12433</v>
      </c>
      <c r="I395">
        <v>0.11700000000000001</v>
      </c>
      <c r="J395">
        <v>827</v>
      </c>
    </row>
    <row r="396" spans="1:10" x14ac:dyDescent="0.25">
      <c r="A396" t="s">
        <v>919</v>
      </c>
      <c r="B396">
        <v>1.07</v>
      </c>
      <c r="C396">
        <v>146.07</v>
      </c>
      <c r="D396" t="s">
        <v>920</v>
      </c>
      <c r="E396">
        <v>18684707</v>
      </c>
      <c r="F396">
        <v>2304</v>
      </c>
      <c r="G396">
        <v>6263</v>
      </c>
      <c r="H396" t="s">
        <v>15616</v>
      </c>
      <c r="I396">
        <v>0.123</v>
      </c>
      <c r="J396">
        <v>867</v>
      </c>
    </row>
    <row r="397" spans="1:10" x14ac:dyDescent="0.25">
      <c r="A397" t="s">
        <v>10722</v>
      </c>
      <c r="B397">
        <v>2.06</v>
      </c>
      <c r="C397">
        <v>81.069999999999993</v>
      </c>
      <c r="D397" t="s">
        <v>348</v>
      </c>
      <c r="E397">
        <v>1384419</v>
      </c>
      <c r="F397">
        <v>154</v>
      </c>
      <c r="G397">
        <v>218</v>
      </c>
      <c r="H397" t="s">
        <v>15617</v>
      </c>
      <c r="I397">
        <v>0.13800000000000001</v>
      </c>
      <c r="J397">
        <v>781</v>
      </c>
    </row>
    <row r="398" spans="1:10" x14ac:dyDescent="0.25">
      <c r="A398" t="s">
        <v>10837</v>
      </c>
      <c r="B398">
        <v>1.1200000000000001</v>
      </c>
      <c r="C398">
        <v>133.1</v>
      </c>
      <c r="D398" t="s">
        <v>774</v>
      </c>
      <c r="E398">
        <v>1058181</v>
      </c>
      <c r="F398">
        <v>353</v>
      </c>
      <c r="G398">
        <v>352</v>
      </c>
      <c r="H398" t="s">
        <v>10794</v>
      </c>
      <c r="I398">
        <v>0.11899999999999999</v>
      </c>
      <c r="J398">
        <v>795</v>
      </c>
    </row>
    <row r="399" spans="1:10" x14ac:dyDescent="0.25">
      <c r="A399" t="s">
        <v>924</v>
      </c>
      <c r="B399">
        <v>1.05</v>
      </c>
      <c r="C399">
        <v>119.04</v>
      </c>
      <c r="D399" t="s">
        <v>3059</v>
      </c>
      <c r="E399">
        <v>1765088</v>
      </c>
      <c r="F399">
        <v>196</v>
      </c>
      <c r="G399">
        <v>411</v>
      </c>
      <c r="H399" t="s">
        <v>15618</v>
      </c>
      <c r="I399">
        <v>0.126</v>
      </c>
      <c r="J399">
        <v>736</v>
      </c>
    </row>
    <row r="400" spans="1:10" x14ac:dyDescent="0.25">
      <c r="A400" t="s">
        <v>3230</v>
      </c>
      <c r="B400">
        <v>1.1499999999999999</v>
      </c>
      <c r="C400">
        <v>120.05</v>
      </c>
      <c r="D400" t="s">
        <v>557</v>
      </c>
      <c r="E400">
        <v>3049704</v>
      </c>
      <c r="F400">
        <v>707</v>
      </c>
      <c r="G400">
        <v>785</v>
      </c>
      <c r="H400" t="s">
        <v>15619</v>
      </c>
      <c r="I400">
        <v>0.124</v>
      </c>
      <c r="J400">
        <v>756</v>
      </c>
    </row>
    <row r="401" spans="1:10" x14ac:dyDescent="0.25">
      <c r="A401" t="s">
        <v>1001</v>
      </c>
      <c r="B401">
        <v>1.1299999999999999</v>
      </c>
      <c r="C401">
        <v>144.09</v>
      </c>
      <c r="D401" t="s">
        <v>6191</v>
      </c>
      <c r="E401">
        <v>526530</v>
      </c>
      <c r="F401">
        <v>266</v>
      </c>
      <c r="G401">
        <v>372</v>
      </c>
      <c r="H401" t="s">
        <v>15620</v>
      </c>
      <c r="I401">
        <v>0.105</v>
      </c>
      <c r="J401">
        <v>768</v>
      </c>
    </row>
    <row r="402" spans="1:10" x14ac:dyDescent="0.25">
      <c r="A402" t="s">
        <v>10764</v>
      </c>
      <c r="B402">
        <v>1.23</v>
      </c>
      <c r="C402">
        <v>94.07</v>
      </c>
      <c r="D402" t="s">
        <v>10765</v>
      </c>
      <c r="E402">
        <v>2170218</v>
      </c>
      <c r="F402">
        <v>198</v>
      </c>
      <c r="G402">
        <v>249</v>
      </c>
      <c r="H402" t="s">
        <v>15621</v>
      </c>
      <c r="I402">
        <v>0.122</v>
      </c>
      <c r="J402">
        <v>801</v>
      </c>
    </row>
    <row r="403" spans="1:10" x14ac:dyDescent="0.25">
      <c r="A403" t="s">
        <v>942</v>
      </c>
      <c r="B403">
        <v>1.1499999999999999</v>
      </c>
      <c r="C403">
        <v>131.05000000000001</v>
      </c>
      <c r="D403" t="s">
        <v>647</v>
      </c>
      <c r="E403">
        <v>7893124</v>
      </c>
      <c r="F403">
        <v>2501</v>
      </c>
      <c r="G403">
        <v>1471</v>
      </c>
      <c r="H403" t="s">
        <v>15622</v>
      </c>
      <c r="I403">
        <v>0.16700000000000001</v>
      </c>
      <c r="J403">
        <v>871</v>
      </c>
    </row>
    <row r="404" spans="1:10" x14ac:dyDescent="0.25">
      <c r="A404" t="s">
        <v>944</v>
      </c>
      <c r="B404">
        <v>0.69</v>
      </c>
      <c r="C404">
        <v>43.04</v>
      </c>
      <c r="D404" t="s">
        <v>32</v>
      </c>
      <c r="E404">
        <v>3576565</v>
      </c>
      <c r="F404">
        <v>969</v>
      </c>
      <c r="G404">
        <v>225</v>
      </c>
      <c r="H404" t="s">
        <v>15623</v>
      </c>
      <c r="I404">
        <v>0.18099999999999999</v>
      </c>
      <c r="J404">
        <v>809</v>
      </c>
    </row>
    <row r="405" spans="1:10" x14ac:dyDescent="0.25">
      <c r="A405" t="s">
        <v>15624</v>
      </c>
      <c r="B405">
        <v>1.51</v>
      </c>
      <c r="C405">
        <v>69.08</v>
      </c>
      <c r="D405" t="s">
        <v>591</v>
      </c>
      <c r="E405">
        <v>2798566</v>
      </c>
      <c r="F405">
        <v>677</v>
      </c>
      <c r="G405">
        <v>554</v>
      </c>
      <c r="H405" t="s">
        <v>15625</v>
      </c>
      <c r="I405">
        <v>9.9000000000000005E-2</v>
      </c>
      <c r="J405">
        <v>757</v>
      </c>
    </row>
    <row r="406" spans="1:10" x14ac:dyDescent="0.25">
      <c r="A406" t="s">
        <v>4009</v>
      </c>
      <c r="B406">
        <v>1.24</v>
      </c>
      <c r="C406">
        <v>67.06</v>
      </c>
      <c r="D406" t="s">
        <v>195</v>
      </c>
      <c r="E406">
        <v>892080</v>
      </c>
      <c r="F406">
        <v>167</v>
      </c>
      <c r="G406">
        <v>146</v>
      </c>
      <c r="H406" t="s">
        <v>15626</v>
      </c>
      <c r="I406">
        <v>0.217</v>
      </c>
      <c r="J406">
        <v>763</v>
      </c>
    </row>
    <row r="407" spans="1:10" x14ac:dyDescent="0.25">
      <c r="A407" t="s">
        <v>15627</v>
      </c>
      <c r="B407">
        <v>1.19</v>
      </c>
      <c r="C407">
        <v>126.07</v>
      </c>
      <c r="D407" t="s">
        <v>4895</v>
      </c>
      <c r="E407">
        <v>5355866</v>
      </c>
      <c r="F407">
        <v>1080</v>
      </c>
      <c r="G407">
        <v>1284</v>
      </c>
      <c r="H407" t="s">
        <v>15628</v>
      </c>
      <c r="I407">
        <v>0.13600000000000001</v>
      </c>
      <c r="J407">
        <v>744</v>
      </c>
    </row>
    <row r="408" spans="1:10" x14ac:dyDescent="0.25">
      <c r="A408" t="s">
        <v>3928</v>
      </c>
      <c r="B408">
        <v>1.21</v>
      </c>
      <c r="C408">
        <v>97.1</v>
      </c>
      <c r="D408" t="s">
        <v>3787</v>
      </c>
      <c r="E408">
        <v>823130</v>
      </c>
      <c r="F408">
        <v>181</v>
      </c>
      <c r="G408">
        <v>290</v>
      </c>
      <c r="H408" t="s">
        <v>12454</v>
      </c>
      <c r="I408">
        <v>9.8000000000000004E-2</v>
      </c>
      <c r="J408">
        <v>796</v>
      </c>
    </row>
    <row r="409" spans="1:10" x14ac:dyDescent="0.25">
      <c r="A409" t="s">
        <v>951</v>
      </c>
      <c r="B409">
        <v>2.73</v>
      </c>
      <c r="C409">
        <v>135.01</v>
      </c>
      <c r="D409" t="s">
        <v>952</v>
      </c>
      <c r="E409">
        <v>1734585</v>
      </c>
      <c r="F409">
        <v>240</v>
      </c>
      <c r="G409">
        <v>336</v>
      </c>
      <c r="H409" t="s">
        <v>12457</v>
      </c>
      <c r="I409">
        <v>0.187</v>
      </c>
      <c r="J409">
        <v>846</v>
      </c>
    </row>
    <row r="410" spans="1:10" x14ac:dyDescent="0.25">
      <c r="A410" t="s">
        <v>900</v>
      </c>
      <c r="B410">
        <v>0.88</v>
      </c>
      <c r="C410">
        <v>131.08000000000001</v>
      </c>
      <c r="D410" t="s">
        <v>692</v>
      </c>
      <c r="E410">
        <v>1097107</v>
      </c>
      <c r="F410">
        <v>205</v>
      </c>
      <c r="G410">
        <v>401</v>
      </c>
      <c r="H410" t="s">
        <v>12461</v>
      </c>
      <c r="I410">
        <v>0.13200000000000001</v>
      </c>
      <c r="J410">
        <v>720</v>
      </c>
    </row>
    <row r="411" spans="1:10" x14ac:dyDescent="0.25">
      <c r="A411" t="s">
        <v>960</v>
      </c>
      <c r="B411">
        <v>1.1599999999999999</v>
      </c>
      <c r="C411">
        <v>104.06</v>
      </c>
      <c r="D411" t="s">
        <v>794</v>
      </c>
      <c r="E411">
        <v>1921570</v>
      </c>
      <c r="F411">
        <v>663</v>
      </c>
      <c r="G411">
        <v>402</v>
      </c>
      <c r="H411" t="s">
        <v>15629</v>
      </c>
      <c r="I411">
        <v>0.14799999999999999</v>
      </c>
      <c r="J411">
        <v>897</v>
      </c>
    </row>
    <row r="412" spans="1:10" x14ac:dyDescent="0.25">
      <c r="A412" t="s">
        <v>962</v>
      </c>
      <c r="B412">
        <v>1.93</v>
      </c>
      <c r="C412">
        <v>144.05000000000001</v>
      </c>
      <c r="D412" t="s">
        <v>963</v>
      </c>
      <c r="E412">
        <v>1711809</v>
      </c>
      <c r="F412">
        <v>495</v>
      </c>
      <c r="G412">
        <v>968</v>
      </c>
      <c r="H412" t="s">
        <v>15630</v>
      </c>
      <c r="I412">
        <v>0.13700000000000001</v>
      </c>
      <c r="J412">
        <v>861</v>
      </c>
    </row>
    <row r="413" spans="1:10" x14ac:dyDescent="0.25">
      <c r="A413" t="s">
        <v>2847</v>
      </c>
      <c r="B413">
        <v>1.08</v>
      </c>
      <c r="C413">
        <v>71.02</v>
      </c>
      <c r="D413" t="s">
        <v>2369</v>
      </c>
      <c r="E413">
        <v>7386166</v>
      </c>
      <c r="F413">
        <v>465</v>
      </c>
      <c r="G413">
        <v>1611</v>
      </c>
      <c r="H413" t="s">
        <v>15631</v>
      </c>
      <c r="I413">
        <v>0.158</v>
      </c>
      <c r="J413">
        <v>830</v>
      </c>
    </row>
    <row r="414" spans="1:10" x14ac:dyDescent="0.25">
      <c r="A414" t="s">
        <v>969</v>
      </c>
      <c r="B414">
        <v>1.08</v>
      </c>
      <c r="C414">
        <v>131.05000000000001</v>
      </c>
      <c r="D414" t="s">
        <v>647</v>
      </c>
      <c r="E414">
        <v>1388038</v>
      </c>
      <c r="F414">
        <v>465</v>
      </c>
      <c r="G414">
        <v>546</v>
      </c>
      <c r="H414" t="s">
        <v>15632</v>
      </c>
      <c r="I414">
        <v>0.125</v>
      </c>
      <c r="J414">
        <v>769</v>
      </c>
    </row>
    <row r="415" spans="1:10" x14ac:dyDescent="0.25">
      <c r="A415" t="s">
        <v>3819</v>
      </c>
      <c r="B415">
        <v>0.56000000000000005</v>
      </c>
      <c r="C415">
        <v>55.07</v>
      </c>
      <c r="D415" t="s">
        <v>104</v>
      </c>
      <c r="E415">
        <v>1456426</v>
      </c>
      <c r="F415">
        <v>106</v>
      </c>
      <c r="G415">
        <v>158</v>
      </c>
      <c r="H415" t="s">
        <v>15633</v>
      </c>
      <c r="I415">
        <v>9.0999999999999998E-2</v>
      </c>
      <c r="J415">
        <v>783</v>
      </c>
    </row>
    <row r="416" spans="1:10" x14ac:dyDescent="0.25">
      <c r="A416" t="s">
        <v>15634</v>
      </c>
      <c r="B416">
        <v>1.55</v>
      </c>
      <c r="C416">
        <v>115.05</v>
      </c>
      <c r="D416" t="s">
        <v>949</v>
      </c>
      <c r="E416">
        <v>1164794</v>
      </c>
      <c r="F416">
        <v>192</v>
      </c>
      <c r="G416">
        <v>238</v>
      </c>
      <c r="H416" t="s">
        <v>15635</v>
      </c>
      <c r="I416">
        <v>0.114</v>
      </c>
      <c r="J416">
        <v>774</v>
      </c>
    </row>
    <row r="417" spans="1:10" x14ac:dyDescent="0.25">
      <c r="A417" t="s">
        <v>948</v>
      </c>
      <c r="B417">
        <v>1.07</v>
      </c>
      <c r="C417">
        <v>144.05000000000001</v>
      </c>
      <c r="D417" t="s">
        <v>963</v>
      </c>
      <c r="E417">
        <v>5583476</v>
      </c>
      <c r="F417">
        <v>788</v>
      </c>
      <c r="G417">
        <v>2174</v>
      </c>
      <c r="H417" t="s">
        <v>15636</v>
      </c>
      <c r="I417">
        <v>0.12</v>
      </c>
      <c r="J417">
        <v>826</v>
      </c>
    </row>
    <row r="418" spans="1:10" x14ac:dyDescent="0.25">
      <c r="A418" t="s">
        <v>5135</v>
      </c>
      <c r="B418">
        <v>1.08</v>
      </c>
      <c r="C418">
        <v>41.05</v>
      </c>
      <c r="D418" t="s">
        <v>49</v>
      </c>
      <c r="E418">
        <v>14595521</v>
      </c>
      <c r="F418">
        <v>1835</v>
      </c>
      <c r="G418">
        <v>420</v>
      </c>
      <c r="H418" t="s">
        <v>15637</v>
      </c>
      <c r="I418">
        <v>0.16</v>
      </c>
      <c r="J418">
        <v>817</v>
      </c>
    </row>
    <row r="419" spans="1:10" x14ac:dyDescent="0.25">
      <c r="A419" t="s">
        <v>978</v>
      </c>
      <c r="B419">
        <v>0.95</v>
      </c>
      <c r="C419">
        <v>121.06</v>
      </c>
      <c r="D419" t="s">
        <v>697</v>
      </c>
      <c r="E419">
        <v>3531882</v>
      </c>
      <c r="F419">
        <v>168</v>
      </c>
      <c r="G419">
        <v>479</v>
      </c>
      <c r="H419" t="s">
        <v>15638</v>
      </c>
      <c r="I419">
        <v>0.125</v>
      </c>
      <c r="J419">
        <v>837</v>
      </c>
    </row>
    <row r="420" spans="1:10" x14ac:dyDescent="0.25">
      <c r="A420" t="s">
        <v>982</v>
      </c>
      <c r="B420">
        <v>1.06</v>
      </c>
      <c r="C420">
        <v>78.05</v>
      </c>
      <c r="D420" t="s">
        <v>983</v>
      </c>
      <c r="E420">
        <v>2954660</v>
      </c>
      <c r="F420">
        <v>188</v>
      </c>
      <c r="G420">
        <v>179</v>
      </c>
      <c r="H420" t="s">
        <v>15639</v>
      </c>
      <c r="I420">
        <v>0.14199999999999999</v>
      </c>
      <c r="J420">
        <v>789</v>
      </c>
    </row>
    <row r="421" spans="1:10" x14ac:dyDescent="0.25">
      <c r="A421" t="s">
        <v>1128</v>
      </c>
      <c r="B421">
        <v>1.1100000000000001</v>
      </c>
      <c r="C421">
        <v>117.07</v>
      </c>
      <c r="D421" t="s">
        <v>287</v>
      </c>
      <c r="E421">
        <v>3758916</v>
      </c>
      <c r="F421">
        <v>417</v>
      </c>
      <c r="G421">
        <v>693</v>
      </c>
      <c r="H421" t="s">
        <v>15640</v>
      </c>
      <c r="I421">
        <v>0.13500000000000001</v>
      </c>
      <c r="J421">
        <v>787</v>
      </c>
    </row>
    <row r="422" spans="1:10" x14ac:dyDescent="0.25">
      <c r="A422" t="s">
        <v>15641</v>
      </c>
      <c r="B422">
        <v>1.07</v>
      </c>
      <c r="C422">
        <v>43.07</v>
      </c>
      <c r="D422" t="s">
        <v>24</v>
      </c>
      <c r="E422">
        <v>1560554</v>
      </c>
      <c r="F422">
        <v>234</v>
      </c>
      <c r="G422">
        <v>138</v>
      </c>
      <c r="H422" t="s">
        <v>15642</v>
      </c>
      <c r="I422">
        <v>0.122</v>
      </c>
      <c r="J422">
        <v>824</v>
      </c>
    </row>
    <row r="423" spans="1:10" x14ac:dyDescent="0.25">
      <c r="A423" t="s">
        <v>5290</v>
      </c>
      <c r="B423">
        <v>2.21</v>
      </c>
      <c r="C423">
        <v>67.06</v>
      </c>
      <c r="D423" t="s">
        <v>195</v>
      </c>
      <c r="E423">
        <v>859598</v>
      </c>
      <c r="F423">
        <v>156</v>
      </c>
      <c r="G423">
        <v>178</v>
      </c>
      <c r="H423" t="s">
        <v>15643</v>
      </c>
      <c r="I423">
        <v>9.2999999999999999E-2</v>
      </c>
      <c r="J423">
        <v>848</v>
      </c>
    </row>
    <row r="424" spans="1:10" x14ac:dyDescent="0.25">
      <c r="A424" t="s">
        <v>990</v>
      </c>
      <c r="B424">
        <v>2.9</v>
      </c>
      <c r="C424">
        <v>129.05000000000001</v>
      </c>
      <c r="D424" t="s">
        <v>873</v>
      </c>
      <c r="E424">
        <v>4959594</v>
      </c>
      <c r="F424">
        <v>950</v>
      </c>
      <c r="G424">
        <v>811</v>
      </c>
      <c r="H424" t="s">
        <v>12485</v>
      </c>
      <c r="I424">
        <v>0.17899999999999999</v>
      </c>
      <c r="J424">
        <v>942</v>
      </c>
    </row>
    <row r="425" spans="1:10" x14ac:dyDescent="0.25">
      <c r="A425" t="s">
        <v>15644</v>
      </c>
      <c r="B425">
        <v>1.06</v>
      </c>
      <c r="C425">
        <v>118.07</v>
      </c>
      <c r="D425" t="s">
        <v>378</v>
      </c>
      <c r="E425">
        <v>721205</v>
      </c>
      <c r="F425">
        <v>302</v>
      </c>
      <c r="G425">
        <v>237</v>
      </c>
      <c r="H425" t="s">
        <v>15645</v>
      </c>
      <c r="I425">
        <v>0.1</v>
      </c>
      <c r="J425">
        <v>739</v>
      </c>
    </row>
    <row r="426" spans="1:10" x14ac:dyDescent="0.25">
      <c r="A426" t="s">
        <v>1011</v>
      </c>
      <c r="B426">
        <v>1.17</v>
      </c>
      <c r="C426">
        <v>121.06</v>
      </c>
      <c r="D426" t="s">
        <v>697</v>
      </c>
      <c r="E426">
        <v>10473487</v>
      </c>
      <c r="F426">
        <v>1295</v>
      </c>
      <c r="G426">
        <v>1201</v>
      </c>
      <c r="H426" t="s">
        <v>10858</v>
      </c>
      <c r="I426">
        <v>0.11700000000000001</v>
      </c>
      <c r="J426">
        <v>886</v>
      </c>
    </row>
    <row r="427" spans="1:10" x14ac:dyDescent="0.25">
      <c r="A427" t="s">
        <v>14633</v>
      </c>
      <c r="B427">
        <v>1.01</v>
      </c>
      <c r="C427">
        <v>133.06</v>
      </c>
      <c r="D427" t="s">
        <v>777</v>
      </c>
      <c r="E427">
        <v>1471950</v>
      </c>
      <c r="F427">
        <v>247</v>
      </c>
      <c r="G427">
        <v>479</v>
      </c>
      <c r="H427" t="s">
        <v>15646</v>
      </c>
      <c r="I427">
        <v>0.121</v>
      </c>
      <c r="J427">
        <v>853</v>
      </c>
    </row>
    <row r="428" spans="1:10" x14ac:dyDescent="0.25">
      <c r="A428" t="s">
        <v>1013</v>
      </c>
      <c r="B428">
        <v>1.23</v>
      </c>
      <c r="C428">
        <v>134.03</v>
      </c>
      <c r="D428" t="s">
        <v>1014</v>
      </c>
      <c r="E428">
        <v>2172902</v>
      </c>
      <c r="F428">
        <v>736</v>
      </c>
      <c r="G428">
        <v>734</v>
      </c>
      <c r="H428" t="s">
        <v>15647</v>
      </c>
      <c r="I428">
        <v>0.14000000000000001</v>
      </c>
      <c r="J428">
        <v>864</v>
      </c>
    </row>
    <row r="429" spans="1:10" x14ac:dyDescent="0.25">
      <c r="A429" t="s">
        <v>1016</v>
      </c>
      <c r="B429">
        <v>1.51</v>
      </c>
      <c r="C429">
        <v>91.05</v>
      </c>
      <c r="D429" t="s">
        <v>507</v>
      </c>
      <c r="E429">
        <v>15610550</v>
      </c>
      <c r="F429">
        <v>2222</v>
      </c>
      <c r="G429">
        <v>1141</v>
      </c>
      <c r="H429" t="s">
        <v>15648</v>
      </c>
      <c r="I429">
        <v>0.16800000000000001</v>
      </c>
      <c r="J429">
        <v>891</v>
      </c>
    </row>
    <row r="430" spans="1:10" x14ac:dyDescent="0.25">
      <c r="A430" t="s">
        <v>8178</v>
      </c>
      <c r="B430">
        <v>1.1200000000000001</v>
      </c>
      <c r="C430">
        <v>57.05</v>
      </c>
      <c r="D430" t="s">
        <v>617</v>
      </c>
      <c r="E430">
        <v>1208308</v>
      </c>
      <c r="F430">
        <v>182</v>
      </c>
      <c r="G430">
        <v>197</v>
      </c>
      <c r="H430" t="s">
        <v>15649</v>
      </c>
      <c r="I430">
        <v>0.1</v>
      </c>
      <c r="J430">
        <v>702</v>
      </c>
    </row>
    <row r="431" spans="1:10" x14ac:dyDescent="0.25">
      <c r="A431" t="s">
        <v>1018</v>
      </c>
      <c r="B431">
        <v>1.57</v>
      </c>
      <c r="C431">
        <v>152.08000000000001</v>
      </c>
      <c r="D431" t="s">
        <v>851</v>
      </c>
      <c r="E431">
        <v>9209884</v>
      </c>
      <c r="F431">
        <v>1640</v>
      </c>
      <c r="G431">
        <v>1696</v>
      </c>
      <c r="H431" t="s">
        <v>12493</v>
      </c>
      <c r="I431">
        <v>0.14399999999999999</v>
      </c>
      <c r="J431">
        <v>861</v>
      </c>
    </row>
    <row r="432" spans="1:10" x14ac:dyDescent="0.25">
      <c r="A432" t="s">
        <v>1149</v>
      </c>
      <c r="B432">
        <v>1.1399999999999999</v>
      </c>
      <c r="C432">
        <v>108.04</v>
      </c>
      <c r="D432" t="s">
        <v>1150</v>
      </c>
      <c r="E432">
        <v>4849798</v>
      </c>
      <c r="F432">
        <v>1271</v>
      </c>
      <c r="G432">
        <v>1061</v>
      </c>
      <c r="H432" t="s">
        <v>15650</v>
      </c>
      <c r="I432">
        <v>0.14699999999999999</v>
      </c>
      <c r="J432">
        <v>720</v>
      </c>
    </row>
    <row r="433" spans="1:10" x14ac:dyDescent="0.25">
      <c r="A433" t="s">
        <v>15651</v>
      </c>
      <c r="B433">
        <v>1.7</v>
      </c>
      <c r="C433">
        <v>57.08</v>
      </c>
      <c r="D433" t="s">
        <v>67</v>
      </c>
      <c r="E433">
        <v>1039951</v>
      </c>
      <c r="F433">
        <v>271</v>
      </c>
      <c r="G433">
        <v>265</v>
      </c>
      <c r="H433" t="s">
        <v>15652</v>
      </c>
      <c r="I433">
        <v>9.0999999999999998E-2</v>
      </c>
      <c r="J433">
        <v>842</v>
      </c>
    </row>
    <row r="434" spans="1:10" x14ac:dyDescent="0.25">
      <c r="A434" t="s">
        <v>870</v>
      </c>
      <c r="B434">
        <v>1.18</v>
      </c>
      <c r="C434">
        <v>121.06</v>
      </c>
      <c r="D434" t="s">
        <v>697</v>
      </c>
      <c r="E434">
        <v>3155455</v>
      </c>
      <c r="F434">
        <v>258</v>
      </c>
      <c r="G434">
        <v>495</v>
      </c>
      <c r="H434" t="s">
        <v>10871</v>
      </c>
      <c r="I434">
        <v>0.11899999999999999</v>
      </c>
      <c r="J434">
        <v>805</v>
      </c>
    </row>
    <row r="435" spans="1:10" x14ac:dyDescent="0.25">
      <c r="A435" t="s">
        <v>1101</v>
      </c>
      <c r="B435">
        <v>1.05</v>
      </c>
      <c r="C435">
        <v>145.1</v>
      </c>
      <c r="D435" t="s">
        <v>999</v>
      </c>
      <c r="E435">
        <v>482693</v>
      </c>
      <c r="F435">
        <v>173</v>
      </c>
      <c r="G435">
        <v>222</v>
      </c>
      <c r="H435" t="s">
        <v>15653</v>
      </c>
      <c r="I435">
        <v>0.108</v>
      </c>
      <c r="J435">
        <v>764</v>
      </c>
    </row>
    <row r="436" spans="1:10" x14ac:dyDescent="0.25">
      <c r="A436" t="s">
        <v>6004</v>
      </c>
      <c r="B436">
        <v>1.17</v>
      </c>
      <c r="C436">
        <v>148.08000000000001</v>
      </c>
      <c r="D436" t="s">
        <v>15654</v>
      </c>
      <c r="E436">
        <v>774608</v>
      </c>
      <c r="F436">
        <v>260</v>
      </c>
      <c r="G436">
        <v>489</v>
      </c>
      <c r="H436" t="s">
        <v>15655</v>
      </c>
      <c r="I436">
        <v>0.114</v>
      </c>
      <c r="J436">
        <v>760</v>
      </c>
    </row>
    <row r="437" spans="1:10" x14ac:dyDescent="0.25">
      <c r="A437" t="s">
        <v>1990</v>
      </c>
      <c r="B437">
        <v>1.1599999999999999</v>
      </c>
      <c r="C437">
        <v>43.03</v>
      </c>
      <c r="D437" t="s">
        <v>18</v>
      </c>
      <c r="E437">
        <v>2621865</v>
      </c>
      <c r="F437">
        <v>356</v>
      </c>
      <c r="G437">
        <v>182</v>
      </c>
      <c r="H437" t="s">
        <v>15656</v>
      </c>
      <c r="I437">
        <v>0.2</v>
      </c>
      <c r="J437">
        <v>748</v>
      </c>
    </row>
    <row r="438" spans="1:10" x14ac:dyDescent="0.25">
      <c r="A438" t="s">
        <v>15657</v>
      </c>
      <c r="B438">
        <v>1.1499999999999999</v>
      </c>
      <c r="C438">
        <v>43.03</v>
      </c>
      <c r="D438" t="s">
        <v>18</v>
      </c>
      <c r="E438">
        <v>3745757</v>
      </c>
      <c r="F438">
        <v>461</v>
      </c>
      <c r="G438">
        <v>277</v>
      </c>
      <c r="H438" t="s">
        <v>15658</v>
      </c>
      <c r="I438">
        <v>0.112</v>
      </c>
      <c r="J438">
        <v>708</v>
      </c>
    </row>
    <row r="439" spans="1:10" x14ac:dyDescent="0.25">
      <c r="A439" t="s">
        <v>1028</v>
      </c>
      <c r="B439">
        <v>1.0900000000000001</v>
      </c>
      <c r="C439">
        <v>120.06</v>
      </c>
      <c r="D439" t="s">
        <v>1029</v>
      </c>
      <c r="E439">
        <v>2225727</v>
      </c>
      <c r="F439">
        <v>450</v>
      </c>
      <c r="G439">
        <v>660</v>
      </c>
      <c r="H439" t="s">
        <v>15659</v>
      </c>
      <c r="I439">
        <v>0.14000000000000001</v>
      </c>
      <c r="J439">
        <v>884</v>
      </c>
    </row>
    <row r="440" spans="1:10" x14ac:dyDescent="0.25">
      <c r="A440" t="s">
        <v>1031</v>
      </c>
      <c r="B440">
        <v>0.98</v>
      </c>
      <c r="C440">
        <v>67.06</v>
      </c>
      <c r="D440" t="s">
        <v>195</v>
      </c>
      <c r="E440">
        <v>1325968</v>
      </c>
      <c r="F440">
        <v>251</v>
      </c>
      <c r="G440">
        <v>242</v>
      </c>
      <c r="H440" t="s">
        <v>15660</v>
      </c>
      <c r="I440">
        <v>8.3000000000000004E-2</v>
      </c>
      <c r="J440">
        <v>864</v>
      </c>
    </row>
    <row r="441" spans="1:10" x14ac:dyDescent="0.25">
      <c r="A441" t="s">
        <v>8915</v>
      </c>
      <c r="B441">
        <v>0.95</v>
      </c>
      <c r="C441">
        <v>91.05</v>
      </c>
      <c r="D441" t="s">
        <v>507</v>
      </c>
      <c r="E441">
        <v>1578860</v>
      </c>
      <c r="F441">
        <v>437</v>
      </c>
      <c r="G441">
        <v>219</v>
      </c>
      <c r="H441" t="s">
        <v>15661</v>
      </c>
      <c r="I441">
        <v>9.9000000000000005E-2</v>
      </c>
      <c r="J441">
        <v>842</v>
      </c>
    </row>
    <row r="442" spans="1:10" x14ac:dyDescent="0.25">
      <c r="A442" t="s">
        <v>1035</v>
      </c>
      <c r="B442">
        <v>1.1499999999999999</v>
      </c>
      <c r="C442">
        <v>105.07</v>
      </c>
      <c r="D442" t="s">
        <v>548</v>
      </c>
      <c r="E442">
        <v>1853491</v>
      </c>
      <c r="F442">
        <v>417</v>
      </c>
      <c r="G442">
        <v>467</v>
      </c>
      <c r="H442" t="s">
        <v>12508</v>
      </c>
      <c r="I442">
        <v>9.5000000000000001E-2</v>
      </c>
      <c r="J442">
        <v>831</v>
      </c>
    </row>
    <row r="443" spans="1:10" x14ac:dyDescent="0.25">
      <c r="A443" t="s">
        <v>1267</v>
      </c>
      <c r="B443">
        <v>0.3</v>
      </c>
      <c r="C443">
        <v>105.07</v>
      </c>
      <c r="D443" t="s">
        <v>548</v>
      </c>
      <c r="E443">
        <v>395773</v>
      </c>
      <c r="F443">
        <v>105</v>
      </c>
      <c r="G443">
        <v>91</v>
      </c>
      <c r="H443" t="s">
        <v>15662</v>
      </c>
      <c r="I443">
        <v>0.106</v>
      </c>
      <c r="J443">
        <v>732</v>
      </c>
    </row>
    <row r="444" spans="1:10" x14ac:dyDescent="0.25">
      <c r="A444" t="s">
        <v>8116</v>
      </c>
      <c r="B444">
        <v>0.34</v>
      </c>
      <c r="C444">
        <v>105.07</v>
      </c>
      <c r="D444" t="s">
        <v>548</v>
      </c>
      <c r="E444">
        <v>780115</v>
      </c>
      <c r="F444">
        <v>173</v>
      </c>
      <c r="G444">
        <v>183</v>
      </c>
      <c r="H444" t="s">
        <v>15663</v>
      </c>
      <c r="I444">
        <v>0.104</v>
      </c>
      <c r="J444">
        <v>723</v>
      </c>
    </row>
    <row r="445" spans="1:10" x14ac:dyDescent="0.25">
      <c r="A445" t="s">
        <v>13532</v>
      </c>
      <c r="B445">
        <v>1.35</v>
      </c>
      <c r="C445">
        <v>85.03</v>
      </c>
      <c r="D445" t="s">
        <v>535</v>
      </c>
      <c r="E445">
        <v>3022232</v>
      </c>
      <c r="F445">
        <v>1111</v>
      </c>
      <c r="G445">
        <v>926</v>
      </c>
      <c r="H445" t="s">
        <v>15664</v>
      </c>
      <c r="I445">
        <v>0.14000000000000001</v>
      </c>
      <c r="J445">
        <v>878</v>
      </c>
    </row>
    <row r="446" spans="1:10" x14ac:dyDescent="0.25">
      <c r="A446" t="s">
        <v>1049</v>
      </c>
      <c r="B446">
        <v>1.07</v>
      </c>
      <c r="C446">
        <v>91.05</v>
      </c>
      <c r="D446" t="s">
        <v>507</v>
      </c>
      <c r="E446">
        <v>14147581</v>
      </c>
      <c r="F446">
        <v>2168</v>
      </c>
      <c r="G446">
        <v>1436</v>
      </c>
      <c r="H446" t="s">
        <v>12519</v>
      </c>
      <c r="I446">
        <v>9.4E-2</v>
      </c>
      <c r="J446">
        <v>929</v>
      </c>
    </row>
    <row r="447" spans="1:10" x14ac:dyDescent="0.25">
      <c r="A447" t="s">
        <v>2903</v>
      </c>
      <c r="B447">
        <v>1.01</v>
      </c>
      <c r="C447">
        <v>145.06</v>
      </c>
      <c r="D447" t="s">
        <v>1104</v>
      </c>
      <c r="E447">
        <v>1617734</v>
      </c>
      <c r="F447">
        <v>426</v>
      </c>
      <c r="G447">
        <v>869</v>
      </c>
      <c r="H447" t="s">
        <v>15665</v>
      </c>
      <c r="I447">
        <v>0.11700000000000001</v>
      </c>
      <c r="J447">
        <v>840</v>
      </c>
    </row>
    <row r="448" spans="1:10" x14ac:dyDescent="0.25">
      <c r="A448" t="s">
        <v>1055</v>
      </c>
      <c r="B448">
        <v>1.2</v>
      </c>
      <c r="C448">
        <v>107.05</v>
      </c>
      <c r="D448" t="s">
        <v>229</v>
      </c>
      <c r="E448">
        <v>4623771</v>
      </c>
      <c r="F448">
        <v>729</v>
      </c>
      <c r="G448">
        <v>772</v>
      </c>
      <c r="H448" t="s">
        <v>15666</v>
      </c>
      <c r="I448">
        <v>0.113</v>
      </c>
      <c r="J448">
        <v>874</v>
      </c>
    </row>
    <row r="449" spans="1:10" x14ac:dyDescent="0.25">
      <c r="A449" t="s">
        <v>15667</v>
      </c>
      <c r="B449">
        <v>1.1000000000000001</v>
      </c>
      <c r="C449">
        <v>43.07</v>
      </c>
      <c r="D449" t="s">
        <v>24</v>
      </c>
      <c r="E449">
        <v>2491962</v>
      </c>
      <c r="F449">
        <v>449</v>
      </c>
      <c r="G449">
        <v>169</v>
      </c>
      <c r="H449" t="s">
        <v>15668</v>
      </c>
      <c r="I449">
        <v>9.1999999999999998E-2</v>
      </c>
      <c r="J449">
        <v>912</v>
      </c>
    </row>
    <row r="450" spans="1:10" x14ac:dyDescent="0.25">
      <c r="A450" t="s">
        <v>2377</v>
      </c>
      <c r="B450">
        <v>2.23</v>
      </c>
      <c r="C450">
        <v>121.06</v>
      </c>
      <c r="D450" t="s">
        <v>697</v>
      </c>
      <c r="E450">
        <v>3643278</v>
      </c>
      <c r="F450">
        <v>420</v>
      </c>
      <c r="G450">
        <v>716</v>
      </c>
      <c r="H450" t="s">
        <v>15669</v>
      </c>
      <c r="I450">
        <v>0.127</v>
      </c>
      <c r="J450">
        <v>774</v>
      </c>
    </row>
    <row r="451" spans="1:10" x14ac:dyDescent="0.25">
      <c r="A451" t="s">
        <v>1037</v>
      </c>
      <c r="B451">
        <v>1.6</v>
      </c>
      <c r="C451">
        <v>129.07</v>
      </c>
      <c r="D451" t="s">
        <v>606</v>
      </c>
      <c r="E451">
        <v>9309686</v>
      </c>
      <c r="F451">
        <v>2874</v>
      </c>
      <c r="G451">
        <v>1965</v>
      </c>
      <c r="H451" t="s">
        <v>15670</v>
      </c>
      <c r="I451">
        <v>0.13300000000000001</v>
      </c>
      <c r="J451">
        <v>878</v>
      </c>
    </row>
    <row r="452" spans="1:10" x14ac:dyDescent="0.25">
      <c r="A452" t="s">
        <v>8122</v>
      </c>
      <c r="B452">
        <v>1.1000000000000001</v>
      </c>
      <c r="C452">
        <v>68.069999999999993</v>
      </c>
      <c r="D452" t="s">
        <v>1539</v>
      </c>
      <c r="E452">
        <v>633329</v>
      </c>
      <c r="F452">
        <v>160</v>
      </c>
      <c r="G452">
        <v>132</v>
      </c>
      <c r="H452" t="s">
        <v>15671</v>
      </c>
      <c r="I452">
        <v>7.8E-2</v>
      </c>
      <c r="J452">
        <v>828</v>
      </c>
    </row>
    <row r="453" spans="1:10" x14ac:dyDescent="0.25">
      <c r="A453" t="s">
        <v>12531</v>
      </c>
      <c r="B453">
        <v>3.18</v>
      </c>
      <c r="C453">
        <v>128.03</v>
      </c>
      <c r="D453" t="s">
        <v>1068</v>
      </c>
      <c r="E453">
        <v>1735282</v>
      </c>
      <c r="F453">
        <v>458</v>
      </c>
      <c r="G453">
        <v>518</v>
      </c>
      <c r="H453" t="s">
        <v>9370</v>
      </c>
      <c r="I453">
        <v>0.19500000000000001</v>
      </c>
      <c r="J453">
        <v>717</v>
      </c>
    </row>
    <row r="454" spans="1:10" x14ac:dyDescent="0.25">
      <c r="A454" t="s">
        <v>2637</v>
      </c>
      <c r="B454">
        <v>1.4</v>
      </c>
      <c r="C454">
        <v>121.06</v>
      </c>
      <c r="D454" t="s">
        <v>697</v>
      </c>
      <c r="E454">
        <v>2643592</v>
      </c>
      <c r="F454">
        <v>282</v>
      </c>
      <c r="G454">
        <v>582</v>
      </c>
      <c r="H454" t="s">
        <v>6707</v>
      </c>
      <c r="I454">
        <v>0.13400000000000001</v>
      </c>
      <c r="J454">
        <v>841</v>
      </c>
    </row>
    <row r="455" spans="1:10" x14ac:dyDescent="0.25">
      <c r="A455" t="s">
        <v>1072</v>
      </c>
      <c r="B455">
        <v>1.17</v>
      </c>
      <c r="C455">
        <v>152.08000000000001</v>
      </c>
      <c r="D455" t="s">
        <v>851</v>
      </c>
      <c r="E455">
        <v>2814042</v>
      </c>
      <c r="F455">
        <v>801</v>
      </c>
      <c r="G455">
        <v>1050</v>
      </c>
      <c r="H455" t="s">
        <v>15672</v>
      </c>
      <c r="I455">
        <v>0.13200000000000001</v>
      </c>
      <c r="J455">
        <v>851</v>
      </c>
    </row>
    <row r="456" spans="1:10" x14ac:dyDescent="0.25">
      <c r="A456" t="s">
        <v>1076</v>
      </c>
      <c r="B456">
        <v>1.05</v>
      </c>
      <c r="C456">
        <v>115.05</v>
      </c>
      <c r="D456" t="s">
        <v>949</v>
      </c>
      <c r="E456">
        <v>1262972</v>
      </c>
      <c r="F456">
        <v>208</v>
      </c>
      <c r="G456">
        <v>331</v>
      </c>
      <c r="H456" t="s">
        <v>9375</v>
      </c>
      <c r="I456">
        <v>0.13300000000000001</v>
      </c>
      <c r="J456">
        <v>853</v>
      </c>
    </row>
    <row r="457" spans="1:10" x14ac:dyDescent="0.25">
      <c r="A457" t="s">
        <v>15673</v>
      </c>
      <c r="B457">
        <v>1.39</v>
      </c>
      <c r="C457">
        <v>57.08</v>
      </c>
      <c r="D457" t="s">
        <v>67</v>
      </c>
      <c r="E457">
        <v>4456977</v>
      </c>
      <c r="F457">
        <v>1613</v>
      </c>
      <c r="G457">
        <v>635</v>
      </c>
      <c r="H457" t="s">
        <v>15674</v>
      </c>
      <c r="I457">
        <v>0.08</v>
      </c>
      <c r="J457">
        <v>868</v>
      </c>
    </row>
    <row r="458" spans="1:10" x14ac:dyDescent="0.25">
      <c r="A458" t="s">
        <v>15675</v>
      </c>
      <c r="B458">
        <v>1.42</v>
      </c>
      <c r="C458">
        <v>43.07</v>
      </c>
      <c r="D458" t="s">
        <v>24</v>
      </c>
      <c r="E458">
        <v>558509</v>
      </c>
      <c r="F458">
        <v>137</v>
      </c>
      <c r="G458">
        <v>51</v>
      </c>
      <c r="H458" t="s">
        <v>15676</v>
      </c>
      <c r="I458">
        <v>9.6000000000000002E-2</v>
      </c>
      <c r="J458">
        <v>717</v>
      </c>
    </row>
    <row r="459" spans="1:10" x14ac:dyDescent="0.25">
      <c r="A459" t="s">
        <v>487</v>
      </c>
      <c r="B459">
        <v>1.1499999999999999</v>
      </c>
      <c r="C459">
        <v>110.03</v>
      </c>
      <c r="D459" t="s">
        <v>321</v>
      </c>
      <c r="E459">
        <v>6046164</v>
      </c>
      <c r="F459">
        <v>575</v>
      </c>
      <c r="G459">
        <v>1051</v>
      </c>
      <c r="H459" t="s">
        <v>15677</v>
      </c>
      <c r="I459">
        <v>0.13400000000000001</v>
      </c>
      <c r="J459">
        <v>807</v>
      </c>
    </row>
    <row r="460" spans="1:10" x14ac:dyDescent="0.25">
      <c r="A460" t="s">
        <v>1087</v>
      </c>
      <c r="B460">
        <v>1.36</v>
      </c>
      <c r="C460">
        <v>104.06</v>
      </c>
      <c r="D460" t="s">
        <v>794</v>
      </c>
      <c r="E460">
        <v>14572546</v>
      </c>
      <c r="F460">
        <v>1651</v>
      </c>
      <c r="G460">
        <v>1946</v>
      </c>
      <c r="H460" t="s">
        <v>15678</v>
      </c>
      <c r="I460">
        <v>0.16600000000000001</v>
      </c>
      <c r="J460">
        <v>898</v>
      </c>
    </row>
    <row r="461" spans="1:10" x14ac:dyDescent="0.25">
      <c r="A461" t="s">
        <v>2014</v>
      </c>
      <c r="B461">
        <v>1.19</v>
      </c>
      <c r="C461">
        <v>43.03</v>
      </c>
      <c r="D461" t="s">
        <v>18</v>
      </c>
      <c r="E461">
        <v>3845578</v>
      </c>
      <c r="F461">
        <v>549</v>
      </c>
      <c r="G461">
        <v>258</v>
      </c>
      <c r="H461" t="s">
        <v>15679</v>
      </c>
      <c r="I461">
        <v>0.20799999999999999</v>
      </c>
      <c r="J461">
        <v>791</v>
      </c>
    </row>
    <row r="462" spans="1:10" x14ac:dyDescent="0.25">
      <c r="A462" t="s">
        <v>1061</v>
      </c>
      <c r="B462">
        <v>1.1000000000000001</v>
      </c>
      <c r="C462">
        <v>137.06</v>
      </c>
      <c r="D462" t="s">
        <v>1062</v>
      </c>
      <c r="E462">
        <v>32829262</v>
      </c>
      <c r="F462">
        <v>1584</v>
      </c>
      <c r="G462">
        <v>3663</v>
      </c>
      <c r="H462" t="s">
        <v>15680</v>
      </c>
      <c r="I462">
        <v>0.123</v>
      </c>
      <c r="J462">
        <v>862</v>
      </c>
    </row>
    <row r="463" spans="1:10" x14ac:dyDescent="0.25">
      <c r="A463" t="s">
        <v>1091</v>
      </c>
      <c r="B463">
        <v>1.1599999999999999</v>
      </c>
      <c r="C463">
        <v>143.07</v>
      </c>
      <c r="D463" t="s">
        <v>1092</v>
      </c>
      <c r="E463">
        <v>1547795</v>
      </c>
      <c r="F463">
        <v>430</v>
      </c>
      <c r="G463">
        <v>479</v>
      </c>
      <c r="H463" t="s">
        <v>15681</v>
      </c>
      <c r="I463">
        <v>0.128</v>
      </c>
      <c r="J463">
        <v>813</v>
      </c>
    </row>
    <row r="464" spans="1:10" x14ac:dyDescent="0.25">
      <c r="A464" t="s">
        <v>4033</v>
      </c>
      <c r="B464">
        <v>1.28</v>
      </c>
      <c r="C464">
        <v>55.07</v>
      </c>
      <c r="D464" t="s">
        <v>104</v>
      </c>
      <c r="E464">
        <v>1068137</v>
      </c>
      <c r="F464">
        <v>204</v>
      </c>
      <c r="G464">
        <v>195</v>
      </c>
      <c r="H464" t="s">
        <v>15682</v>
      </c>
      <c r="I464">
        <v>9.0999999999999998E-2</v>
      </c>
      <c r="J464">
        <v>839</v>
      </c>
    </row>
    <row r="465" spans="1:10" x14ac:dyDescent="0.25">
      <c r="A465" t="s">
        <v>1096</v>
      </c>
      <c r="B465">
        <v>1.2</v>
      </c>
      <c r="C465">
        <v>143.08000000000001</v>
      </c>
      <c r="D465" t="s">
        <v>1097</v>
      </c>
      <c r="E465">
        <v>705189</v>
      </c>
      <c r="F465">
        <v>282</v>
      </c>
      <c r="G465">
        <v>338</v>
      </c>
      <c r="H465" t="s">
        <v>9383</v>
      </c>
      <c r="I465">
        <v>0.12</v>
      </c>
      <c r="J465">
        <v>762</v>
      </c>
    </row>
    <row r="466" spans="1:10" x14ac:dyDescent="0.25">
      <c r="A466" t="s">
        <v>1064</v>
      </c>
      <c r="B466">
        <v>1.36</v>
      </c>
      <c r="C466">
        <v>141.07</v>
      </c>
      <c r="D466" t="s">
        <v>1065</v>
      </c>
      <c r="E466">
        <v>976747</v>
      </c>
      <c r="F466">
        <v>409</v>
      </c>
      <c r="G466">
        <v>454</v>
      </c>
      <c r="H466" t="s">
        <v>3286</v>
      </c>
      <c r="I466">
        <v>0.13300000000000001</v>
      </c>
      <c r="J466">
        <v>710</v>
      </c>
    </row>
    <row r="467" spans="1:10" x14ac:dyDescent="0.25">
      <c r="A467" t="s">
        <v>15683</v>
      </c>
      <c r="B467">
        <v>1.93</v>
      </c>
      <c r="C467">
        <v>143.07</v>
      </c>
      <c r="D467" t="s">
        <v>1092</v>
      </c>
      <c r="E467">
        <v>458377</v>
      </c>
      <c r="F467">
        <v>264</v>
      </c>
      <c r="G467">
        <v>282</v>
      </c>
      <c r="H467" t="s">
        <v>15684</v>
      </c>
      <c r="I467">
        <v>0.115</v>
      </c>
      <c r="J467">
        <v>858</v>
      </c>
    </row>
    <row r="468" spans="1:10" x14ac:dyDescent="0.25">
      <c r="A468" t="s">
        <v>1106</v>
      </c>
      <c r="B468">
        <v>1.42</v>
      </c>
      <c r="C468">
        <v>115.05</v>
      </c>
      <c r="D468" t="s">
        <v>949</v>
      </c>
      <c r="E468">
        <v>2124724</v>
      </c>
      <c r="F468">
        <v>486</v>
      </c>
      <c r="G468">
        <v>275</v>
      </c>
      <c r="H468" t="s">
        <v>15685</v>
      </c>
      <c r="I468">
        <v>0.16400000000000001</v>
      </c>
      <c r="J468">
        <v>810</v>
      </c>
    </row>
    <row r="469" spans="1:10" x14ac:dyDescent="0.25">
      <c r="A469" t="s">
        <v>8149</v>
      </c>
      <c r="B469">
        <v>1.83</v>
      </c>
      <c r="C469">
        <v>67.06</v>
      </c>
      <c r="D469" t="s">
        <v>195</v>
      </c>
      <c r="E469">
        <v>670576</v>
      </c>
      <c r="F469">
        <v>137</v>
      </c>
      <c r="G469">
        <v>127</v>
      </c>
      <c r="H469" t="s">
        <v>15686</v>
      </c>
      <c r="I469">
        <v>0.109</v>
      </c>
      <c r="J469">
        <v>726</v>
      </c>
    </row>
    <row r="470" spans="1:10" x14ac:dyDescent="0.25">
      <c r="A470" t="s">
        <v>15687</v>
      </c>
      <c r="B470">
        <v>1.28</v>
      </c>
      <c r="C470">
        <v>67.06</v>
      </c>
      <c r="D470" t="s">
        <v>195</v>
      </c>
      <c r="E470">
        <v>1077730</v>
      </c>
      <c r="F470">
        <v>357</v>
      </c>
      <c r="G470">
        <v>155</v>
      </c>
      <c r="H470" t="s">
        <v>15688</v>
      </c>
      <c r="I470">
        <v>0.123</v>
      </c>
      <c r="J470">
        <v>739</v>
      </c>
    </row>
    <row r="471" spans="1:10" x14ac:dyDescent="0.25">
      <c r="A471" t="s">
        <v>15689</v>
      </c>
      <c r="B471">
        <v>0.62</v>
      </c>
      <c r="C471">
        <v>131.08000000000001</v>
      </c>
      <c r="D471" t="s">
        <v>692</v>
      </c>
      <c r="E471">
        <v>862906</v>
      </c>
      <c r="F471">
        <v>188</v>
      </c>
      <c r="G471">
        <v>299</v>
      </c>
      <c r="H471" t="s">
        <v>15690</v>
      </c>
      <c r="I471">
        <v>0.128</v>
      </c>
      <c r="J471">
        <v>732</v>
      </c>
    </row>
    <row r="472" spans="1:10" x14ac:dyDescent="0.25">
      <c r="A472" t="s">
        <v>1122</v>
      </c>
      <c r="B472">
        <v>1.06</v>
      </c>
      <c r="C472">
        <v>142.07</v>
      </c>
      <c r="D472" t="s">
        <v>1123</v>
      </c>
      <c r="E472">
        <v>56939527</v>
      </c>
      <c r="F472">
        <v>3885</v>
      </c>
      <c r="G472">
        <v>10796</v>
      </c>
      <c r="H472" t="s">
        <v>15691</v>
      </c>
      <c r="I472">
        <v>0.13</v>
      </c>
      <c r="J472">
        <v>919</v>
      </c>
    </row>
    <row r="473" spans="1:10" x14ac:dyDescent="0.25">
      <c r="A473" t="s">
        <v>915</v>
      </c>
      <c r="B473">
        <v>1.85</v>
      </c>
      <c r="C473">
        <v>129.05000000000001</v>
      </c>
      <c r="D473" t="s">
        <v>873</v>
      </c>
      <c r="E473">
        <v>1930084</v>
      </c>
      <c r="F473">
        <v>569</v>
      </c>
      <c r="G473">
        <v>515</v>
      </c>
      <c r="H473" t="s">
        <v>15692</v>
      </c>
      <c r="I473">
        <v>0.159</v>
      </c>
      <c r="J473">
        <v>878</v>
      </c>
    </row>
    <row r="474" spans="1:10" x14ac:dyDescent="0.25">
      <c r="A474" t="s">
        <v>998</v>
      </c>
      <c r="B474">
        <v>1.03</v>
      </c>
      <c r="C474">
        <v>145.1</v>
      </c>
      <c r="D474" t="s">
        <v>999</v>
      </c>
      <c r="E474">
        <v>1426457</v>
      </c>
      <c r="F474">
        <v>288</v>
      </c>
      <c r="G474">
        <v>540</v>
      </c>
      <c r="H474" t="s">
        <v>15693</v>
      </c>
      <c r="I474">
        <v>0.122</v>
      </c>
      <c r="J474">
        <v>825</v>
      </c>
    </row>
    <row r="475" spans="1:10" x14ac:dyDescent="0.25">
      <c r="A475" t="s">
        <v>1155</v>
      </c>
      <c r="B475">
        <v>0.95</v>
      </c>
      <c r="C475">
        <v>105.07</v>
      </c>
      <c r="D475" t="s">
        <v>548</v>
      </c>
      <c r="E475">
        <v>457312</v>
      </c>
      <c r="F475">
        <v>105</v>
      </c>
      <c r="G475">
        <v>95</v>
      </c>
      <c r="H475" t="s">
        <v>15694</v>
      </c>
      <c r="I475">
        <v>9.9000000000000005E-2</v>
      </c>
      <c r="J475">
        <v>706</v>
      </c>
    </row>
    <row r="476" spans="1:10" x14ac:dyDescent="0.25">
      <c r="A476" t="s">
        <v>2102</v>
      </c>
      <c r="B476">
        <v>2.58</v>
      </c>
      <c r="C476">
        <v>73.05</v>
      </c>
      <c r="D476" t="s">
        <v>2103</v>
      </c>
      <c r="E476">
        <v>1033664</v>
      </c>
      <c r="F476">
        <v>370</v>
      </c>
      <c r="G476">
        <v>435</v>
      </c>
      <c r="H476" t="s">
        <v>15695</v>
      </c>
      <c r="I476">
        <v>4.8000000000000001E-2</v>
      </c>
      <c r="J476">
        <v>715</v>
      </c>
    </row>
    <row r="477" spans="1:10" x14ac:dyDescent="0.25">
      <c r="A477" t="s">
        <v>15696</v>
      </c>
      <c r="B477">
        <v>0.94</v>
      </c>
      <c r="C477">
        <v>55.07</v>
      </c>
      <c r="D477" t="s">
        <v>104</v>
      </c>
      <c r="E477">
        <v>1370942</v>
      </c>
      <c r="F477">
        <v>108</v>
      </c>
      <c r="G477">
        <v>224</v>
      </c>
      <c r="H477" t="s">
        <v>15697</v>
      </c>
      <c r="I477">
        <v>7.5999999999999998E-2</v>
      </c>
      <c r="J477">
        <v>837</v>
      </c>
    </row>
    <row r="478" spans="1:10" x14ac:dyDescent="0.25">
      <c r="A478" t="s">
        <v>3914</v>
      </c>
      <c r="B478">
        <v>1.25</v>
      </c>
      <c r="C478">
        <v>43.03</v>
      </c>
      <c r="D478" t="s">
        <v>18</v>
      </c>
      <c r="E478">
        <v>9720291</v>
      </c>
      <c r="F478">
        <v>1041</v>
      </c>
      <c r="G478">
        <v>532</v>
      </c>
      <c r="H478" t="s">
        <v>9389</v>
      </c>
      <c r="I478">
        <v>0.16</v>
      </c>
      <c r="J478">
        <v>742</v>
      </c>
    </row>
    <row r="479" spans="1:10" x14ac:dyDescent="0.25">
      <c r="A479" t="s">
        <v>7588</v>
      </c>
      <c r="B479">
        <v>1.0900000000000001</v>
      </c>
      <c r="C479">
        <v>157.1</v>
      </c>
      <c r="D479" t="s">
        <v>1208</v>
      </c>
      <c r="E479">
        <v>353862</v>
      </c>
      <c r="F479">
        <v>147</v>
      </c>
      <c r="G479">
        <v>296</v>
      </c>
      <c r="H479" t="s">
        <v>15698</v>
      </c>
      <c r="I479">
        <v>0.11600000000000001</v>
      </c>
      <c r="J479">
        <v>734</v>
      </c>
    </row>
    <row r="480" spans="1:10" x14ac:dyDescent="0.25">
      <c r="A480" t="s">
        <v>2077</v>
      </c>
      <c r="B480">
        <v>1.24</v>
      </c>
      <c r="C480">
        <v>143.08000000000001</v>
      </c>
      <c r="D480" t="s">
        <v>1097</v>
      </c>
      <c r="E480">
        <v>1124992</v>
      </c>
      <c r="F480">
        <v>325</v>
      </c>
      <c r="G480">
        <v>364</v>
      </c>
      <c r="H480" t="s">
        <v>15699</v>
      </c>
      <c r="I480">
        <v>0.13100000000000001</v>
      </c>
      <c r="J480">
        <v>790</v>
      </c>
    </row>
    <row r="481" spans="1:10" x14ac:dyDescent="0.25">
      <c r="A481" t="s">
        <v>15700</v>
      </c>
      <c r="B481">
        <v>1.17</v>
      </c>
      <c r="C481">
        <v>134.07</v>
      </c>
      <c r="D481" t="s">
        <v>808</v>
      </c>
      <c r="E481">
        <v>20298842</v>
      </c>
      <c r="F481">
        <v>2147</v>
      </c>
      <c r="G481">
        <v>2982</v>
      </c>
      <c r="H481" t="s">
        <v>15701</v>
      </c>
      <c r="I481">
        <v>0.12</v>
      </c>
      <c r="J481">
        <v>842</v>
      </c>
    </row>
    <row r="482" spans="1:10" x14ac:dyDescent="0.25">
      <c r="A482" t="s">
        <v>15702</v>
      </c>
      <c r="B482">
        <v>1.24</v>
      </c>
      <c r="C482">
        <v>69.069999999999993</v>
      </c>
      <c r="D482" t="s">
        <v>650</v>
      </c>
      <c r="E482">
        <v>21919320</v>
      </c>
      <c r="F482">
        <v>2558</v>
      </c>
      <c r="G482">
        <v>2943</v>
      </c>
      <c r="H482" t="s">
        <v>15703</v>
      </c>
      <c r="I482">
        <v>9.2999999999999999E-2</v>
      </c>
      <c r="J482">
        <v>839</v>
      </c>
    </row>
    <row r="483" spans="1:10" x14ac:dyDescent="0.25">
      <c r="A483" t="s">
        <v>1130</v>
      </c>
      <c r="B483">
        <v>1.25</v>
      </c>
      <c r="C483">
        <v>122.03</v>
      </c>
      <c r="D483" t="s">
        <v>504</v>
      </c>
      <c r="E483">
        <v>1375909</v>
      </c>
      <c r="F483">
        <v>823</v>
      </c>
      <c r="G483">
        <v>436</v>
      </c>
      <c r="H483" t="s">
        <v>15704</v>
      </c>
      <c r="I483">
        <v>0.13300000000000001</v>
      </c>
      <c r="J483">
        <v>894</v>
      </c>
    </row>
    <row r="484" spans="1:10" x14ac:dyDescent="0.25">
      <c r="A484" t="s">
        <v>1103</v>
      </c>
      <c r="B484">
        <v>1.18</v>
      </c>
      <c r="C484">
        <v>145.06</v>
      </c>
      <c r="D484" t="s">
        <v>1104</v>
      </c>
      <c r="E484">
        <v>10853141</v>
      </c>
      <c r="F484">
        <v>1580</v>
      </c>
      <c r="G484">
        <v>2955</v>
      </c>
      <c r="H484" t="s">
        <v>15705</v>
      </c>
      <c r="I484">
        <v>0.11600000000000001</v>
      </c>
      <c r="J484">
        <v>783</v>
      </c>
    </row>
    <row r="485" spans="1:10" x14ac:dyDescent="0.25">
      <c r="A485" t="s">
        <v>1132</v>
      </c>
      <c r="B485">
        <v>1.05</v>
      </c>
      <c r="C485">
        <v>126.03</v>
      </c>
      <c r="D485" t="s">
        <v>1133</v>
      </c>
      <c r="E485">
        <v>1968215</v>
      </c>
      <c r="F485">
        <v>483</v>
      </c>
      <c r="G485">
        <v>1021</v>
      </c>
      <c r="H485" t="s">
        <v>9393</v>
      </c>
      <c r="I485">
        <v>0.13100000000000001</v>
      </c>
      <c r="J485">
        <v>848</v>
      </c>
    </row>
    <row r="486" spans="1:10" x14ac:dyDescent="0.25">
      <c r="A486" t="s">
        <v>3933</v>
      </c>
      <c r="B486">
        <v>1</v>
      </c>
      <c r="C486">
        <v>135.04</v>
      </c>
      <c r="D486" t="s">
        <v>715</v>
      </c>
      <c r="E486">
        <v>960573</v>
      </c>
      <c r="F486">
        <v>231</v>
      </c>
      <c r="G486">
        <v>249</v>
      </c>
      <c r="H486" t="s">
        <v>15706</v>
      </c>
      <c r="I486">
        <v>0.122</v>
      </c>
      <c r="J486">
        <v>866</v>
      </c>
    </row>
    <row r="487" spans="1:10" x14ac:dyDescent="0.25">
      <c r="A487" t="s">
        <v>6593</v>
      </c>
      <c r="B487">
        <v>2.13</v>
      </c>
      <c r="C487">
        <v>55.07</v>
      </c>
      <c r="D487" t="s">
        <v>104</v>
      </c>
      <c r="E487">
        <v>1841365</v>
      </c>
      <c r="F487">
        <v>103</v>
      </c>
      <c r="G487">
        <v>245</v>
      </c>
      <c r="H487" t="s">
        <v>15707</v>
      </c>
      <c r="I487">
        <v>8.6999999999999994E-2</v>
      </c>
      <c r="J487">
        <v>804</v>
      </c>
    </row>
    <row r="488" spans="1:10" x14ac:dyDescent="0.25">
      <c r="A488" t="s">
        <v>15708</v>
      </c>
      <c r="B488">
        <v>1.22</v>
      </c>
      <c r="C488">
        <v>81.03</v>
      </c>
      <c r="D488" t="s">
        <v>390</v>
      </c>
      <c r="E488">
        <v>3509714</v>
      </c>
      <c r="F488">
        <v>695</v>
      </c>
      <c r="G488">
        <v>524</v>
      </c>
      <c r="H488" t="s">
        <v>15709</v>
      </c>
      <c r="I488">
        <v>9.4E-2</v>
      </c>
      <c r="J488">
        <v>868</v>
      </c>
    </row>
    <row r="489" spans="1:10" x14ac:dyDescent="0.25">
      <c r="A489" t="s">
        <v>10998</v>
      </c>
      <c r="B489">
        <v>1.31</v>
      </c>
      <c r="C489">
        <v>118.08</v>
      </c>
      <c r="D489" t="s">
        <v>3304</v>
      </c>
      <c r="E489">
        <v>399576</v>
      </c>
      <c r="F489">
        <v>142</v>
      </c>
      <c r="G489">
        <v>144</v>
      </c>
      <c r="H489" t="s">
        <v>15710</v>
      </c>
      <c r="I489">
        <v>0.111</v>
      </c>
      <c r="J489">
        <v>727</v>
      </c>
    </row>
    <row r="490" spans="1:10" x14ac:dyDescent="0.25">
      <c r="A490" t="s">
        <v>1142</v>
      </c>
      <c r="B490">
        <v>0.89</v>
      </c>
      <c r="C490">
        <v>160.09</v>
      </c>
      <c r="D490" t="s">
        <v>1236</v>
      </c>
      <c r="E490">
        <v>831355</v>
      </c>
      <c r="F490">
        <v>181</v>
      </c>
      <c r="G490">
        <v>697</v>
      </c>
      <c r="H490" t="s">
        <v>15711</v>
      </c>
      <c r="I490">
        <v>0.113</v>
      </c>
      <c r="J490">
        <v>715</v>
      </c>
    </row>
    <row r="491" spans="1:10" x14ac:dyDescent="0.25">
      <c r="A491" t="s">
        <v>15712</v>
      </c>
      <c r="B491">
        <v>1.03</v>
      </c>
      <c r="C491">
        <v>158.07</v>
      </c>
      <c r="D491" t="s">
        <v>1177</v>
      </c>
      <c r="E491">
        <v>2028956</v>
      </c>
      <c r="F491">
        <v>436</v>
      </c>
      <c r="G491">
        <v>1346</v>
      </c>
      <c r="H491" t="s">
        <v>15713</v>
      </c>
      <c r="I491">
        <v>0.115</v>
      </c>
      <c r="J491">
        <v>729</v>
      </c>
    </row>
    <row r="492" spans="1:10" x14ac:dyDescent="0.25">
      <c r="A492" t="s">
        <v>1160</v>
      </c>
      <c r="B492">
        <v>1.1499999999999999</v>
      </c>
      <c r="C492">
        <v>138.06</v>
      </c>
      <c r="D492" t="s">
        <v>789</v>
      </c>
      <c r="E492">
        <v>2090747</v>
      </c>
      <c r="F492">
        <v>471</v>
      </c>
      <c r="G492">
        <v>673</v>
      </c>
      <c r="H492" t="s">
        <v>15714</v>
      </c>
      <c r="I492">
        <v>0.126</v>
      </c>
      <c r="J492">
        <v>874</v>
      </c>
    </row>
    <row r="493" spans="1:10" x14ac:dyDescent="0.25">
      <c r="A493" t="s">
        <v>12619</v>
      </c>
      <c r="B493">
        <v>1.1100000000000001</v>
      </c>
      <c r="C493">
        <v>121.07</v>
      </c>
      <c r="D493" t="s">
        <v>395</v>
      </c>
      <c r="E493">
        <v>704833</v>
      </c>
      <c r="F493">
        <v>141</v>
      </c>
      <c r="G493">
        <v>201</v>
      </c>
      <c r="H493" t="s">
        <v>15715</v>
      </c>
      <c r="I493">
        <v>0.11799999999999999</v>
      </c>
      <c r="J493">
        <v>828</v>
      </c>
    </row>
    <row r="494" spans="1:10" x14ac:dyDescent="0.25">
      <c r="A494" t="s">
        <v>1165</v>
      </c>
      <c r="B494">
        <v>1.45</v>
      </c>
      <c r="C494">
        <v>151.07</v>
      </c>
      <c r="D494" t="s">
        <v>1166</v>
      </c>
      <c r="E494">
        <v>1399833</v>
      </c>
      <c r="F494">
        <v>785</v>
      </c>
      <c r="G494">
        <v>531</v>
      </c>
      <c r="H494" t="s">
        <v>15716</v>
      </c>
      <c r="I494">
        <v>0.13400000000000001</v>
      </c>
      <c r="J494">
        <v>794</v>
      </c>
    </row>
    <row r="495" spans="1:10" x14ac:dyDescent="0.25">
      <c r="A495" t="s">
        <v>15717</v>
      </c>
      <c r="B495">
        <v>1.0900000000000001</v>
      </c>
      <c r="C495">
        <v>54.06</v>
      </c>
      <c r="D495" t="s">
        <v>727</v>
      </c>
      <c r="E495">
        <v>568055</v>
      </c>
      <c r="F495">
        <v>197</v>
      </c>
      <c r="G495">
        <v>151</v>
      </c>
      <c r="H495" t="s">
        <v>15718</v>
      </c>
      <c r="I495">
        <v>7.0999999999999994E-2</v>
      </c>
      <c r="J495">
        <v>855</v>
      </c>
    </row>
    <row r="496" spans="1:10" x14ac:dyDescent="0.25">
      <c r="A496" t="s">
        <v>1170</v>
      </c>
      <c r="B496">
        <v>0.99</v>
      </c>
      <c r="C496">
        <v>117.07</v>
      </c>
      <c r="D496" t="s">
        <v>287</v>
      </c>
      <c r="E496">
        <v>1140705</v>
      </c>
      <c r="F496">
        <v>353</v>
      </c>
      <c r="G496">
        <v>350</v>
      </c>
      <c r="H496" t="s">
        <v>15719</v>
      </c>
      <c r="I496">
        <v>9.2999999999999999E-2</v>
      </c>
      <c r="J496">
        <v>906</v>
      </c>
    </row>
    <row r="497" spans="1:10" x14ac:dyDescent="0.25">
      <c r="A497" t="s">
        <v>1179</v>
      </c>
      <c r="B497">
        <v>1.31</v>
      </c>
      <c r="C497">
        <v>132.05000000000001</v>
      </c>
      <c r="D497" t="s">
        <v>1180</v>
      </c>
      <c r="E497">
        <v>746120</v>
      </c>
      <c r="F497">
        <v>389</v>
      </c>
      <c r="G497">
        <v>298</v>
      </c>
      <c r="H497" t="s">
        <v>9412</v>
      </c>
      <c r="I497">
        <v>0.13800000000000001</v>
      </c>
      <c r="J497">
        <v>743</v>
      </c>
    </row>
    <row r="498" spans="1:10" x14ac:dyDescent="0.25">
      <c r="A498" t="s">
        <v>11029</v>
      </c>
      <c r="B498">
        <v>1.1100000000000001</v>
      </c>
      <c r="C498">
        <v>69.08</v>
      </c>
      <c r="D498" t="s">
        <v>591</v>
      </c>
      <c r="E498">
        <v>421026</v>
      </c>
      <c r="F498">
        <v>105</v>
      </c>
      <c r="G498">
        <v>82</v>
      </c>
      <c r="H498" t="s">
        <v>15720</v>
      </c>
      <c r="I498">
        <v>9.6000000000000002E-2</v>
      </c>
      <c r="J498">
        <v>734</v>
      </c>
    </row>
    <row r="499" spans="1:10" x14ac:dyDescent="0.25">
      <c r="A499" t="s">
        <v>15721</v>
      </c>
      <c r="B499">
        <v>1.21</v>
      </c>
      <c r="C499">
        <v>81.06</v>
      </c>
      <c r="D499" t="s">
        <v>8670</v>
      </c>
      <c r="E499">
        <v>1088691</v>
      </c>
      <c r="F499">
        <v>565</v>
      </c>
      <c r="G499">
        <v>215</v>
      </c>
      <c r="H499" t="s">
        <v>15722</v>
      </c>
      <c r="I499">
        <v>0.115</v>
      </c>
      <c r="J499">
        <v>870</v>
      </c>
    </row>
    <row r="500" spans="1:10" x14ac:dyDescent="0.25">
      <c r="A500" t="s">
        <v>15723</v>
      </c>
      <c r="B500">
        <v>1.65</v>
      </c>
      <c r="C500">
        <v>91.05</v>
      </c>
      <c r="D500" t="s">
        <v>507</v>
      </c>
      <c r="E500">
        <v>2893694</v>
      </c>
      <c r="F500">
        <v>407</v>
      </c>
      <c r="G500">
        <v>309</v>
      </c>
      <c r="H500" t="s">
        <v>15724</v>
      </c>
      <c r="I500">
        <v>0.16500000000000001</v>
      </c>
      <c r="J500">
        <v>857</v>
      </c>
    </row>
    <row r="501" spans="1:10" x14ac:dyDescent="0.25">
      <c r="A501" t="s">
        <v>15725</v>
      </c>
      <c r="B501">
        <v>1.6</v>
      </c>
      <c r="C501">
        <v>98.03</v>
      </c>
      <c r="D501" t="s">
        <v>154</v>
      </c>
      <c r="E501">
        <v>278092</v>
      </c>
      <c r="F501">
        <v>119</v>
      </c>
      <c r="G501">
        <v>128</v>
      </c>
      <c r="H501" t="s">
        <v>15726</v>
      </c>
      <c r="I501">
        <v>0.105</v>
      </c>
      <c r="J501">
        <v>754</v>
      </c>
    </row>
    <row r="502" spans="1:10" x14ac:dyDescent="0.25">
      <c r="A502" t="s">
        <v>15727</v>
      </c>
      <c r="B502">
        <v>1.36</v>
      </c>
      <c r="C502">
        <v>121.1</v>
      </c>
      <c r="D502" t="s">
        <v>8191</v>
      </c>
      <c r="E502">
        <v>1584670</v>
      </c>
      <c r="F502">
        <v>290</v>
      </c>
      <c r="G502">
        <v>297</v>
      </c>
      <c r="H502" t="s">
        <v>15728</v>
      </c>
      <c r="I502">
        <v>0.11600000000000001</v>
      </c>
      <c r="J502">
        <v>861</v>
      </c>
    </row>
    <row r="503" spans="1:10" x14ac:dyDescent="0.25">
      <c r="A503" t="s">
        <v>15729</v>
      </c>
      <c r="B503">
        <v>1.29</v>
      </c>
      <c r="C503">
        <v>43.04</v>
      </c>
      <c r="D503" t="s">
        <v>32</v>
      </c>
      <c r="E503">
        <v>1773095</v>
      </c>
      <c r="F503">
        <v>161</v>
      </c>
      <c r="G503">
        <v>113</v>
      </c>
      <c r="H503" t="s">
        <v>15730</v>
      </c>
      <c r="I503">
        <v>0.125</v>
      </c>
      <c r="J503">
        <v>755</v>
      </c>
    </row>
    <row r="504" spans="1:10" x14ac:dyDescent="0.25">
      <c r="A504" t="s">
        <v>3900</v>
      </c>
      <c r="B504">
        <v>0.36</v>
      </c>
      <c r="C504">
        <v>69.08</v>
      </c>
      <c r="D504" t="s">
        <v>591</v>
      </c>
      <c r="E504">
        <v>1451896</v>
      </c>
      <c r="F504">
        <v>226</v>
      </c>
      <c r="G504">
        <v>245</v>
      </c>
      <c r="H504" t="s">
        <v>15731</v>
      </c>
      <c r="I504">
        <v>7.4999999999999997E-2</v>
      </c>
      <c r="J504">
        <v>874</v>
      </c>
    </row>
    <row r="505" spans="1:10" x14ac:dyDescent="0.25">
      <c r="A505" t="s">
        <v>1194</v>
      </c>
      <c r="B505">
        <v>1.33</v>
      </c>
      <c r="C505">
        <v>105.03</v>
      </c>
      <c r="D505" t="s">
        <v>560</v>
      </c>
      <c r="E505">
        <v>5663105</v>
      </c>
      <c r="F505">
        <v>911</v>
      </c>
      <c r="G505">
        <v>984</v>
      </c>
      <c r="H505" t="s">
        <v>15732</v>
      </c>
      <c r="I505">
        <v>0.186</v>
      </c>
      <c r="J505">
        <v>941</v>
      </c>
    </row>
    <row r="506" spans="1:10" x14ac:dyDescent="0.25">
      <c r="A506" t="s">
        <v>1198</v>
      </c>
      <c r="B506">
        <v>1.21</v>
      </c>
      <c r="C506">
        <v>117.07</v>
      </c>
      <c r="D506" t="s">
        <v>287</v>
      </c>
      <c r="E506">
        <v>1727967</v>
      </c>
      <c r="F506">
        <v>679</v>
      </c>
      <c r="G506">
        <v>463</v>
      </c>
      <c r="H506" t="s">
        <v>15733</v>
      </c>
      <c r="I506">
        <v>0.15</v>
      </c>
      <c r="J506">
        <v>832</v>
      </c>
    </row>
    <row r="507" spans="1:10" x14ac:dyDescent="0.25">
      <c r="A507" t="s">
        <v>15734</v>
      </c>
      <c r="B507">
        <v>3.8</v>
      </c>
      <c r="C507">
        <v>55.07</v>
      </c>
      <c r="D507" t="s">
        <v>104</v>
      </c>
      <c r="E507">
        <v>879648</v>
      </c>
      <c r="F507">
        <v>582</v>
      </c>
      <c r="G507">
        <v>130</v>
      </c>
      <c r="H507" t="s">
        <v>15735</v>
      </c>
      <c r="I507">
        <v>0.16200000000000001</v>
      </c>
      <c r="J507">
        <v>727</v>
      </c>
    </row>
    <row r="508" spans="1:10" x14ac:dyDescent="0.25">
      <c r="A508" t="s">
        <v>1215</v>
      </c>
      <c r="B508">
        <v>1.1599999999999999</v>
      </c>
      <c r="C508">
        <v>154.06</v>
      </c>
      <c r="D508" t="s">
        <v>1216</v>
      </c>
      <c r="E508">
        <v>29031284</v>
      </c>
      <c r="F508">
        <v>1609</v>
      </c>
      <c r="G508">
        <v>3286</v>
      </c>
      <c r="H508" t="s">
        <v>12661</v>
      </c>
      <c r="I508">
        <v>0.14099999999999999</v>
      </c>
      <c r="J508">
        <v>879</v>
      </c>
    </row>
    <row r="509" spans="1:10" x14ac:dyDescent="0.25">
      <c r="A509" t="s">
        <v>1202</v>
      </c>
      <c r="B509">
        <v>1.04</v>
      </c>
      <c r="C509">
        <v>67.06</v>
      </c>
      <c r="D509" t="s">
        <v>195</v>
      </c>
      <c r="E509">
        <v>1009608</v>
      </c>
      <c r="F509">
        <v>197</v>
      </c>
      <c r="G509">
        <v>223</v>
      </c>
      <c r="H509" t="s">
        <v>15736</v>
      </c>
      <c r="I509">
        <v>7.6999999999999999E-2</v>
      </c>
      <c r="J509">
        <v>827</v>
      </c>
    </row>
    <row r="510" spans="1:10" x14ac:dyDescent="0.25">
      <c r="A510" t="s">
        <v>6174</v>
      </c>
      <c r="B510">
        <v>1.04</v>
      </c>
      <c r="C510">
        <v>106.07</v>
      </c>
      <c r="D510" t="s">
        <v>1205</v>
      </c>
      <c r="E510">
        <v>587447</v>
      </c>
      <c r="F510">
        <v>239</v>
      </c>
      <c r="G510">
        <v>191</v>
      </c>
      <c r="H510" t="s">
        <v>15737</v>
      </c>
      <c r="I510">
        <v>8.6999999999999994E-2</v>
      </c>
      <c r="J510">
        <v>815</v>
      </c>
    </row>
    <row r="511" spans="1:10" x14ac:dyDescent="0.25">
      <c r="A511" t="s">
        <v>11210</v>
      </c>
      <c r="B511">
        <v>1.46</v>
      </c>
      <c r="C511">
        <v>121.1</v>
      </c>
      <c r="D511" t="s">
        <v>8191</v>
      </c>
      <c r="E511">
        <v>579519</v>
      </c>
      <c r="F511">
        <v>180</v>
      </c>
      <c r="G511">
        <v>139</v>
      </c>
      <c r="H511" t="s">
        <v>15738</v>
      </c>
      <c r="I511">
        <v>0.13</v>
      </c>
      <c r="J511">
        <v>812</v>
      </c>
    </row>
    <row r="512" spans="1:10" x14ac:dyDescent="0.25">
      <c r="A512" t="s">
        <v>1223</v>
      </c>
      <c r="B512">
        <v>0.25</v>
      </c>
      <c r="C512">
        <v>91.05</v>
      </c>
      <c r="D512" t="s">
        <v>507</v>
      </c>
      <c r="E512">
        <v>618133</v>
      </c>
      <c r="F512">
        <v>142</v>
      </c>
      <c r="G512">
        <v>102</v>
      </c>
      <c r="H512" t="s">
        <v>12664</v>
      </c>
      <c r="I512">
        <v>9.4E-2</v>
      </c>
      <c r="J512">
        <v>775</v>
      </c>
    </row>
    <row r="513" spans="1:10" x14ac:dyDescent="0.25">
      <c r="A513" t="s">
        <v>3320</v>
      </c>
      <c r="B513">
        <v>1.08</v>
      </c>
      <c r="C513">
        <v>159.11000000000001</v>
      </c>
      <c r="D513" t="s">
        <v>1226</v>
      </c>
      <c r="E513">
        <v>3715638</v>
      </c>
      <c r="F513">
        <v>770</v>
      </c>
      <c r="G513">
        <v>1806</v>
      </c>
      <c r="H513" t="s">
        <v>15739</v>
      </c>
      <c r="I513">
        <v>0.11799999999999999</v>
      </c>
      <c r="J513">
        <v>865</v>
      </c>
    </row>
    <row r="514" spans="1:10" x14ac:dyDescent="0.25">
      <c r="A514" t="s">
        <v>2062</v>
      </c>
      <c r="B514">
        <v>1.21</v>
      </c>
      <c r="C514">
        <v>164.08</v>
      </c>
      <c r="D514" t="s">
        <v>1229</v>
      </c>
      <c r="E514">
        <v>4264750</v>
      </c>
      <c r="F514">
        <v>1195</v>
      </c>
      <c r="G514">
        <v>1594</v>
      </c>
      <c r="H514" t="s">
        <v>3323</v>
      </c>
      <c r="I514">
        <v>0.11799999999999999</v>
      </c>
      <c r="J514">
        <v>922</v>
      </c>
    </row>
    <row r="515" spans="1:10" x14ac:dyDescent="0.25">
      <c r="A515" t="s">
        <v>15740</v>
      </c>
      <c r="B515">
        <v>3.68</v>
      </c>
      <c r="C515">
        <v>43.07</v>
      </c>
      <c r="D515" t="s">
        <v>24</v>
      </c>
      <c r="E515">
        <v>585411</v>
      </c>
      <c r="F515">
        <v>238</v>
      </c>
      <c r="G515">
        <v>79</v>
      </c>
      <c r="H515" t="s">
        <v>15741</v>
      </c>
      <c r="I515">
        <v>7.5999999999999998E-2</v>
      </c>
      <c r="J515">
        <v>847</v>
      </c>
    </row>
    <row r="516" spans="1:10" x14ac:dyDescent="0.25">
      <c r="A516" t="s">
        <v>1231</v>
      </c>
      <c r="B516">
        <v>1.59</v>
      </c>
      <c r="C516">
        <v>105.03</v>
      </c>
      <c r="D516" t="s">
        <v>641</v>
      </c>
      <c r="E516">
        <v>2151287</v>
      </c>
      <c r="F516">
        <v>373</v>
      </c>
      <c r="G516">
        <v>434</v>
      </c>
      <c r="H516" t="s">
        <v>15742</v>
      </c>
      <c r="I516">
        <v>0.18099999999999999</v>
      </c>
      <c r="J516">
        <v>764</v>
      </c>
    </row>
    <row r="517" spans="1:10" x14ac:dyDescent="0.25">
      <c r="A517" t="s">
        <v>1233</v>
      </c>
      <c r="B517">
        <v>1.1000000000000001</v>
      </c>
      <c r="C517">
        <v>91.05</v>
      </c>
      <c r="D517" t="s">
        <v>507</v>
      </c>
      <c r="E517">
        <v>5280039</v>
      </c>
      <c r="F517">
        <v>1491</v>
      </c>
      <c r="G517">
        <v>768</v>
      </c>
      <c r="H517" t="s">
        <v>15743</v>
      </c>
      <c r="I517">
        <v>8.6999999999999994E-2</v>
      </c>
      <c r="J517">
        <v>904</v>
      </c>
    </row>
    <row r="518" spans="1:10" x14ac:dyDescent="0.25">
      <c r="A518" t="s">
        <v>1238</v>
      </c>
      <c r="B518">
        <v>1.17</v>
      </c>
      <c r="C518">
        <v>162.06</v>
      </c>
      <c r="D518" t="s">
        <v>4565</v>
      </c>
      <c r="E518">
        <v>2734697</v>
      </c>
      <c r="F518">
        <v>859</v>
      </c>
      <c r="G518">
        <v>1490</v>
      </c>
      <c r="H518" t="s">
        <v>15744</v>
      </c>
      <c r="I518">
        <v>0.13300000000000001</v>
      </c>
      <c r="J518">
        <v>793</v>
      </c>
    </row>
    <row r="519" spans="1:10" x14ac:dyDescent="0.25">
      <c r="A519" t="s">
        <v>9906</v>
      </c>
      <c r="B519">
        <v>1.92</v>
      </c>
      <c r="C519">
        <v>57.08</v>
      </c>
      <c r="D519" t="s">
        <v>67</v>
      </c>
      <c r="E519">
        <v>1162041</v>
      </c>
      <c r="F519">
        <v>410</v>
      </c>
      <c r="G519">
        <v>264</v>
      </c>
      <c r="H519" t="s">
        <v>15745</v>
      </c>
      <c r="I519">
        <v>8.6999999999999994E-2</v>
      </c>
      <c r="J519">
        <v>801</v>
      </c>
    </row>
    <row r="520" spans="1:10" x14ac:dyDescent="0.25">
      <c r="A520" t="s">
        <v>9096</v>
      </c>
      <c r="B520">
        <v>0.94</v>
      </c>
      <c r="C520">
        <v>56.08</v>
      </c>
      <c r="D520" t="s">
        <v>1045</v>
      </c>
      <c r="E520">
        <v>634910</v>
      </c>
      <c r="F520">
        <v>174</v>
      </c>
      <c r="G520">
        <v>135</v>
      </c>
      <c r="H520" t="s">
        <v>15746</v>
      </c>
      <c r="I520">
        <v>6.8000000000000005E-2</v>
      </c>
      <c r="J520">
        <v>867</v>
      </c>
    </row>
    <row r="521" spans="1:10" x14ac:dyDescent="0.25">
      <c r="A521" t="s">
        <v>1247</v>
      </c>
      <c r="B521">
        <v>1.1200000000000001</v>
      </c>
      <c r="C521">
        <v>137.06</v>
      </c>
      <c r="D521" t="s">
        <v>1062</v>
      </c>
      <c r="E521">
        <v>7645888</v>
      </c>
      <c r="F521">
        <v>1892</v>
      </c>
      <c r="G521">
        <v>1792</v>
      </c>
      <c r="H521" t="s">
        <v>15747</v>
      </c>
      <c r="I521">
        <v>0.113</v>
      </c>
      <c r="J521">
        <v>891</v>
      </c>
    </row>
    <row r="522" spans="1:10" x14ac:dyDescent="0.25">
      <c r="A522" t="s">
        <v>1297</v>
      </c>
      <c r="B522">
        <v>3.06</v>
      </c>
      <c r="C522">
        <v>145.06</v>
      </c>
      <c r="D522" t="s">
        <v>1104</v>
      </c>
      <c r="E522">
        <v>1052686</v>
      </c>
      <c r="F522">
        <v>206</v>
      </c>
      <c r="G522">
        <v>386</v>
      </c>
      <c r="H522" t="s">
        <v>11112</v>
      </c>
      <c r="I522">
        <v>0.16400000000000001</v>
      </c>
      <c r="J522">
        <v>769</v>
      </c>
    </row>
    <row r="523" spans="1:10" x14ac:dyDescent="0.25">
      <c r="A523" t="s">
        <v>15748</v>
      </c>
      <c r="B523">
        <v>1.37</v>
      </c>
      <c r="C523">
        <v>57.08</v>
      </c>
      <c r="D523" t="s">
        <v>67</v>
      </c>
      <c r="E523">
        <v>381919</v>
      </c>
      <c r="F523">
        <v>111</v>
      </c>
      <c r="G523">
        <v>93</v>
      </c>
      <c r="H523" t="s">
        <v>15749</v>
      </c>
      <c r="I523">
        <v>0.08</v>
      </c>
      <c r="J523">
        <v>760</v>
      </c>
    </row>
    <row r="524" spans="1:10" x14ac:dyDescent="0.25">
      <c r="A524" t="s">
        <v>15750</v>
      </c>
      <c r="B524">
        <v>1.69</v>
      </c>
      <c r="C524">
        <v>41.05</v>
      </c>
      <c r="D524" t="s">
        <v>49</v>
      </c>
      <c r="E524">
        <v>1053716</v>
      </c>
      <c r="F524">
        <v>202</v>
      </c>
      <c r="G524">
        <v>95</v>
      </c>
      <c r="H524" t="s">
        <v>15751</v>
      </c>
      <c r="I524">
        <v>9.0999999999999998E-2</v>
      </c>
      <c r="J524">
        <v>748</v>
      </c>
    </row>
    <row r="525" spans="1:10" x14ac:dyDescent="0.25">
      <c r="A525" t="s">
        <v>1253</v>
      </c>
      <c r="B525">
        <v>1.1000000000000001</v>
      </c>
      <c r="C525">
        <v>119.08</v>
      </c>
      <c r="D525" t="s">
        <v>996</v>
      </c>
      <c r="E525">
        <v>1524463</v>
      </c>
      <c r="F525">
        <v>445</v>
      </c>
      <c r="G525">
        <v>396</v>
      </c>
      <c r="H525" t="s">
        <v>8185</v>
      </c>
      <c r="I525">
        <v>0.107</v>
      </c>
      <c r="J525">
        <v>849</v>
      </c>
    </row>
    <row r="526" spans="1:10" x14ac:dyDescent="0.25">
      <c r="A526" t="s">
        <v>3764</v>
      </c>
      <c r="B526">
        <v>1.02</v>
      </c>
      <c r="C526">
        <v>69.08</v>
      </c>
      <c r="D526" t="s">
        <v>591</v>
      </c>
      <c r="E526">
        <v>6486331</v>
      </c>
      <c r="F526">
        <v>601</v>
      </c>
      <c r="G526">
        <v>1044</v>
      </c>
      <c r="H526" t="s">
        <v>15752</v>
      </c>
      <c r="I526">
        <v>8.3000000000000004E-2</v>
      </c>
      <c r="J526">
        <v>790</v>
      </c>
    </row>
    <row r="527" spans="1:10" x14ac:dyDescent="0.25">
      <c r="A527" t="s">
        <v>7603</v>
      </c>
      <c r="B527">
        <v>1.01</v>
      </c>
      <c r="C527">
        <v>121.1</v>
      </c>
      <c r="D527" t="s">
        <v>8191</v>
      </c>
      <c r="E527">
        <v>1754708</v>
      </c>
      <c r="F527">
        <v>376</v>
      </c>
      <c r="G527">
        <v>607</v>
      </c>
      <c r="H527" t="s">
        <v>15753</v>
      </c>
      <c r="I527">
        <v>0.113</v>
      </c>
      <c r="J527">
        <v>821</v>
      </c>
    </row>
    <row r="528" spans="1:10" x14ac:dyDescent="0.25">
      <c r="A528" t="s">
        <v>4001</v>
      </c>
      <c r="B528">
        <v>1.1599999999999999</v>
      </c>
      <c r="C528">
        <v>120.06</v>
      </c>
      <c r="D528" t="s">
        <v>1029</v>
      </c>
      <c r="E528">
        <v>768000</v>
      </c>
      <c r="F528">
        <v>343</v>
      </c>
      <c r="G528">
        <v>245</v>
      </c>
      <c r="H528" t="s">
        <v>11137</v>
      </c>
      <c r="I528">
        <v>0.157</v>
      </c>
      <c r="J528">
        <v>846</v>
      </c>
    </row>
    <row r="529" spans="1:10" x14ac:dyDescent="0.25">
      <c r="A529" t="s">
        <v>11529</v>
      </c>
      <c r="B529">
        <v>1.03</v>
      </c>
      <c r="C529">
        <v>121.1</v>
      </c>
      <c r="D529" t="s">
        <v>8191</v>
      </c>
      <c r="E529">
        <v>636594</v>
      </c>
      <c r="F529">
        <v>176</v>
      </c>
      <c r="G529">
        <v>202</v>
      </c>
      <c r="H529" t="s">
        <v>15754</v>
      </c>
      <c r="I529">
        <v>0.11</v>
      </c>
      <c r="J529">
        <v>778</v>
      </c>
    </row>
    <row r="530" spans="1:10" x14ac:dyDescent="0.25">
      <c r="A530" t="s">
        <v>15755</v>
      </c>
      <c r="B530">
        <v>1</v>
      </c>
      <c r="C530">
        <v>81.069999999999993</v>
      </c>
      <c r="D530" t="s">
        <v>348</v>
      </c>
      <c r="E530">
        <v>1968463</v>
      </c>
      <c r="F530">
        <v>286</v>
      </c>
      <c r="G530">
        <v>373</v>
      </c>
      <c r="H530" t="s">
        <v>15756</v>
      </c>
      <c r="I530">
        <v>0.109</v>
      </c>
      <c r="J530">
        <v>874</v>
      </c>
    </row>
    <row r="531" spans="1:10" x14ac:dyDescent="0.25">
      <c r="A531" t="s">
        <v>1269</v>
      </c>
      <c r="B531">
        <v>1</v>
      </c>
      <c r="C531">
        <v>141.07</v>
      </c>
      <c r="D531" t="s">
        <v>1065</v>
      </c>
      <c r="E531">
        <v>6005049</v>
      </c>
      <c r="F531">
        <v>1090</v>
      </c>
      <c r="G531">
        <v>2112</v>
      </c>
      <c r="H531" t="s">
        <v>15757</v>
      </c>
      <c r="I531">
        <v>0.11700000000000001</v>
      </c>
      <c r="J531">
        <v>883</v>
      </c>
    </row>
    <row r="532" spans="1:10" x14ac:dyDescent="0.25">
      <c r="A532" t="s">
        <v>11156</v>
      </c>
      <c r="B532">
        <v>0.8</v>
      </c>
      <c r="C532">
        <v>81.069999999999993</v>
      </c>
      <c r="D532" t="s">
        <v>348</v>
      </c>
      <c r="E532">
        <v>499163</v>
      </c>
      <c r="F532">
        <v>126</v>
      </c>
      <c r="G532">
        <v>140</v>
      </c>
      <c r="H532" t="s">
        <v>15758</v>
      </c>
      <c r="I532">
        <v>0.14899999999999999</v>
      </c>
      <c r="J532">
        <v>848</v>
      </c>
    </row>
    <row r="533" spans="1:10" x14ac:dyDescent="0.25">
      <c r="A533" t="s">
        <v>1271</v>
      </c>
      <c r="B533">
        <v>1.06</v>
      </c>
      <c r="C533">
        <v>168.09</v>
      </c>
      <c r="D533" t="s">
        <v>1272</v>
      </c>
      <c r="E533">
        <v>2456915</v>
      </c>
      <c r="F533">
        <v>904</v>
      </c>
      <c r="G533">
        <v>1672</v>
      </c>
      <c r="H533" t="s">
        <v>15759</v>
      </c>
      <c r="I533">
        <v>0.121</v>
      </c>
      <c r="J533">
        <v>934</v>
      </c>
    </row>
    <row r="534" spans="1:10" x14ac:dyDescent="0.25">
      <c r="A534" t="s">
        <v>1274</v>
      </c>
      <c r="B534">
        <v>1.1599999999999999</v>
      </c>
      <c r="C534">
        <v>151.04</v>
      </c>
      <c r="D534" t="s">
        <v>1275</v>
      </c>
      <c r="E534">
        <v>16312057</v>
      </c>
      <c r="F534">
        <v>4492</v>
      </c>
      <c r="G534">
        <v>2329</v>
      </c>
      <c r="H534" t="s">
        <v>11786</v>
      </c>
      <c r="I534">
        <v>0.151</v>
      </c>
      <c r="J534">
        <v>925</v>
      </c>
    </row>
    <row r="535" spans="1:10" x14ac:dyDescent="0.25">
      <c r="A535" t="s">
        <v>1280</v>
      </c>
      <c r="B535">
        <v>1.0900000000000001</v>
      </c>
      <c r="C535">
        <v>156.09</v>
      </c>
      <c r="D535" t="s">
        <v>1281</v>
      </c>
      <c r="E535">
        <v>8138453</v>
      </c>
      <c r="F535">
        <v>1392</v>
      </c>
      <c r="G535">
        <v>3507</v>
      </c>
      <c r="H535" t="s">
        <v>7238</v>
      </c>
      <c r="I535">
        <v>0.12</v>
      </c>
      <c r="J535">
        <v>918</v>
      </c>
    </row>
    <row r="536" spans="1:10" x14ac:dyDescent="0.25">
      <c r="A536" t="s">
        <v>15760</v>
      </c>
      <c r="B536">
        <v>1.0900000000000001</v>
      </c>
      <c r="C536">
        <v>170.07</v>
      </c>
      <c r="D536" t="s">
        <v>15761</v>
      </c>
      <c r="E536">
        <v>1658193</v>
      </c>
      <c r="F536">
        <v>847</v>
      </c>
      <c r="G536">
        <v>1330</v>
      </c>
      <c r="H536" t="s">
        <v>15762</v>
      </c>
      <c r="I536">
        <v>0.122</v>
      </c>
      <c r="J536">
        <v>910</v>
      </c>
    </row>
    <row r="537" spans="1:10" x14ac:dyDescent="0.25">
      <c r="A537" t="s">
        <v>1283</v>
      </c>
      <c r="B537">
        <v>1.06</v>
      </c>
      <c r="C537">
        <v>152.06</v>
      </c>
      <c r="D537" t="s">
        <v>1284</v>
      </c>
      <c r="E537">
        <v>1714665</v>
      </c>
      <c r="F537">
        <v>322</v>
      </c>
      <c r="G537">
        <v>413</v>
      </c>
      <c r="H537" t="s">
        <v>15763</v>
      </c>
      <c r="I537">
        <v>0.13100000000000001</v>
      </c>
      <c r="J537">
        <v>895</v>
      </c>
    </row>
    <row r="538" spans="1:10" x14ac:dyDescent="0.25">
      <c r="A538" t="s">
        <v>1264</v>
      </c>
      <c r="B538">
        <v>1.1000000000000001</v>
      </c>
      <c r="C538">
        <v>159.08000000000001</v>
      </c>
      <c r="D538" t="s">
        <v>1265</v>
      </c>
      <c r="E538">
        <v>1886353</v>
      </c>
      <c r="F538">
        <v>313</v>
      </c>
      <c r="G538">
        <v>770</v>
      </c>
      <c r="H538" t="s">
        <v>15764</v>
      </c>
      <c r="I538">
        <v>0.115</v>
      </c>
      <c r="J538">
        <v>744</v>
      </c>
    </row>
    <row r="539" spans="1:10" x14ac:dyDescent="0.25">
      <c r="A539" t="s">
        <v>4576</v>
      </c>
      <c r="B539">
        <v>1.58</v>
      </c>
      <c r="C539">
        <v>55.07</v>
      </c>
      <c r="D539" t="s">
        <v>104</v>
      </c>
      <c r="E539">
        <v>815041</v>
      </c>
      <c r="F539">
        <v>170</v>
      </c>
      <c r="G539">
        <v>141</v>
      </c>
      <c r="H539" t="s">
        <v>15765</v>
      </c>
      <c r="I539">
        <v>6.8000000000000005E-2</v>
      </c>
      <c r="J539">
        <v>921</v>
      </c>
    </row>
    <row r="540" spans="1:10" x14ac:dyDescent="0.25">
      <c r="A540" t="s">
        <v>1292</v>
      </c>
      <c r="B540">
        <v>1.56</v>
      </c>
      <c r="C540">
        <v>167.07</v>
      </c>
      <c r="D540" t="s">
        <v>1293</v>
      </c>
      <c r="E540">
        <v>735123</v>
      </c>
      <c r="F540">
        <v>225</v>
      </c>
      <c r="G540">
        <v>455</v>
      </c>
      <c r="H540" t="s">
        <v>15766</v>
      </c>
      <c r="I540">
        <v>0.14000000000000001</v>
      </c>
      <c r="J540">
        <v>797</v>
      </c>
    </row>
    <row r="541" spans="1:10" x14ac:dyDescent="0.25">
      <c r="A541" t="s">
        <v>8195</v>
      </c>
      <c r="B541">
        <v>2.54</v>
      </c>
      <c r="C541">
        <v>157.1</v>
      </c>
      <c r="D541" t="s">
        <v>1208</v>
      </c>
      <c r="E541">
        <v>388235</v>
      </c>
      <c r="F541">
        <v>137</v>
      </c>
      <c r="G541">
        <v>285</v>
      </c>
      <c r="H541" t="s">
        <v>15767</v>
      </c>
      <c r="I541">
        <v>9.2999999999999999E-2</v>
      </c>
      <c r="J541">
        <v>861</v>
      </c>
    </row>
    <row r="542" spans="1:10" x14ac:dyDescent="0.25">
      <c r="A542" t="s">
        <v>4571</v>
      </c>
      <c r="B542">
        <v>1.26</v>
      </c>
      <c r="C542">
        <v>152.08000000000001</v>
      </c>
      <c r="D542" t="s">
        <v>851</v>
      </c>
      <c r="E542">
        <v>550948</v>
      </c>
      <c r="F542">
        <v>173</v>
      </c>
      <c r="G542">
        <v>198</v>
      </c>
      <c r="H542" t="s">
        <v>15768</v>
      </c>
      <c r="I542">
        <v>0.122</v>
      </c>
      <c r="J542">
        <v>737</v>
      </c>
    </row>
    <row r="543" spans="1:10" x14ac:dyDescent="0.25">
      <c r="A543" t="s">
        <v>11090</v>
      </c>
      <c r="B543">
        <v>0.62</v>
      </c>
      <c r="C543">
        <v>41.05</v>
      </c>
      <c r="D543" t="s">
        <v>49</v>
      </c>
      <c r="E543">
        <v>1234950</v>
      </c>
      <c r="F543">
        <v>122</v>
      </c>
      <c r="G543">
        <v>97</v>
      </c>
      <c r="H543" t="s">
        <v>15769</v>
      </c>
      <c r="I543">
        <v>0.123</v>
      </c>
      <c r="J543">
        <v>873</v>
      </c>
    </row>
    <row r="544" spans="1:10" x14ac:dyDescent="0.25">
      <c r="A544" t="s">
        <v>1305</v>
      </c>
      <c r="B544">
        <v>1.44</v>
      </c>
      <c r="C544">
        <v>161.04</v>
      </c>
      <c r="D544" t="s">
        <v>1306</v>
      </c>
      <c r="E544">
        <v>784493</v>
      </c>
      <c r="F544">
        <v>224</v>
      </c>
      <c r="G544">
        <v>373</v>
      </c>
      <c r="H544" t="s">
        <v>15770</v>
      </c>
      <c r="I544">
        <v>0.16500000000000001</v>
      </c>
      <c r="J544">
        <v>898</v>
      </c>
    </row>
    <row r="545" spans="1:10" x14ac:dyDescent="0.25">
      <c r="A545" t="s">
        <v>10458</v>
      </c>
      <c r="B545">
        <v>1.37</v>
      </c>
      <c r="C545">
        <v>43.04</v>
      </c>
      <c r="D545" t="s">
        <v>32</v>
      </c>
      <c r="E545">
        <v>369978</v>
      </c>
      <c r="F545">
        <v>140</v>
      </c>
      <c r="G545">
        <v>38</v>
      </c>
      <c r="H545" t="s">
        <v>15771</v>
      </c>
      <c r="I545">
        <v>8.4000000000000005E-2</v>
      </c>
      <c r="J545">
        <v>735</v>
      </c>
    </row>
    <row r="546" spans="1:10" x14ac:dyDescent="0.25">
      <c r="A546" t="s">
        <v>11188</v>
      </c>
      <c r="B546">
        <v>4.6500000000000004</v>
      </c>
      <c r="C546">
        <v>81.069999999999993</v>
      </c>
      <c r="D546" t="s">
        <v>348</v>
      </c>
      <c r="E546">
        <v>456883</v>
      </c>
      <c r="F546">
        <v>106</v>
      </c>
      <c r="G546">
        <v>155</v>
      </c>
      <c r="H546" t="s">
        <v>15772</v>
      </c>
      <c r="I546">
        <v>8.6999999999999994E-2</v>
      </c>
      <c r="J546">
        <v>730</v>
      </c>
    </row>
    <row r="547" spans="1:10" x14ac:dyDescent="0.25">
      <c r="A547" t="s">
        <v>9418</v>
      </c>
      <c r="B547">
        <v>1.1399999999999999</v>
      </c>
      <c r="C547">
        <v>121.06</v>
      </c>
      <c r="D547" t="s">
        <v>697</v>
      </c>
      <c r="E547">
        <v>1816352</v>
      </c>
      <c r="F547">
        <v>385</v>
      </c>
      <c r="G547">
        <v>585</v>
      </c>
      <c r="H547" t="s">
        <v>15773</v>
      </c>
      <c r="I547">
        <v>0.13100000000000001</v>
      </c>
      <c r="J547">
        <v>810</v>
      </c>
    </row>
    <row r="548" spans="1:10" x14ac:dyDescent="0.25">
      <c r="A548" t="s">
        <v>1311</v>
      </c>
      <c r="B548">
        <v>0.99</v>
      </c>
      <c r="C548">
        <v>117.07</v>
      </c>
      <c r="D548" t="s">
        <v>287</v>
      </c>
      <c r="E548">
        <v>604714</v>
      </c>
      <c r="F548">
        <v>186</v>
      </c>
      <c r="G548">
        <v>232</v>
      </c>
      <c r="H548" t="s">
        <v>15774</v>
      </c>
      <c r="I548">
        <v>9.1999999999999998E-2</v>
      </c>
      <c r="J548">
        <v>846</v>
      </c>
    </row>
    <row r="549" spans="1:10" x14ac:dyDescent="0.25">
      <c r="A549" t="s">
        <v>2681</v>
      </c>
      <c r="B549">
        <v>1.0900000000000001</v>
      </c>
      <c r="C549">
        <v>141.07</v>
      </c>
      <c r="D549" t="s">
        <v>1065</v>
      </c>
      <c r="E549">
        <v>2485374</v>
      </c>
      <c r="F549">
        <v>579</v>
      </c>
      <c r="G549">
        <v>979</v>
      </c>
      <c r="H549" t="s">
        <v>15775</v>
      </c>
      <c r="I549">
        <v>0.21299999999999999</v>
      </c>
      <c r="J549">
        <v>902</v>
      </c>
    </row>
    <row r="550" spans="1:10" x14ac:dyDescent="0.25">
      <c r="A550" t="s">
        <v>1277</v>
      </c>
      <c r="B550">
        <v>1.59</v>
      </c>
      <c r="C550">
        <v>118.04</v>
      </c>
      <c r="D550" t="s">
        <v>1278</v>
      </c>
      <c r="E550">
        <v>1450651</v>
      </c>
      <c r="F550">
        <v>572</v>
      </c>
      <c r="G550">
        <v>438</v>
      </c>
      <c r="H550" t="s">
        <v>15776</v>
      </c>
      <c r="I550">
        <v>0.188</v>
      </c>
      <c r="J550">
        <v>920</v>
      </c>
    </row>
    <row r="551" spans="1:10" x14ac:dyDescent="0.25">
      <c r="A551" t="s">
        <v>15777</v>
      </c>
      <c r="B551">
        <v>0.95</v>
      </c>
      <c r="C551">
        <v>69.05</v>
      </c>
      <c r="D551" t="s">
        <v>2757</v>
      </c>
      <c r="E551">
        <v>482100</v>
      </c>
      <c r="F551">
        <v>136</v>
      </c>
      <c r="G551">
        <v>125</v>
      </c>
      <c r="H551" t="s">
        <v>15778</v>
      </c>
      <c r="I551">
        <v>0.104</v>
      </c>
      <c r="J551">
        <v>711</v>
      </c>
    </row>
    <row r="552" spans="1:10" x14ac:dyDescent="0.25">
      <c r="A552" t="s">
        <v>15779</v>
      </c>
      <c r="B552">
        <v>0.89</v>
      </c>
      <c r="C552">
        <v>119.08</v>
      </c>
      <c r="D552" t="s">
        <v>996</v>
      </c>
      <c r="E552">
        <v>434856</v>
      </c>
      <c r="F552">
        <v>142</v>
      </c>
      <c r="G552">
        <v>146</v>
      </c>
      <c r="H552" t="s">
        <v>15780</v>
      </c>
      <c r="I552">
        <v>9.7000000000000003E-2</v>
      </c>
      <c r="J552">
        <v>704</v>
      </c>
    </row>
    <row r="553" spans="1:10" x14ac:dyDescent="0.25">
      <c r="A553" t="s">
        <v>15781</v>
      </c>
      <c r="B553">
        <v>1.39</v>
      </c>
      <c r="C553">
        <v>98.03</v>
      </c>
      <c r="D553" t="s">
        <v>154</v>
      </c>
      <c r="E553">
        <v>1381319</v>
      </c>
      <c r="F553">
        <v>363</v>
      </c>
      <c r="G553">
        <v>449</v>
      </c>
      <c r="H553" t="s">
        <v>15782</v>
      </c>
      <c r="I553">
        <v>0.107</v>
      </c>
      <c r="J553">
        <v>713</v>
      </c>
    </row>
    <row r="554" spans="1:10" x14ac:dyDescent="0.25">
      <c r="A554" t="s">
        <v>9299</v>
      </c>
      <c r="B554">
        <v>1.23</v>
      </c>
      <c r="C554">
        <v>121.02</v>
      </c>
      <c r="D554" t="s">
        <v>412</v>
      </c>
      <c r="E554">
        <v>2385655</v>
      </c>
      <c r="F554">
        <v>921</v>
      </c>
      <c r="G554">
        <v>839</v>
      </c>
      <c r="H554" t="s">
        <v>15783</v>
      </c>
      <c r="I554">
        <v>0.14099999999999999</v>
      </c>
      <c r="J554">
        <v>867</v>
      </c>
    </row>
    <row r="555" spans="1:10" x14ac:dyDescent="0.25">
      <c r="A555" t="s">
        <v>1318</v>
      </c>
      <c r="B555">
        <v>1.1000000000000001</v>
      </c>
      <c r="C555">
        <v>152.06</v>
      </c>
      <c r="D555" t="s">
        <v>1284</v>
      </c>
      <c r="E555">
        <v>55110162</v>
      </c>
      <c r="F555">
        <v>2466</v>
      </c>
      <c r="G555">
        <v>7705</v>
      </c>
      <c r="H555" t="s">
        <v>15784</v>
      </c>
      <c r="I555">
        <v>0.14399999999999999</v>
      </c>
      <c r="J555">
        <v>962</v>
      </c>
    </row>
    <row r="556" spans="1:10" x14ac:dyDescent="0.25">
      <c r="A556" t="s">
        <v>1320</v>
      </c>
      <c r="B556">
        <v>1.1499999999999999</v>
      </c>
      <c r="C556">
        <v>168.08</v>
      </c>
      <c r="D556" t="s">
        <v>1321</v>
      </c>
      <c r="E556">
        <v>8124590</v>
      </c>
      <c r="F556">
        <v>3027</v>
      </c>
      <c r="G556">
        <v>2629</v>
      </c>
      <c r="H556" t="s">
        <v>11816</v>
      </c>
      <c r="I556">
        <v>0.13300000000000001</v>
      </c>
      <c r="J556">
        <v>763</v>
      </c>
    </row>
    <row r="557" spans="1:10" x14ac:dyDescent="0.25">
      <c r="A557" t="s">
        <v>15785</v>
      </c>
      <c r="B557">
        <v>1.06</v>
      </c>
      <c r="C557">
        <v>141.07</v>
      </c>
      <c r="D557" t="s">
        <v>1065</v>
      </c>
      <c r="E557">
        <v>1380415</v>
      </c>
      <c r="F557">
        <v>464</v>
      </c>
      <c r="G557">
        <v>653</v>
      </c>
      <c r="H557" t="s">
        <v>15786</v>
      </c>
      <c r="I557">
        <v>0.13</v>
      </c>
      <c r="J557">
        <v>766</v>
      </c>
    </row>
    <row r="558" spans="1:10" x14ac:dyDescent="0.25">
      <c r="A558" t="s">
        <v>1401</v>
      </c>
      <c r="B558">
        <v>1</v>
      </c>
      <c r="C558">
        <v>155.08000000000001</v>
      </c>
      <c r="D558" t="s">
        <v>1396</v>
      </c>
      <c r="E558">
        <v>410658</v>
      </c>
      <c r="F558">
        <v>196</v>
      </c>
      <c r="G558">
        <v>228</v>
      </c>
      <c r="H558" t="s">
        <v>15787</v>
      </c>
      <c r="I558">
        <v>0.104</v>
      </c>
      <c r="J558">
        <v>834</v>
      </c>
    </row>
    <row r="559" spans="1:10" x14ac:dyDescent="0.25">
      <c r="A559" t="s">
        <v>12764</v>
      </c>
      <c r="B559">
        <v>0.85</v>
      </c>
      <c r="C559">
        <v>93.07</v>
      </c>
      <c r="D559" t="s">
        <v>563</v>
      </c>
      <c r="E559">
        <v>785985</v>
      </c>
      <c r="F559">
        <v>155</v>
      </c>
      <c r="G559">
        <v>199</v>
      </c>
      <c r="H559" t="s">
        <v>15788</v>
      </c>
      <c r="I559">
        <v>0.13100000000000001</v>
      </c>
      <c r="J559">
        <v>706</v>
      </c>
    </row>
    <row r="560" spans="1:10" x14ac:dyDescent="0.25">
      <c r="A560" t="s">
        <v>15789</v>
      </c>
      <c r="B560">
        <v>1.43</v>
      </c>
      <c r="C560">
        <v>57.08</v>
      </c>
      <c r="D560" t="s">
        <v>67</v>
      </c>
      <c r="E560">
        <v>745038</v>
      </c>
      <c r="F560">
        <v>269</v>
      </c>
      <c r="G560">
        <v>188</v>
      </c>
      <c r="H560" t="s">
        <v>15790</v>
      </c>
      <c r="I560">
        <v>7.5999999999999998E-2</v>
      </c>
      <c r="J560">
        <v>841</v>
      </c>
    </row>
    <row r="561" spans="1:10" x14ac:dyDescent="0.25">
      <c r="A561" t="s">
        <v>1334</v>
      </c>
      <c r="B561">
        <v>1.62</v>
      </c>
      <c r="C561">
        <v>91.05</v>
      </c>
      <c r="D561" t="s">
        <v>507</v>
      </c>
      <c r="E561">
        <v>594726</v>
      </c>
      <c r="F561">
        <v>152</v>
      </c>
      <c r="G561">
        <v>104</v>
      </c>
      <c r="H561" t="s">
        <v>15791</v>
      </c>
      <c r="I561">
        <v>9.0999999999999998E-2</v>
      </c>
      <c r="J561">
        <v>771</v>
      </c>
    </row>
    <row r="562" spans="1:10" x14ac:dyDescent="0.25">
      <c r="A562" t="s">
        <v>3896</v>
      </c>
      <c r="B562">
        <v>1.4</v>
      </c>
      <c r="C562">
        <v>81.069999999999993</v>
      </c>
      <c r="D562" t="s">
        <v>348</v>
      </c>
      <c r="E562">
        <v>1182256</v>
      </c>
      <c r="F562">
        <v>231</v>
      </c>
      <c r="G562">
        <v>305</v>
      </c>
      <c r="H562" t="s">
        <v>15792</v>
      </c>
      <c r="I562">
        <v>0.111</v>
      </c>
      <c r="J562">
        <v>782</v>
      </c>
    </row>
    <row r="563" spans="1:10" x14ac:dyDescent="0.25">
      <c r="A563" t="s">
        <v>1340</v>
      </c>
      <c r="B563">
        <v>1.1200000000000001</v>
      </c>
      <c r="C563">
        <v>92.06</v>
      </c>
      <c r="D563" t="s">
        <v>1341</v>
      </c>
      <c r="E563">
        <v>2831829</v>
      </c>
      <c r="F563">
        <v>850</v>
      </c>
      <c r="G563">
        <v>774</v>
      </c>
      <c r="H563" t="s">
        <v>12782</v>
      </c>
      <c r="I563">
        <v>8.2000000000000003E-2</v>
      </c>
      <c r="J563">
        <v>921</v>
      </c>
    </row>
    <row r="564" spans="1:10" x14ac:dyDescent="0.25">
      <c r="A564" t="s">
        <v>1345</v>
      </c>
      <c r="B564">
        <v>1.24</v>
      </c>
      <c r="C564">
        <v>176.08</v>
      </c>
      <c r="D564" t="s">
        <v>1346</v>
      </c>
      <c r="E564">
        <v>770074</v>
      </c>
      <c r="F564">
        <v>655</v>
      </c>
      <c r="G564">
        <v>567</v>
      </c>
      <c r="H564" t="s">
        <v>11831</v>
      </c>
      <c r="I564">
        <v>0.127</v>
      </c>
      <c r="J564">
        <v>720</v>
      </c>
    </row>
    <row r="565" spans="1:10" x14ac:dyDescent="0.25">
      <c r="A565" t="s">
        <v>1348</v>
      </c>
      <c r="B565">
        <v>1.21</v>
      </c>
      <c r="C565">
        <v>105.07</v>
      </c>
      <c r="D565" t="s">
        <v>548</v>
      </c>
      <c r="E565">
        <v>1137025</v>
      </c>
      <c r="F565">
        <v>327</v>
      </c>
      <c r="G565">
        <v>271</v>
      </c>
      <c r="H565" t="s">
        <v>6292</v>
      </c>
      <c r="I565">
        <v>9.0999999999999998E-2</v>
      </c>
      <c r="J565">
        <v>775</v>
      </c>
    </row>
    <row r="566" spans="1:10" x14ac:dyDescent="0.25">
      <c r="A566" t="s">
        <v>15793</v>
      </c>
      <c r="B566">
        <v>1.0900000000000001</v>
      </c>
      <c r="C566">
        <v>43.04</v>
      </c>
      <c r="D566" t="s">
        <v>32</v>
      </c>
      <c r="E566">
        <v>1245614</v>
      </c>
      <c r="F566">
        <v>168</v>
      </c>
      <c r="G566">
        <v>123</v>
      </c>
      <c r="H566" t="s">
        <v>15794</v>
      </c>
      <c r="I566">
        <v>8.7999999999999995E-2</v>
      </c>
      <c r="J566">
        <v>737</v>
      </c>
    </row>
    <row r="567" spans="1:10" x14ac:dyDescent="0.25">
      <c r="A567" t="s">
        <v>11290</v>
      </c>
      <c r="B567">
        <v>1.1299999999999999</v>
      </c>
      <c r="C567">
        <v>119.08</v>
      </c>
      <c r="D567" t="s">
        <v>996</v>
      </c>
      <c r="E567">
        <v>623070</v>
      </c>
      <c r="F567">
        <v>121</v>
      </c>
      <c r="G567">
        <v>145</v>
      </c>
      <c r="H567" t="s">
        <v>15795</v>
      </c>
      <c r="I567">
        <v>9.8000000000000004E-2</v>
      </c>
      <c r="J567">
        <v>855</v>
      </c>
    </row>
    <row r="568" spans="1:10" x14ac:dyDescent="0.25">
      <c r="A568" t="s">
        <v>2874</v>
      </c>
      <c r="B568">
        <v>9.64</v>
      </c>
      <c r="C568">
        <v>69.08</v>
      </c>
      <c r="D568" t="s">
        <v>591</v>
      </c>
      <c r="E568">
        <v>387455</v>
      </c>
      <c r="F568">
        <v>198</v>
      </c>
      <c r="G568">
        <v>114</v>
      </c>
      <c r="H568" t="s">
        <v>15796</v>
      </c>
      <c r="I568">
        <v>9.6000000000000002E-2</v>
      </c>
      <c r="J568">
        <v>757</v>
      </c>
    </row>
    <row r="569" spans="1:10" x14ac:dyDescent="0.25">
      <c r="A569" t="s">
        <v>1365</v>
      </c>
      <c r="B569">
        <v>1.1299999999999999</v>
      </c>
      <c r="C569">
        <v>153.07</v>
      </c>
      <c r="D569" t="s">
        <v>1366</v>
      </c>
      <c r="E569">
        <v>2099230</v>
      </c>
      <c r="F569">
        <v>594</v>
      </c>
      <c r="G569">
        <v>821</v>
      </c>
      <c r="H569" t="s">
        <v>15797</v>
      </c>
      <c r="I569">
        <v>0.13700000000000001</v>
      </c>
      <c r="J569">
        <v>929</v>
      </c>
    </row>
    <row r="570" spans="1:10" x14ac:dyDescent="0.25">
      <c r="A570" t="s">
        <v>2133</v>
      </c>
      <c r="B570">
        <v>1.1200000000000001</v>
      </c>
      <c r="C570">
        <v>168.09</v>
      </c>
      <c r="D570" t="s">
        <v>1272</v>
      </c>
      <c r="E570">
        <v>4086360</v>
      </c>
      <c r="F570">
        <v>1076</v>
      </c>
      <c r="G570">
        <v>2091</v>
      </c>
      <c r="H570" t="s">
        <v>15798</v>
      </c>
      <c r="I570">
        <v>0.11700000000000001</v>
      </c>
      <c r="J570">
        <v>916</v>
      </c>
    </row>
    <row r="571" spans="1:10" x14ac:dyDescent="0.25">
      <c r="A571" t="s">
        <v>1372</v>
      </c>
      <c r="B571">
        <v>1.24</v>
      </c>
      <c r="C571">
        <v>119.08</v>
      </c>
      <c r="D571" t="s">
        <v>996</v>
      </c>
      <c r="E571">
        <v>879474</v>
      </c>
      <c r="F571">
        <v>219</v>
      </c>
      <c r="G571">
        <v>247</v>
      </c>
      <c r="H571" t="s">
        <v>15799</v>
      </c>
      <c r="I571">
        <v>8.8999999999999996E-2</v>
      </c>
      <c r="J571">
        <v>877</v>
      </c>
    </row>
    <row r="572" spans="1:10" x14ac:dyDescent="0.25">
      <c r="A572" t="s">
        <v>1376</v>
      </c>
      <c r="B572">
        <v>1.1200000000000001</v>
      </c>
      <c r="C572">
        <v>151.04</v>
      </c>
      <c r="D572" t="s">
        <v>1275</v>
      </c>
      <c r="E572">
        <v>6237899</v>
      </c>
      <c r="F572">
        <v>1452</v>
      </c>
      <c r="G572">
        <v>1719</v>
      </c>
      <c r="H572" t="s">
        <v>15800</v>
      </c>
      <c r="I572">
        <v>0.14399999999999999</v>
      </c>
      <c r="J572">
        <v>865</v>
      </c>
    </row>
    <row r="573" spans="1:10" x14ac:dyDescent="0.25">
      <c r="A573" t="s">
        <v>8233</v>
      </c>
      <c r="B573">
        <v>1.1200000000000001</v>
      </c>
      <c r="C573">
        <v>132.09</v>
      </c>
      <c r="D573" t="s">
        <v>614</v>
      </c>
      <c r="E573">
        <v>363397</v>
      </c>
      <c r="F573">
        <v>159</v>
      </c>
      <c r="G573">
        <v>193</v>
      </c>
      <c r="H573" t="s">
        <v>15801</v>
      </c>
      <c r="I573">
        <v>0.1</v>
      </c>
      <c r="J573">
        <v>758</v>
      </c>
    </row>
    <row r="574" spans="1:10" x14ac:dyDescent="0.25">
      <c r="A574" t="s">
        <v>1387</v>
      </c>
      <c r="B574">
        <v>1.72</v>
      </c>
      <c r="C574">
        <v>153.05000000000001</v>
      </c>
      <c r="D574" t="s">
        <v>1388</v>
      </c>
      <c r="E574">
        <v>2485062</v>
      </c>
      <c r="F574">
        <v>937</v>
      </c>
      <c r="G574">
        <v>714</v>
      </c>
      <c r="H574" t="s">
        <v>15802</v>
      </c>
      <c r="I574">
        <v>0.17100000000000001</v>
      </c>
      <c r="J574">
        <v>909</v>
      </c>
    </row>
    <row r="575" spans="1:10" x14ac:dyDescent="0.25">
      <c r="A575" t="s">
        <v>15803</v>
      </c>
      <c r="B575">
        <v>1.0900000000000001</v>
      </c>
      <c r="C575">
        <v>163.04</v>
      </c>
      <c r="D575" t="s">
        <v>2120</v>
      </c>
      <c r="E575">
        <v>506485</v>
      </c>
      <c r="F575">
        <v>149</v>
      </c>
      <c r="G575">
        <v>310</v>
      </c>
      <c r="H575" t="s">
        <v>15804</v>
      </c>
      <c r="I575">
        <v>0.11799999999999999</v>
      </c>
      <c r="J575">
        <v>851</v>
      </c>
    </row>
    <row r="576" spans="1:10" x14ac:dyDescent="0.25">
      <c r="A576" t="s">
        <v>7624</v>
      </c>
      <c r="B576">
        <v>1.0900000000000001</v>
      </c>
      <c r="C576">
        <v>105.07</v>
      </c>
      <c r="D576" t="s">
        <v>548</v>
      </c>
      <c r="E576">
        <v>875640</v>
      </c>
      <c r="F576">
        <v>243</v>
      </c>
      <c r="G576">
        <v>248</v>
      </c>
      <c r="H576" t="s">
        <v>11853</v>
      </c>
      <c r="I576">
        <v>9.9000000000000005E-2</v>
      </c>
      <c r="J576">
        <v>887</v>
      </c>
    </row>
    <row r="577" spans="1:10" x14ac:dyDescent="0.25">
      <c r="A577" t="s">
        <v>4133</v>
      </c>
      <c r="B577">
        <v>1.98</v>
      </c>
      <c r="C577">
        <v>55.07</v>
      </c>
      <c r="D577" t="s">
        <v>104</v>
      </c>
      <c r="E577">
        <v>1558878</v>
      </c>
      <c r="F577">
        <v>156</v>
      </c>
      <c r="G577">
        <v>211</v>
      </c>
      <c r="H577" t="s">
        <v>15805</v>
      </c>
      <c r="I577">
        <v>9.2999999999999999E-2</v>
      </c>
      <c r="J577">
        <v>785</v>
      </c>
    </row>
    <row r="578" spans="1:10" x14ac:dyDescent="0.25">
      <c r="A578" t="s">
        <v>1462</v>
      </c>
      <c r="B578">
        <v>1.05</v>
      </c>
      <c r="C578">
        <v>153.07</v>
      </c>
      <c r="D578" t="s">
        <v>1366</v>
      </c>
      <c r="E578">
        <v>479717</v>
      </c>
      <c r="F578">
        <v>178</v>
      </c>
      <c r="G578">
        <v>203</v>
      </c>
      <c r="H578" t="s">
        <v>15806</v>
      </c>
      <c r="I578">
        <v>0.13400000000000001</v>
      </c>
      <c r="J578">
        <v>714</v>
      </c>
    </row>
    <row r="579" spans="1:10" x14ac:dyDescent="0.25">
      <c r="A579" t="s">
        <v>15807</v>
      </c>
      <c r="B579">
        <v>2.12</v>
      </c>
      <c r="C579">
        <v>57.08</v>
      </c>
      <c r="D579" t="s">
        <v>67</v>
      </c>
      <c r="E579">
        <v>389864</v>
      </c>
      <c r="F579">
        <v>175</v>
      </c>
      <c r="G579">
        <v>98</v>
      </c>
      <c r="H579" t="s">
        <v>15808</v>
      </c>
      <c r="I579">
        <v>0.10299999999999999</v>
      </c>
      <c r="J579">
        <v>807</v>
      </c>
    </row>
    <row r="580" spans="1:10" x14ac:dyDescent="0.25">
      <c r="A580" t="s">
        <v>1408</v>
      </c>
      <c r="B580">
        <v>1.26</v>
      </c>
      <c r="C580">
        <v>172.05</v>
      </c>
      <c r="D580" t="s">
        <v>1409</v>
      </c>
      <c r="E580">
        <v>505410</v>
      </c>
      <c r="F580">
        <v>360</v>
      </c>
      <c r="G580">
        <v>368</v>
      </c>
      <c r="H580" t="s">
        <v>12823</v>
      </c>
      <c r="I580">
        <v>0.14899999999999999</v>
      </c>
      <c r="J580">
        <v>880</v>
      </c>
    </row>
    <row r="581" spans="1:10" x14ac:dyDescent="0.25">
      <c r="A581" t="s">
        <v>11341</v>
      </c>
      <c r="B581">
        <v>1.38</v>
      </c>
      <c r="C581">
        <v>161.13</v>
      </c>
      <c r="D581" t="s">
        <v>1363</v>
      </c>
      <c r="E581">
        <v>640876</v>
      </c>
      <c r="F581">
        <v>218</v>
      </c>
      <c r="G581">
        <v>360</v>
      </c>
      <c r="H581" t="s">
        <v>15809</v>
      </c>
      <c r="I581">
        <v>0.105</v>
      </c>
      <c r="J581">
        <v>834</v>
      </c>
    </row>
    <row r="582" spans="1:10" x14ac:dyDescent="0.25">
      <c r="A582" t="s">
        <v>4087</v>
      </c>
      <c r="B582">
        <v>1.2</v>
      </c>
      <c r="C582">
        <v>191.14</v>
      </c>
      <c r="D582" t="s">
        <v>15810</v>
      </c>
      <c r="E582">
        <v>531928</v>
      </c>
      <c r="F582">
        <v>324</v>
      </c>
      <c r="G582">
        <v>341</v>
      </c>
      <c r="H582" t="s">
        <v>15811</v>
      </c>
      <c r="I582">
        <v>0.10199999999999999</v>
      </c>
      <c r="J582">
        <v>807</v>
      </c>
    </row>
    <row r="583" spans="1:10" x14ac:dyDescent="0.25">
      <c r="A583" t="s">
        <v>15091</v>
      </c>
      <c r="B583">
        <v>0.91</v>
      </c>
      <c r="C583">
        <v>180.09</v>
      </c>
      <c r="D583" t="s">
        <v>1475</v>
      </c>
      <c r="E583">
        <v>1321514</v>
      </c>
      <c r="F583">
        <v>361</v>
      </c>
      <c r="G583">
        <v>852</v>
      </c>
      <c r="H583" t="s">
        <v>15812</v>
      </c>
      <c r="I583">
        <v>0.122</v>
      </c>
      <c r="J583">
        <v>877</v>
      </c>
    </row>
    <row r="584" spans="1:10" x14ac:dyDescent="0.25">
      <c r="A584" t="s">
        <v>4090</v>
      </c>
      <c r="B584">
        <v>1.06</v>
      </c>
      <c r="C584">
        <v>122.03</v>
      </c>
      <c r="D584" t="s">
        <v>504</v>
      </c>
      <c r="E584">
        <v>752466</v>
      </c>
      <c r="F584">
        <v>396</v>
      </c>
      <c r="G584">
        <v>285</v>
      </c>
      <c r="H584" t="s">
        <v>15813</v>
      </c>
      <c r="I584">
        <v>0.155</v>
      </c>
      <c r="J584">
        <v>786</v>
      </c>
    </row>
    <row r="585" spans="1:10" x14ac:dyDescent="0.25">
      <c r="A585" t="s">
        <v>6327</v>
      </c>
      <c r="B585">
        <v>1.18</v>
      </c>
      <c r="C585">
        <v>151.04</v>
      </c>
      <c r="D585" t="s">
        <v>1275</v>
      </c>
      <c r="E585">
        <v>810380</v>
      </c>
      <c r="F585">
        <v>230</v>
      </c>
      <c r="G585">
        <v>411</v>
      </c>
      <c r="H585" t="s">
        <v>7252</v>
      </c>
      <c r="I585">
        <v>0.129</v>
      </c>
      <c r="J585">
        <v>772</v>
      </c>
    </row>
    <row r="586" spans="1:10" x14ac:dyDescent="0.25">
      <c r="A586" t="s">
        <v>12907</v>
      </c>
      <c r="B586">
        <v>0.98</v>
      </c>
      <c r="C586">
        <v>179.08</v>
      </c>
      <c r="D586" t="s">
        <v>1514</v>
      </c>
      <c r="E586">
        <v>460414</v>
      </c>
      <c r="F586">
        <v>233</v>
      </c>
      <c r="G586">
        <v>277</v>
      </c>
      <c r="H586" t="s">
        <v>15814</v>
      </c>
      <c r="I586">
        <v>0.11799999999999999</v>
      </c>
      <c r="J586">
        <v>835</v>
      </c>
    </row>
    <row r="587" spans="1:10" x14ac:dyDescent="0.25">
      <c r="A587" t="s">
        <v>2204</v>
      </c>
      <c r="B587">
        <v>1.26</v>
      </c>
      <c r="C587">
        <v>69.08</v>
      </c>
      <c r="D587" t="s">
        <v>591</v>
      </c>
      <c r="E587">
        <v>4344233</v>
      </c>
      <c r="F587">
        <v>921</v>
      </c>
      <c r="G587">
        <v>697</v>
      </c>
      <c r="H587" t="s">
        <v>15815</v>
      </c>
      <c r="I587">
        <v>7.3999999999999996E-2</v>
      </c>
      <c r="J587">
        <v>842</v>
      </c>
    </row>
    <row r="588" spans="1:10" x14ac:dyDescent="0.25">
      <c r="A588" t="s">
        <v>4095</v>
      </c>
      <c r="B588">
        <v>1.01</v>
      </c>
      <c r="C588">
        <v>161.13</v>
      </c>
      <c r="D588" t="s">
        <v>1363</v>
      </c>
      <c r="E588">
        <v>835027</v>
      </c>
      <c r="F588">
        <v>359</v>
      </c>
      <c r="G588">
        <v>638</v>
      </c>
      <c r="H588" t="s">
        <v>15816</v>
      </c>
      <c r="I588">
        <v>9.7000000000000003E-2</v>
      </c>
      <c r="J588">
        <v>861</v>
      </c>
    </row>
    <row r="589" spans="1:10" x14ac:dyDescent="0.25">
      <c r="A589" t="s">
        <v>11084</v>
      </c>
      <c r="B589">
        <v>1.04</v>
      </c>
      <c r="C589">
        <v>159.11000000000001</v>
      </c>
      <c r="D589" t="s">
        <v>1226</v>
      </c>
      <c r="E589">
        <v>1536860</v>
      </c>
      <c r="F589">
        <v>324</v>
      </c>
      <c r="G589">
        <v>767</v>
      </c>
      <c r="H589" t="s">
        <v>15817</v>
      </c>
      <c r="I589">
        <v>0.109</v>
      </c>
      <c r="J589">
        <v>860</v>
      </c>
    </row>
    <row r="590" spans="1:10" x14ac:dyDescent="0.25">
      <c r="A590" t="s">
        <v>1421</v>
      </c>
      <c r="B590">
        <v>1.1599999999999999</v>
      </c>
      <c r="C590">
        <v>170.1</v>
      </c>
      <c r="D590" t="s">
        <v>9064</v>
      </c>
      <c r="E590">
        <v>3398638</v>
      </c>
      <c r="F590">
        <v>653</v>
      </c>
      <c r="G590">
        <v>1913</v>
      </c>
      <c r="H590" t="s">
        <v>15818</v>
      </c>
      <c r="I590">
        <v>0.11899999999999999</v>
      </c>
      <c r="J590">
        <v>851</v>
      </c>
    </row>
    <row r="591" spans="1:10" x14ac:dyDescent="0.25">
      <c r="A591" t="s">
        <v>1426</v>
      </c>
      <c r="B591">
        <v>1.28</v>
      </c>
      <c r="C591">
        <v>74.040000000000006</v>
      </c>
      <c r="D591" t="s">
        <v>119</v>
      </c>
      <c r="E591">
        <v>307663</v>
      </c>
      <c r="F591">
        <v>135</v>
      </c>
      <c r="G591">
        <v>102</v>
      </c>
      <c r="H591" t="s">
        <v>9066</v>
      </c>
      <c r="I591">
        <v>7.0000000000000007E-2</v>
      </c>
      <c r="J591">
        <v>825</v>
      </c>
    </row>
    <row r="592" spans="1:10" x14ac:dyDescent="0.25">
      <c r="A592" t="s">
        <v>1430</v>
      </c>
      <c r="B592">
        <v>1.07</v>
      </c>
      <c r="C592">
        <v>137.06</v>
      </c>
      <c r="D592" t="s">
        <v>1062</v>
      </c>
      <c r="E592">
        <v>11556814</v>
      </c>
      <c r="F592">
        <v>1577</v>
      </c>
      <c r="G592">
        <v>3136</v>
      </c>
      <c r="H592" t="s">
        <v>11872</v>
      </c>
      <c r="I592">
        <v>0.13800000000000001</v>
      </c>
      <c r="J592">
        <v>801</v>
      </c>
    </row>
    <row r="593" spans="1:10" x14ac:dyDescent="0.25">
      <c r="A593" t="s">
        <v>1390</v>
      </c>
      <c r="B593">
        <v>0.83</v>
      </c>
      <c r="C593">
        <v>44</v>
      </c>
      <c r="D593" t="s">
        <v>338</v>
      </c>
      <c r="E593">
        <v>393580</v>
      </c>
      <c r="F593">
        <v>200</v>
      </c>
      <c r="G593">
        <v>11</v>
      </c>
      <c r="H593" t="s">
        <v>15819</v>
      </c>
      <c r="I593">
        <v>0.128</v>
      </c>
      <c r="J593">
        <v>763</v>
      </c>
    </row>
    <row r="594" spans="1:10" x14ac:dyDescent="0.25">
      <c r="A594" t="s">
        <v>1439</v>
      </c>
      <c r="B594">
        <v>1.05</v>
      </c>
      <c r="C594">
        <v>169.04</v>
      </c>
      <c r="D594" t="s">
        <v>3381</v>
      </c>
      <c r="E594">
        <v>518656</v>
      </c>
      <c r="F594">
        <v>159</v>
      </c>
      <c r="G594">
        <v>280</v>
      </c>
      <c r="H594" t="s">
        <v>11878</v>
      </c>
      <c r="I594">
        <v>0.13200000000000001</v>
      </c>
      <c r="J594">
        <v>842</v>
      </c>
    </row>
    <row r="595" spans="1:10" x14ac:dyDescent="0.25">
      <c r="A595" t="s">
        <v>15820</v>
      </c>
      <c r="B595">
        <v>1.07</v>
      </c>
      <c r="C595">
        <v>181.1</v>
      </c>
      <c r="D595" t="s">
        <v>11366</v>
      </c>
      <c r="E595">
        <v>899956</v>
      </c>
      <c r="F595">
        <v>327</v>
      </c>
      <c r="G595">
        <v>703</v>
      </c>
      <c r="H595" t="s">
        <v>15821</v>
      </c>
      <c r="I595">
        <v>0.121</v>
      </c>
      <c r="J595">
        <v>770</v>
      </c>
    </row>
    <row r="596" spans="1:10" x14ac:dyDescent="0.25">
      <c r="A596" t="s">
        <v>2920</v>
      </c>
      <c r="B596">
        <v>0.97</v>
      </c>
      <c r="C596">
        <v>83.08</v>
      </c>
      <c r="D596" t="s">
        <v>7935</v>
      </c>
      <c r="E596">
        <v>1065367</v>
      </c>
      <c r="F596">
        <v>354</v>
      </c>
      <c r="G596">
        <v>361</v>
      </c>
      <c r="H596" t="s">
        <v>15822</v>
      </c>
      <c r="I596">
        <v>7.2999999999999995E-2</v>
      </c>
      <c r="J596">
        <v>807</v>
      </c>
    </row>
    <row r="597" spans="1:10" x14ac:dyDescent="0.25">
      <c r="A597" t="s">
        <v>15823</v>
      </c>
      <c r="B597">
        <v>1.1200000000000001</v>
      </c>
      <c r="C597">
        <v>105.06</v>
      </c>
      <c r="D597" t="s">
        <v>1717</v>
      </c>
      <c r="E597">
        <v>6568427</v>
      </c>
      <c r="F597">
        <v>1519</v>
      </c>
      <c r="G597">
        <v>1165</v>
      </c>
      <c r="H597" t="s">
        <v>15824</v>
      </c>
      <c r="I597">
        <v>0.11799999999999999</v>
      </c>
      <c r="J597">
        <v>909</v>
      </c>
    </row>
    <row r="598" spans="1:10" x14ac:dyDescent="0.25">
      <c r="A598" t="s">
        <v>15825</v>
      </c>
      <c r="B598">
        <v>1.39</v>
      </c>
      <c r="C598">
        <v>69.069999999999993</v>
      </c>
      <c r="D598" t="s">
        <v>650</v>
      </c>
      <c r="E598">
        <v>1413620</v>
      </c>
      <c r="F598">
        <v>433</v>
      </c>
      <c r="G598">
        <v>282</v>
      </c>
      <c r="H598" t="s">
        <v>15826</v>
      </c>
      <c r="I598">
        <v>7.1999999999999995E-2</v>
      </c>
      <c r="J598">
        <v>795</v>
      </c>
    </row>
    <row r="599" spans="1:10" x14ac:dyDescent="0.25">
      <c r="A599" t="s">
        <v>1449</v>
      </c>
      <c r="B599">
        <v>1.1000000000000001</v>
      </c>
      <c r="C599">
        <v>165.07</v>
      </c>
      <c r="D599" t="s">
        <v>1445</v>
      </c>
      <c r="E599">
        <v>1567405</v>
      </c>
      <c r="F599">
        <v>522</v>
      </c>
      <c r="G599">
        <v>883</v>
      </c>
      <c r="H599" t="s">
        <v>15827</v>
      </c>
      <c r="I599">
        <v>0.13400000000000001</v>
      </c>
      <c r="J599">
        <v>886</v>
      </c>
    </row>
    <row r="600" spans="1:10" x14ac:dyDescent="0.25">
      <c r="A600" t="s">
        <v>3387</v>
      </c>
      <c r="B600">
        <v>1.05</v>
      </c>
      <c r="C600">
        <v>60.03</v>
      </c>
      <c r="D600" t="s">
        <v>86</v>
      </c>
      <c r="E600">
        <v>2038149</v>
      </c>
      <c r="F600">
        <v>854</v>
      </c>
      <c r="G600">
        <v>571</v>
      </c>
      <c r="H600" t="s">
        <v>15828</v>
      </c>
      <c r="I600">
        <v>7.4999999999999997E-2</v>
      </c>
      <c r="J600">
        <v>903</v>
      </c>
    </row>
    <row r="601" spans="1:10" x14ac:dyDescent="0.25">
      <c r="A601" t="s">
        <v>15829</v>
      </c>
      <c r="B601">
        <v>1.1200000000000001</v>
      </c>
      <c r="C601">
        <v>175.04</v>
      </c>
      <c r="D601" t="s">
        <v>15830</v>
      </c>
      <c r="E601">
        <v>749142</v>
      </c>
      <c r="F601">
        <v>385</v>
      </c>
      <c r="G601">
        <v>640</v>
      </c>
      <c r="H601" t="s">
        <v>15831</v>
      </c>
      <c r="I601">
        <v>9.9000000000000005E-2</v>
      </c>
      <c r="J601">
        <v>711</v>
      </c>
    </row>
    <row r="602" spans="1:10" x14ac:dyDescent="0.25">
      <c r="A602" t="s">
        <v>12858</v>
      </c>
      <c r="B602">
        <v>1.01</v>
      </c>
      <c r="C602">
        <v>81.069999999999993</v>
      </c>
      <c r="D602" t="s">
        <v>348</v>
      </c>
      <c r="E602">
        <v>572977</v>
      </c>
      <c r="F602">
        <v>144</v>
      </c>
      <c r="G602">
        <v>183</v>
      </c>
      <c r="H602" t="s">
        <v>15832</v>
      </c>
      <c r="I602">
        <v>0.08</v>
      </c>
      <c r="J602">
        <v>844</v>
      </c>
    </row>
    <row r="603" spans="1:10" x14ac:dyDescent="0.25">
      <c r="A603" t="s">
        <v>1447</v>
      </c>
      <c r="B603">
        <v>1.1100000000000001</v>
      </c>
      <c r="C603">
        <v>92.06</v>
      </c>
      <c r="D603" t="s">
        <v>1341</v>
      </c>
      <c r="E603">
        <v>1559161</v>
      </c>
      <c r="F603">
        <v>567</v>
      </c>
      <c r="G603">
        <v>444</v>
      </c>
      <c r="H603" t="s">
        <v>15833</v>
      </c>
      <c r="I603">
        <v>7.8E-2</v>
      </c>
      <c r="J603">
        <v>894</v>
      </c>
    </row>
    <row r="604" spans="1:10" x14ac:dyDescent="0.25">
      <c r="A604" t="s">
        <v>15834</v>
      </c>
      <c r="B604">
        <v>4.33</v>
      </c>
      <c r="C604">
        <v>41.05</v>
      </c>
      <c r="D604" t="s">
        <v>49</v>
      </c>
      <c r="E604">
        <v>272533</v>
      </c>
      <c r="F604">
        <v>109</v>
      </c>
      <c r="G604">
        <v>42</v>
      </c>
      <c r="H604" t="s">
        <v>15835</v>
      </c>
      <c r="I604">
        <v>6.8000000000000005E-2</v>
      </c>
      <c r="J604">
        <v>888</v>
      </c>
    </row>
    <row r="605" spans="1:10" x14ac:dyDescent="0.25">
      <c r="A605" t="s">
        <v>5372</v>
      </c>
      <c r="B605">
        <v>1.0900000000000001</v>
      </c>
      <c r="C605">
        <v>105.07</v>
      </c>
      <c r="D605" t="s">
        <v>548</v>
      </c>
      <c r="E605">
        <v>847253</v>
      </c>
      <c r="F605">
        <v>319</v>
      </c>
      <c r="G605">
        <v>229</v>
      </c>
      <c r="H605" t="s">
        <v>8257</v>
      </c>
      <c r="I605">
        <v>8.2000000000000003E-2</v>
      </c>
      <c r="J605">
        <v>741</v>
      </c>
    </row>
    <row r="606" spans="1:10" x14ac:dyDescent="0.25">
      <c r="A606" t="s">
        <v>3391</v>
      </c>
      <c r="B606">
        <v>1.27</v>
      </c>
      <c r="C606">
        <v>151.04</v>
      </c>
      <c r="D606" t="s">
        <v>1275</v>
      </c>
      <c r="E606">
        <v>1460819</v>
      </c>
      <c r="F606">
        <v>330</v>
      </c>
      <c r="G606">
        <v>550</v>
      </c>
      <c r="H606" t="s">
        <v>15836</v>
      </c>
      <c r="I606">
        <v>0.14099999999999999</v>
      </c>
      <c r="J606">
        <v>833</v>
      </c>
    </row>
    <row r="607" spans="1:10" x14ac:dyDescent="0.25">
      <c r="A607" t="s">
        <v>6349</v>
      </c>
      <c r="B607">
        <v>1.1100000000000001</v>
      </c>
      <c r="C607">
        <v>151.03</v>
      </c>
      <c r="D607" t="s">
        <v>9018</v>
      </c>
      <c r="E607">
        <v>656491</v>
      </c>
      <c r="F607">
        <v>201</v>
      </c>
      <c r="G607">
        <v>353</v>
      </c>
      <c r="H607" t="s">
        <v>15837</v>
      </c>
      <c r="I607">
        <v>0.122</v>
      </c>
      <c r="J607">
        <v>786</v>
      </c>
    </row>
    <row r="608" spans="1:10" x14ac:dyDescent="0.25">
      <c r="A608" t="s">
        <v>1472</v>
      </c>
      <c r="B608">
        <v>1.05</v>
      </c>
      <c r="C608">
        <v>43.07</v>
      </c>
      <c r="D608" t="s">
        <v>24</v>
      </c>
      <c r="E608">
        <v>7211766</v>
      </c>
      <c r="F608">
        <v>1438</v>
      </c>
      <c r="G608">
        <v>551</v>
      </c>
      <c r="H608" t="s">
        <v>15838</v>
      </c>
      <c r="I608">
        <v>0.06</v>
      </c>
      <c r="J608">
        <v>944</v>
      </c>
    </row>
    <row r="609" spans="1:10" x14ac:dyDescent="0.25">
      <c r="A609" t="s">
        <v>15839</v>
      </c>
      <c r="B609">
        <v>3.16</v>
      </c>
      <c r="C609">
        <v>44</v>
      </c>
      <c r="D609" t="s">
        <v>338</v>
      </c>
      <c r="E609">
        <v>2228433</v>
      </c>
      <c r="F609">
        <v>221</v>
      </c>
      <c r="G609">
        <v>47</v>
      </c>
      <c r="H609" t="s">
        <v>15840</v>
      </c>
      <c r="I609">
        <v>0.128</v>
      </c>
      <c r="J609">
        <v>736</v>
      </c>
    </row>
    <row r="610" spans="1:10" x14ac:dyDescent="0.25">
      <c r="A610" t="s">
        <v>1467</v>
      </c>
      <c r="B610">
        <v>1.05</v>
      </c>
      <c r="C610">
        <v>165.07</v>
      </c>
      <c r="D610" t="s">
        <v>1445</v>
      </c>
      <c r="E610">
        <v>1113833</v>
      </c>
      <c r="F610">
        <v>336</v>
      </c>
      <c r="G610">
        <v>637</v>
      </c>
      <c r="H610" t="s">
        <v>15841</v>
      </c>
      <c r="I610">
        <v>0.127</v>
      </c>
      <c r="J610">
        <v>896</v>
      </c>
    </row>
    <row r="611" spans="1:10" x14ac:dyDescent="0.25">
      <c r="A611" t="s">
        <v>1469</v>
      </c>
      <c r="B611">
        <v>1.0900000000000001</v>
      </c>
      <c r="C611">
        <v>194.09</v>
      </c>
      <c r="D611" t="s">
        <v>4627</v>
      </c>
      <c r="E611">
        <v>988688</v>
      </c>
      <c r="F611">
        <v>410</v>
      </c>
      <c r="G611">
        <v>734</v>
      </c>
      <c r="H611" t="s">
        <v>15842</v>
      </c>
      <c r="I611">
        <v>0.12</v>
      </c>
      <c r="J611">
        <v>866</v>
      </c>
    </row>
    <row r="612" spans="1:10" x14ac:dyDescent="0.25">
      <c r="A612" t="s">
        <v>15843</v>
      </c>
      <c r="B612">
        <v>1.0900000000000001</v>
      </c>
      <c r="C612">
        <v>177.05</v>
      </c>
      <c r="D612" t="s">
        <v>15844</v>
      </c>
      <c r="E612">
        <v>346281</v>
      </c>
      <c r="F612">
        <v>324</v>
      </c>
      <c r="G612">
        <v>309</v>
      </c>
      <c r="H612" t="s">
        <v>15845</v>
      </c>
      <c r="I612">
        <v>9.8000000000000004E-2</v>
      </c>
      <c r="J612">
        <v>812</v>
      </c>
    </row>
    <row r="613" spans="1:10" x14ac:dyDescent="0.25">
      <c r="A613" t="s">
        <v>15846</v>
      </c>
      <c r="B613">
        <v>1.05</v>
      </c>
      <c r="C613">
        <v>77.040000000000006</v>
      </c>
      <c r="D613" t="s">
        <v>7501</v>
      </c>
      <c r="E613">
        <v>812336</v>
      </c>
      <c r="F613">
        <v>564</v>
      </c>
      <c r="G613">
        <v>129</v>
      </c>
      <c r="H613" t="s">
        <v>15847</v>
      </c>
      <c r="I613">
        <v>0.115</v>
      </c>
      <c r="J613">
        <v>702</v>
      </c>
    </row>
    <row r="614" spans="1:10" x14ac:dyDescent="0.25">
      <c r="A614" t="s">
        <v>2925</v>
      </c>
      <c r="B614">
        <v>2.16</v>
      </c>
      <c r="C614">
        <v>44</v>
      </c>
      <c r="D614" t="s">
        <v>338</v>
      </c>
      <c r="E614">
        <v>2403524</v>
      </c>
      <c r="F614">
        <v>470</v>
      </c>
      <c r="G614">
        <v>48</v>
      </c>
      <c r="H614" t="s">
        <v>15848</v>
      </c>
      <c r="I614">
        <v>0.114</v>
      </c>
      <c r="J614">
        <v>707</v>
      </c>
    </row>
    <row r="615" spans="1:10" x14ac:dyDescent="0.25">
      <c r="A615" t="s">
        <v>1486</v>
      </c>
      <c r="B615">
        <v>0.99</v>
      </c>
      <c r="C615">
        <v>182.07</v>
      </c>
      <c r="D615" t="s">
        <v>1480</v>
      </c>
      <c r="E615">
        <v>759658</v>
      </c>
      <c r="F615">
        <v>265</v>
      </c>
      <c r="G615">
        <v>551</v>
      </c>
      <c r="H615" t="s">
        <v>11901</v>
      </c>
      <c r="I615">
        <v>0.11899999999999999</v>
      </c>
      <c r="J615">
        <v>839</v>
      </c>
    </row>
    <row r="616" spans="1:10" x14ac:dyDescent="0.25">
      <c r="A616" t="s">
        <v>15849</v>
      </c>
      <c r="B616">
        <v>2.99</v>
      </c>
      <c r="C616">
        <v>69.08</v>
      </c>
      <c r="D616" t="s">
        <v>591</v>
      </c>
      <c r="E616">
        <v>376439</v>
      </c>
      <c r="F616">
        <v>100</v>
      </c>
      <c r="G616">
        <v>104</v>
      </c>
      <c r="H616" t="s">
        <v>15850</v>
      </c>
      <c r="I616">
        <v>8.8999999999999996E-2</v>
      </c>
      <c r="J616">
        <v>729</v>
      </c>
    </row>
    <row r="617" spans="1:10" x14ac:dyDescent="0.25">
      <c r="A617" t="s">
        <v>11461</v>
      </c>
      <c r="B617">
        <v>1.42</v>
      </c>
      <c r="C617">
        <v>105.03</v>
      </c>
      <c r="D617" t="s">
        <v>641</v>
      </c>
      <c r="E617">
        <v>3108091</v>
      </c>
      <c r="F617">
        <v>715</v>
      </c>
      <c r="G617">
        <v>753</v>
      </c>
      <c r="H617" t="s">
        <v>15851</v>
      </c>
      <c r="I617">
        <v>0.14899999999999999</v>
      </c>
      <c r="J617">
        <v>946</v>
      </c>
    </row>
    <row r="618" spans="1:10" x14ac:dyDescent="0.25">
      <c r="A618" t="s">
        <v>1482</v>
      </c>
      <c r="B618">
        <v>1.1499999999999999</v>
      </c>
      <c r="C618">
        <v>182.07</v>
      </c>
      <c r="D618" t="s">
        <v>1480</v>
      </c>
      <c r="E618">
        <v>1689589</v>
      </c>
      <c r="F618">
        <v>837</v>
      </c>
      <c r="G618">
        <v>830</v>
      </c>
      <c r="H618" t="s">
        <v>11905</v>
      </c>
      <c r="I618">
        <v>0.13100000000000001</v>
      </c>
      <c r="J618">
        <v>893</v>
      </c>
    </row>
    <row r="619" spans="1:10" x14ac:dyDescent="0.25">
      <c r="A619" t="s">
        <v>1488</v>
      </c>
      <c r="B619">
        <v>1.21</v>
      </c>
      <c r="C619">
        <v>182.07</v>
      </c>
      <c r="D619" t="s">
        <v>1480</v>
      </c>
      <c r="E619">
        <v>348239</v>
      </c>
      <c r="F619">
        <v>157</v>
      </c>
      <c r="G619">
        <v>302</v>
      </c>
      <c r="H619" t="s">
        <v>15852</v>
      </c>
      <c r="I619">
        <v>0.13100000000000001</v>
      </c>
      <c r="J619">
        <v>782</v>
      </c>
    </row>
    <row r="620" spans="1:10" x14ac:dyDescent="0.25">
      <c r="A620" t="s">
        <v>1434</v>
      </c>
      <c r="B620">
        <v>1.23</v>
      </c>
      <c r="C620">
        <v>140.06</v>
      </c>
      <c r="D620" t="s">
        <v>1187</v>
      </c>
      <c r="E620">
        <v>586832</v>
      </c>
      <c r="F620">
        <v>314</v>
      </c>
      <c r="G620">
        <v>449</v>
      </c>
      <c r="H620" t="s">
        <v>15853</v>
      </c>
      <c r="I620">
        <v>0.161</v>
      </c>
      <c r="J620">
        <v>833</v>
      </c>
    </row>
    <row r="621" spans="1:10" x14ac:dyDescent="0.25">
      <c r="A621" t="s">
        <v>1494</v>
      </c>
      <c r="B621">
        <v>1.08</v>
      </c>
      <c r="C621">
        <v>182.05</v>
      </c>
      <c r="D621" t="s">
        <v>9081</v>
      </c>
      <c r="E621">
        <v>900448</v>
      </c>
      <c r="F621">
        <v>584</v>
      </c>
      <c r="G621">
        <v>460</v>
      </c>
      <c r="H621" t="s">
        <v>15854</v>
      </c>
      <c r="I621">
        <v>0.13700000000000001</v>
      </c>
      <c r="J621">
        <v>843</v>
      </c>
    </row>
    <row r="622" spans="1:10" x14ac:dyDescent="0.25">
      <c r="A622" t="s">
        <v>15855</v>
      </c>
      <c r="B622">
        <v>1.07</v>
      </c>
      <c r="C622">
        <v>83.05</v>
      </c>
      <c r="D622" t="s">
        <v>131</v>
      </c>
      <c r="E622">
        <v>658894</v>
      </c>
      <c r="F622">
        <v>288</v>
      </c>
      <c r="G622">
        <v>268</v>
      </c>
      <c r="H622" t="s">
        <v>15856</v>
      </c>
      <c r="I622">
        <v>0.10100000000000001</v>
      </c>
      <c r="J622">
        <v>824</v>
      </c>
    </row>
    <row r="623" spans="1:10" x14ac:dyDescent="0.25">
      <c r="A623" t="s">
        <v>15857</v>
      </c>
      <c r="B623">
        <v>1.1299999999999999</v>
      </c>
      <c r="C623">
        <v>197.09</v>
      </c>
      <c r="D623" t="s">
        <v>15858</v>
      </c>
      <c r="E623">
        <v>6388316</v>
      </c>
      <c r="F623">
        <v>2174</v>
      </c>
      <c r="G623">
        <v>1415</v>
      </c>
      <c r="H623" t="s">
        <v>15859</v>
      </c>
      <c r="I623">
        <v>0.11</v>
      </c>
      <c r="J623">
        <v>820</v>
      </c>
    </row>
    <row r="624" spans="1:10" x14ac:dyDescent="0.25">
      <c r="A624" t="s">
        <v>12894</v>
      </c>
      <c r="B624">
        <v>1.31</v>
      </c>
      <c r="C624">
        <v>67.06</v>
      </c>
      <c r="D624" t="s">
        <v>195</v>
      </c>
      <c r="E624">
        <v>475199</v>
      </c>
      <c r="F624">
        <v>209</v>
      </c>
      <c r="G624">
        <v>137</v>
      </c>
      <c r="H624" t="s">
        <v>12895</v>
      </c>
      <c r="I624">
        <v>6.9000000000000006E-2</v>
      </c>
      <c r="J624">
        <v>882</v>
      </c>
    </row>
    <row r="625" spans="1:10" x14ac:dyDescent="0.25">
      <c r="A625" t="s">
        <v>11268</v>
      </c>
      <c r="B625">
        <v>0.99</v>
      </c>
      <c r="C625">
        <v>183.11</v>
      </c>
      <c r="D625" t="s">
        <v>15860</v>
      </c>
      <c r="E625">
        <v>288329</v>
      </c>
      <c r="F625">
        <v>170</v>
      </c>
      <c r="G625">
        <v>234</v>
      </c>
      <c r="H625" t="s">
        <v>15861</v>
      </c>
      <c r="I625">
        <v>9.7000000000000003E-2</v>
      </c>
      <c r="J625">
        <v>780</v>
      </c>
    </row>
    <row r="626" spans="1:10" x14ac:dyDescent="0.25">
      <c r="A626" t="s">
        <v>1503</v>
      </c>
      <c r="B626">
        <v>1.94</v>
      </c>
      <c r="C626">
        <v>55.07</v>
      </c>
      <c r="D626" t="s">
        <v>104</v>
      </c>
      <c r="E626">
        <v>1588093</v>
      </c>
      <c r="F626">
        <v>220</v>
      </c>
      <c r="G626">
        <v>223</v>
      </c>
      <c r="H626" t="s">
        <v>15862</v>
      </c>
      <c r="I626">
        <v>7.1999999999999995E-2</v>
      </c>
      <c r="J626">
        <v>890</v>
      </c>
    </row>
    <row r="627" spans="1:10" x14ac:dyDescent="0.25">
      <c r="A627" t="s">
        <v>6386</v>
      </c>
      <c r="B627">
        <v>1.1100000000000001</v>
      </c>
      <c r="C627">
        <v>180.09</v>
      </c>
      <c r="D627" t="s">
        <v>1475</v>
      </c>
      <c r="E627">
        <v>330069</v>
      </c>
      <c r="F627">
        <v>128</v>
      </c>
      <c r="G627">
        <v>252</v>
      </c>
      <c r="H627" t="s">
        <v>15863</v>
      </c>
      <c r="I627">
        <v>0.122</v>
      </c>
      <c r="J627">
        <v>883</v>
      </c>
    </row>
    <row r="628" spans="1:10" x14ac:dyDescent="0.25">
      <c r="A628" t="s">
        <v>1509</v>
      </c>
      <c r="B628">
        <v>0.96</v>
      </c>
      <c r="C628">
        <v>165.07</v>
      </c>
      <c r="D628" t="s">
        <v>1445</v>
      </c>
      <c r="E628">
        <v>1265032</v>
      </c>
      <c r="F628">
        <v>194</v>
      </c>
      <c r="G628">
        <v>541</v>
      </c>
      <c r="H628" t="s">
        <v>15864</v>
      </c>
      <c r="I628">
        <v>0.153</v>
      </c>
      <c r="J628">
        <v>883</v>
      </c>
    </row>
    <row r="629" spans="1:10" x14ac:dyDescent="0.25">
      <c r="A629" t="s">
        <v>15865</v>
      </c>
      <c r="B629">
        <v>1.41</v>
      </c>
      <c r="C629">
        <v>43.04</v>
      </c>
      <c r="D629" t="s">
        <v>32</v>
      </c>
      <c r="E629">
        <v>574183</v>
      </c>
      <c r="F629">
        <v>117</v>
      </c>
      <c r="G629">
        <v>66</v>
      </c>
      <c r="H629" t="s">
        <v>15866</v>
      </c>
      <c r="I629">
        <v>7.5999999999999998E-2</v>
      </c>
      <c r="J629">
        <v>714</v>
      </c>
    </row>
    <row r="630" spans="1:10" x14ac:dyDescent="0.25">
      <c r="A630" t="s">
        <v>15867</v>
      </c>
      <c r="B630">
        <v>1.1100000000000001</v>
      </c>
      <c r="C630">
        <v>77.040000000000006</v>
      </c>
      <c r="D630" t="s">
        <v>7501</v>
      </c>
      <c r="E630">
        <v>1127594</v>
      </c>
      <c r="F630">
        <v>221</v>
      </c>
      <c r="G630">
        <v>174</v>
      </c>
      <c r="H630" t="s">
        <v>15868</v>
      </c>
      <c r="I630">
        <v>0.11899999999999999</v>
      </c>
      <c r="J630">
        <v>866</v>
      </c>
    </row>
    <row r="631" spans="1:10" x14ac:dyDescent="0.25">
      <c r="A631" t="s">
        <v>2454</v>
      </c>
      <c r="B631">
        <v>2.14</v>
      </c>
      <c r="C631">
        <v>105.07</v>
      </c>
      <c r="D631" t="s">
        <v>548</v>
      </c>
      <c r="E631">
        <v>374837</v>
      </c>
      <c r="F631">
        <v>128</v>
      </c>
      <c r="G631">
        <v>151</v>
      </c>
      <c r="H631" t="s">
        <v>15869</v>
      </c>
      <c r="I631">
        <v>8.1000000000000003E-2</v>
      </c>
      <c r="J631">
        <v>796</v>
      </c>
    </row>
    <row r="632" spans="1:10" x14ac:dyDescent="0.25">
      <c r="A632" t="s">
        <v>5395</v>
      </c>
      <c r="B632">
        <v>1.03</v>
      </c>
      <c r="C632">
        <v>165.07</v>
      </c>
      <c r="D632" t="s">
        <v>1445</v>
      </c>
      <c r="E632">
        <v>373279</v>
      </c>
      <c r="F632">
        <v>150</v>
      </c>
      <c r="G632">
        <v>209</v>
      </c>
      <c r="H632" t="s">
        <v>15870</v>
      </c>
      <c r="I632">
        <v>0.13300000000000001</v>
      </c>
      <c r="J632">
        <v>880</v>
      </c>
    </row>
    <row r="633" spans="1:10" x14ac:dyDescent="0.25">
      <c r="A633" t="s">
        <v>6389</v>
      </c>
      <c r="B633">
        <v>1.21</v>
      </c>
      <c r="C633">
        <v>169.1</v>
      </c>
      <c r="D633" t="s">
        <v>3404</v>
      </c>
      <c r="E633">
        <v>234811</v>
      </c>
      <c r="F633">
        <v>167</v>
      </c>
      <c r="G633">
        <v>150</v>
      </c>
      <c r="H633" t="s">
        <v>15871</v>
      </c>
      <c r="I633">
        <v>0.121</v>
      </c>
      <c r="J633">
        <v>777</v>
      </c>
    </row>
    <row r="634" spans="1:10" x14ac:dyDescent="0.25">
      <c r="A634" t="s">
        <v>15872</v>
      </c>
      <c r="B634">
        <v>1.1100000000000001</v>
      </c>
      <c r="C634">
        <v>105.06</v>
      </c>
      <c r="D634" t="s">
        <v>1717</v>
      </c>
      <c r="E634">
        <v>3397890</v>
      </c>
      <c r="F634">
        <v>725</v>
      </c>
      <c r="G634">
        <v>595</v>
      </c>
      <c r="H634" t="s">
        <v>15873</v>
      </c>
      <c r="I634">
        <v>0.11600000000000001</v>
      </c>
      <c r="J634">
        <v>790</v>
      </c>
    </row>
    <row r="635" spans="1:10" x14ac:dyDescent="0.25">
      <c r="A635" t="s">
        <v>15874</v>
      </c>
      <c r="B635">
        <v>1.1499999999999999</v>
      </c>
      <c r="C635">
        <v>115.05</v>
      </c>
      <c r="D635" t="s">
        <v>949</v>
      </c>
      <c r="E635">
        <v>950673</v>
      </c>
      <c r="F635">
        <v>542</v>
      </c>
      <c r="G635">
        <v>260</v>
      </c>
      <c r="H635" t="s">
        <v>15875</v>
      </c>
      <c r="I635">
        <v>0.115</v>
      </c>
      <c r="J635">
        <v>890</v>
      </c>
    </row>
    <row r="636" spans="1:10" x14ac:dyDescent="0.25">
      <c r="A636" t="s">
        <v>2183</v>
      </c>
      <c r="B636">
        <v>1.02</v>
      </c>
      <c r="C636">
        <v>57.08</v>
      </c>
      <c r="D636" t="s">
        <v>67</v>
      </c>
      <c r="E636">
        <v>3159019</v>
      </c>
      <c r="F636">
        <v>778</v>
      </c>
      <c r="G636">
        <v>610</v>
      </c>
      <c r="H636" t="s">
        <v>9487</v>
      </c>
      <c r="I636">
        <v>6.3E-2</v>
      </c>
      <c r="J636">
        <v>861</v>
      </c>
    </row>
    <row r="637" spans="1:10" x14ac:dyDescent="0.25">
      <c r="A637" t="s">
        <v>6301</v>
      </c>
      <c r="B637">
        <v>1.0900000000000001</v>
      </c>
      <c r="C637">
        <v>181.05</v>
      </c>
      <c r="D637" t="s">
        <v>8269</v>
      </c>
      <c r="E637">
        <v>340501</v>
      </c>
      <c r="F637">
        <v>126</v>
      </c>
      <c r="G637">
        <v>203</v>
      </c>
      <c r="H637" t="s">
        <v>15876</v>
      </c>
      <c r="I637">
        <v>0.13900000000000001</v>
      </c>
      <c r="J637">
        <v>781</v>
      </c>
    </row>
    <row r="638" spans="1:10" x14ac:dyDescent="0.25">
      <c r="A638" t="s">
        <v>15877</v>
      </c>
      <c r="B638">
        <v>1.08</v>
      </c>
      <c r="C638">
        <v>210.1</v>
      </c>
      <c r="D638" t="s">
        <v>9481</v>
      </c>
      <c r="E638">
        <v>18339557</v>
      </c>
      <c r="F638">
        <v>2703</v>
      </c>
      <c r="G638">
        <v>6074</v>
      </c>
      <c r="H638" t="s">
        <v>15878</v>
      </c>
      <c r="I638">
        <v>0.113</v>
      </c>
      <c r="J638">
        <v>735</v>
      </c>
    </row>
    <row r="639" spans="1:10" x14ac:dyDescent="0.25">
      <c r="A639" t="s">
        <v>15879</v>
      </c>
      <c r="B639">
        <v>1.43</v>
      </c>
      <c r="C639">
        <v>69.069999999999993</v>
      </c>
      <c r="D639" t="s">
        <v>650</v>
      </c>
      <c r="E639">
        <v>2566912</v>
      </c>
      <c r="F639">
        <v>531</v>
      </c>
      <c r="G639">
        <v>407</v>
      </c>
      <c r="H639" t="s">
        <v>15880</v>
      </c>
      <c r="I639">
        <v>6.8000000000000005E-2</v>
      </c>
      <c r="J639">
        <v>831</v>
      </c>
    </row>
    <row r="640" spans="1:10" x14ac:dyDescent="0.25">
      <c r="A640" t="s">
        <v>15881</v>
      </c>
      <c r="B640">
        <v>1.1499999999999999</v>
      </c>
      <c r="C640">
        <v>104.06</v>
      </c>
      <c r="D640" t="s">
        <v>794</v>
      </c>
      <c r="E640">
        <v>7251240</v>
      </c>
      <c r="F640">
        <v>1281</v>
      </c>
      <c r="G640">
        <v>1375</v>
      </c>
      <c r="H640" t="s">
        <v>15882</v>
      </c>
      <c r="I640">
        <v>0.122</v>
      </c>
      <c r="J640">
        <v>887</v>
      </c>
    </row>
    <row r="641" spans="1:10" x14ac:dyDescent="0.25">
      <c r="A641" t="s">
        <v>15883</v>
      </c>
      <c r="B641">
        <v>1.79</v>
      </c>
      <c r="C641">
        <v>57.08</v>
      </c>
      <c r="D641" t="s">
        <v>67</v>
      </c>
      <c r="E641">
        <v>906648</v>
      </c>
      <c r="F641">
        <v>221</v>
      </c>
      <c r="G641">
        <v>168</v>
      </c>
      <c r="H641" t="s">
        <v>15884</v>
      </c>
      <c r="I641">
        <v>9.4E-2</v>
      </c>
      <c r="J641">
        <v>825</v>
      </c>
    </row>
    <row r="642" spans="1:10" x14ac:dyDescent="0.25">
      <c r="A642" t="s">
        <v>2188</v>
      </c>
      <c r="B642">
        <v>0.94</v>
      </c>
      <c r="C642">
        <v>91.06</v>
      </c>
      <c r="D642" t="s">
        <v>813</v>
      </c>
      <c r="E642">
        <v>593654</v>
      </c>
      <c r="F642">
        <v>130</v>
      </c>
      <c r="G642">
        <v>101</v>
      </c>
      <c r="H642" t="s">
        <v>15885</v>
      </c>
      <c r="I642">
        <v>0.122</v>
      </c>
      <c r="J642">
        <v>711</v>
      </c>
    </row>
    <row r="643" spans="1:10" x14ac:dyDescent="0.25">
      <c r="A643" t="s">
        <v>4160</v>
      </c>
      <c r="B643">
        <v>1</v>
      </c>
      <c r="C643">
        <v>73.03</v>
      </c>
      <c r="D643" t="s">
        <v>7122</v>
      </c>
      <c r="E643">
        <v>484207</v>
      </c>
      <c r="F643">
        <v>232</v>
      </c>
      <c r="G643">
        <v>184</v>
      </c>
      <c r="H643" t="s">
        <v>9768</v>
      </c>
      <c r="I643">
        <v>6.7000000000000004E-2</v>
      </c>
      <c r="J643">
        <v>834</v>
      </c>
    </row>
    <row r="644" spans="1:10" x14ac:dyDescent="0.25">
      <c r="A644" t="s">
        <v>15886</v>
      </c>
      <c r="B644">
        <v>1.1200000000000001</v>
      </c>
      <c r="C644">
        <v>208.12</v>
      </c>
      <c r="D644" t="s">
        <v>6341</v>
      </c>
      <c r="E644">
        <v>307597</v>
      </c>
      <c r="F644">
        <v>129</v>
      </c>
      <c r="G644">
        <v>169</v>
      </c>
      <c r="H644" t="s">
        <v>15887</v>
      </c>
      <c r="I644">
        <v>0.109</v>
      </c>
      <c r="J644">
        <v>789</v>
      </c>
    </row>
    <row r="645" spans="1:10" x14ac:dyDescent="0.25">
      <c r="A645" t="s">
        <v>1529</v>
      </c>
      <c r="B645">
        <v>1.27</v>
      </c>
      <c r="C645">
        <v>178.07</v>
      </c>
      <c r="D645" t="s">
        <v>9100</v>
      </c>
      <c r="E645">
        <v>21137642</v>
      </c>
      <c r="F645">
        <v>7165</v>
      </c>
      <c r="G645">
        <v>4029</v>
      </c>
      <c r="H645" t="s">
        <v>15888</v>
      </c>
      <c r="I645">
        <v>0.155</v>
      </c>
      <c r="J645">
        <v>941</v>
      </c>
    </row>
    <row r="646" spans="1:10" x14ac:dyDescent="0.25">
      <c r="A646" t="s">
        <v>1532</v>
      </c>
      <c r="B646">
        <v>1.1299999999999999</v>
      </c>
      <c r="C646">
        <v>92.06</v>
      </c>
      <c r="D646" t="s">
        <v>1341</v>
      </c>
      <c r="E646">
        <v>394618</v>
      </c>
      <c r="F646">
        <v>155</v>
      </c>
      <c r="G646">
        <v>138</v>
      </c>
      <c r="H646" t="s">
        <v>12921</v>
      </c>
      <c r="I646">
        <v>7.0000000000000007E-2</v>
      </c>
      <c r="J646">
        <v>897</v>
      </c>
    </row>
    <row r="647" spans="1:10" x14ac:dyDescent="0.25">
      <c r="A647" t="s">
        <v>1534</v>
      </c>
      <c r="B647">
        <v>2.11</v>
      </c>
      <c r="C647">
        <v>41.05</v>
      </c>
      <c r="D647" t="s">
        <v>49</v>
      </c>
      <c r="E647">
        <v>2332012</v>
      </c>
      <c r="F647">
        <v>395</v>
      </c>
      <c r="G647">
        <v>179</v>
      </c>
      <c r="H647" t="s">
        <v>15889</v>
      </c>
      <c r="I647">
        <v>0.154</v>
      </c>
      <c r="J647">
        <v>730</v>
      </c>
    </row>
    <row r="648" spans="1:10" x14ac:dyDescent="0.25">
      <c r="A648" t="s">
        <v>15890</v>
      </c>
      <c r="B648">
        <v>1.38</v>
      </c>
      <c r="C648">
        <v>91.05</v>
      </c>
      <c r="D648" t="s">
        <v>507</v>
      </c>
      <c r="E648">
        <v>391916</v>
      </c>
      <c r="F648">
        <v>139</v>
      </c>
      <c r="G648">
        <v>75</v>
      </c>
      <c r="H648" t="s">
        <v>15891</v>
      </c>
      <c r="I648">
        <v>0.126</v>
      </c>
      <c r="J648">
        <v>883</v>
      </c>
    </row>
    <row r="649" spans="1:10" x14ac:dyDescent="0.25">
      <c r="A649" t="s">
        <v>15892</v>
      </c>
      <c r="B649">
        <v>1.08</v>
      </c>
      <c r="C649">
        <v>69.069999999999993</v>
      </c>
      <c r="D649" t="s">
        <v>650</v>
      </c>
      <c r="E649">
        <v>2241384</v>
      </c>
      <c r="F649">
        <v>666</v>
      </c>
      <c r="G649">
        <v>504</v>
      </c>
      <c r="H649" t="s">
        <v>15893</v>
      </c>
      <c r="I649">
        <v>6.6000000000000003E-2</v>
      </c>
      <c r="J649">
        <v>778</v>
      </c>
    </row>
    <row r="650" spans="1:10" x14ac:dyDescent="0.25">
      <c r="A650" t="s">
        <v>15894</v>
      </c>
      <c r="B650">
        <v>1.1100000000000001</v>
      </c>
      <c r="C650">
        <v>117.07</v>
      </c>
      <c r="D650" t="s">
        <v>287</v>
      </c>
      <c r="E650">
        <v>1255695</v>
      </c>
      <c r="F650">
        <v>494</v>
      </c>
      <c r="G650">
        <v>481</v>
      </c>
      <c r="H650" t="s">
        <v>15895</v>
      </c>
      <c r="I650">
        <v>0.112</v>
      </c>
      <c r="J650">
        <v>879</v>
      </c>
    </row>
    <row r="651" spans="1:10" x14ac:dyDescent="0.25">
      <c r="A651" t="s">
        <v>14393</v>
      </c>
      <c r="B651">
        <v>8.66</v>
      </c>
      <c r="C651">
        <v>55.07</v>
      </c>
      <c r="D651" t="s">
        <v>104</v>
      </c>
      <c r="E651">
        <v>272257</v>
      </c>
      <c r="F651">
        <v>191</v>
      </c>
      <c r="G651">
        <v>56</v>
      </c>
      <c r="H651" t="s">
        <v>15896</v>
      </c>
      <c r="I651">
        <v>0.112</v>
      </c>
      <c r="J651">
        <v>753</v>
      </c>
    </row>
    <row r="652" spans="1:10" x14ac:dyDescent="0.25">
      <c r="A652" t="s">
        <v>1538</v>
      </c>
      <c r="B652">
        <v>1.1000000000000001</v>
      </c>
      <c r="C652">
        <v>68.069999999999993</v>
      </c>
      <c r="D652" t="s">
        <v>1539</v>
      </c>
      <c r="E652">
        <v>904744</v>
      </c>
      <c r="F652">
        <v>409</v>
      </c>
      <c r="G652">
        <v>320</v>
      </c>
      <c r="H652" t="s">
        <v>12929</v>
      </c>
      <c r="I652">
        <v>6.3E-2</v>
      </c>
      <c r="J652">
        <v>913</v>
      </c>
    </row>
    <row r="653" spans="1:10" x14ac:dyDescent="0.25">
      <c r="A653" t="s">
        <v>15897</v>
      </c>
      <c r="B653">
        <v>1.38</v>
      </c>
      <c r="C653">
        <v>197.06</v>
      </c>
      <c r="D653" t="s">
        <v>15898</v>
      </c>
      <c r="E653">
        <v>475465</v>
      </c>
      <c r="F653">
        <v>182</v>
      </c>
      <c r="G653">
        <v>159</v>
      </c>
      <c r="H653" t="s">
        <v>15899</v>
      </c>
      <c r="I653">
        <v>0.13800000000000001</v>
      </c>
      <c r="J653">
        <v>823</v>
      </c>
    </row>
    <row r="654" spans="1:10" x14ac:dyDescent="0.25">
      <c r="A654" t="s">
        <v>1541</v>
      </c>
      <c r="B654">
        <v>1.1299999999999999</v>
      </c>
      <c r="C654">
        <v>43.04</v>
      </c>
      <c r="D654" t="s">
        <v>32</v>
      </c>
      <c r="E654">
        <v>887661</v>
      </c>
      <c r="F654">
        <v>244</v>
      </c>
      <c r="G654">
        <v>95</v>
      </c>
      <c r="H654" t="s">
        <v>15900</v>
      </c>
      <c r="I654">
        <v>7.0000000000000007E-2</v>
      </c>
      <c r="J654">
        <v>883</v>
      </c>
    </row>
    <row r="655" spans="1:10" x14ac:dyDescent="0.25">
      <c r="A655" t="s">
        <v>1221</v>
      </c>
      <c r="B655">
        <v>0.93</v>
      </c>
      <c r="C655">
        <v>70.08</v>
      </c>
      <c r="D655" t="s">
        <v>72</v>
      </c>
      <c r="E655">
        <v>368902</v>
      </c>
      <c r="F655">
        <v>132</v>
      </c>
      <c r="G655">
        <v>138</v>
      </c>
      <c r="H655" t="s">
        <v>15901</v>
      </c>
      <c r="I655">
        <v>6.2E-2</v>
      </c>
      <c r="J655">
        <v>796</v>
      </c>
    </row>
    <row r="656" spans="1:10" x14ac:dyDescent="0.25">
      <c r="A656" t="s">
        <v>11931</v>
      </c>
      <c r="B656">
        <v>1.7</v>
      </c>
      <c r="C656">
        <v>95.08</v>
      </c>
      <c r="D656" t="s">
        <v>738</v>
      </c>
      <c r="E656">
        <v>251557</v>
      </c>
      <c r="F656">
        <v>130</v>
      </c>
      <c r="G656">
        <v>107</v>
      </c>
      <c r="H656" t="s">
        <v>15902</v>
      </c>
      <c r="I656">
        <v>9.7000000000000003E-2</v>
      </c>
      <c r="J656">
        <v>755</v>
      </c>
    </row>
    <row r="657" spans="1:10" x14ac:dyDescent="0.25">
      <c r="A657" t="s">
        <v>1543</v>
      </c>
      <c r="B657">
        <v>1.1599999999999999</v>
      </c>
      <c r="C657">
        <v>204.09</v>
      </c>
      <c r="D657" t="s">
        <v>1544</v>
      </c>
      <c r="E657">
        <v>830223</v>
      </c>
      <c r="F657">
        <v>274</v>
      </c>
      <c r="G657">
        <v>776</v>
      </c>
      <c r="H657" t="s">
        <v>15903</v>
      </c>
      <c r="I657">
        <v>0.13600000000000001</v>
      </c>
      <c r="J657">
        <v>915</v>
      </c>
    </row>
    <row r="658" spans="1:10" x14ac:dyDescent="0.25">
      <c r="A658" t="s">
        <v>2167</v>
      </c>
      <c r="B658">
        <v>1.02</v>
      </c>
      <c r="C658">
        <v>148.05000000000001</v>
      </c>
      <c r="D658" t="s">
        <v>1004</v>
      </c>
      <c r="E658">
        <v>419651</v>
      </c>
      <c r="F658">
        <v>189</v>
      </c>
      <c r="G658">
        <v>319</v>
      </c>
      <c r="H658" t="s">
        <v>9493</v>
      </c>
      <c r="I658">
        <v>0.123</v>
      </c>
      <c r="J658">
        <v>831</v>
      </c>
    </row>
    <row r="659" spans="1:10" x14ac:dyDescent="0.25">
      <c r="A659" t="s">
        <v>15904</v>
      </c>
      <c r="B659">
        <v>0.98</v>
      </c>
      <c r="C659">
        <v>44</v>
      </c>
      <c r="D659" t="s">
        <v>338</v>
      </c>
      <c r="E659">
        <v>1653821</v>
      </c>
      <c r="F659">
        <v>328</v>
      </c>
      <c r="G659">
        <v>38</v>
      </c>
      <c r="H659" t="s">
        <v>15905</v>
      </c>
      <c r="I659">
        <v>0.11</v>
      </c>
      <c r="J659">
        <v>867</v>
      </c>
    </row>
    <row r="660" spans="1:10" x14ac:dyDescent="0.25">
      <c r="A660" t="s">
        <v>1546</v>
      </c>
      <c r="B660">
        <v>5</v>
      </c>
      <c r="C660">
        <v>44</v>
      </c>
      <c r="D660" t="s">
        <v>338</v>
      </c>
      <c r="E660">
        <v>745445</v>
      </c>
      <c r="F660">
        <v>430</v>
      </c>
      <c r="G660">
        <v>12</v>
      </c>
      <c r="H660" t="s">
        <v>15906</v>
      </c>
      <c r="I660">
        <v>0.14199999999999999</v>
      </c>
      <c r="J660">
        <v>867</v>
      </c>
    </row>
    <row r="661" spans="1:10" x14ac:dyDescent="0.25">
      <c r="A661" t="s">
        <v>1549</v>
      </c>
      <c r="B661">
        <v>1</v>
      </c>
      <c r="C661">
        <v>43.07</v>
      </c>
      <c r="D661" t="s">
        <v>24</v>
      </c>
      <c r="E661">
        <v>1755910</v>
      </c>
      <c r="F661">
        <v>426</v>
      </c>
      <c r="G661">
        <v>204</v>
      </c>
      <c r="H661" t="s">
        <v>12937</v>
      </c>
      <c r="I661">
        <v>5.8999999999999997E-2</v>
      </c>
      <c r="J661">
        <v>939</v>
      </c>
    </row>
    <row r="662" spans="1:10" x14ac:dyDescent="0.25">
      <c r="A662" t="s">
        <v>15151</v>
      </c>
      <c r="B662">
        <v>1.1100000000000001</v>
      </c>
      <c r="C662">
        <v>192.09</v>
      </c>
      <c r="D662" t="s">
        <v>1547</v>
      </c>
      <c r="E662">
        <v>416256</v>
      </c>
      <c r="F662">
        <v>260</v>
      </c>
      <c r="G662">
        <v>314</v>
      </c>
      <c r="H662" t="s">
        <v>15907</v>
      </c>
      <c r="I662">
        <v>0.14799999999999999</v>
      </c>
      <c r="J662">
        <v>910</v>
      </c>
    </row>
    <row r="663" spans="1:10" x14ac:dyDescent="0.25">
      <c r="A663" t="s">
        <v>1556</v>
      </c>
      <c r="B663">
        <v>1.1399999999999999</v>
      </c>
      <c r="C663">
        <v>149.02000000000001</v>
      </c>
      <c r="D663" t="s">
        <v>1557</v>
      </c>
      <c r="E663">
        <v>4557500</v>
      </c>
      <c r="F663">
        <v>1471</v>
      </c>
      <c r="G663">
        <v>1914</v>
      </c>
      <c r="H663" t="s">
        <v>15908</v>
      </c>
      <c r="I663">
        <v>0.109</v>
      </c>
      <c r="J663">
        <v>893</v>
      </c>
    </row>
    <row r="664" spans="1:10" x14ac:dyDescent="0.25">
      <c r="A664" t="s">
        <v>12946</v>
      </c>
      <c r="B664">
        <v>1.08</v>
      </c>
      <c r="C664">
        <v>67.06</v>
      </c>
      <c r="D664" t="s">
        <v>195</v>
      </c>
      <c r="E664">
        <v>343575</v>
      </c>
      <c r="F664">
        <v>134</v>
      </c>
      <c r="G664">
        <v>85</v>
      </c>
      <c r="H664" t="s">
        <v>15909</v>
      </c>
      <c r="I664">
        <v>0.112</v>
      </c>
      <c r="J664">
        <v>835</v>
      </c>
    </row>
    <row r="665" spans="1:10" x14ac:dyDescent="0.25">
      <c r="A665" t="s">
        <v>11446</v>
      </c>
      <c r="B665">
        <v>1.07</v>
      </c>
      <c r="C665">
        <v>67.06</v>
      </c>
      <c r="D665" t="s">
        <v>195</v>
      </c>
      <c r="E665">
        <v>362219</v>
      </c>
      <c r="F665">
        <v>108</v>
      </c>
      <c r="G665">
        <v>92</v>
      </c>
      <c r="H665" t="s">
        <v>15910</v>
      </c>
      <c r="I665">
        <v>9.5000000000000001E-2</v>
      </c>
      <c r="J665">
        <v>810</v>
      </c>
    </row>
    <row r="666" spans="1:10" x14ac:dyDescent="0.25">
      <c r="A666" t="s">
        <v>1564</v>
      </c>
      <c r="B666">
        <v>1.1100000000000001</v>
      </c>
      <c r="C666">
        <v>149.02000000000001</v>
      </c>
      <c r="D666" t="s">
        <v>1557</v>
      </c>
      <c r="E666">
        <v>906014</v>
      </c>
      <c r="F666">
        <v>502</v>
      </c>
      <c r="G666">
        <v>659</v>
      </c>
      <c r="H666" t="s">
        <v>15911</v>
      </c>
      <c r="I666">
        <v>0.109</v>
      </c>
      <c r="J666">
        <v>811</v>
      </c>
    </row>
    <row r="667" spans="1:10" x14ac:dyDescent="0.25">
      <c r="A667" t="s">
        <v>15912</v>
      </c>
      <c r="B667">
        <v>1.1299999999999999</v>
      </c>
      <c r="C667">
        <v>149.02000000000001</v>
      </c>
      <c r="D667" t="s">
        <v>1557</v>
      </c>
      <c r="E667">
        <v>1685562</v>
      </c>
      <c r="F667">
        <v>897</v>
      </c>
      <c r="G667">
        <v>844</v>
      </c>
      <c r="H667" t="s">
        <v>9776</v>
      </c>
      <c r="I667">
        <v>0.104</v>
      </c>
      <c r="J667">
        <v>869</v>
      </c>
    </row>
    <row r="668" spans="1:10" x14ac:dyDescent="0.25">
      <c r="A668" t="s">
        <v>15913</v>
      </c>
      <c r="B668">
        <v>1.0900000000000001</v>
      </c>
      <c r="C668">
        <v>69.069999999999993</v>
      </c>
      <c r="D668" t="s">
        <v>650</v>
      </c>
      <c r="E668">
        <v>1076796</v>
      </c>
      <c r="F668">
        <v>238</v>
      </c>
      <c r="G668">
        <v>252</v>
      </c>
      <c r="H668" t="s">
        <v>15914</v>
      </c>
      <c r="I668">
        <v>6.3E-2</v>
      </c>
      <c r="J668">
        <v>769</v>
      </c>
    </row>
    <row r="669" spans="1:10" x14ac:dyDescent="0.25">
      <c r="A669" t="s">
        <v>1570</v>
      </c>
      <c r="B669">
        <v>1.35</v>
      </c>
      <c r="C669">
        <v>202.07</v>
      </c>
      <c r="D669" t="s">
        <v>9116</v>
      </c>
      <c r="E669">
        <v>1114988</v>
      </c>
      <c r="F669">
        <v>501</v>
      </c>
      <c r="G669">
        <v>659</v>
      </c>
      <c r="H669" t="s">
        <v>7667</v>
      </c>
      <c r="I669">
        <v>0.161</v>
      </c>
      <c r="J669">
        <v>923</v>
      </c>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A43839-3E15-4AD4-A106-6F6025E7ADAC}">
  <sheetPr>
    <tabColor theme="7" tint="0.79998168889431442"/>
  </sheetPr>
  <dimension ref="A1:J1206"/>
  <sheetViews>
    <sheetView workbookViewId="0">
      <pane xSplit="1" ySplit="1" topLeftCell="B1195" activePane="bottomRight" state="frozen"/>
      <selection pane="topRight" activeCell="B1" sqref="B1"/>
      <selection pane="bottomLeft" activeCell="A2" sqref="A2"/>
      <selection pane="bottomRight" sqref="A1:XFD1"/>
    </sheetView>
  </sheetViews>
  <sheetFormatPr defaultRowHeight="15" x14ac:dyDescent="0.25"/>
  <sheetData>
    <row r="1" spans="1:10" s="5" customFormat="1" x14ac:dyDescent="0.25">
      <c r="A1" s="5" t="s">
        <v>0</v>
      </c>
      <c r="B1" s="5" t="s">
        <v>4</v>
      </c>
      <c r="C1" s="5" t="s">
        <v>5</v>
      </c>
      <c r="D1" s="5" t="s">
        <v>6</v>
      </c>
      <c r="E1" s="5" t="s">
        <v>7</v>
      </c>
      <c r="F1" s="5" t="s">
        <v>8</v>
      </c>
      <c r="G1" s="5" t="s">
        <v>9</v>
      </c>
      <c r="H1" s="5" t="s">
        <v>10</v>
      </c>
      <c r="I1" s="5" t="s">
        <v>11</v>
      </c>
      <c r="J1" s="5" t="s">
        <v>12</v>
      </c>
    </row>
    <row r="2" spans="1:10" x14ac:dyDescent="0.25">
      <c r="A2" t="s">
        <v>15915</v>
      </c>
      <c r="B2">
        <v>1.18</v>
      </c>
      <c r="C2">
        <v>102.03</v>
      </c>
      <c r="D2" t="s">
        <v>7670</v>
      </c>
      <c r="E2">
        <v>8693224</v>
      </c>
      <c r="F2">
        <v>2373</v>
      </c>
      <c r="G2">
        <v>1902</v>
      </c>
      <c r="H2" t="s">
        <v>15916</v>
      </c>
      <c r="I2">
        <v>0.107</v>
      </c>
      <c r="J2">
        <v>797</v>
      </c>
    </row>
    <row r="3" spans="1:10" x14ac:dyDescent="0.25">
      <c r="A3" t="s">
        <v>10108</v>
      </c>
      <c r="B3">
        <v>1.41</v>
      </c>
      <c r="C3">
        <v>44.04</v>
      </c>
      <c r="D3" t="s">
        <v>207</v>
      </c>
      <c r="E3">
        <v>22465149</v>
      </c>
      <c r="F3">
        <v>139</v>
      </c>
      <c r="G3">
        <v>376</v>
      </c>
      <c r="H3" t="s">
        <v>15917</v>
      </c>
      <c r="I3">
        <v>3.6999999999999998E-2</v>
      </c>
      <c r="J3">
        <v>780</v>
      </c>
    </row>
    <row r="4" spans="1:10" x14ac:dyDescent="0.25">
      <c r="A4" t="s">
        <v>23</v>
      </c>
      <c r="B4">
        <v>1.04</v>
      </c>
      <c r="C4">
        <v>43.06</v>
      </c>
      <c r="D4" t="s">
        <v>89</v>
      </c>
      <c r="E4">
        <v>59092467</v>
      </c>
      <c r="F4">
        <v>1093</v>
      </c>
      <c r="G4">
        <v>1268</v>
      </c>
      <c r="H4" t="s">
        <v>7270</v>
      </c>
      <c r="I4">
        <v>0.126</v>
      </c>
      <c r="J4">
        <v>857</v>
      </c>
    </row>
    <row r="5" spans="1:10" x14ac:dyDescent="0.25">
      <c r="A5" t="s">
        <v>26</v>
      </c>
      <c r="B5">
        <v>0.79</v>
      </c>
      <c r="C5">
        <v>43.02</v>
      </c>
      <c r="D5" t="s">
        <v>15918</v>
      </c>
      <c r="E5">
        <v>13801827</v>
      </c>
      <c r="F5">
        <v>460</v>
      </c>
      <c r="G5">
        <v>395</v>
      </c>
      <c r="H5" t="s">
        <v>15919</v>
      </c>
      <c r="I5">
        <v>0.104</v>
      </c>
      <c r="J5">
        <v>732</v>
      </c>
    </row>
    <row r="6" spans="1:10" x14ac:dyDescent="0.25">
      <c r="A6" t="s">
        <v>31</v>
      </c>
      <c r="B6">
        <v>4.8899999999999997</v>
      </c>
      <c r="C6">
        <v>41.05</v>
      </c>
      <c r="D6" t="s">
        <v>49</v>
      </c>
      <c r="E6">
        <v>10527471</v>
      </c>
      <c r="F6">
        <v>656</v>
      </c>
      <c r="G6">
        <v>535</v>
      </c>
      <c r="H6" t="s">
        <v>33</v>
      </c>
      <c r="I6">
        <v>0.112</v>
      </c>
      <c r="J6">
        <v>857</v>
      </c>
    </row>
    <row r="7" spans="1:10" x14ac:dyDescent="0.25">
      <c r="A7" t="s">
        <v>5435</v>
      </c>
      <c r="B7">
        <v>1.24</v>
      </c>
      <c r="C7">
        <v>45.05</v>
      </c>
      <c r="D7" t="s">
        <v>43</v>
      </c>
      <c r="E7">
        <v>73012792</v>
      </c>
      <c r="F7">
        <v>1903</v>
      </c>
      <c r="G7">
        <v>1761</v>
      </c>
      <c r="H7" t="s">
        <v>7680</v>
      </c>
      <c r="I7">
        <v>0.1</v>
      </c>
      <c r="J7">
        <v>899</v>
      </c>
    </row>
    <row r="8" spans="1:10" x14ac:dyDescent="0.25">
      <c r="A8" t="s">
        <v>1590</v>
      </c>
      <c r="B8">
        <v>1.27</v>
      </c>
      <c r="C8">
        <v>69.040000000000006</v>
      </c>
      <c r="D8" t="s">
        <v>21</v>
      </c>
      <c r="E8">
        <v>200459956</v>
      </c>
      <c r="F8">
        <v>4280</v>
      </c>
      <c r="G8">
        <v>12075</v>
      </c>
      <c r="H8" t="s">
        <v>7681</v>
      </c>
      <c r="I8">
        <v>0.108</v>
      </c>
      <c r="J8">
        <v>899</v>
      </c>
    </row>
    <row r="9" spans="1:10" x14ac:dyDescent="0.25">
      <c r="A9" t="s">
        <v>15315</v>
      </c>
      <c r="B9">
        <v>0.17</v>
      </c>
      <c r="C9">
        <v>43.03</v>
      </c>
      <c r="D9" t="s">
        <v>18</v>
      </c>
      <c r="E9">
        <v>4855747</v>
      </c>
      <c r="F9">
        <v>1022</v>
      </c>
      <c r="G9">
        <v>120</v>
      </c>
      <c r="H9" t="s">
        <v>36</v>
      </c>
      <c r="I9">
        <v>0.115</v>
      </c>
      <c r="J9">
        <v>707</v>
      </c>
    </row>
    <row r="10" spans="1:10" x14ac:dyDescent="0.25">
      <c r="A10" t="s">
        <v>13119</v>
      </c>
      <c r="B10">
        <v>0.56999999999999995</v>
      </c>
      <c r="C10">
        <v>45.05</v>
      </c>
      <c r="D10" t="s">
        <v>43</v>
      </c>
      <c r="E10">
        <v>58614262</v>
      </c>
      <c r="F10">
        <v>771</v>
      </c>
      <c r="G10">
        <v>1597</v>
      </c>
      <c r="H10" t="s">
        <v>15920</v>
      </c>
      <c r="I10">
        <v>7.2999999999999995E-2</v>
      </c>
      <c r="J10">
        <v>812</v>
      </c>
    </row>
    <row r="11" spans="1:10" x14ac:dyDescent="0.25">
      <c r="A11" t="s">
        <v>37</v>
      </c>
      <c r="B11">
        <v>1.22</v>
      </c>
      <c r="C11">
        <v>79.05</v>
      </c>
      <c r="D11" t="s">
        <v>38</v>
      </c>
      <c r="E11">
        <v>30755500</v>
      </c>
      <c r="F11">
        <v>3398</v>
      </c>
      <c r="G11">
        <v>3183</v>
      </c>
      <c r="H11" t="s">
        <v>7073</v>
      </c>
      <c r="I11">
        <v>9.5000000000000001E-2</v>
      </c>
      <c r="J11">
        <v>913</v>
      </c>
    </row>
    <row r="12" spans="1:10" x14ac:dyDescent="0.25">
      <c r="A12" t="s">
        <v>15921</v>
      </c>
      <c r="B12">
        <v>0.48</v>
      </c>
      <c r="C12">
        <v>55.07</v>
      </c>
      <c r="D12" t="s">
        <v>104</v>
      </c>
      <c r="E12">
        <v>37626367</v>
      </c>
      <c r="F12">
        <v>828</v>
      </c>
      <c r="G12">
        <v>2274</v>
      </c>
      <c r="H12" t="s">
        <v>15223</v>
      </c>
      <c r="I12">
        <v>0.161</v>
      </c>
      <c r="J12">
        <v>741</v>
      </c>
    </row>
    <row r="13" spans="1:10" x14ac:dyDescent="0.25">
      <c r="A13" t="s">
        <v>4205</v>
      </c>
      <c r="B13">
        <v>2.12</v>
      </c>
      <c r="C13">
        <v>55.06</v>
      </c>
      <c r="D13" t="s">
        <v>57</v>
      </c>
      <c r="E13">
        <v>9686584</v>
      </c>
      <c r="F13">
        <v>488</v>
      </c>
      <c r="G13">
        <v>846</v>
      </c>
      <c r="H13" t="s">
        <v>15922</v>
      </c>
      <c r="I13">
        <v>0.156</v>
      </c>
      <c r="J13">
        <v>711</v>
      </c>
    </row>
    <row r="14" spans="1:10" x14ac:dyDescent="0.25">
      <c r="A14" t="s">
        <v>1594</v>
      </c>
      <c r="B14">
        <v>2.59</v>
      </c>
      <c r="C14">
        <v>79.040000000000006</v>
      </c>
      <c r="D14" t="s">
        <v>1595</v>
      </c>
      <c r="E14">
        <v>272764748</v>
      </c>
      <c r="F14">
        <v>5515</v>
      </c>
      <c r="G14">
        <v>10099</v>
      </c>
      <c r="H14" t="s">
        <v>15923</v>
      </c>
      <c r="I14">
        <v>0.151</v>
      </c>
      <c r="J14">
        <v>919</v>
      </c>
    </row>
    <row r="15" spans="1:10" x14ac:dyDescent="0.25">
      <c r="A15" t="s">
        <v>2968</v>
      </c>
      <c r="B15">
        <v>0.25</v>
      </c>
      <c r="C15">
        <v>43.03</v>
      </c>
      <c r="D15" t="s">
        <v>18</v>
      </c>
      <c r="E15">
        <v>54977469</v>
      </c>
      <c r="F15">
        <v>933</v>
      </c>
      <c r="G15">
        <v>1467</v>
      </c>
      <c r="H15" t="s">
        <v>15924</v>
      </c>
      <c r="I15">
        <v>0.13100000000000001</v>
      </c>
      <c r="J15">
        <v>843</v>
      </c>
    </row>
    <row r="16" spans="1:10" x14ac:dyDescent="0.25">
      <c r="A16" t="s">
        <v>53</v>
      </c>
      <c r="B16">
        <v>1.38</v>
      </c>
      <c r="C16">
        <v>53.05</v>
      </c>
      <c r="D16" t="s">
        <v>54</v>
      </c>
      <c r="E16">
        <v>60320006</v>
      </c>
      <c r="F16">
        <v>4652</v>
      </c>
      <c r="G16">
        <v>5876</v>
      </c>
      <c r="H16" t="s">
        <v>2228</v>
      </c>
      <c r="I16">
        <v>0.1</v>
      </c>
      <c r="J16">
        <v>816</v>
      </c>
    </row>
    <row r="17" spans="1:10" x14ac:dyDescent="0.25">
      <c r="A17" t="s">
        <v>56</v>
      </c>
      <c r="B17">
        <v>2.21</v>
      </c>
      <c r="C17">
        <v>55.06</v>
      </c>
      <c r="D17" t="s">
        <v>57</v>
      </c>
      <c r="E17">
        <v>33558834</v>
      </c>
      <c r="F17">
        <v>1558</v>
      </c>
      <c r="G17">
        <v>3967</v>
      </c>
      <c r="H17" t="s">
        <v>6434</v>
      </c>
      <c r="I17">
        <v>9.1999999999999998E-2</v>
      </c>
      <c r="J17">
        <v>902</v>
      </c>
    </row>
    <row r="18" spans="1:10" x14ac:dyDescent="0.25">
      <c r="A18" t="s">
        <v>59</v>
      </c>
      <c r="B18">
        <v>1.26</v>
      </c>
      <c r="C18">
        <v>69.040000000000006</v>
      </c>
      <c r="D18" t="s">
        <v>21</v>
      </c>
      <c r="E18">
        <v>25667304</v>
      </c>
      <c r="F18">
        <v>1758</v>
      </c>
      <c r="G18">
        <v>4295</v>
      </c>
      <c r="H18" t="s">
        <v>2727</v>
      </c>
      <c r="I18">
        <v>9.7000000000000003E-2</v>
      </c>
      <c r="J18">
        <v>774</v>
      </c>
    </row>
    <row r="19" spans="1:10" x14ac:dyDescent="0.25">
      <c r="A19" t="s">
        <v>61</v>
      </c>
      <c r="B19">
        <v>0.38</v>
      </c>
      <c r="C19">
        <v>41.05</v>
      </c>
      <c r="D19" t="s">
        <v>49</v>
      </c>
      <c r="E19">
        <v>12334787</v>
      </c>
      <c r="F19">
        <v>578</v>
      </c>
      <c r="G19">
        <v>486</v>
      </c>
      <c r="H19" t="s">
        <v>2945</v>
      </c>
      <c r="I19">
        <v>0.10299999999999999</v>
      </c>
      <c r="J19">
        <v>849</v>
      </c>
    </row>
    <row r="20" spans="1:10" x14ac:dyDescent="0.25">
      <c r="A20" t="s">
        <v>63</v>
      </c>
      <c r="B20">
        <v>1.1599999999999999</v>
      </c>
      <c r="C20">
        <v>86.03</v>
      </c>
      <c r="D20" t="s">
        <v>64</v>
      </c>
      <c r="E20">
        <v>91377200</v>
      </c>
      <c r="F20">
        <v>5634</v>
      </c>
      <c r="G20">
        <v>14430</v>
      </c>
      <c r="H20" t="s">
        <v>65</v>
      </c>
      <c r="I20">
        <v>0.13100000000000001</v>
      </c>
      <c r="J20">
        <v>844</v>
      </c>
    </row>
    <row r="21" spans="1:10" x14ac:dyDescent="0.25">
      <c r="A21" t="s">
        <v>7705</v>
      </c>
      <c r="B21">
        <v>1.21</v>
      </c>
      <c r="C21">
        <v>42.06</v>
      </c>
      <c r="D21" t="s">
        <v>83</v>
      </c>
      <c r="E21">
        <v>17175954</v>
      </c>
      <c r="F21">
        <v>745</v>
      </c>
      <c r="G21">
        <v>484</v>
      </c>
      <c r="H21" t="s">
        <v>15925</v>
      </c>
      <c r="I21">
        <v>8.8999999999999996E-2</v>
      </c>
      <c r="J21">
        <v>822</v>
      </c>
    </row>
    <row r="22" spans="1:10" x14ac:dyDescent="0.25">
      <c r="A22" t="s">
        <v>15230</v>
      </c>
      <c r="B22">
        <v>1.31</v>
      </c>
      <c r="C22">
        <v>71.05</v>
      </c>
      <c r="D22" t="s">
        <v>972</v>
      </c>
      <c r="E22">
        <v>27609552</v>
      </c>
      <c r="F22">
        <v>2812</v>
      </c>
      <c r="G22">
        <v>5213</v>
      </c>
      <c r="H22" t="s">
        <v>15926</v>
      </c>
      <c r="I22">
        <v>0.12</v>
      </c>
      <c r="J22">
        <v>755</v>
      </c>
    </row>
    <row r="23" spans="1:10" x14ac:dyDescent="0.25">
      <c r="A23" t="s">
        <v>69</v>
      </c>
      <c r="B23">
        <v>0.69</v>
      </c>
      <c r="C23">
        <v>41.05</v>
      </c>
      <c r="D23" t="s">
        <v>49</v>
      </c>
      <c r="E23">
        <v>26443775</v>
      </c>
      <c r="F23">
        <v>683</v>
      </c>
      <c r="G23">
        <v>1085</v>
      </c>
      <c r="H23" t="s">
        <v>2237</v>
      </c>
      <c r="I23">
        <v>0.11</v>
      </c>
      <c r="J23">
        <v>810</v>
      </c>
    </row>
    <row r="24" spans="1:10" x14ac:dyDescent="0.25">
      <c r="A24" t="s">
        <v>2941</v>
      </c>
      <c r="B24">
        <v>1.24</v>
      </c>
      <c r="C24">
        <v>55.03</v>
      </c>
      <c r="D24" t="s">
        <v>78</v>
      </c>
      <c r="E24">
        <v>33035741</v>
      </c>
      <c r="F24">
        <v>879</v>
      </c>
      <c r="G24">
        <v>2637</v>
      </c>
      <c r="H24" t="s">
        <v>15233</v>
      </c>
      <c r="I24">
        <v>0.111</v>
      </c>
      <c r="J24">
        <v>834</v>
      </c>
    </row>
    <row r="25" spans="1:10" x14ac:dyDescent="0.25">
      <c r="A25" t="s">
        <v>1631</v>
      </c>
      <c r="B25">
        <v>0.27</v>
      </c>
      <c r="C25">
        <v>55.08</v>
      </c>
      <c r="D25" t="s">
        <v>3481</v>
      </c>
      <c r="E25">
        <v>31445666</v>
      </c>
      <c r="F25">
        <v>212</v>
      </c>
      <c r="G25">
        <v>3356</v>
      </c>
      <c r="H25" t="s">
        <v>15927</v>
      </c>
      <c r="I25">
        <v>0.122</v>
      </c>
      <c r="J25">
        <v>765</v>
      </c>
    </row>
    <row r="26" spans="1:10" x14ac:dyDescent="0.25">
      <c r="A26" t="s">
        <v>2948</v>
      </c>
      <c r="B26">
        <v>1.1100000000000001</v>
      </c>
      <c r="C26">
        <v>41.04</v>
      </c>
      <c r="D26" t="s">
        <v>75</v>
      </c>
      <c r="E26">
        <v>18606270</v>
      </c>
      <c r="F26">
        <v>1202</v>
      </c>
      <c r="G26">
        <v>683</v>
      </c>
      <c r="H26" t="s">
        <v>15928</v>
      </c>
      <c r="I26">
        <v>0.111</v>
      </c>
      <c r="J26">
        <v>714</v>
      </c>
    </row>
    <row r="27" spans="1:10" x14ac:dyDescent="0.25">
      <c r="A27" t="s">
        <v>77</v>
      </c>
      <c r="B27">
        <v>1.21</v>
      </c>
      <c r="C27">
        <v>55.03</v>
      </c>
      <c r="D27" t="s">
        <v>78</v>
      </c>
      <c r="E27">
        <v>14334971</v>
      </c>
      <c r="F27">
        <v>2455</v>
      </c>
      <c r="G27">
        <v>764</v>
      </c>
      <c r="H27" t="s">
        <v>10084</v>
      </c>
      <c r="I27">
        <v>0.115</v>
      </c>
      <c r="J27">
        <v>806</v>
      </c>
    </row>
    <row r="28" spans="1:10" x14ac:dyDescent="0.25">
      <c r="A28" t="s">
        <v>3455</v>
      </c>
      <c r="B28">
        <v>2.11</v>
      </c>
      <c r="C28">
        <v>59.05</v>
      </c>
      <c r="D28" t="s">
        <v>1891</v>
      </c>
      <c r="E28">
        <v>59511359</v>
      </c>
      <c r="F28">
        <v>1302</v>
      </c>
      <c r="G28">
        <v>3805</v>
      </c>
      <c r="H28" t="s">
        <v>15929</v>
      </c>
      <c r="I28">
        <v>0.13700000000000001</v>
      </c>
      <c r="J28">
        <v>971</v>
      </c>
    </row>
    <row r="29" spans="1:10" x14ac:dyDescent="0.25">
      <c r="A29" t="s">
        <v>3458</v>
      </c>
      <c r="B29">
        <v>3.71</v>
      </c>
      <c r="C29">
        <v>57.07</v>
      </c>
      <c r="D29" t="s">
        <v>2517</v>
      </c>
      <c r="E29">
        <v>23331255</v>
      </c>
      <c r="F29">
        <v>846</v>
      </c>
      <c r="G29">
        <v>2578</v>
      </c>
      <c r="H29" t="s">
        <v>15930</v>
      </c>
      <c r="I29">
        <v>0.126</v>
      </c>
      <c r="J29">
        <v>861</v>
      </c>
    </row>
    <row r="30" spans="1:10" x14ac:dyDescent="0.25">
      <c r="A30" t="s">
        <v>15931</v>
      </c>
      <c r="B30">
        <v>1.25</v>
      </c>
      <c r="C30">
        <v>45.05</v>
      </c>
      <c r="D30" t="s">
        <v>43</v>
      </c>
      <c r="E30">
        <v>166917642</v>
      </c>
      <c r="F30">
        <v>2489</v>
      </c>
      <c r="G30">
        <v>2821</v>
      </c>
      <c r="H30" t="s">
        <v>15932</v>
      </c>
      <c r="I30">
        <v>0.122</v>
      </c>
      <c r="J30">
        <v>917</v>
      </c>
    </row>
    <row r="31" spans="1:10" x14ac:dyDescent="0.25">
      <c r="A31" t="s">
        <v>82</v>
      </c>
      <c r="B31">
        <v>1.44</v>
      </c>
      <c r="C31">
        <v>42.06</v>
      </c>
      <c r="D31" t="s">
        <v>83</v>
      </c>
      <c r="E31">
        <v>59034004</v>
      </c>
      <c r="F31">
        <v>1368</v>
      </c>
      <c r="G31">
        <v>1363</v>
      </c>
      <c r="H31" t="s">
        <v>15933</v>
      </c>
      <c r="I31">
        <v>0.13</v>
      </c>
      <c r="J31">
        <v>817</v>
      </c>
    </row>
    <row r="32" spans="1:10" x14ac:dyDescent="0.25">
      <c r="A32" t="s">
        <v>85</v>
      </c>
      <c r="B32">
        <v>1.1200000000000001</v>
      </c>
      <c r="C32">
        <v>60.03</v>
      </c>
      <c r="D32" t="s">
        <v>86</v>
      </c>
      <c r="E32">
        <v>275140968</v>
      </c>
      <c r="F32">
        <v>4563</v>
      </c>
      <c r="G32">
        <v>7021</v>
      </c>
      <c r="H32" t="s">
        <v>15934</v>
      </c>
      <c r="I32">
        <v>0.11600000000000001</v>
      </c>
      <c r="J32">
        <v>845</v>
      </c>
    </row>
    <row r="33" spans="1:10" x14ac:dyDescent="0.25">
      <c r="A33" t="s">
        <v>88</v>
      </c>
      <c r="B33">
        <v>2.16</v>
      </c>
      <c r="C33">
        <v>43.07</v>
      </c>
      <c r="D33" t="s">
        <v>24</v>
      </c>
      <c r="E33">
        <v>76076454</v>
      </c>
      <c r="F33">
        <v>1185</v>
      </c>
      <c r="G33">
        <v>2349</v>
      </c>
      <c r="H33" t="s">
        <v>15237</v>
      </c>
      <c r="I33">
        <v>0.10100000000000001</v>
      </c>
      <c r="J33">
        <v>884</v>
      </c>
    </row>
    <row r="34" spans="1:10" x14ac:dyDescent="0.25">
      <c r="A34" t="s">
        <v>15935</v>
      </c>
      <c r="B34">
        <v>3.57</v>
      </c>
      <c r="C34">
        <v>54.06</v>
      </c>
      <c r="D34" t="s">
        <v>727</v>
      </c>
      <c r="E34">
        <v>12406240</v>
      </c>
      <c r="F34">
        <v>1070</v>
      </c>
      <c r="G34">
        <v>1601</v>
      </c>
      <c r="H34" t="s">
        <v>15936</v>
      </c>
      <c r="I34">
        <v>0.11899999999999999</v>
      </c>
      <c r="J34">
        <v>703</v>
      </c>
    </row>
    <row r="35" spans="1:10" x14ac:dyDescent="0.25">
      <c r="A35" t="s">
        <v>91</v>
      </c>
      <c r="B35">
        <v>0.67</v>
      </c>
      <c r="C35">
        <v>84.05</v>
      </c>
      <c r="D35" t="s">
        <v>46</v>
      </c>
      <c r="E35">
        <v>57309287</v>
      </c>
      <c r="F35">
        <v>1653</v>
      </c>
      <c r="G35">
        <v>4833</v>
      </c>
      <c r="H35" t="s">
        <v>8501</v>
      </c>
      <c r="I35">
        <v>0.115</v>
      </c>
      <c r="J35">
        <v>849</v>
      </c>
    </row>
    <row r="36" spans="1:10" x14ac:dyDescent="0.25">
      <c r="A36" t="s">
        <v>93</v>
      </c>
      <c r="B36">
        <v>0.93</v>
      </c>
      <c r="C36">
        <v>55.04</v>
      </c>
      <c r="D36" t="s">
        <v>1613</v>
      </c>
      <c r="E36">
        <v>279274254</v>
      </c>
      <c r="F36">
        <v>4733</v>
      </c>
      <c r="G36">
        <v>9515</v>
      </c>
      <c r="H36" t="s">
        <v>15937</v>
      </c>
      <c r="I36">
        <v>0.16900000000000001</v>
      </c>
      <c r="J36">
        <v>916</v>
      </c>
    </row>
    <row r="37" spans="1:10" x14ac:dyDescent="0.25">
      <c r="A37" t="s">
        <v>15938</v>
      </c>
      <c r="B37">
        <v>3.25</v>
      </c>
      <c r="C37">
        <v>41.05</v>
      </c>
      <c r="D37" t="s">
        <v>49</v>
      </c>
      <c r="E37">
        <v>26591972</v>
      </c>
      <c r="F37">
        <v>2381</v>
      </c>
      <c r="G37">
        <v>1044</v>
      </c>
      <c r="H37" t="s">
        <v>15939</v>
      </c>
      <c r="I37">
        <v>0.14499999999999999</v>
      </c>
      <c r="J37">
        <v>766</v>
      </c>
    </row>
    <row r="38" spans="1:10" x14ac:dyDescent="0.25">
      <c r="A38" t="s">
        <v>15940</v>
      </c>
      <c r="B38">
        <v>2.69</v>
      </c>
      <c r="C38">
        <v>59.07</v>
      </c>
      <c r="D38" t="s">
        <v>5532</v>
      </c>
      <c r="E38">
        <v>5081548</v>
      </c>
      <c r="F38">
        <v>152</v>
      </c>
      <c r="G38">
        <v>1027</v>
      </c>
      <c r="H38" t="s">
        <v>15941</v>
      </c>
      <c r="I38">
        <v>0.17100000000000001</v>
      </c>
      <c r="J38">
        <v>719</v>
      </c>
    </row>
    <row r="39" spans="1:10" x14ac:dyDescent="0.25">
      <c r="A39" t="s">
        <v>4292</v>
      </c>
      <c r="B39">
        <v>0.8</v>
      </c>
      <c r="C39">
        <v>55.07</v>
      </c>
      <c r="D39" t="s">
        <v>104</v>
      </c>
      <c r="E39">
        <v>3573649</v>
      </c>
      <c r="F39">
        <v>345</v>
      </c>
      <c r="G39">
        <v>246</v>
      </c>
      <c r="H39" t="s">
        <v>15942</v>
      </c>
      <c r="I39">
        <v>0.11</v>
      </c>
      <c r="J39">
        <v>813</v>
      </c>
    </row>
    <row r="40" spans="1:10" x14ac:dyDescent="0.25">
      <c r="A40" t="s">
        <v>15943</v>
      </c>
      <c r="B40">
        <v>5.04</v>
      </c>
      <c r="C40">
        <v>43.07</v>
      </c>
      <c r="D40" t="s">
        <v>24</v>
      </c>
      <c r="E40">
        <v>117739210</v>
      </c>
      <c r="F40">
        <v>877</v>
      </c>
      <c r="G40">
        <v>2689</v>
      </c>
      <c r="H40" t="s">
        <v>15944</v>
      </c>
      <c r="I40">
        <v>0.25800000000000001</v>
      </c>
      <c r="J40">
        <v>774</v>
      </c>
    </row>
    <row r="41" spans="1:10" x14ac:dyDescent="0.25">
      <c r="A41" t="s">
        <v>2983</v>
      </c>
      <c r="B41">
        <v>1.27</v>
      </c>
      <c r="C41">
        <v>93.07</v>
      </c>
      <c r="D41" t="s">
        <v>563</v>
      </c>
      <c r="E41">
        <v>1620243</v>
      </c>
      <c r="F41">
        <v>456</v>
      </c>
      <c r="G41">
        <v>499</v>
      </c>
      <c r="H41" t="s">
        <v>7715</v>
      </c>
      <c r="I41">
        <v>0.121</v>
      </c>
      <c r="J41">
        <v>743</v>
      </c>
    </row>
    <row r="42" spans="1:10" x14ac:dyDescent="0.25">
      <c r="A42" t="s">
        <v>15269</v>
      </c>
      <c r="B42">
        <v>2.15</v>
      </c>
      <c r="C42">
        <v>55.07</v>
      </c>
      <c r="D42" t="s">
        <v>104</v>
      </c>
      <c r="E42">
        <v>49157776</v>
      </c>
      <c r="F42">
        <v>760</v>
      </c>
      <c r="G42">
        <v>2659</v>
      </c>
      <c r="H42" t="s">
        <v>15945</v>
      </c>
      <c r="I42">
        <v>0.123</v>
      </c>
      <c r="J42">
        <v>822</v>
      </c>
    </row>
    <row r="43" spans="1:10" x14ac:dyDescent="0.25">
      <c r="A43" t="s">
        <v>2998</v>
      </c>
      <c r="B43">
        <v>1.1299999999999999</v>
      </c>
      <c r="C43">
        <v>55.07</v>
      </c>
      <c r="D43" t="s">
        <v>104</v>
      </c>
      <c r="E43">
        <v>1273199</v>
      </c>
      <c r="F43">
        <v>118</v>
      </c>
      <c r="G43">
        <v>99</v>
      </c>
      <c r="H43" t="s">
        <v>15946</v>
      </c>
      <c r="I43">
        <v>8.7999999999999995E-2</v>
      </c>
      <c r="J43">
        <v>791</v>
      </c>
    </row>
    <row r="44" spans="1:10" x14ac:dyDescent="0.25">
      <c r="A44" t="s">
        <v>11968</v>
      </c>
      <c r="B44">
        <v>1.33</v>
      </c>
      <c r="C44">
        <v>85.06</v>
      </c>
      <c r="D44" t="s">
        <v>202</v>
      </c>
      <c r="E44">
        <v>34838540</v>
      </c>
      <c r="F44">
        <v>3553</v>
      </c>
      <c r="G44">
        <v>8169</v>
      </c>
      <c r="H44" t="s">
        <v>15947</v>
      </c>
      <c r="I44">
        <v>0.13200000000000001</v>
      </c>
      <c r="J44">
        <v>791</v>
      </c>
    </row>
    <row r="45" spans="1:10" x14ac:dyDescent="0.25">
      <c r="A45" t="s">
        <v>4689</v>
      </c>
      <c r="B45">
        <v>0.33</v>
      </c>
      <c r="C45">
        <v>43.03</v>
      </c>
      <c r="D45" t="s">
        <v>18</v>
      </c>
      <c r="E45">
        <v>73109757</v>
      </c>
      <c r="F45">
        <v>1108</v>
      </c>
      <c r="G45">
        <v>1112</v>
      </c>
      <c r="H45" t="s">
        <v>11971</v>
      </c>
      <c r="I45">
        <v>0.13800000000000001</v>
      </c>
      <c r="J45">
        <v>893</v>
      </c>
    </row>
    <row r="46" spans="1:10" x14ac:dyDescent="0.25">
      <c r="A46" t="s">
        <v>5475</v>
      </c>
      <c r="B46">
        <v>0.49</v>
      </c>
      <c r="C46">
        <v>45.05</v>
      </c>
      <c r="D46" t="s">
        <v>43</v>
      </c>
      <c r="E46">
        <v>23066977</v>
      </c>
      <c r="F46">
        <v>498</v>
      </c>
      <c r="G46">
        <v>1072</v>
      </c>
      <c r="H46" t="s">
        <v>15948</v>
      </c>
      <c r="I46">
        <v>0.128</v>
      </c>
      <c r="J46">
        <v>776</v>
      </c>
    </row>
    <row r="47" spans="1:10" x14ac:dyDescent="0.25">
      <c r="A47" t="s">
        <v>7085</v>
      </c>
      <c r="B47">
        <v>0.96</v>
      </c>
      <c r="C47">
        <v>43.03</v>
      </c>
      <c r="D47" t="s">
        <v>18</v>
      </c>
      <c r="E47">
        <v>31637258</v>
      </c>
      <c r="F47">
        <v>301</v>
      </c>
      <c r="G47">
        <v>684</v>
      </c>
      <c r="H47" t="s">
        <v>15949</v>
      </c>
      <c r="I47">
        <v>0.16400000000000001</v>
      </c>
      <c r="J47">
        <v>787</v>
      </c>
    </row>
    <row r="48" spans="1:10" x14ac:dyDescent="0.25">
      <c r="A48" t="s">
        <v>108</v>
      </c>
      <c r="B48">
        <v>2.62</v>
      </c>
      <c r="C48">
        <v>93.05</v>
      </c>
      <c r="D48" t="s">
        <v>109</v>
      </c>
      <c r="E48">
        <v>195499266</v>
      </c>
      <c r="F48">
        <v>1229</v>
      </c>
      <c r="G48">
        <v>8173</v>
      </c>
      <c r="H48" t="s">
        <v>15950</v>
      </c>
      <c r="I48">
        <v>0.17199999999999999</v>
      </c>
      <c r="J48">
        <v>875</v>
      </c>
    </row>
    <row r="49" spans="1:10" x14ac:dyDescent="0.25">
      <c r="A49" t="s">
        <v>5485</v>
      </c>
      <c r="B49">
        <v>0.59</v>
      </c>
      <c r="C49">
        <v>43.07</v>
      </c>
      <c r="D49" t="s">
        <v>24</v>
      </c>
      <c r="E49">
        <v>22694540</v>
      </c>
      <c r="F49">
        <v>317</v>
      </c>
      <c r="G49">
        <v>797</v>
      </c>
      <c r="H49" t="s">
        <v>15951</v>
      </c>
      <c r="I49">
        <v>0.193</v>
      </c>
      <c r="J49">
        <v>816</v>
      </c>
    </row>
    <row r="50" spans="1:10" x14ac:dyDescent="0.25">
      <c r="A50" t="s">
        <v>115</v>
      </c>
      <c r="B50">
        <v>1.6</v>
      </c>
      <c r="C50">
        <v>94.04</v>
      </c>
      <c r="D50" t="s">
        <v>116</v>
      </c>
      <c r="E50">
        <v>388873002</v>
      </c>
      <c r="F50">
        <v>9394</v>
      </c>
      <c r="G50">
        <v>13613</v>
      </c>
      <c r="H50" t="s">
        <v>15952</v>
      </c>
      <c r="I50">
        <v>0.156</v>
      </c>
      <c r="J50">
        <v>905</v>
      </c>
    </row>
    <row r="51" spans="1:10" x14ac:dyDescent="0.25">
      <c r="A51" t="s">
        <v>15953</v>
      </c>
      <c r="B51">
        <v>1.07</v>
      </c>
      <c r="C51">
        <v>96.02</v>
      </c>
      <c r="D51" t="s">
        <v>1671</v>
      </c>
      <c r="E51">
        <v>2647621</v>
      </c>
      <c r="F51">
        <v>463</v>
      </c>
      <c r="G51">
        <v>531</v>
      </c>
      <c r="H51" t="s">
        <v>15954</v>
      </c>
      <c r="I51">
        <v>0.127</v>
      </c>
      <c r="J51">
        <v>772</v>
      </c>
    </row>
    <row r="52" spans="1:10" x14ac:dyDescent="0.25">
      <c r="A52" t="s">
        <v>3469</v>
      </c>
      <c r="B52">
        <v>0.62</v>
      </c>
      <c r="C52">
        <v>41.05</v>
      </c>
      <c r="D52" t="s">
        <v>49</v>
      </c>
      <c r="E52">
        <v>25378004</v>
      </c>
      <c r="F52">
        <v>1910</v>
      </c>
      <c r="G52">
        <v>835</v>
      </c>
      <c r="H52" t="s">
        <v>15955</v>
      </c>
      <c r="I52">
        <v>9.9000000000000005E-2</v>
      </c>
      <c r="J52">
        <v>778</v>
      </c>
    </row>
    <row r="53" spans="1:10" x14ac:dyDescent="0.25">
      <c r="A53" t="s">
        <v>3493</v>
      </c>
      <c r="B53">
        <v>1.1200000000000001</v>
      </c>
      <c r="C53">
        <v>55.07</v>
      </c>
      <c r="D53" t="s">
        <v>104</v>
      </c>
      <c r="E53">
        <v>17271277</v>
      </c>
      <c r="F53">
        <v>456</v>
      </c>
      <c r="G53">
        <v>1269</v>
      </c>
      <c r="H53" t="s">
        <v>15956</v>
      </c>
      <c r="I53">
        <v>0.221</v>
      </c>
      <c r="J53">
        <v>837</v>
      </c>
    </row>
    <row r="54" spans="1:10" x14ac:dyDescent="0.25">
      <c r="A54" t="s">
        <v>15957</v>
      </c>
      <c r="B54">
        <v>1.68</v>
      </c>
      <c r="C54">
        <v>43.05</v>
      </c>
      <c r="D54" t="s">
        <v>263</v>
      </c>
      <c r="E54">
        <v>8530234</v>
      </c>
      <c r="F54">
        <v>716</v>
      </c>
      <c r="G54">
        <v>339</v>
      </c>
      <c r="H54" t="s">
        <v>15958</v>
      </c>
      <c r="I54">
        <v>0.15</v>
      </c>
      <c r="J54">
        <v>790</v>
      </c>
    </row>
    <row r="55" spans="1:10" x14ac:dyDescent="0.25">
      <c r="A55" t="s">
        <v>10118</v>
      </c>
      <c r="B55">
        <v>2.4900000000000002</v>
      </c>
      <c r="C55">
        <v>71.05</v>
      </c>
      <c r="D55" t="s">
        <v>972</v>
      </c>
      <c r="E55">
        <v>44545292</v>
      </c>
      <c r="F55">
        <v>717</v>
      </c>
      <c r="G55">
        <v>4905</v>
      </c>
      <c r="H55" t="s">
        <v>9143</v>
      </c>
      <c r="I55">
        <v>0.14699999999999999</v>
      </c>
      <c r="J55">
        <v>825</v>
      </c>
    </row>
    <row r="56" spans="1:10" x14ac:dyDescent="0.25">
      <c r="A56" t="s">
        <v>121</v>
      </c>
      <c r="B56">
        <v>1.48</v>
      </c>
      <c r="C56">
        <v>54.02</v>
      </c>
      <c r="D56" t="s">
        <v>122</v>
      </c>
      <c r="E56">
        <v>184749310</v>
      </c>
      <c r="F56">
        <v>5753</v>
      </c>
      <c r="G56">
        <v>8115</v>
      </c>
      <c r="H56" t="s">
        <v>7726</v>
      </c>
      <c r="I56">
        <v>0.16900000000000001</v>
      </c>
      <c r="J56">
        <v>760</v>
      </c>
    </row>
    <row r="57" spans="1:10" x14ac:dyDescent="0.25">
      <c r="A57" t="s">
        <v>1628</v>
      </c>
      <c r="B57">
        <v>2.91</v>
      </c>
      <c r="C57">
        <v>41.05</v>
      </c>
      <c r="D57" t="s">
        <v>49</v>
      </c>
      <c r="E57">
        <v>19211938</v>
      </c>
      <c r="F57">
        <v>622</v>
      </c>
      <c r="G57">
        <v>590</v>
      </c>
      <c r="H57" t="s">
        <v>7313</v>
      </c>
      <c r="I57">
        <v>0.113</v>
      </c>
      <c r="J57">
        <v>794</v>
      </c>
    </row>
    <row r="58" spans="1:10" x14ac:dyDescent="0.25">
      <c r="A58" t="s">
        <v>15959</v>
      </c>
      <c r="B58">
        <v>2.6</v>
      </c>
      <c r="C58">
        <v>98.04</v>
      </c>
      <c r="D58" t="s">
        <v>700</v>
      </c>
      <c r="E58">
        <v>6813323</v>
      </c>
      <c r="F58">
        <v>103</v>
      </c>
      <c r="G58">
        <v>881</v>
      </c>
      <c r="H58" t="s">
        <v>15960</v>
      </c>
      <c r="I58">
        <v>0.16700000000000001</v>
      </c>
      <c r="J58">
        <v>748</v>
      </c>
    </row>
    <row r="59" spans="1:10" x14ac:dyDescent="0.25">
      <c r="A59" t="s">
        <v>1643</v>
      </c>
      <c r="B59">
        <v>2</v>
      </c>
      <c r="C59">
        <v>82.04</v>
      </c>
      <c r="D59" t="s">
        <v>335</v>
      </c>
      <c r="E59">
        <v>589933322</v>
      </c>
      <c r="F59">
        <v>4020</v>
      </c>
      <c r="G59">
        <v>19390</v>
      </c>
      <c r="H59" t="s">
        <v>15961</v>
      </c>
      <c r="I59">
        <v>0.22</v>
      </c>
      <c r="J59">
        <v>834</v>
      </c>
    </row>
    <row r="60" spans="1:10" x14ac:dyDescent="0.25">
      <c r="A60" t="s">
        <v>4708</v>
      </c>
      <c r="B60">
        <v>1.17</v>
      </c>
      <c r="C60">
        <v>93.07</v>
      </c>
      <c r="D60" t="s">
        <v>563</v>
      </c>
      <c r="E60">
        <v>5910475</v>
      </c>
      <c r="F60">
        <v>1006</v>
      </c>
      <c r="G60">
        <v>851</v>
      </c>
      <c r="H60" t="s">
        <v>15962</v>
      </c>
      <c r="I60">
        <v>0.129</v>
      </c>
      <c r="J60">
        <v>835</v>
      </c>
    </row>
    <row r="61" spans="1:10" x14ac:dyDescent="0.25">
      <c r="A61" t="s">
        <v>2306</v>
      </c>
      <c r="B61">
        <v>1.25</v>
      </c>
      <c r="C61">
        <v>79.05</v>
      </c>
      <c r="D61" t="s">
        <v>38</v>
      </c>
      <c r="E61">
        <v>1583840</v>
      </c>
      <c r="F61">
        <v>229</v>
      </c>
      <c r="G61">
        <v>220</v>
      </c>
      <c r="H61" t="s">
        <v>15963</v>
      </c>
      <c r="I61">
        <v>0.114</v>
      </c>
      <c r="J61">
        <v>714</v>
      </c>
    </row>
    <row r="62" spans="1:10" x14ac:dyDescent="0.25">
      <c r="A62" t="s">
        <v>128</v>
      </c>
      <c r="B62">
        <v>0.83</v>
      </c>
      <c r="C62">
        <v>53.06</v>
      </c>
      <c r="D62" t="s">
        <v>1597</v>
      </c>
      <c r="E62">
        <v>23935775</v>
      </c>
      <c r="F62">
        <v>604</v>
      </c>
      <c r="G62">
        <v>2185</v>
      </c>
      <c r="H62" t="s">
        <v>15964</v>
      </c>
      <c r="I62">
        <v>0.23200000000000001</v>
      </c>
      <c r="J62">
        <v>744</v>
      </c>
    </row>
    <row r="63" spans="1:10" x14ac:dyDescent="0.25">
      <c r="A63" t="s">
        <v>15256</v>
      </c>
      <c r="B63">
        <v>0.33</v>
      </c>
      <c r="C63">
        <v>43.07</v>
      </c>
      <c r="D63" t="s">
        <v>24</v>
      </c>
      <c r="E63">
        <v>15073690</v>
      </c>
      <c r="F63">
        <v>922</v>
      </c>
      <c r="G63">
        <v>655</v>
      </c>
      <c r="H63" t="s">
        <v>15965</v>
      </c>
      <c r="I63">
        <v>0.11700000000000001</v>
      </c>
      <c r="J63">
        <v>928</v>
      </c>
    </row>
    <row r="64" spans="1:10" x14ac:dyDescent="0.25">
      <c r="A64" t="s">
        <v>15966</v>
      </c>
      <c r="B64">
        <v>1.1599999999999999</v>
      </c>
      <c r="C64">
        <v>85.06</v>
      </c>
      <c r="D64" t="s">
        <v>202</v>
      </c>
      <c r="E64">
        <v>7182090</v>
      </c>
      <c r="F64">
        <v>1060</v>
      </c>
      <c r="G64">
        <v>2403</v>
      </c>
      <c r="H64" t="s">
        <v>15967</v>
      </c>
      <c r="I64">
        <v>0.14299999999999999</v>
      </c>
      <c r="J64">
        <v>719</v>
      </c>
    </row>
    <row r="65" spans="1:10" x14ac:dyDescent="0.25">
      <c r="A65" t="s">
        <v>218</v>
      </c>
      <c r="B65">
        <v>0.83</v>
      </c>
      <c r="C65">
        <v>42.06</v>
      </c>
      <c r="D65" t="s">
        <v>83</v>
      </c>
      <c r="E65">
        <v>83132740</v>
      </c>
      <c r="F65">
        <v>1029</v>
      </c>
      <c r="G65">
        <v>2276</v>
      </c>
      <c r="H65" t="s">
        <v>15968</v>
      </c>
      <c r="I65">
        <v>0.154</v>
      </c>
      <c r="J65">
        <v>771</v>
      </c>
    </row>
    <row r="66" spans="1:10" x14ac:dyDescent="0.25">
      <c r="A66" t="s">
        <v>1649</v>
      </c>
      <c r="B66">
        <v>1.1599999999999999</v>
      </c>
      <c r="C66">
        <v>93.07</v>
      </c>
      <c r="D66" t="s">
        <v>563</v>
      </c>
      <c r="E66">
        <v>14465065</v>
      </c>
      <c r="F66">
        <v>2028</v>
      </c>
      <c r="G66">
        <v>2952</v>
      </c>
      <c r="H66" t="s">
        <v>15259</v>
      </c>
      <c r="I66">
        <v>0.111</v>
      </c>
      <c r="J66">
        <v>854</v>
      </c>
    </row>
    <row r="67" spans="1:10" x14ac:dyDescent="0.25">
      <c r="A67" t="s">
        <v>3438</v>
      </c>
      <c r="B67">
        <v>0.91</v>
      </c>
      <c r="C67">
        <v>45.06</v>
      </c>
      <c r="D67" t="s">
        <v>15969</v>
      </c>
      <c r="E67">
        <v>11245672</v>
      </c>
      <c r="F67">
        <v>268</v>
      </c>
      <c r="G67">
        <v>474</v>
      </c>
      <c r="H67" t="s">
        <v>15970</v>
      </c>
      <c r="I67">
        <v>0.215</v>
      </c>
      <c r="J67">
        <v>897</v>
      </c>
    </row>
    <row r="68" spans="1:10" x14ac:dyDescent="0.25">
      <c r="A68" t="s">
        <v>169</v>
      </c>
      <c r="B68">
        <v>3.57</v>
      </c>
      <c r="C68">
        <v>83.05</v>
      </c>
      <c r="D68" t="s">
        <v>131</v>
      </c>
      <c r="E68">
        <v>50213843</v>
      </c>
      <c r="F68">
        <v>2147</v>
      </c>
      <c r="G68">
        <v>4559</v>
      </c>
      <c r="H68" t="s">
        <v>15971</v>
      </c>
      <c r="I68">
        <v>0.11899999999999999</v>
      </c>
      <c r="J68">
        <v>853</v>
      </c>
    </row>
    <row r="69" spans="1:10" x14ac:dyDescent="0.25">
      <c r="A69" t="s">
        <v>138</v>
      </c>
      <c r="B69">
        <v>0.55000000000000004</v>
      </c>
      <c r="C69">
        <v>55.06</v>
      </c>
      <c r="D69" t="s">
        <v>57</v>
      </c>
      <c r="E69">
        <v>57159228</v>
      </c>
      <c r="F69">
        <v>663</v>
      </c>
      <c r="G69">
        <v>4052</v>
      </c>
      <c r="H69" t="s">
        <v>15972</v>
      </c>
      <c r="I69">
        <v>0.14099999999999999</v>
      </c>
      <c r="J69">
        <v>773</v>
      </c>
    </row>
    <row r="70" spans="1:10" x14ac:dyDescent="0.25">
      <c r="A70" t="s">
        <v>11738</v>
      </c>
      <c r="B70">
        <v>2.0699999999999998</v>
      </c>
      <c r="C70">
        <v>41.05</v>
      </c>
      <c r="D70" t="s">
        <v>49</v>
      </c>
      <c r="E70">
        <v>6394158</v>
      </c>
      <c r="F70">
        <v>213</v>
      </c>
      <c r="G70">
        <v>361</v>
      </c>
      <c r="H70" t="s">
        <v>15973</v>
      </c>
      <c r="I70">
        <v>0.19500000000000001</v>
      </c>
      <c r="J70">
        <v>757</v>
      </c>
    </row>
    <row r="71" spans="1:10" x14ac:dyDescent="0.25">
      <c r="A71" t="s">
        <v>143</v>
      </c>
      <c r="B71">
        <v>1.17</v>
      </c>
      <c r="C71">
        <v>69.040000000000006</v>
      </c>
      <c r="D71" t="s">
        <v>21</v>
      </c>
      <c r="E71">
        <v>37931836</v>
      </c>
      <c r="F71">
        <v>3630</v>
      </c>
      <c r="G71">
        <v>3248</v>
      </c>
      <c r="H71" t="s">
        <v>15974</v>
      </c>
      <c r="I71">
        <v>0.161</v>
      </c>
      <c r="J71">
        <v>893</v>
      </c>
    </row>
    <row r="72" spans="1:10" x14ac:dyDescent="0.25">
      <c r="A72" t="s">
        <v>11992</v>
      </c>
      <c r="B72">
        <v>1.38</v>
      </c>
      <c r="C72">
        <v>43.04</v>
      </c>
      <c r="D72" t="s">
        <v>32</v>
      </c>
      <c r="E72">
        <v>21740369</v>
      </c>
      <c r="F72">
        <v>424</v>
      </c>
      <c r="G72">
        <v>672</v>
      </c>
      <c r="H72" t="s">
        <v>15975</v>
      </c>
      <c r="I72">
        <v>0.14099999999999999</v>
      </c>
      <c r="J72">
        <v>762</v>
      </c>
    </row>
    <row r="73" spans="1:10" x14ac:dyDescent="0.25">
      <c r="A73" t="s">
        <v>147</v>
      </c>
      <c r="B73">
        <v>1.36</v>
      </c>
      <c r="C73">
        <v>74.040000000000006</v>
      </c>
      <c r="D73" t="s">
        <v>119</v>
      </c>
      <c r="E73">
        <v>21955499</v>
      </c>
      <c r="F73">
        <v>2335</v>
      </c>
      <c r="G73">
        <v>2073</v>
      </c>
      <c r="H73" t="s">
        <v>11999</v>
      </c>
      <c r="I73">
        <v>0.124</v>
      </c>
      <c r="J73">
        <v>867</v>
      </c>
    </row>
    <row r="74" spans="1:10" x14ac:dyDescent="0.25">
      <c r="A74" t="s">
        <v>149</v>
      </c>
      <c r="B74">
        <v>1.31</v>
      </c>
      <c r="C74">
        <v>43.03</v>
      </c>
      <c r="D74" t="s">
        <v>18</v>
      </c>
      <c r="E74">
        <v>110196404</v>
      </c>
      <c r="F74">
        <v>5154</v>
      </c>
      <c r="G74">
        <v>2319</v>
      </c>
      <c r="H74" t="s">
        <v>7739</v>
      </c>
      <c r="I74">
        <v>0.14099999999999999</v>
      </c>
      <c r="J74">
        <v>978</v>
      </c>
    </row>
    <row r="75" spans="1:10" x14ac:dyDescent="0.25">
      <c r="A75" t="s">
        <v>15976</v>
      </c>
      <c r="B75">
        <v>0.7</v>
      </c>
      <c r="C75">
        <v>45.05</v>
      </c>
      <c r="D75" t="s">
        <v>43</v>
      </c>
      <c r="E75">
        <v>8148884</v>
      </c>
      <c r="F75">
        <v>321</v>
      </c>
      <c r="G75">
        <v>338</v>
      </c>
      <c r="H75" t="s">
        <v>15977</v>
      </c>
      <c r="I75">
        <v>0.14299999999999999</v>
      </c>
      <c r="J75">
        <v>730</v>
      </c>
    </row>
    <row r="76" spans="1:10" x14ac:dyDescent="0.25">
      <c r="A76" t="s">
        <v>9531</v>
      </c>
      <c r="B76">
        <v>1.1599999999999999</v>
      </c>
      <c r="C76">
        <v>41.05</v>
      </c>
      <c r="D76" t="s">
        <v>49</v>
      </c>
      <c r="E76">
        <v>16360530</v>
      </c>
      <c r="F76">
        <v>556</v>
      </c>
      <c r="G76">
        <v>977</v>
      </c>
      <c r="H76" t="s">
        <v>10133</v>
      </c>
      <c r="I76">
        <v>0.105</v>
      </c>
      <c r="J76">
        <v>897</v>
      </c>
    </row>
    <row r="77" spans="1:10" x14ac:dyDescent="0.25">
      <c r="A77" t="s">
        <v>15978</v>
      </c>
      <c r="B77">
        <v>2.2400000000000002</v>
      </c>
      <c r="C77">
        <v>43.03</v>
      </c>
      <c r="D77" t="s">
        <v>18</v>
      </c>
      <c r="E77">
        <v>4811659</v>
      </c>
      <c r="F77">
        <v>339</v>
      </c>
      <c r="G77">
        <v>236</v>
      </c>
      <c r="H77" t="s">
        <v>15979</v>
      </c>
      <c r="I77">
        <v>0.18099999999999999</v>
      </c>
      <c r="J77">
        <v>734</v>
      </c>
    </row>
    <row r="78" spans="1:10" x14ac:dyDescent="0.25">
      <c r="A78" t="s">
        <v>4732</v>
      </c>
      <c r="B78">
        <v>0.33</v>
      </c>
      <c r="C78">
        <v>41.05</v>
      </c>
      <c r="D78" t="s">
        <v>49</v>
      </c>
      <c r="E78">
        <v>3914226</v>
      </c>
      <c r="F78">
        <v>247</v>
      </c>
      <c r="G78">
        <v>169</v>
      </c>
      <c r="H78" t="s">
        <v>15980</v>
      </c>
      <c r="I78">
        <v>0.128</v>
      </c>
      <c r="J78">
        <v>711</v>
      </c>
    </row>
    <row r="79" spans="1:10" x14ac:dyDescent="0.25">
      <c r="A79" t="s">
        <v>153</v>
      </c>
      <c r="B79">
        <v>1.58</v>
      </c>
      <c r="C79">
        <v>98.03</v>
      </c>
      <c r="D79" t="s">
        <v>154</v>
      </c>
      <c r="E79">
        <v>393042835</v>
      </c>
      <c r="F79">
        <v>16965</v>
      </c>
      <c r="G79">
        <v>12169</v>
      </c>
      <c r="H79" t="s">
        <v>15981</v>
      </c>
      <c r="I79">
        <v>0.19600000000000001</v>
      </c>
      <c r="J79">
        <v>903</v>
      </c>
    </row>
    <row r="80" spans="1:10" x14ac:dyDescent="0.25">
      <c r="A80" t="s">
        <v>158</v>
      </c>
      <c r="B80">
        <v>1.02</v>
      </c>
      <c r="C80">
        <v>43.05</v>
      </c>
      <c r="D80" t="s">
        <v>263</v>
      </c>
      <c r="E80">
        <v>28468583</v>
      </c>
      <c r="F80">
        <v>497</v>
      </c>
      <c r="G80">
        <v>775</v>
      </c>
      <c r="H80" t="s">
        <v>4723</v>
      </c>
      <c r="I80">
        <v>0.23</v>
      </c>
      <c r="J80">
        <v>778</v>
      </c>
    </row>
    <row r="81" spans="1:10" x14ac:dyDescent="0.25">
      <c r="A81" t="s">
        <v>164</v>
      </c>
      <c r="B81">
        <v>3.6</v>
      </c>
      <c r="C81">
        <v>93.05</v>
      </c>
      <c r="D81" t="s">
        <v>109</v>
      </c>
      <c r="E81">
        <v>129313683</v>
      </c>
      <c r="F81">
        <v>2612</v>
      </c>
      <c r="G81">
        <v>3262</v>
      </c>
      <c r="H81" t="s">
        <v>8543</v>
      </c>
      <c r="I81">
        <v>0.17699999999999999</v>
      </c>
      <c r="J81">
        <v>856</v>
      </c>
    </row>
    <row r="82" spans="1:10" x14ac:dyDescent="0.25">
      <c r="A82" t="s">
        <v>15266</v>
      </c>
      <c r="B82">
        <v>4.5199999999999996</v>
      </c>
      <c r="C82">
        <v>41.05</v>
      </c>
      <c r="D82" t="s">
        <v>49</v>
      </c>
      <c r="E82">
        <v>9108303</v>
      </c>
      <c r="F82">
        <v>1038</v>
      </c>
      <c r="G82">
        <v>485</v>
      </c>
      <c r="H82" t="s">
        <v>15982</v>
      </c>
      <c r="I82">
        <v>0.19500000000000001</v>
      </c>
      <c r="J82">
        <v>759</v>
      </c>
    </row>
    <row r="83" spans="1:10" x14ac:dyDescent="0.25">
      <c r="A83" t="s">
        <v>166</v>
      </c>
      <c r="B83">
        <v>1.93</v>
      </c>
      <c r="C83">
        <v>44.03</v>
      </c>
      <c r="D83" t="s">
        <v>167</v>
      </c>
      <c r="E83">
        <v>50277404</v>
      </c>
      <c r="F83">
        <v>1009</v>
      </c>
      <c r="G83">
        <v>391</v>
      </c>
      <c r="H83" t="s">
        <v>15983</v>
      </c>
      <c r="I83">
        <v>0.155</v>
      </c>
      <c r="J83">
        <v>892</v>
      </c>
    </row>
    <row r="84" spans="1:10" x14ac:dyDescent="0.25">
      <c r="A84" t="s">
        <v>5469</v>
      </c>
      <c r="B84">
        <v>1.24</v>
      </c>
      <c r="C84">
        <v>93.07</v>
      </c>
      <c r="D84" t="s">
        <v>563</v>
      </c>
      <c r="E84">
        <v>3718488</v>
      </c>
      <c r="F84">
        <v>228</v>
      </c>
      <c r="G84">
        <v>328</v>
      </c>
      <c r="H84" t="s">
        <v>7744</v>
      </c>
      <c r="I84">
        <v>9.4E-2</v>
      </c>
      <c r="J84">
        <v>840</v>
      </c>
    </row>
    <row r="85" spans="1:10" x14ac:dyDescent="0.25">
      <c r="A85" t="s">
        <v>7332</v>
      </c>
      <c r="B85">
        <v>1.39</v>
      </c>
      <c r="C85">
        <v>44.04</v>
      </c>
      <c r="D85" t="s">
        <v>207</v>
      </c>
      <c r="E85">
        <v>26308523</v>
      </c>
      <c r="F85">
        <v>772</v>
      </c>
      <c r="G85">
        <v>373</v>
      </c>
      <c r="H85" t="s">
        <v>15984</v>
      </c>
      <c r="I85">
        <v>0.188</v>
      </c>
      <c r="J85">
        <v>797</v>
      </c>
    </row>
    <row r="86" spans="1:10" x14ac:dyDescent="0.25">
      <c r="A86" t="s">
        <v>2851</v>
      </c>
      <c r="B86">
        <v>1.22</v>
      </c>
      <c r="C86">
        <v>71.05</v>
      </c>
      <c r="D86" t="s">
        <v>972</v>
      </c>
      <c r="E86">
        <v>85458016</v>
      </c>
      <c r="F86">
        <v>2382</v>
      </c>
      <c r="G86">
        <v>7443</v>
      </c>
      <c r="H86" t="s">
        <v>15985</v>
      </c>
      <c r="I86">
        <v>0.12</v>
      </c>
      <c r="J86">
        <v>840</v>
      </c>
    </row>
    <row r="87" spans="1:10" x14ac:dyDescent="0.25">
      <c r="A87" t="s">
        <v>1677</v>
      </c>
      <c r="B87">
        <v>9.43</v>
      </c>
      <c r="C87">
        <v>98.03</v>
      </c>
      <c r="D87" t="s">
        <v>154</v>
      </c>
      <c r="E87">
        <v>13467561</v>
      </c>
      <c r="F87">
        <v>447</v>
      </c>
      <c r="G87">
        <v>1204</v>
      </c>
      <c r="H87" t="s">
        <v>15986</v>
      </c>
      <c r="I87">
        <v>0.121</v>
      </c>
      <c r="J87">
        <v>826</v>
      </c>
    </row>
    <row r="88" spans="1:10" x14ac:dyDescent="0.25">
      <c r="A88" t="s">
        <v>15987</v>
      </c>
      <c r="B88">
        <v>1.3</v>
      </c>
      <c r="C88">
        <v>88.05</v>
      </c>
      <c r="D88" t="s">
        <v>3489</v>
      </c>
      <c r="E88">
        <v>3640324</v>
      </c>
      <c r="F88">
        <v>943</v>
      </c>
      <c r="G88">
        <v>737</v>
      </c>
      <c r="H88" t="s">
        <v>15988</v>
      </c>
      <c r="I88">
        <v>0.14099999999999999</v>
      </c>
      <c r="J88">
        <v>717</v>
      </c>
    </row>
    <row r="89" spans="1:10" x14ac:dyDescent="0.25">
      <c r="A89" t="s">
        <v>12015</v>
      </c>
      <c r="B89">
        <v>1.43</v>
      </c>
      <c r="C89">
        <v>56.08</v>
      </c>
      <c r="D89" t="s">
        <v>1045</v>
      </c>
      <c r="E89">
        <v>14723498</v>
      </c>
      <c r="F89">
        <v>826</v>
      </c>
      <c r="G89">
        <v>970</v>
      </c>
      <c r="H89" t="s">
        <v>15989</v>
      </c>
      <c r="I89">
        <v>0.109</v>
      </c>
      <c r="J89">
        <v>853</v>
      </c>
    </row>
    <row r="90" spans="1:10" x14ac:dyDescent="0.25">
      <c r="A90" t="s">
        <v>15990</v>
      </c>
      <c r="B90">
        <v>0.73</v>
      </c>
      <c r="C90">
        <v>53.06</v>
      </c>
      <c r="D90" t="s">
        <v>1597</v>
      </c>
      <c r="E90">
        <v>6286402</v>
      </c>
      <c r="F90">
        <v>323</v>
      </c>
      <c r="G90">
        <v>497</v>
      </c>
      <c r="H90" t="s">
        <v>15991</v>
      </c>
      <c r="I90">
        <v>0.152</v>
      </c>
      <c r="J90">
        <v>706</v>
      </c>
    </row>
    <row r="91" spans="1:10" x14ac:dyDescent="0.25">
      <c r="A91" t="s">
        <v>15992</v>
      </c>
      <c r="B91">
        <v>1.91</v>
      </c>
      <c r="C91">
        <v>69.06</v>
      </c>
      <c r="D91" t="s">
        <v>15993</v>
      </c>
      <c r="E91">
        <v>9801710</v>
      </c>
      <c r="F91">
        <v>784</v>
      </c>
      <c r="G91">
        <v>1261</v>
      </c>
      <c r="H91" t="s">
        <v>15994</v>
      </c>
      <c r="I91">
        <v>0.16900000000000001</v>
      </c>
      <c r="J91">
        <v>756</v>
      </c>
    </row>
    <row r="92" spans="1:10" x14ac:dyDescent="0.25">
      <c r="A92" t="s">
        <v>171</v>
      </c>
      <c r="B92">
        <v>1.27</v>
      </c>
      <c r="C92">
        <v>43.03</v>
      </c>
      <c r="D92" t="s">
        <v>18</v>
      </c>
      <c r="E92">
        <v>45830639</v>
      </c>
      <c r="F92">
        <v>1282</v>
      </c>
      <c r="G92">
        <v>1451</v>
      </c>
      <c r="H92" t="s">
        <v>15995</v>
      </c>
      <c r="I92">
        <v>0.126</v>
      </c>
      <c r="J92">
        <v>781</v>
      </c>
    </row>
    <row r="93" spans="1:10" x14ac:dyDescent="0.25">
      <c r="A93" t="s">
        <v>173</v>
      </c>
      <c r="B93">
        <v>1.1299999999999999</v>
      </c>
      <c r="C93">
        <v>102.04</v>
      </c>
      <c r="D93" t="s">
        <v>174</v>
      </c>
      <c r="E93">
        <v>9666208</v>
      </c>
      <c r="F93">
        <v>1570</v>
      </c>
      <c r="G93">
        <v>3232</v>
      </c>
      <c r="H93" t="s">
        <v>15996</v>
      </c>
      <c r="I93">
        <v>0.129</v>
      </c>
      <c r="J93">
        <v>738</v>
      </c>
    </row>
    <row r="94" spans="1:10" x14ac:dyDescent="0.25">
      <c r="A94" t="s">
        <v>2749</v>
      </c>
      <c r="B94">
        <v>1.26</v>
      </c>
      <c r="C94">
        <v>81.03</v>
      </c>
      <c r="D94" t="s">
        <v>390</v>
      </c>
      <c r="E94">
        <v>34418873</v>
      </c>
      <c r="F94">
        <v>1808</v>
      </c>
      <c r="G94">
        <v>1790</v>
      </c>
      <c r="H94" t="s">
        <v>15997</v>
      </c>
      <c r="I94">
        <v>0.16300000000000001</v>
      </c>
      <c r="J94">
        <v>807</v>
      </c>
    </row>
    <row r="95" spans="1:10" x14ac:dyDescent="0.25">
      <c r="A95" t="s">
        <v>3496</v>
      </c>
      <c r="B95">
        <v>2.82</v>
      </c>
      <c r="C95">
        <v>55.07</v>
      </c>
      <c r="D95" t="s">
        <v>104</v>
      </c>
      <c r="E95">
        <v>18875061</v>
      </c>
      <c r="F95">
        <v>843</v>
      </c>
      <c r="G95">
        <v>1280</v>
      </c>
      <c r="H95" t="s">
        <v>12019</v>
      </c>
      <c r="I95">
        <v>0.121</v>
      </c>
      <c r="J95">
        <v>779</v>
      </c>
    </row>
    <row r="96" spans="1:10" x14ac:dyDescent="0.25">
      <c r="A96" t="s">
        <v>9507</v>
      </c>
      <c r="B96">
        <v>0.5</v>
      </c>
      <c r="C96">
        <v>55.03</v>
      </c>
      <c r="D96" t="s">
        <v>78</v>
      </c>
      <c r="E96">
        <v>20487910</v>
      </c>
      <c r="F96">
        <v>943</v>
      </c>
      <c r="G96">
        <v>2196</v>
      </c>
      <c r="H96" t="s">
        <v>15998</v>
      </c>
      <c r="I96">
        <v>0.11799999999999999</v>
      </c>
      <c r="J96">
        <v>835</v>
      </c>
    </row>
    <row r="97" spans="1:10" x14ac:dyDescent="0.25">
      <c r="A97" t="s">
        <v>12020</v>
      </c>
      <c r="B97">
        <v>0.27</v>
      </c>
      <c r="C97">
        <v>41.05</v>
      </c>
      <c r="D97" t="s">
        <v>49</v>
      </c>
      <c r="E97">
        <v>24270962</v>
      </c>
      <c r="F97">
        <v>830</v>
      </c>
      <c r="G97">
        <v>995</v>
      </c>
      <c r="H97" t="s">
        <v>15999</v>
      </c>
      <c r="I97">
        <v>0.124</v>
      </c>
      <c r="J97">
        <v>885</v>
      </c>
    </row>
    <row r="98" spans="1:10" x14ac:dyDescent="0.25">
      <c r="A98" t="s">
        <v>176</v>
      </c>
      <c r="B98">
        <v>1.1399999999999999</v>
      </c>
      <c r="C98">
        <v>96.02</v>
      </c>
      <c r="D98" t="s">
        <v>1671</v>
      </c>
      <c r="E98">
        <v>30712247</v>
      </c>
      <c r="F98">
        <v>1045</v>
      </c>
      <c r="G98">
        <v>2415</v>
      </c>
      <c r="H98" t="s">
        <v>5520</v>
      </c>
      <c r="I98">
        <v>0.189</v>
      </c>
      <c r="J98">
        <v>915</v>
      </c>
    </row>
    <row r="99" spans="1:10" x14ac:dyDescent="0.25">
      <c r="A99" t="s">
        <v>10195</v>
      </c>
      <c r="B99">
        <v>1.66</v>
      </c>
      <c r="C99">
        <v>42.06</v>
      </c>
      <c r="D99" t="s">
        <v>83</v>
      </c>
      <c r="E99">
        <v>3617043</v>
      </c>
      <c r="F99">
        <v>226</v>
      </c>
      <c r="G99">
        <v>148</v>
      </c>
      <c r="H99" t="s">
        <v>16000</v>
      </c>
      <c r="I99">
        <v>0.11799999999999999</v>
      </c>
      <c r="J99">
        <v>707</v>
      </c>
    </row>
    <row r="100" spans="1:10" x14ac:dyDescent="0.25">
      <c r="A100" t="s">
        <v>15278</v>
      </c>
      <c r="B100">
        <v>1.26</v>
      </c>
      <c r="C100">
        <v>57.08</v>
      </c>
      <c r="D100" t="s">
        <v>67</v>
      </c>
      <c r="E100">
        <v>5069657</v>
      </c>
      <c r="F100">
        <v>663</v>
      </c>
      <c r="G100">
        <v>498</v>
      </c>
      <c r="H100" t="s">
        <v>16001</v>
      </c>
      <c r="I100">
        <v>0.1</v>
      </c>
      <c r="J100">
        <v>775</v>
      </c>
    </row>
    <row r="101" spans="1:10" x14ac:dyDescent="0.25">
      <c r="A101" t="s">
        <v>182</v>
      </c>
      <c r="B101">
        <v>1.18</v>
      </c>
      <c r="C101">
        <v>60.03</v>
      </c>
      <c r="D101" t="s">
        <v>86</v>
      </c>
      <c r="E101">
        <v>46202282</v>
      </c>
      <c r="F101">
        <v>2096</v>
      </c>
      <c r="G101">
        <v>2328</v>
      </c>
      <c r="H101" t="s">
        <v>16002</v>
      </c>
      <c r="I101">
        <v>0.107</v>
      </c>
      <c r="J101">
        <v>896</v>
      </c>
    </row>
    <row r="102" spans="1:10" x14ac:dyDescent="0.25">
      <c r="A102" t="s">
        <v>16003</v>
      </c>
      <c r="B102">
        <v>1.54</v>
      </c>
      <c r="C102">
        <v>42.06</v>
      </c>
      <c r="D102" t="s">
        <v>83</v>
      </c>
      <c r="E102">
        <v>9672047</v>
      </c>
      <c r="F102">
        <v>936</v>
      </c>
      <c r="G102">
        <v>272</v>
      </c>
      <c r="H102" t="s">
        <v>16004</v>
      </c>
      <c r="I102">
        <v>0.189</v>
      </c>
      <c r="J102">
        <v>739</v>
      </c>
    </row>
    <row r="103" spans="1:10" x14ac:dyDescent="0.25">
      <c r="A103" t="s">
        <v>179</v>
      </c>
      <c r="B103">
        <v>3.24</v>
      </c>
      <c r="C103">
        <v>42.05</v>
      </c>
      <c r="D103" t="s">
        <v>180</v>
      </c>
      <c r="E103">
        <v>35472409</v>
      </c>
      <c r="F103">
        <v>999</v>
      </c>
      <c r="G103">
        <v>845</v>
      </c>
      <c r="H103" t="s">
        <v>16005</v>
      </c>
      <c r="I103">
        <v>0.154</v>
      </c>
      <c r="J103">
        <v>876</v>
      </c>
    </row>
    <row r="104" spans="1:10" x14ac:dyDescent="0.25">
      <c r="A104" t="s">
        <v>12026</v>
      </c>
      <c r="B104">
        <v>2.1800000000000002</v>
      </c>
      <c r="C104">
        <v>72.010000000000005</v>
      </c>
      <c r="D104" t="s">
        <v>16006</v>
      </c>
      <c r="E104">
        <v>1858931</v>
      </c>
      <c r="F104">
        <v>724</v>
      </c>
      <c r="G104">
        <v>398</v>
      </c>
      <c r="H104" t="s">
        <v>16007</v>
      </c>
      <c r="I104">
        <v>0.157</v>
      </c>
      <c r="J104">
        <v>774</v>
      </c>
    </row>
    <row r="105" spans="1:10" x14ac:dyDescent="0.25">
      <c r="A105" t="s">
        <v>15287</v>
      </c>
      <c r="B105">
        <v>1.48</v>
      </c>
      <c r="C105">
        <v>81.069999999999993</v>
      </c>
      <c r="D105" t="s">
        <v>348</v>
      </c>
      <c r="E105">
        <v>6577231</v>
      </c>
      <c r="F105">
        <v>1294</v>
      </c>
      <c r="G105">
        <v>727</v>
      </c>
      <c r="H105" t="s">
        <v>16008</v>
      </c>
      <c r="I105">
        <v>0.13700000000000001</v>
      </c>
      <c r="J105">
        <v>819</v>
      </c>
    </row>
    <row r="106" spans="1:10" x14ac:dyDescent="0.25">
      <c r="A106" t="s">
        <v>11572</v>
      </c>
      <c r="B106">
        <v>1.2</v>
      </c>
      <c r="C106">
        <v>100.05</v>
      </c>
      <c r="D106" t="s">
        <v>9135</v>
      </c>
      <c r="E106">
        <v>5409264</v>
      </c>
      <c r="F106">
        <v>739</v>
      </c>
      <c r="G106">
        <v>1339</v>
      </c>
      <c r="H106" t="s">
        <v>16009</v>
      </c>
      <c r="I106">
        <v>0.11600000000000001</v>
      </c>
      <c r="J106">
        <v>733</v>
      </c>
    </row>
    <row r="107" spans="1:10" x14ac:dyDescent="0.25">
      <c r="A107" t="s">
        <v>409</v>
      </c>
      <c r="B107">
        <v>1.54</v>
      </c>
      <c r="C107">
        <v>85.06</v>
      </c>
      <c r="D107" t="s">
        <v>202</v>
      </c>
      <c r="E107">
        <v>31327124</v>
      </c>
      <c r="F107">
        <v>2171</v>
      </c>
      <c r="G107">
        <v>7874</v>
      </c>
      <c r="H107" t="s">
        <v>16010</v>
      </c>
      <c r="I107">
        <v>0.13700000000000001</v>
      </c>
      <c r="J107">
        <v>803</v>
      </c>
    </row>
    <row r="108" spans="1:10" x14ac:dyDescent="0.25">
      <c r="A108" t="s">
        <v>197</v>
      </c>
      <c r="B108">
        <v>1.1200000000000001</v>
      </c>
      <c r="C108">
        <v>43.04</v>
      </c>
      <c r="D108" t="s">
        <v>32</v>
      </c>
      <c r="E108">
        <v>148476367</v>
      </c>
      <c r="F108">
        <v>2856</v>
      </c>
      <c r="G108">
        <v>3272</v>
      </c>
      <c r="H108" t="s">
        <v>16011</v>
      </c>
      <c r="I108">
        <v>0.13200000000000001</v>
      </c>
      <c r="J108">
        <v>913</v>
      </c>
    </row>
    <row r="109" spans="1:10" x14ac:dyDescent="0.25">
      <c r="A109" t="s">
        <v>1780</v>
      </c>
      <c r="B109">
        <v>1.1100000000000001</v>
      </c>
      <c r="C109">
        <v>67.06</v>
      </c>
      <c r="D109" t="s">
        <v>195</v>
      </c>
      <c r="E109">
        <v>43037473</v>
      </c>
      <c r="F109">
        <v>2067</v>
      </c>
      <c r="G109">
        <v>3263</v>
      </c>
      <c r="H109" t="s">
        <v>16012</v>
      </c>
      <c r="I109">
        <v>0.158</v>
      </c>
      <c r="J109">
        <v>825</v>
      </c>
    </row>
    <row r="110" spans="1:10" x14ac:dyDescent="0.25">
      <c r="A110" t="s">
        <v>16013</v>
      </c>
      <c r="B110">
        <v>1.0900000000000001</v>
      </c>
      <c r="C110">
        <v>41.05</v>
      </c>
      <c r="D110" t="s">
        <v>49</v>
      </c>
      <c r="E110">
        <v>14928915</v>
      </c>
      <c r="F110">
        <v>706</v>
      </c>
      <c r="G110">
        <v>706</v>
      </c>
      <c r="H110" t="s">
        <v>16014</v>
      </c>
      <c r="I110">
        <v>0.122</v>
      </c>
      <c r="J110">
        <v>769</v>
      </c>
    </row>
    <row r="111" spans="1:10" x14ac:dyDescent="0.25">
      <c r="A111" t="s">
        <v>15289</v>
      </c>
      <c r="B111">
        <v>1.26</v>
      </c>
      <c r="C111">
        <v>55.03</v>
      </c>
      <c r="D111" t="s">
        <v>78</v>
      </c>
      <c r="E111">
        <v>114533591</v>
      </c>
      <c r="F111">
        <v>3996</v>
      </c>
      <c r="G111">
        <v>7083</v>
      </c>
      <c r="H111" t="s">
        <v>16015</v>
      </c>
      <c r="I111">
        <v>0.124</v>
      </c>
      <c r="J111">
        <v>943</v>
      </c>
    </row>
    <row r="112" spans="1:10" x14ac:dyDescent="0.25">
      <c r="A112" t="s">
        <v>201</v>
      </c>
      <c r="B112">
        <v>1.42</v>
      </c>
      <c r="C112">
        <v>85.06</v>
      </c>
      <c r="D112" t="s">
        <v>202</v>
      </c>
      <c r="E112">
        <v>50795937</v>
      </c>
      <c r="F112">
        <v>3217</v>
      </c>
      <c r="G112">
        <v>7695</v>
      </c>
      <c r="H112" t="s">
        <v>16016</v>
      </c>
      <c r="I112">
        <v>0.13200000000000001</v>
      </c>
      <c r="J112">
        <v>811</v>
      </c>
    </row>
    <row r="113" spans="1:10" x14ac:dyDescent="0.25">
      <c r="A113" t="s">
        <v>206</v>
      </c>
      <c r="B113">
        <v>1.1599999999999999</v>
      </c>
      <c r="C113">
        <v>44.04</v>
      </c>
      <c r="D113" t="s">
        <v>207</v>
      </c>
      <c r="E113">
        <v>22145108</v>
      </c>
      <c r="F113">
        <v>1001</v>
      </c>
      <c r="G113">
        <v>386</v>
      </c>
      <c r="H113" t="s">
        <v>16017</v>
      </c>
      <c r="I113">
        <v>0.19400000000000001</v>
      </c>
      <c r="J113">
        <v>721</v>
      </c>
    </row>
    <row r="114" spans="1:10" x14ac:dyDescent="0.25">
      <c r="A114" t="s">
        <v>234</v>
      </c>
      <c r="B114">
        <v>2.08</v>
      </c>
      <c r="C114">
        <v>108.06</v>
      </c>
      <c r="D114" t="s">
        <v>2266</v>
      </c>
      <c r="E114">
        <v>8152946</v>
      </c>
      <c r="F114">
        <v>941</v>
      </c>
      <c r="G114">
        <v>1624</v>
      </c>
      <c r="H114" t="s">
        <v>16018</v>
      </c>
      <c r="I114">
        <v>0.16500000000000001</v>
      </c>
      <c r="J114">
        <v>769</v>
      </c>
    </row>
    <row r="115" spans="1:10" x14ac:dyDescent="0.25">
      <c r="A115" t="s">
        <v>10187</v>
      </c>
      <c r="B115">
        <v>1.22</v>
      </c>
      <c r="C115">
        <v>69.040000000000006</v>
      </c>
      <c r="D115" t="s">
        <v>21</v>
      </c>
      <c r="E115">
        <v>12552082</v>
      </c>
      <c r="F115">
        <v>1369</v>
      </c>
      <c r="G115">
        <v>1518</v>
      </c>
      <c r="H115" t="s">
        <v>16019</v>
      </c>
      <c r="I115">
        <v>0.153</v>
      </c>
      <c r="J115">
        <v>701</v>
      </c>
    </row>
    <row r="116" spans="1:10" x14ac:dyDescent="0.25">
      <c r="A116" t="s">
        <v>5543</v>
      </c>
      <c r="B116">
        <v>1.1100000000000001</v>
      </c>
      <c r="C116">
        <v>109.02</v>
      </c>
      <c r="D116" t="s">
        <v>538</v>
      </c>
      <c r="E116">
        <v>6200798</v>
      </c>
      <c r="F116">
        <v>810</v>
      </c>
      <c r="G116">
        <v>1681</v>
      </c>
      <c r="H116" t="s">
        <v>16020</v>
      </c>
      <c r="I116">
        <v>0.14899999999999999</v>
      </c>
      <c r="J116">
        <v>781</v>
      </c>
    </row>
    <row r="117" spans="1:10" x14ac:dyDescent="0.25">
      <c r="A117" t="s">
        <v>3845</v>
      </c>
      <c r="B117">
        <v>1.23</v>
      </c>
      <c r="C117">
        <v>95.01</v>
      </c>
      <c r="D117" t="s">
        <v>187</v>
      </c>
      <c r="E117">
        <v>18939111</v>
      </c>
      <c r="F117">
        <v>4332</v>
      </c>
      <c r="G117">
        <v>2007</v>
      </c>
      <c r="H117" t="s">
        <v>10185</v>
      </c>
      <c r="I117">
        <v>0.14899999999999999</v>
      </c>
      <c r="J117">
        <v>840</v>
      </c>
    </row>
    <row r="118" spans="1:10" x14ac:dyDescent="0.25">
      <c r="A118" t="s">
        <v>4755</v>
      </c>
      <c r="B118">
        <v>1.08</v>
      </c>
      <c r="C118">
        <v>68.03</v>
      </c>
      <c r="D118" t="s">
        <v>260</v>
      </c>
      <c r="E118">
        <v>16976545</v>
      </c>
      <c r="F118">
        <v>2447</v>
      </c>
      <c r="G118">
        <v>1833</v>
      </c>
      <c r="H118" t="s">
        <v>16021</v>
      </c>
      <c r="I118">
        <v>0.16700000000000001</v>
      </c>
      <c r="J118">
        <v>825</v>
      </c>
    </row>
    <row r="119" spans="1:10" x14ac:dyDescent="0.25">
      <c r="A119" t="s">
        <v>16022</v>
      </c>
      <c r="B119">
        <v>1.68</v>
      </c>
      <c r="C119">
        <v>69.040000000000006</v>
      </c>
      <c r="D119" t="s">
        <v>21</v>
      </c>
      <c r="E119">
        <v>41051695</v>
      </c>
      <c r="F119">
        <v>1854</v>
      </c>
      <c r="G119">
        <v>3059</v>
      </c>
      <c r="H119" t="s">
        <v>16023</v>
      </c>
      <c r="I119">
        <v>0.126</v>
      </c>
      <c r="J119">
        <v>773</v>
      </c>
    </row>
    <row r="120" spans="1:10" x14ac:dyDescent="0.25">
      <c r="A120" t="s">
        <v>16024</v>
      </c>
      <c r="B120">
        <v>1.8</v>
      </c>
      <c r="C120">
        <v>55.07</v>
      </c>
      <c r="D120" t="s">
        <v>104</v>
      </c>
      <c r="E120">
        <v>2308138</v>
      </c>
      <c r="F120">
        <v>284</v>
      </c>
      <c r="G120">
        <v>176</v>
      </c>
      <c r="H120" t="s">
        <v>16025</v>
      </c>
      <c r="I120">
        <v>0.108</v>
      </c>
      <c r="J120">
        <v>829</v>
      </c>
    </row>
    <row r="121" spans="1:10" x14ac:dyDescent="0.25">
      <c r="A121" t="s">
        <v>211</v>
      </c>
      <c r="B121">
        <v>2.4900000000000002</v>
      </c>
      <c r="C121">
        <v>106.06</v>
      </c>
      <c r="D121" t="s">
        <v>212</v>
      </c>
      <c r="E121">
        <v>49539047</v>
      </c>
      <c r="F121">
        <v>2352</v>
      </c>
      <c r="G121">
        <v>2848</v>
      </c>
      <c r="H121" t="s">
        <v>16026</v>
      </c>
      <c r="I121">
        <v>0.17399999999999999</v>
      </c>
      <c r="J121">
        <v>850</v>
      </c>
    </row>
    <row r="122" spans="1:10" x14ac:dyDescent="0.25">
      <c r="A122" t="s">
        <v>16027</v>
      </c>
      <c r="B122">
        <v>2.78</v>
      </c>
      <c r="C122">
        <v>69.040000000000006</v>
      </c>
      <c r="D122" t="s">
        <v>21</v>
      </c>
      <c r="E122">
        <v>22207961</v>
      </c>
      <c r="F122">
        <v>163</v>
      </c>
      <c r="G122">
        <v>1215</v>
      </c>
      <c r="H122" t="s">
        <v>16028</v>
      </c>
      <c r="I122">
        <v>0.72499999999999998</v>
      </c>
      <c r="J122">
        <v>793</v>
      </c>
    </row>
    <row r="123" spans="1:10" x14ac:dyDescent="0.25">
      <c r="A123" t="s">
        <v>5548</v>
      </c>
      <c r="B123">
        <v>1.24</v>
      </c>
      <c r="C123">
        <v>69.08</v>
      </c>
      <c r="D123" t="s">
        <v>591</v>
      </c>
      <c r="E123">
        <v>8544200</v>
      </c>
      <c r="F123">
        <v>597</v>
      </c>
      <c r="G123">
        <v>997</v>
      </c>
      <c r="H123" t="s">
        <v>16029</v>
      </c>
      <c r="I123">
        <v>0.13300000000000001</v>
      </c>
      <c r="J123">
        <v>778</v>
      </c>
    </row>
    <row r="124" spans="1:10" x14ac:dyDescent="0.25">
      <c r="A124" t="s">
        <v>216</v>
      </c>
      <c r="B124">
        <v>1.77</v>
      </c>
      <c r="C124">
        <v>108.06</v>
      </c>
      <c r="D124" t="s">
        <v>2266</v>
      </c>
      <c r="E124">
        <v>72888995</v>
      </c>
      <c r="F124">
        <v>1975</v>
      </c>
      <c r="G124">
        <v>6762</v>
      </c>
      <c r="H124" t="s">
        <v>16030</v>
      </c>
      <c r="I124">
        <v>0.19500000000000001</v>
      </c>
      <c r="J124">
        <v>777</v>
      </c>
    </row>
    <row r="125" spans="1:10" x14ac:dyDescent="0.25">
      <c r="A125" t="s">
        <v>221</v>
      </c>
      <c r="B125">
        <v>0.3</v>
      </c>
      <c r="C125">
        <v>78.040000000000006</v>
      </c>
      <c r="D125" t="s">
        <v>7769</v>
      </c>
      <c r="E125">
        <v>13208637</v>
      </c>
      <c r="F125">
        <v>222</v>
      </c>
      <c r="G125">
        <v>310</v>
      </c>
      <c r="H125" t="s">
        <v>16031</v>
      </c>
      <c r="I125">
        <v>0.16400000000000001</v>
      </c>
      <c r="J125">
        <v>759</v>
      </c>
    </row>
    <row r="126" spans="1:10" x14ac:dyDescent="0.25">
      <c r="A126" t="s">
        <v>226</v>
      </c>
      <c r="B126">
        <v>1.28</v>
      </c>
      <c r="C126">
        <v>42.06</v>
      </c>
      <c r="D126" t="s">
        <v>83</v>
      </c>
      <c r="E126">
        <v>385562287</v>
      </c>
      <c r="F126">
        <v>7659</v>
      </c>
      <c r="G126">
        <v>4880</v>
      </c>
      <c r="H126" t="s">
        <v>16032</v>
      </c>
      <c r="I126">
        <v>0.22600000000000001</v>
      </c>
      <c r="J126">
        <v>952</v>
      </c>
    </row>
    <row r="127" spans="1:10" x14ac:dyDescent="0.25">
      <c r="A127" t="s">
        <v>11986</v>
      </c>
      <c r="B127">
        <v>1.57</v>
      </c>
      <c r="C127">
        <v>83.05</v>
      </c>
      <c r="D127" t="s">
        <v>131</v>
      </c>
      <c r="E127">
        <v>10935554</v>
      </c>
      <c r="F127">
        <v>494</v>
      </c>
      <c r="G127">
        <v>1538</v>
      </c>
      <c r="H127" t="s">
        <v>16033</v>
      </c>
      <c r="I127">
        <v>0.20899999999999999</v>
      </c>
      <c r="J127">
        <v>720</v>
      </c>
    </row>
    <row r="128" spans="1:10" x14ac:dyDescent="0.25">
      <c r="A128" t="s">
        <v>11219</v>
      </c>
      <c r="B128">
        <v>1.5</v>
      </c>
      <c r="C128">
        <v>55.07</v>
      </c>
      <c r="D128" t="s">
        <v>104</v>
      </c>
      <c r="E128">
        <v>5310915</v>
      </c>
      <c r="F128">
        <v>486</v>
      </c>
      <c r="G128">
        <v>223</v>
      </c>
      <c r="H128" t="s">
        <v>16034</v>
      </c>
      <c r="I128">
        <v>0.13700000000000001</v>
      </c>
      <c r="J128">
        <v>772</v>
      </c>
    </row>
    <row r="129" spans="1:10" x14ac:dyDescent="0.25">
      <c r="A129" t="s">
        <v>228</v>
      </c>
      <c r="B129">
        <v>1.66</v>
      </c>
      <c r="C129">
        <v>107.05</v>
      </c>
      <c r="D129" t="s">
        <v>229</v>
      </c>
      <c r="E129">
        <v>70495596</v>
      </c>
      <c r="F129">
        <v>2775</v>
      </c>
      <c r="G129">
        <v>6507</v>
      </c>
      <c r="H129" t="s">
        <v>12055</v>
      </c>
      <c r="I129">
        <v>0.16200000000000001</v>
      </c>
      <c r="J129">
        <v>873</v>
      </c>
    </row>
    <row r="130" spans="1:10" x14ac:dyDescent="0.25">
      <c r="A130" t="s">
        <v>7305</v>
      </c>
      <c r="B130">
        <v>2.52</v>
      </c>
      <c r="C130">
        <v>43.06</v>
      </c>
      <c r="D130" t="s">
        <v>89</v>
      </c>
      <c r="E130">
        <v>36704976</v>
      </c>
      <c r="F130">
        <v>3895</v>
      </c>
      <c r="G130">
        <v>1352</v>
      </c>
      <c r="H130" t="s">
        <v>16035</v>
      </c>
      <c r="I130">
        <v>0.245</v>
      </c>
      <c r="J130">
        <v>822</v>
      </c>
    </row>
    <row r="131" spans="1:10" x14ac:dyDescent="0.25">
      <c r="A131" t="s">
        <v>231</v>
      </c>
      <c r="B131">
        <v>1.52</v>
      </c>
      <c r="C131">
        <v>108.05</v>
      </c>
      <c r="D131" t="s">
        <v>232</v>
      </c>
      <c r="E131">
        <v>18179862</v>
      </c>
      <c r="F131">
        <v>1353</v>
      </c>
      <c r="G131">
        <v>1972</v>
      </c>
      <c r="H131" t="s">
        <v>16036</v>
      </c>
      <c r="I131">
        <v>0.14599999999999999</v>
      </c>
      <c r="J131">
        <v>808</v>
      </c>
    </row>
    <row r="132" spans="1:10" x14ac:dyDescent="0.25">
      <c r="A132" t="s">
        <v>239</v>
      </c>
      <c r="B132">
        <v>0.6</v>
      </c>
      <c r="C132">
        <v>54.03</v>
      </c>
      <c r="D132" t="s">
        <v>240</v>
      </c>
      <c r="E132">
        <v>9373385</v>
      </c>
      <c r="F132">
        <v>463</v>
      </c>
      <c r="G132">
        <v>675</v>
      </c>
      <c r="H132" t="s">
        <v>16037</v>
      </c>
      <c r="I132">
        <v>0.153</v>
      </c>
      <c r="J132">
        <v>890</v>
      </c>
    </row>
    <row r="133" spans="1:10" x14ac:dyDescent="0.25">
      <c r="A133" t="s">
        <v>2275</v>
      </c>
      <c r="B133">
        <v>0.25</v>
      </c>
      <c r="C133">
        <v>133.01</v>
      </c>
      <c r="D133" t="s">
        <v>10236</v>
      </c>
      <c r="E133">
        <v>623039</v>
      </c>
      <c r="F133">
        <v>136</v>
      </c>
      <c r="G133">
        <v>267</v>
      </c>
      <c r="H133" t="s">
        <v>16038</v>
      </c>
      <c r="I133">
        <v>0.13500000000000001</v>
      </c>
      <c r="J133">
        <v>762</v>
      </c>
    </row>
    <row r="134" spans="1:10" x14ac:dyDescent="0.25">
      <c r="A134" t="s">
        <v>3522</v>
      </c>
      <c r="B134">
        <v>1.75</v>
      </c>
      <c r="C134">
        <v>55.07</v>
      </c>
      <c r="D134" t="s">
        <v>104</v>
      </c>
      <c r="E134">
        <v>6104790</v>
      </c>
      <c r="F134">
        <v>550</v>
      </c>
      <c r="G134">
        <v>572</v>
      </c>
      <c r="H134" t="s">
        <v>16039</v>
      </c>
      <c r="I134">
        <v>0.11</v>
      </c>
      <c r="J134">
        <v>704</v>
      </c>
    </row>
    <row r="135" spans="1:10" x14ac:dyDescent="0.25">
      <c r="A135" t="s">
        <v>12060</v>
      </c>
      <c r="B135">
        <v>1.21</v>
      </c>
      <c r="C135">
        <v>66.05</v>
      </c>
      <c r="D135" t="s">
        <v>8577</v>
      </c>
      <c r="E135">
        <v>4552612</v>
      </c>
      <c r="F135">
        <v>493</v>
      </c>
      <c r="G135">
        <v>585</v>
      </c>
      <c r="H135" t="s">
        <v>12061</v>
      </c>
      <c r="I135">
        <v>0.14099999999999999</v>
      </c>
      <c r="J135">
        <v>743</v>
      </c>
    </row>
    <row r="136" spans="1:10" x14ac:dyDescent="0.25">
      <c r="A136" t="s">
        <v>245</v>
      </c>
      <c r="B136">
        <v>1.1100000000000001</v>
      </c>
      <c r="C136">
        <v>55.03</v>
      </c>
      <c r="D136" t="s">
        <v>78</v>
      </c>
      <c r="E136">
        <v>27875614</v>
      </c>
      <c r="F136">
        <v>1099</v>
      </c>
      <c r="G136">
        <v>1173</v>
      </c>
      <c r="H136" t="s">
        <v>12064</v>
      </c>
      <c r="I136">
        <v>0.14399999999999999</v>
      </c>
      <c r="J136">
        <v>905</v>
      </c>
    </row>
    <row r="137" spans="1:10" x14ac:dyDescent="0.25">
      <c r="A137" t="s">
        <v>249</v>
      </c>
      <c r="B137">
        <v>1.29</v>
      </c>
      <c r="C137">
        <v>40.04</v>
      </c>
      <c r="D137" t="s">
        <v>250</v>
      </c>
      <c r="E137">
        <v>56507444</v>
      </c>
      <c r="F137">
        <v>1281</v>
      </c>
      <c r="G137">
        <v>1499</v>
      </c>
      <c r="H137" t="s">
        <v>16040</v>
      </c>
      <c r="I137">
        <v>0.17100000000000001</v>
      </c>
      <c r="J137">
        <v>760</v>
      </c>
    </row>
    <row r="138" spans="1:10" x14ac:dyDescent="0.25">
      <c r="A138" t="s">
        <v>15306</v>
      </c>
      <c r="B138">
        <v>1.25</v>
      </c>
      <c r="C138">
        <v>54.06</v>
      </c>
      <c r="D138" t="s">
        <v>727</v>
      </c>
      <c r="E138">
        <v>2486696</v>
      </c>
      <c r="F138">
        <v>333</v>
      </c>
      <c r="G138">
        <v>240</v>
      </c>
      <c r="H138" t="s">
        <v>15307</v>
      </c>
      <c r="I138">
        <v>9.0999999999999998E-2</v>
      </c>
      <c r="J138">
        <v>796</v>
      </c>
    </row>
    <row r="139" spans="1:10" x14ac:dyDescent="0.25">
      <c r="A139" t="s">
        <v>10085</v>
      </c>
      <c r="B139">
        <v>0.28000000000000003</v>
      </c>
      <c r="C139">
        <v>43.06</v>
      </c>
      <c r="D139" t="s">
        <v>89</v>
      </c>
      <c r="E139">
        <v>3954900</v>
      </c>
      <c r="F139">
        <v>184</v>
      </c>
      <c r="G139">
        <v>129</v>
      </c>
      <c r="H139" t="s">
        <v>16041</v>
      </c>
      <c r="I139">
        <v>0.13400000000000001</v>
      </c>
      <c r="J139">
        <v>714</v>
      </c>
    </row>
    <row r="140" spans="1:10" x14ac:dyDescent="0.25">
      <c r="A140" t="s">
        <v>2149</v>
      </c>
      <c r="B140">
        <v>1.1200000000000001</v>
      </c>
      <c r="C140">
        <v>83.08</v>
      </c>
      <c r="D140" t="s">
        <v>7935</v>
      </c>
      <c r="E140">
        <v>846120</v>
      </c>
      <c r="F140">
        <v>162</v>
      </c>
      <c r="G140">
        <v>140</v>
      </c>
      <c r="H140" t="s">
        <v>16042</v>
      </c>
      <c r="I140">
        <v>0.11600000000000001</v>
      </c>
      <c r="J140">
        <v>832</v>
      </c>
    </row>
    <row r="141" spans="1:10" x14ac:dyDescent="0.25">
      <c r="A141" t="s">
        <v>4772</v>
      </c>
      <c r="B141">
        <v>1.1399999999999999</v>
      </c>
      <c r="C141">
        <v>107.08</v>
      </c>
      <c r="D141" t="s">
        <v>3842</v>
      </c>
      <c r="E141">
        <v>552726</v>
      </c>
      <c r="F141">
        <v>156</v>
      </c>
      <c r="G141">
        <v>161</v>
      </c>
      <c r="H141" t="s">
        <v>16043</v>
      </c>
      <c r="I141">
        <v>0.129</v>
      </c>
      <c r="J141">
        <v>741</v>
      </c>
    </row>
    <row r="142" spans="1:10" x14ac:dyDescent="0.25">
      <c r="A142" t="s">
        <v>252</v>
      </c>
      <c r="B142">
        <v>4.3</v>
      </c>
      <c r="C142">
        <v>43.05</v>
      </c>
      <c r="D142" t="s">
        <v>263</v>
      </c>
      <c r="E142">
        <v>1235700</v>
      </c>
      <c r="F142">
        <v>165</v>
      </c>
      <c r="G142">
        <v>63</v>
      </c>
      <c r="H142" t="s">
        <v>16044</v>
      </c>
      <c r="I142">
        <v>0.111</v>
      </c>
      <c r="J142">
        <v>718</v>
      </c>
    </row>
    <row r="143" spans="1:10" x14ac:dyDescent="0.25">
      <c r="A143" t="s">
        <v>16045</v>
      </c>
      <c r="B143">
        <v>0.24</v>
      </c>
      <c r="C143">
        <v>43.03</v>
      </c>
      <c r="D143" t="s">
        <v>18</v>
      </c>
      <c r="E143">
        <v>4849857</v>
      </c>
      <c r="F143">
        <v>261</v>
      </c>
      <c r="G143">
        <v>203</v>
      </c>
      <c r="H143" t="s">
        <v>16046</v>
      </c>
      <c r="I143">
        <v>0.155</v>
      </c>
      <c r="J143">
        <v>825</v>
      </c>
    </row>
    <row r="144" spans="1:10" x14ac:dyDescent="0.25">
      <c r="A144" t="s">
        <v>254</v>
      </c>
      <c r="B144">
        <v>1.54</v>
      </c>
      <c r="C144">
        <v>106.05</v>
      </c>
      <c r="D144" t="s">
        <v>255</v>
      </c>
      <c r="E144">
        <v>42382000</v>
      </c>
      <c r="F144">
        <v>2074</v>
      </c>
      <c r="G144">
        <v>3747</v>
      </c>
      <c r="H144" t="s">
        <v>9554</v>
      </c>
      <c r="I144">
        <v>0.153</v>
      </c>
      <c r="J144">
        <v>874</v>
      </c>
    </row>
    <row r="145" spans="1:10" x14ac:dyDescent="0.25">
      <c r="A145" t="s">
        <v>257</v>
      </c>
      <c r="B145">
        <v>1.31</v>
      </c>
      <c r="C145">
        <v>43.03</v>
      </c>
      <c r="D145" t="s">
        <v>18</v>
      </c>
      <c r="E145">
        <v>120202428</v>
      </c>
      <c r="F145">
        <v>3977</v>
      </c>
      <c r="G145">
        <v>2708</v>
      </c>
      <c r="H145" t="s">
        <v>16047</v>
      </c>
      <c r="I145">
        <v>0.17599999999999999</v>
      </c>
      <c r="J145">
        <v>946</v>
      </c>
    </row>
    <row r="146" spans="1:10" x14ac:dyDescent="0.25">
      <c r="A146" t="s">
        <v>15312</v>
      </c>
      <c r="B146">
        <v>1.96</v>
      </c>
      <c r="C146">
        <v>43.07</v>
      </c>
      <c r="D146" t="s">
        <v>24</v>
      </c>
      <c r="E146">
        <v>4207793</v>
      </c>
      <c r="F146">
        <v>382</v>
      </c>
      <c r="G146">
        <v>200</v>
      </c>
      <c r="H146" t="s">
        <v>16048</v>
      </c>
      <c r="I146">
        <v>0.128</v>
      </c>
      <c r="J146">
        <v>731</v>
      </c>
    </row>
    <row r="147" spans="1:10" x14ac:dyDescent="0.25">
      <c r="A147" t="s">
        <v>259</v>
      </c>
      <c r="B147">
        <v>1.29</v>
      </c>
      <c r="C147">
        <v>68.03</v>
      </c>
      <c r="D147" t="s">
        <v>260</v>
      </c>
      <c r="E147">
        <v>190857950</v>
      </c>
      <c r="F147">
        <v>5602</v>
      </c>
      <c r="G147">
        <v>7766</v>
      </c>
      <c r="H147" t="s">
        <v>16049</v>
      </c>
      <c r="I147">
        <v>0.184</v>
      </c>
      <c r="J147">
        <v>882</v>
      </c>
    </row>
    <row r="148" spans="1:10" x14ac:dyDescent="0.25">
      <c r="A148" t="s">
        <v>16050</v>
      </c>
      <c r="B148">
        <v>0.2</v>
      </c>
      <c r="C148">
        <v>45.05</v>
      </c>
      <c r="D148" t="s">
        <v>43</v>
      </c>
      <c r="E148">
        <v>1701740</v>
      </c>
      <c r="F148">
        <v>105</v>
      </c>
      <c r="G148">
        <v>122</v>
      </c>
      <c r="H148" t="s">
        <v>16051</v>
      </c>
      <c r="I148">
        <v>0.107</v>
      </c>
      <c r="J148">
        <v>756</v>
      </c>
    </row>
    <row r="149" spans="1:10" x14ac:dyDescent="0.25">
      <c r="A149" t="s">
        <v>265</v>
      </c>
      <c r="B149">
        <v>3.64</v>
      </c>
      <c r="C149">
        <v>107.07</v>
      </c>
      <c r="D149" t="s">
        <v>190</v>
      </c>
      <c r="E149">
        <v>80280672</v>
      </c>
      <c r="F149">
        <v>1863</v>
      </c>
      <c r="G149">
        <v>3435</v>
      </c>
      <c r="H149" t="s">
        <v>1714</v>
      </c>
      <c r="I149">
        <v>0.17399999999999999</v>
      </c>
      <c r="J149">
        <v>916</v>
      </c>
    </row>
    <row r="150" spans="1:10" x14ac:dyDescent="0.25">
      <c r="A150" t="s">
        <v>267</v>
      </c>
      <c r="B150">
        <v>1.94</v>
      </c>
      <c r="C150">
        <v>105.05</v>
      </c>
      <c r="D150" t="s">
        <v>268</v>
      </c>
      <c r="E150">
        <v>11825988</v>
      </c>
      <c r="F150">
        <v>2045</v>
      </c>
      <c r="G150">
        <v>1623</v>
      </c>
      <c r="H150" t="s">
        <v>16052</v>
      </c>
      <c r="I150">
        <v>0.16400000000000001</v>
      </c>
      <c r="J150">
        <v>907</v>
      </c>
    </row>
    <row r="151" spans="1:10" x14ac:dyDescent="0.25">
      <c r="A151" t="s">
        <v>16053</v>
      </c>
      <c r="B151">
        <v>5.09</v>
      </c>
      <c r="C151">
        <v>55.04</v>
      </c>
      <c r="D151" t="s">
        <v>1613</v>
      </c>
      <c r="E151">
        <v>8060179</v>
      </c>
      <c r="F151">
        <v>627</v>
      </c>
      <c r="G151">
        <v>883</v>
      </c>
      <c r="H151" t="s">
        <v>16054</v>
      </c>
      <c r="I151">
        <v>0.128</v>
      </c>
      <c r="J151">
        <v>729</v>
      </c>
    </row>
    <row r="152" spans="1:10" x14ac:dyDescent="0.25">
      <c r="A152" t="s">
        <v>274</v>
      </c>
      <c r="B152">
        <v>0.86</v>
      </c>
      <c r="C152">
        <v>55.07</v>
      </c>
      <c r="D152" t="s">
        <v>104</v>
      </c>
      <c r="E152">
        <v>20868207</v>
      </c>
      <c r="F152">
        <v>1050</v>
      </c>
      <c r="G152">
        <v>1199</v>
      </c>
      <c r="H152" t="s">
        <v>10241</v>
      </c>
      <c r="I152">
        <v>0.156</v>
      </c>
      <c r="J152">
        <v>759</v>
      </c>
    </row>
    <row r="153" spans="1:10" x14ac:dyDescent="0.25">
      <c r="A153" t="s">
        <v>277</v>
      </c>
      <c r="B153">
        <v>1.23</v>
      </c>
      <c r="C153">
        <v>67.06</v>
      </c>
      <c r="D153" t="s">
        <v>195</v>
      </c>
      <c r="E153">
        <v>116207395</v>
      </c>
      <c r="F153">
        <v>5006</v>
      </c>
      <c r="G153">
        <v>5496</v>
      </c>
      <c r="H153" t="s">
        <v>16055</v>
      </c>
      <c r="I153">
        <v>0.17399999999999999</v>
      </c>
      <c r="J153">
        <v>857</v>
      </c>
    </row>
    <row r="154" spans="1:10" x14ac:dyDescent="0.25">
      <c r="A154" t="s">
        <v>13713</v>
      </c>
      <c r="B154">
        <v>1.1599999999999999</v>
      </c>
      <c r="C154">
        <v>79.05</v>
      </c>
      <c r="D154" t="s">
        <v>38</v>
      </c>
      <c r="E154">
        <v>1451909</v>
      </c>
      <c r="F154">
        <v>291</v>
      </c>
      <c r="G154">
        <v>145</v>
      </c>
      <c r="H154" t="s">
        <v>16056</v>
      </c>
      <c r="I154">
        <v>0.115</v>
      </c>
      <c r="J154">
        <v>710</v>
      </c>
    </row>
    <row r="155" spans="1:10" x14ac:dyDescent="0.25">
      <c r="A155" t="s">
        <v>284</v>
      </c>
      <c r="B155">
        <v>1.24</v>
      </c>
      <c r="C155">
        <v>55.03</v>
      </c>
      <c r="D155" t="s">
        <v>78</v>
      </c>
      <c r="E155">
        <v>171132365</v>
      </c>
      <c r="F155">
        <v>16466</v>
      </c>
      <c r="G155">
        <v>5584</v>
      </c>
      <c r="H155" t="s">
        <v>16057</v>
      </c>
      <c r="I155">
        <v>0.19900000000000001</v>
      </c>
      <c r="J155">
        <v>894</v>
      </c>
    </row>
    <row r="156" spans="1:10" x14ac:dyDescent="0.25">
      <c r="A156" t="s">
        <v>10750</v>
      </c>
      <c r="B156">
        <v>1.27</v>
      </c>
      <c r="C156">
        <v>83.08</v>
      </c>
      <c r="D156" t="s">
        <v>7935</v>
      </c>
      <c r="E156">
        <v>55684794</v>
      </c>
      <c r="F156">
        <v>2738</v>
      </c>
      <c r="G156">
        <v>4473</v>
      </c>
      <c r="H156" t="s">
        <v>16058</v>
      </c>
      <c r="I156">
        <v>0.161</v>
      </c>
      <c r="J156">
        <v>867</v>
      </c>
    </row>
    <row r="157" spans="1:10" x14ac:dyDescent="0.25">
      <c r="A157" t="s">
        <v>286</v>
      </c>
      <c r="B157">
        <v>1.1200000000000001</v>
      </c>
      <c r="C157">
        <v>117.07</v>
      </c>
      <c r="D157" t="s">
        <v>287</v>
      </c>
      <c r="E157">
        <v>22291738</v>
      </c>
      <c r="F157">
        <v>3817</v>
      </c>
      <c r="G157">
        <v>5914</v>
      </c>
      <c r="H157" t="s">
        <v>16059</v>
      </c>
      <c r="I157">
        <v>0.127</v>
      </c>
      <c r="J157">
        <v>940</v>
      </c>
    </row>
    <row r="158" spans="1:10" x14ac:dyDescent="0.25">
      <c r="A158" t="s">
        <v>10775</v>
      </c>
      <c r="B158">
        <v>2.62</v>
      </c>
      <c r="C158">
        <v>67.06</v>
      </c>
      <c r="D158" t="s">
        <v>195</v>
      </c>
      <c r="E158">
        <v>4791115</v>
      </c>
      <c r="F158">
        <v>551</v>
      </c>
      <c r="G158">
        <v>384</v>
      </c>
      <c r="H158" t="s">
        <v>16060</v>
      </c>
      <c r="I158">
        <v>0.105</v>
      </c>
      <c r="J158">
        <v>783</v>
      </c>
    </row>
    <row r="159" spans="1:10" x14ac:dyDescent="0.25">
      <c r="A159" t="s">
        <v>289</v>
      </c>
      <c r="B159">
        <v>4.53</v>
      </c>
      <c r="C159">
        <v>107.07</v>
      </c>
      <c r="D159" t="s">
        <v>190</v>
      </c>
      <c r="E159">
        <v>10652875</v>
      </c>
      <c r="F159">
        <v>780</v>
      </c>
      <c r="G159">
        <v>1124</v>
      </c>
      <c r="H159" t="s">
        <v>16061</v>
      </c>
      <c r="I159">
        <v>0.185</v>
      </c>
      <c r="J159">
        <v>792</v>
      </c>
    </row>
    <row r="160" spans="1:10" x14ac:dyDescent="0.25">
      <c r="A160" t="s">
        <v>16062</v>
      </c>
      <c r="B160">
        <v>0.54</v>
      </c>
      <c r="C160">
        <v>55.06</v>
      </c>
      <c r="D160" t="s">
        <v>57</v>
      </c>
      <c r="E160">
        <v>5211959</v>
      </c>
      <c r="F160">
        <v>177</v>
      </c>
      <c r="G160">
        <v>513</v>
      </c>
      <c r="H160" t="s">
        <v>16063</v>
      </c>
      <c r="I160">
        <v>0.14899999999999999</v>
      </c>
      <c r="J160">
        <v>836</v>
      </c>
    </row>
    <row r="161" spans="1:10" x14ac:dyDescent="0.25">
      <c r="A161" t="s">
        <v>242</v>
      </c>
      <c r="B161">
        <v>0.79</v>
      </c>
      <c r="C161">
        <v>79.06</v>
      </c>
      <c r="D161" t="s">
        <v>243</v>
      </c>
      <c r="E161">
        <v>8031222</v>
      </c>
      <c r="F161">
        <v>322</v>
      </c>
      <c r="G161">
        <v>767</v>
      </c>
      <c r="H161" t="s">
        <v>16064</v>
      </c>
      <c r="I161">
        <v>0.14799999999999999</v>
      </c>
      <c r="J161">
        <v>797</v>
      </c>
    </row>
    <row r="162" spans="1:10" x14ac:dyDescent="0.25">
      <c r="A162" t="s">
        <v>4787</v>
      </c>
      <c r="B162">
        <v>1.49</v>
      </c>
      <c r="C162">
        <v>40.04</v>
      </c>
      <c r="D162" t="s">
        <v>250</v>
      </c>
      <c r="E162">
        <v>28724347</v>
      </c>
      <c r="F162">
        <v>2240</v>
      </c>
      <c r="G162">
        <v>1395</v>
      </c>
      <c r="H162" t="s">
        <v>15327</v>
      </c>
      <c r="I162">
        <v>0.20899999999999999</v>
      </c>
      <c r="J162">
        <v>813</v>
      </c>
    </row>
    <row r="163" spans="1:10" x14ac:dyDescent="0.25">
      <c r="A163" t="s">
        <v>5593</v>
      </c>
      <c r="B163">
        <v>0.46</v>
      </c>
      <c r="C163">
        <v>79.040000000000006</v>
      </c>
      <c r="D163" t="s">
        <v>2229</v>
      </c>
      <c r="E163">
        <v>3736080</v>
      </c>
      <c r="F163">
        <v>271</v>
      </c>
      <c r="G163">
        <v>302</v>
      </c>
      <c r="H163" t="s">
        <v>5594</v>
      </c>
      <c r="I163">
        <v>0.20699999999999999</v>
      </c>
      <c r="J163">
        <v>774</v>
      </c>
    </row>
    <row r="164" spans="1:10" x14ac:dyDescent="0.25">
      <c r="A164" t="s">
        <v>3027</v>
      </c>
      <c r="B164">
        <v>2.23</v>
      </c>
      <c r="C164">
        <v>69.040000000000006</v>
      </c>
      <c r="D164" t="s">
        <v>21</v>
      </c>
      <c r="E164">
        <v>11266417</v>
      </c>
      <c r="F164">
        <v>1110</v>
      </c>
      <c r="G164">
        <v>1099</v>
      </c>
      <c r="H164" t="s">
        <v>8612</v>
      </c>
      <c r="I164">
        <v>0.188</v>
      </c>
      <c r="J164">
        <v>872</v>
      </c>
    </row>
    <row r="165" spans="1:10" x14ac:dyDescent="0.25">
      <c r="A165" t="s">
        <v>293</v>
      </c>
      <c r="B165">
        <v>1.24</v>
      </c>
      <c r="C165">
        <v>41.05</v>
      </c>
      <c r="D165" t="s">
        <v>49</v>
      </c>
      <c r="E165">
        <v>31444944</v>
      </c>
      <c r="F165">
        <v>3282</v>
      </c>
      <c r="G165">
        <v>1071</v>
      </c>
      <c r="H165" t="s">
        <v>9186</v>
      </c>
      <c r="I165">
        <v>0.19400000000000001</v>
      </c>
      <c r="J165">
        <v>876</v>
      </c>
    </row>
    <row r="166" spans="1:10" x14ac:dyDescent="0.25">
      <c r="A166" t="s">
        <v>3029</v>
      </c>
      <c r="B166">
        <v>1.31</v>
      </c>
      <c r="C166">
        <v>57.08</v>
      </c>
      <c r="D166" t="s">
        <v>67</v>
      </c>
      <c r="E166">
        <v>7979754</v>
      </c>
      <c r="F166">
        <v>400</v>
      </c>
      <c r="G166">
        <v>872</v>
      </c>
      <c r="H166" t="s">
        <v>16065</v>
      </c>
      <c r="I166">
        <v>0.11799999999999999</v>
      </c>
      <c r="J166">
        <v>761</v>
      </c>
    </row>
    <row r="167" spans="1:10" x14ac:dyDescent="0.25">
      <c r="A167" t="s">
        <v>303</v>
      </c>
      <c r="B167">
        <v>2.5099999999999998</v>
      </c>
      <c r="C167">
        <v>106.06</v>
      </c>
      <c r="D167" t="s">
        <v>212</v>
      </c>
      <c r="E167">
        <v>4616928</v>
      </c>
      <c r="F167">
        <v>527</v>
      </c>
      <c r="G167">
        <v>825</v>
      </c>
      <c r="H167" t="s">
        <v>16066</v>
      </c>
      <c r="I167">
        <v>0.18099999999999999</v>
      </c>
      <c r="J167">
        <v>772</v>
      </c>
    </row>
    <row r="168" spans="1:10" x14ac:dyDescent="0.25">
      <c r="A168" t="s">
        <v>307</v>
      </c>
      <c r="B168">
        <v>1.33</v>
      </c>
      <c r="C168">
        <v>79.06</v>
      </c>
      <c r="D168" t="s">
        <v>243</v>
      </c>
      <c r="E168">
        <v>40113570</v>
      </c>
      <c r="F168">
        <v>2170</v>
      </c>
      <c r="G168">
        <v>2129</v>
      </c>
      <c r="H168" t="s">
        <v>16067</v>
      </c>
      <c r="I168">
        <v>0.151</v>
      </c>
      <c r="J168">
        <v>816</v>
      </c>
    </row>
    <row r="169" spans="1:10" x14ac:dyDescent="0.25">
      <c r="A169" t="s">
        <v>300</v>
      </c>
      <c r="B169">
        <v>1.27</v>
      </c>
      <c r="C169">
        <v>56.06</v>
      </c>
      <c r="D169" t="s">
        <v>301</v>
      </c>
      <c r="E169">
        <v>38823036</v>
      </c>
      <c r="F169">
        <v>1483</v>
      </c>
      <c r="G169">
        <v>2271</v>
      </c>
      <c r="H169" t="s">
        <v>16068</v>
      </c>
      <c r="I169">
        <v>0.21</v>
      </c>
      <c r="J169">
        <v>954</v>
      </c>
    </row>
    <row r="170" spans="1:10" x14ac:dyDescent="0.25">
      <c r="A170" t="s">
        <v>5603</v>
      </c>
      <c r="B170">
        <v>2.4500000000000002</v>
      </c>
      <c r="C170">
        <v>43.04</v>
      </c>
      <c r="D170" t="s">
        <v>32</v>
      </c>
      <c r="E170">
        <v>11463362</v>
      </c>
      <c r="F170">
        <v>636</v>
      </c>
      <c r="G170">
        <v>532</v>
      </c>
      <c r="H170" t="s">
        <v>12083</v>
      </c>
      <c r="I170">
        <v>0.17399999999999999</v>
      </c>
      <c r="J170">
        <v>837</v>
      </c>
    </row>
    <row r="171" spans="1:10" x14ac:dyDescent="0.25">
      <c r="A171" t="s">
        <v>305</v>
      </c>
      <c r="B171">
        <v>1.45</v>
      </c>
      <c r="C171">
        <v>83.05</v>
      </c>
      <c r="D171" t="s">
        <v>131</v>
      </c>
      <c r="E171">
        <v>12246480</v>
      </c>
      <c r="F171">
        <v>1100</v>
      </c>
      <c r="G171">
        <v>2271</v>
      </c>
      <c r="H171" t="s">
        <v>16069</v>
      </c>
      <c r="I171">
        <v>0.156</v>
      </c>
      <c r="J171">
        <v>776</v>
      </c>
    </row>
    <row r="172" spans="1:10" x14ac:dyDescent="0.25">
      <c r="A172" t="s">
        <v>4798</v>
      </c>
      <c r="B172">
        <v>1.1599999999999999</v>
      </c>
      <c r="C172">
        <v>81.03</v>
      </c>
      <c r="D172" t="s">
        <v>390</v>
      </c>
      <c r="E172">
        <v>12387942</v>
      </c>
      <c r="F172">
        <v>1168</v>
      </c>
      <c r="G172">
        <v>1307</v>
      </c>
      <c r="H172" t="s">
        <v>16070</v>
      </c>
      <c r="I172">
        <v>0.156</v>
      </c>
      <c r="J172">
        <v>749</v>
      </c>
    </row>
    <row r="173" spans="1:10" x14ac:dyDescent="0.25">
      <c r="A173" t="s">
        <v>16071</v>
      </c>
      <c r="B173">
        <v>1.1299999999999999</v>
      </c>
      <c r="C173">
        <v>73.03</v>
      </c>
      <c r="D173" t="s">
        <v>7122</v>
      </c>
      <c r="E173">
        <v>11414235</v>
      </c>
      <c r="F173">
        <v>1119</v>
      </c>
      <c r="G173">
        <v>1643</v>
      </c>
      <c r="H173" t="s">
        <v>16072</v>
      </c>
      <c r="I173">
        <v>0.17299999999999999</v>
      </c>
      <c r="J173">
        <v>725</v>
      </c>
    </row>
    <row r="174" spans="1:10" x14ac:dyDescent="0.25">
      <c r="A174" t="s">
        <v>15334</v>
      </c>
      <c r="B174">
        <v>0.57999999999999996</v>
      </c>
      <c r="C174">
        <v>41.05</v>
      </c>
      <c r="D174" t="s">
        <v>49</v>
      </c>
      <c r="E174">
        <v>31790923</v>
      </c>
      <c r="F174">
        <v>1055</v>
      </c>
      <c r="G174">
        <v>1152</v>
      </c>
      <c r="H174" t="s">
        <v>16073</v>
      </c>
      <c r="I174">
        <v>0.11700000000000001</v>
      </c>
      <c r="J174">
        <v>917</v>
      </c>
    </row>
    <row r="175" spans="1:10" x14ac:dyDescent="0.25">
      <c r="A175" t="s">
        <v>16074</v>
      </c>
      <c r="B175">
        <v>1.34</v>
      </c>
      <c r="C175">
        <v>71.05</v>
      </c>
      <c r="D175" t="s">
        <v>972</v>
      </c>
      <c r="E175">
        <v>7833235</v>
      </c>
      <c r="F175">
        <v>659</v>
      </c>
      <c r="G175">
        <v>1499</v>
      </c>
      <c r="H175" t="s">
        <v>16075</v>
      </c>
      <c r="I175">
        <v>0.161</v>
      </c>
      <c r="J175">
        <v>778</v>
      </c>
    </row>
    <row r="176" spans="1:10" x14ac:dyDescent="0.25">
      <c r="A176" t="s">
        <v>317</v>
      </c>
      <c r="B176">
        <v>2.4</v>
      </c>
      <c r="C176">
        <v>92.05</v>
      </c>
      <c r="D176" t="s">
        <v>318</v>
      </c>
      <c r="E176">
        <v>6610602</v>
      </c>
      <c r="F176">
        <v>812</v>
      </c>
      <c r="G176">
        <v>772</v>
      </c>
      <c r="H176" t="s">
        <v>16076</v>
      </c>
      <c r="I176">
        <v>0.16800000000000001</v>
      </c>
      <c r="J176">
        <v>853</v>
      </c>
    </row>
    <row r="177" spans="1:10" x14ac:dyDescent="0.25">
      <c r="A177" t="s">
        <v>365</v>
      </c>
      <c r="B177">
        <v>1.22</v>
      </c>
      <c r="C177">
        <v>110.03</v>
      </c>
      <c r="D177" t="s">
        <v>321</v>
      </c>
      <c r="E177">
        <v>16429157</v>
      </c>
      <c r="F177">
        <v>323</v>
      </c>
      <c r="G177">
        <v>2379</v>
      </c>
      <c r="H177" t="s">
        <v>16077</v>
      </c>
      <c r="I177">
        <v>0.17699999999999999</v>
      </c>
      <c r="J177">
        <v>728</v>
      </c>
    </row>
    <row r="178" spans="1:10" x14ac:dyDescent="0.25">
      <c r="A178" t="s">
        <v>16078</v>
      </c>
      <c r="B178">
        <v>12.75</v>
      </c>
      <c r="C178">
        <v>44</v>
      </c>
      <c r="D178" t="s">
        <v>338</v>
      </c>
      <c r="E178">
        <v>15553513</v>
      </c>
      <c r="F178">
        <v>371</v>
      </c>
      <c r="G178">
        <v>531</v>
      </c>
      <c r="H178" t="s">
        <v>16079</v>
      </c>
      <c r="I178">
        <v>0.21199999999999999</v>
      </c>
      <c r="J178">
        <v>733</v>
      </c>
    </row>
    <row r="179" spans="1:10" x14ac:dyDescent="0.25">
      <c r="A179" t="s">
        <v>327</v>
      </c>
      <c r="B179">
        <v>1.0900000000000001</v>
      </c>
      <c r="C179">
        <v>43.03</v>
      </c>
      <c r="D179" t="s">
        <v>18</v>
      </c>
      <c r="E179">
        <v>22445405</v>
      </c>
      <c r="F179">
        <v>924</v>
      </c>
      <c r="G179">
        <v>714</v>
      </c>
      <c r="H179" t="s">
        <v>16080</v>
      </c>
      <c r="I179">
        <v>0.155</v>
      </c>
      <c r="J179">
        <v>740</v>
      </c>
    </row>
    <row r="180" spans="1:10" x14ac:dyDescent="0.25">
      <c r="A180" t="s">
        <v>4837</v>
      </c>
      <c r="B180">
        <v>0.87</v>
      </c>
      <c r="C180">
        <v>81.069999999999993</v>
      </c>
      <c r="D180" t="s">
        <v>348</v>
      </c>
      <c r="E180">
        <v>1846973</v>
      </c>
      <c r="F180">
        <v>279</v>
      </c>
      <c r="G180">
        <v>224</v>
      </c>
      <c r="H180" t="s">
        <v>16081</v>
      </c>
      <c r="I180">
        <v>0.1</v>
      </c>
      <c r="J180">
        <v>808</v>
      </c>
    </row>
    <row r="181" spans="1:10" x14ac:dyDescent="0.25">
      <c r="A181" t="s">
        <v>340</v>
      </c>
      <c r="B181">
        <v>1.1000000000000001</v>
      </c>
      <c r="C181">
        <v>41.05</v>
      </c>
      <c r="D181" t="s">
        <v>49</v>
      </c>
      <c r="E181">
        <v>4750259</v>
      </c>
      <c r="F181">
        <v>473</v>
      </c>
      <c r="G181">
        <v>203</v>
      </c>
      <c r="H181" t="s">
        <v>16082</v>
      </c>
      <c r="I181">
        <v>0.17399999999999999</v>
      </c>
      <c r="J181">
        <v>809</v>
      </c>
    </row>
    <row r="182" spans="1:10" x14ac:dyDescent="0.25">
      <c r="A182" t="s">
        <v>16083</v>
      </c>
      <c r="B182">
        <v>12.39</v>
      </c>
      <c r="C182">
        <v>67.06</v>
      </c>
      <c r="D182" t="s">
        <v>195</v>
      </c>
      <c r="E182">
        <v>1182425</v>
      </c>
      <c r="F182">
        <v>101</v>
      </c>
      <c r="G182">
        <v>103</v>
      </c>
      <c r="H182" t="s">
        <v>16084</v>
      </c>
      <c r="I182">
        <v>0.216</v>
      </c>
      <c r="J182">
        <v>740</v>
      </c>
    </row>
    <row r="183" spans="1:10" x14ac:dyDescent="0.25">
      <c r="A183" t="s">
        <v>16085</v>
      </c>
      <c r="B183">
        <v>1.28</v>
      </c>
      <c r="C183">
        <v>88.05</v>
      </c>
      <c r="D183" t="s">
        <v>3489</v>
      </c>
      <c r="E183">
        <v>2742955</v>
      </c>
      <c r="F183">
        <v>1122</v>
      </c>
      <c r="G183">
        <v>712</v>
      </c>
      <c r="H183" t="s">
        <v>16086</v>
      </c>
      <c r="I183">
        <v>0.13700000000000001</v>
      </c>
      <c r="J183">
        <v>802</v>
      </c>
    </row>
    <row r="184" spans="1:10" x14ac:dyDescent="0.25">
      <c r="A184" t="s">
        <v>16087</v>
      </c>
      <c r="B184">
        <v>2.59</v>
      </c>
      <c r="C184">
        <v>83.09</v>
      </c>
      <c r="D184" t="s">
        <v>2111</v>
      </c>
      <c r="E184">
        <v>12616774</v>
      </c>
      <c r="F184">
        <v>526</v>
      </c>
      <c r="G184">
        <v>1512</v>
      </c>
      <c r="H184" t="s">
        <v>16088</v>
      </c>
      <c r="I184">
        <v>0.155</v>
      </c>
      <c r="J184">
        <v>736</v>
      </c>
    </row>
    <row r="185" spans="1:10" x14ac:dyDescent="0.25">
      <c r="A185" t="s">
        <v>342</v>
      </c>
      <c r="B185">
        <v>0.73</v>
      </c>
      <c r="C185">
        <v>120.08</v>
      </c>
      <c r="D185" t="s">
        <v>438</v>
      </c>
      <c r="E185">
        <v>20461914</v>
      </c>
      <c r="F185">
        <v>519</v>
      </c>
      <c r="G185">
        <v>2382</v>
      </c>
      <c r="H185" t="s">
        <v>7817</v>
      </c>
      <c r="I185">
        <v>0.17399999999999999</v>
      </c>
      <c r="J185">
        <v>731</v>
      </c>
    </row>
    <row r="186" spans="1:10" x14ac:dyDescent="0.25">
      <c r="A186" t="s">
        <v>329</v>
      </c>
      <c r="B186">
        <v>2.37</v>
      </c>
      <c r="C186">
        <v>107.07</v>
      </c>
      <c r="D186" t="s">
        <v>190</v>
      </c>
      <c r="E186">
        <v>4048131</v>
      </c>
      <c r="F186">
        <v>434</v>
      </c>
      <c r="G186">
        <v>640</v>
      </c>
      <c r="H186" t="s">
        <v>16089</v>
      </c>
      <c r="I186">
        <v>0.224</v>
      </c>
      <c r="J186">
        <v>838</v>
      </c>
    </row>
    <row r="187" spans="1:10" x14ac:dyDescent="0.25">
      <c r="A187" t="s">
        <v>345</v>
      </c>
      <c r="B187">
        <v>1.2</v>
      </c>
      <c r="C187">
        <v>43.03</v>
      </c>
      <c r="D187" t="s">
        <v>18</v>
      </c>
      <c r="E187">
        <v>372401934</v>
      </c>
      <c r="F187">
        <v>6825</v>
      </c>
      <c r="G187">
        <v>6455</v>
      </c>
      <c r="H187" t="s">
        <v>9195</v>
      </c>
      <c r="I187">
        <v>0.16200000000000001</v>
      </c>
      <c r="J187">
        <v>941</v>
      </c>
    </row>
    <row r="188" spans="1:10" x14ac:dyDescent="0.25">
      <c r="A188" t="s">
        <v>314</v>
      </c>
      <c r="B188">
        <v>1.7</v>
      </c>
      <c r="C188">
        <v>81.069999999999993</v>
      </c>
      <c r="D188" t="s">
        <v>348</v>
      </c>
      <c r="E188">
        <v>3171331</v>
      </c>
      <c r="F188">
        <v>153</v>
      </c>
      <c r="G188">
        <v>408</v>
      </c>
      <c r="H188" t="s">
        <v>16090</v>
      </c>
      <c r="I188">
        <v>0.152</v>
      </c>
      <c r="J188">
        <v>781</v>
      </c>
    </row>
    <row r="189" spans="1:10" x14ac:dyDescent="0.25">
      <c r="A189" t="s">
        <v>350</v>
      </c>
      <c r="B189">
        <v>1.37</v>
      </c>
      <c r="C189">
        <v>68.040000000000006</v>
      </c>
      <c r="D189" t="s">
        <v>351</v>
      </c>
      <c r="E189">
        <v>76368627</v>
      </c>
      <c r="F189">
        <v>12118</v>
      </c>
      <c r="G189">
        <v>3730</v>
      </c>
      <c r="H189" t="s">
        <v>7125</v>
      </c>
      <c r="I189">
        <v>0.189</v>
      </c>
      <c r="J189">
        <v>840</v>
      </c>
    </row>
    <row r="190" spans="1:10" x14ac:dyDescent="0.25">
      <c r="A190" t="s">
        <v>16091</v>
      </c>
      <c r="B190">
        <v>2.84</v>
      </c>
      <c r="C190">
        <v>41.05</v>
      </c>
      <c r="D190" t="s">
        <v>49</v>
      </c>
      <c r="E190">
        <v>15472022</v>
      </c>
      <c r="F190">
        <v>497</v>
      </c>
      <c r="G190">
        <v>551</v>
      </c>
      <c r="H190" t="s">
        <v>16092</v>
      </c>
      <c r="I190">
        <v>0.13200000000000001</v>
      </c>
      <c r="J190">
        <v>735</v>
      </c>
    </row>
    <row r="191" spans="1:10" x14ac:dyDescent="0.25">
      <c r="A191" t="s">
        <v>16093</v>
      </c>
      <c r="B191">
        <v>2.77</v>
      </c>
      <c r="C191">
        <v>109.03</v>
      </c>
      <c r="D191" t="s">
        <v>354</v>
      </c>
      <c r="E191">
        <v>32790190</v>
      </c>
      <c r="F191">
        <v>885</v>
      </c>
      <c r="G191">
        <v>3782</v>
      </c>
      <c r="H191" t="s">
        <v>16094</v>
      </c>
      <c r="I191">
        <v>0.161</v>
      </c>
      <c r="J191">
        <v>714</v>
      </c>
    </row>
    <row r="192" spans="1:10" x14ac:dyDescent="0.25">
      <c r="A192" t="s">
        <v>16095</v>
      </c>
      <c r="B192">
        <v>1.3</v>
      </c>
      <c r="C192">
        <v>93.07</v>
      </c>
      <c r="D192" t="s">
        <v>563</v>
      </c>
      <c r="E192">
        <v>3243998</v>
      </c>
      <c r="F192">
        <v>607</v>
      </c>
      <c r="G192">
        <v>716</v>
      </c>
      <c r="H192" t="s">
        <v>16096</v>
      </c>
      <c r="I192">
        <v>0.18</v>
      </c>
      <c r="J192">
        <v>795</v>
      </c>
    </row>
    <row r="193" spans="1:10" x14ac:dyDescent="0.25">
      <c r="A193" t="s">
        <v>16097</v>
      </c>
      <c r="B193">
        <v>0.75</v>
      </c>
      <c r="C193">
        <v>67.06</v>
      </c>
      <c r="D193" t="s">
        <v>195</v>
      </c>
      <c r="E193">
        <v>6159345</v>
      </c>
      <c r="F193">
        <v>393</v>
      </c>
      <c r="G193">
        <v>572</v>
      </c>
      <c r="H193" t="s">
        <v>16098</v>
      </c>
      <c r="I193">
        <v>0.17699999999999999</v>
      </c>
      <c r="J193">
        <v>796</v>
      </c>
    </row>
    <row r="194" spans="1:10" x14ac:dyDescent="0.25">
      <c r="A194" t="s">
        <v>16099</v>
      </c>
      <c r="B194">
        <v>1.18</v>
      </c>
      <c r="C194">
        <v>43.04</v>
      </c>
      <c r="D194" t="s">
        <v>32</v>
      </c>
      <c r="E194">
        <v>8359151</v>
      </c>
      <c r="F194">
        <v>463</v>
      </c>
      <c r="G194">
        <v>312</v>
      </c>
      <c r="H194" t="s">
        <v>16100</v>
      </c>
      <c r="I194">
        <v>0.222</v>
      </c>
      <c r="J194">
        <v>757</v>
      </c>
    </row>
    <row r="195" spans="1:10" x14ac:dyDescent="0.25">
      <c r="A195" t="s">
        <v>359</v>
      </c>
      <c r="B195">
        <v>1.72</v>
      </c>
      <c r="C195">
        <v>104.03</v>
      </c>
      <c r="D195" t="s">
        <v>360</v>
      </c>
      <c r="E195">
        <v>7072006</v>
      </c>
      <c r="F195">
        <v>1157</v>
      </c>
      <c r="G195">
        <v>984</v>
      </c>
      <c r="H195" t="s">
        <v>16101</v>
      </c>
      <c r="I195">
        <v>0.17199999999999999</v>
      </c>
      <c r="J195">
        <v>861</v>
      </c>
    </row>
    <row r="196" spans="1:10" x14ac:dyDescent="0.25">
      <c r="A196" t="s">
        <v>16102</v>
      </c>
      <c r="B196">
        <v>0.72</v>
      </c>
      <c r="C196">
        <v>55.07</v>
      </c>
      <c r="D196" t="s">
        <v>104</v>
      </c>
      <c r="E196">
        <v>5230613</v>
      </c>
      <c r="F196">
        <v>243</v>
      </c>
      <c r="G196">
        <v>308</v>
      </c>
      <c r="H196" t="s">
        <v>16103</v>
      </c>
      <c r="I196">
        <v>0.124</v>
      </c>
      <c r="J196">
        <v>745</v>
      </c>
    </row>
    <row r="197" spans="1:10" x14ac:dyDescent="0.25">
      <c r="A197" t="s">
        <v>16104</v>
      </c>
      <c r="B197">
        <v>1.92</v>
      </c>
      <c r="C197">
        <v>79.06</v>
      </c>
      <c r="D197" t="s">
        <v>243</v>
      </c>
      <c r="E197">
        <v>7777352</v>
      </c>
      <c r="F197">
        <v>555</v>
      </c>
      <c r="G197">
        <v>574</v>
      </c>
      <c r="H197" t="s">
        <v>16105</v>
      </c>
      <c r="I197">
        <v>0.20200000000000001</v>
      </c>
      <c r="J197">
        <v>725</v>
      </c>
    </row>
    <row r="198" spans="1:10" x14ac:dyDescent="0.25">
      <c r="A198" t="s">
        <v>362</v>
      </c>
      <c r="B198">
        <v>1.1599999999999999</v>
      </c>
      <c r="C198">
        <v>95.01</v>
      </c>
      <c r="D198" t="s">
        <v>187</v>
      </c>
      <c r="E198">
        <v>67614712</v>
      </c>
      <c r="F198">
        <v>2796</v>
      </c>
      <c r="G198">
        <v>6192</v>
      </c>
      <c r="H198" t="s">
        <v>5625</v>
      </c>
      <c r="I198">
        <v>0.14499999999999999</v>
      </c>
      <c r="J198">
        <v>814</v>
      </c>
    </row>
    <row r="199" spans="1:10" x14ac:dyDescent="0.25">
      <c r="A199" t="s">
        <v>16106</v>
      </c>
      <c r="B199">
        <v>1.38</v>
      </c>
      <c r="C199">
        <v>55.03</v>
      </c>
      <c r="D199" t="s">
        <v>78</v>
      </c>
      <c r="E199">
        <v>11356063</v>
      </c>
      <c r="F199">
        <v>1879</v>
      </c>
      <c r="G199">
        <v>845</v>
      </c>
      <c r="H199" t="s">
        <v>16107</v>
      </c>
      <c r="I199">
        <v>0.122</v>
      </c>
      <c r="J199">
        <v>799</v>
      </c>
    </row>
    <row r="200" spans="1:10" x14ac:dyDescent="0.25">
      <c r="A200" t="s">
        <v>16108</v>
      </c>
      <c r="B200">
        <v>0.59</v>
      </c>
      <c r="C200">
        <v>67.06</v>
      </c>
      <c r="D200" t="s">
        <v>195</v>
      </c>
      <c r="E200">
        <v>4492091</v>
      </c>
      <c r="F200">
        <v>240</v>
      </c>
      <c r="G200">
        <v>485</v>
      </c>
      <c r="H200" t="s">
        <v>16109</v>
      </c>
      <c r="I200">
        <v>0.124</v>
      </c>
      <c r="J200">
        <v>730</v>
      </c>
    </row>
    <row r="201" spans="1:10" x14ac:dyDescent="0.25">
      <c r="A201" t="s">
        <v>2516</v>
      </c>
      <c r="B201">
        <v>1</v>
      </c>
      <c r="C201">
        <v>57.05</v>
      </c>
      <c r="D201" t="s">
        <v>617</v>
      </c>
      <c r="E201">
        <v>11319837</v>
      </c>
      <c r="F201">
        <v>506</v>
      </c>
      <c r="G201">
        <v>1172</v>
      </c>
      <c r="H201" t="s">
        <v>16110</v>
      </c>
      <c r="I201">
        <v>0.111</v>
      </c>
      <c r="J201">
        <v>708</v>
      </c>
    </row>
    <row r="202" spans="1:10" x14ac:dyDescent="0.25">
      <c r="A202" t="s">
        <v>12105</v>
      </c>
      <c r="B202">
        <v>1.47</v>
      </c>
      <c r="C202">
        <v>82.07</v>
      </c>
      <c r="D202" t="s">
        <v>609</v>
      </c>
      <c r="E202">
        <v>9648055</v>
      </c>
      <c r="F202">
        <v>958</v>
      </c>
      <c r="G202">
        <v>948</v>
      </c>
      <c r="H202" t="s">
        <v>16111</v>
      </c>
      <c r="I202">
        <v>0.13700000000000001</v>
      </c>
      <c r="J202">
        <v>900</v>
      </c>
    </row>
    <row r="203" spans="1:10" x14ac:dyDescent="0.25">
      <c r="A203" t="s">
        <v>16112</v>
      </c>
      <c r="B203">
        <v>1.0900000000000001</v>
      </c>
      <c r="C203">
        <v>55.07</v>
      </c>
      <c r="D203" t="s">
        <v>104</v>
      </c>
      <c r="E203">
        <v>10557455</v>
      </c>
      <c r="F203">
        <v>306</v>
      </c>
      <c r="G203">
        <v>967</v>
      </c>
      <c r="H203" t="s">
        <v>16113</v>
      </c>
      <c r="I203">
        <v>0.157</v>
      </c>
      <c r="J203">
        <v>712</v>
      </c>
    </row>
    <row r="204" spans="1:10" x14ac:dyDescent="0.25">
      <c r="A204" t="s">
        <v>15354</v>
      </c>
      <c r="B204">
        <v>1.18</v>
      </c>
      <c r="C204">
        <v>69.040000000000006</v>
      </c>
      <c r="D204" t="s">
        <v>21</v>
      </c>
      <c r="E204">
        <v>38116016</v>
      </c>
      <c r="F204">
        <v>1482</v>
      </c>
      <c r="G204">
        <v>1783</v>
      </c>
      <c r="H204" t="s">
        <v>16114</v>
      </c>
      <c r="I204">
        <v>0.126</v>
      </c>
      <c r="J204">
        <v>883</v>
      </c>
    </row>
    <row r="205" spans="1:10" x14ac:dyDescent="0.25">
      <c r="A205" t="s">
        <v>369</v>
      </c>
      <c r="B205">
        <v>1.1599999999999999</v>
      </c>
      <c r="C205">
        <v>68.03</v>
      </c>
      <c r="D205" t="s">
        <v>260</v>
      </c>
      <c r="E205">
        <v>38005192</v>
      </c>
      <c r="F205">
        <v>1733</v>
      </c>
      <c r="G205">
        <v>1683</v>
      </c>
      <c r="H205" t="s">
        <v>16115</v>
      </c>
      <c r="I205">
        <v>0.187</v>
      </c>
      <c r="J205">
        <v>740</v>
      </c>
    </row>
    <row r="206" spans="1:10" x14ac:dyDescent="0.25">
      <c r="A206" t="s">
        <v>13467</v>
      </c>
      <c r="B206">
        <v>1.05</v>
      </c>
      <c r="C206">
        <v>55.07</v>
      </c>
      <c r="D206" t="s">
        <v>104</v>
      </c>
      <c r="E206">
        <v>16799252</v>
      </c>
      <c r="F206">
        <v>1263</v>
      </c>
      <c r="G206">
        <v>910</v>
      </c>
      <c r="H206" t="s">
        <v>15356</v>
      </c>
      <c r="I206">
        <v>9.2999999999999999E-2</v>
      </c>
      <c r="J206">
        <v>922</v>
      </c>
    </row>
    <row r="207" spans="1:10" x14ac:dyDescent="0.25">
      <c r="A207" t="s">
        <v>7833</v>
      </c>
      <c r="B207">
        <v>1.32</v>
      </c>
      <c r="C207">
        <v>43.03</v>
      </c>
      <c r="D207" t="s">
        <v>18</v>
      </c>
      <c r="E207">
        <v>18990565</v>
      </c>
      <c r="F207">
        <v>2666</v>
      </c>
      <c r="G207">
        <v>869</v>
      </c>
      <c r="H207" t="s">
        <v>16116</v>
      </c>
      <c r="I207">
        <v>0.125</v>
      </c>
      <c r="J207">
        <v>858</v>
      </c>
    </row>
    <row r="208" spans="1:10" x14ac:dyDescent="0.25">
      <c r="A208" t="s">
        <v>16117</v>
      </c>
      <c r="B208">
        <v>1.29</v>
      </c>
      <c r="C208">
        <v>56.08</v>
      </c>
      <c r="D208" t="s">
        <v>1045</v>
      </c>
      <c r="E208">
        <v>2774133</v>
      </c>
      <c r="F208">
        <v>417</v>
      </c>
      <c r="G208">
        <v>292</v>
      </c>
      <c r="H208" t="s">
        <v>16118</v>
      </c>
      <c r="I208">
        <v>9.2999999999999999E-2</v>
      </c>
      <c r="J208">
        <v>758</v>
      </c>
    </row>
    <row r="209" spans="1:10" x14ac:dyDescent="0.25">
      <c r="A209" t="s">
        <v>16119</v>
      </c>
      <c r="B209">
        <v>0.93</v>
      </c>
      <c r="C209">
        <v>97.1</v>
      </c>
      <c r="D209" t="s">
        <v>3787</v>
      </c>
      <c r="E209">
        <v>58949267</v>
      </c>
      <c r="F209">
        <v>1241</v>
      </c>
      <c r="G209">
        <v>6282</v>
      </c>
      <c r="H209" t="s">
        <v>16120</v>
      </c>
      <c r="I209">
        <v>0.186</v>
      </c>
      <c r="J209">
        <v>729</v>
      </c>
    </row>
    <row r="210" spans="1:10" x14ac:dyDescent="0.25">
      <c r="A210" t="s">
        <v>373</v>
      </c>
      <c r="B210">
        <v>2.09</v>
      </c>
      <c r="C210">
        <v>43.07</v>
      </c>
      <c r="D210" t="s">
        <v>24</v>
      </c>
      <c r="E210">
        <v>15842224</v>
      </c>
      <c r="F210">
        <v>727</v>
      </c>
      <c r="G210">
        <v>741</v>
      </c>
      <c r="H210" t="s">
        <v>12111</v>
      </c>
      <c r="I210">
        <v>0.115</v>
      </c>
      <c r="J210">
        <v>866</v>
      </c>
    </row>
    <row r="211" spans="1:10" x14ac:dyDescent="0.25">
      <c r="A211" t="s">
        <v>16121</v>
      </c>
      <c r="B211">
        <v>2.29</v>
      </c>
      <c r="C211">
        <v>121.07</v>
      </c>
      <c r="D211" t="s">
        <v>395</v>
      </c>
      <c r="E211">
        <v>6087517</v>
      </c>
      <c r="F211">
        <v>1064</v>
      </c>
      <c r="G211">
        <v>1176</v>
      </c>
      <c r="H211" t="s">
        <v>16122</v>
      </c>
      <c r="I211">
        <v>0.16500000000000001</v>
      </c>
      <c r="J211">
        <v>715</v>
      </c>
    </row>
    <row r="212" spans="1:10" x14ac:dyDescent="0.25">
      <c r="A212" t="s">
        <v>4829</v>
      </c>
      <c r="B212">
        <v>1.25</v>
      </c>
      <c r="C212">
        <v>128</v>
      </c>
      <c r="D212" t="s">
        <v>16123</v>
      </c>
      <c r="E212">
        <v>5050088</v>
      </c>
      <c r="F212">
        <v>853</v>
      </c>
      <c r="G212">
        <v>1445</v>
      </c>
      <c r="H212" t="s">
        <v>16124</v>
      </c>
      <c r="I212">
        <v>0.14399999999999999</v>
      </c>
      <c r="J212">
        <v>813</v>
      </c>
    </row>
    <row r="213" spans="1:10" x14ac:dyDescent="0.25">
      <c r="A213" t="s">
        <v>3552</v>
      </c>
      <c r="B213">
        <v>1.1200000000000001</v>
      </c>
      <c r="C213">
        <v>57.05</v>
      </c>
      <c r="D213" t="s">
        <v>617</v>
      </c>
      <c r="E213">
        <v>71973473</v>
      </c>
      <c r="F213">
        <v>2779</v>
      </c>
      <c r="G213">
        <v>4313</v>
      </c>
      <c r="H213" t="s">
        <v>16125</v>
      </c>
      <c r="I213">
        <v>0.19400000000000001</v>
      </c>
      <c r="J213">
        <v>814</v>
      </c>
    </row>
    <row r="214" spans="1:10" x14ac:dyDescent="0.25">
      <c r="A214" t="s">
        <v>15386</v>
      </c>
      <c r="B214">
        <v>0.28000000000000003</v>
      </c>
      <c r="C214">
        <v>41.05</v>
      </c>
      <c r="D214" t="s">
        <v>49</v>
      </c>
      <c r="E214">
        <v>1600875</v>
      </c>
      <c r="F214">
        <v>120</v>
      </c>
      <c r="G214">
        <v>99</v>
      </c>
      <c r="H214" t="s">
        <v>15366</v>
      </c>
      <c r="I214">
        <v>8.5000000000000006E-2</v>
      </c>
      <c r="J214">
        <v>806</v>
      </c>
    </row>
    <row r="215" spans="1:10" x14ac:dyDescent="0.25">
      <c r="A215" t="s">
        <v>16126</v>
      </c>
      <c r="B215">
        <v>5.36</v>
      </c>
      <c r="C215">
        <v>43.05</v>
      </c>
      <c r="D215" t="s">
        <v>263</v>
      </c>
      <c r="E215">
        <v>7376196</v>
      </c>
      <c r="F215">
        <v>800</v>
      </c>
      <c r="G215">
        <v>300</v>
      </c>
      <c r="H215" t="s">
        <v>16127</v>
      </c>
      <c r="I215">
        <v>0.128</v>
      </c>
      <c r="J215">
        <v>708</v>
      </c>
    </row>
    <row r="216" spans="1:10" x14ac:dyDescent="0.25">
      <c r="A216" t="s">
        <v>375</v>
      </c>
      <c r="B216">
        <v>0.74</v>
      </c>
      <c r="C216">
        <v>43.03</v>
      </c>
      <c r="D216" t="s">
        <v>18</v>
      </c>
      <c r="E216">
        <v>17615988</v>
      </c>
      <c r="F216">
        <v>861</v>
      </c>
      <c r="G216">
        <v>513</v>
      </c>
      <c r="H216" t="s">
        <v>3558</v>
      </c>
      <c r="I216">
        <v>0.20399999999999999</v>
      </c>
      <c r="J216">
        <v>851</v>
      </c>
    </row>
    <row r="217" spans="1:10" x14ac:dyDescent="0.25">
      <c r="A217" t="s">
        <v>12295</v>
      </c>
      <c r="B217">
        <v>3.1</v>
      </c>
      <c r="C217">
        <v>85.06</v>
      </c>
      <c r="D217" t="s">
        <v>202</v>
      </c>
      <c r="E217">
        <v>36910056</v>
      </c>
      <c r="F217">
        <v>2353</v>
      </c>
      <c r="G217">
        <v>5425</v>
      </c>
      <c r="H217" t="s">
        <v>16128</v>
      </c>
      <c r="I217">
        <v>0.13400000000000001</v>
      </c>
      <c r="J217">
        <v>764</v>
      </c>
    </row>
    <row r="218" spans="1:10" x14ac:dyDescent="0.25">
      <c r="A218" t="s">
        <v>3559</v>
      </c>
      <c r="B218">
        <v>1.2</v>
      </c>
      <c r="C218">
        <v>84.04</v>
      </c>
      <c r="D218" t="s">
        <v>513</v>
      </c>
      <c r="E218">
        <v>15964408</v>
      </c>
      <c r="F218">
        <v>799</v>
      </c>
      <c r="G218">
        <v>1490</v>
      </c>
      <c r="H218" t="s">
        <v>16129</v>
      </c>
      <c r="I218">
        <v>0.161</v>
      </c>
      <c r="J218">
        <v>722</v>
      </c>
    </row>
    <row r="219" spans="1:10" x14ac:dyDescent="0.25">
      <c r="A219" t="s">
        <v>16130</v>
      </c>
      <c r="B219">
        <v>1.29</v>
      </c>
      <c r="C219">
        <v>69.08</v>
      </c>
      <c r="D219" t="s">
        <v>591</v>
      </c>
      <c r="E219">
        <v>22942213</v>
      </c>
      <c r="F219">
        <v>2518</v>
      </c>
      <c r="G219">
        <v>1688</v>
      </c>
      <c r="H219" t="s">
        <v>16131</v>
      </c>
      <c r="I219">
        <v>0.13500000000000001</v>
      </c>
      <c r="J219">
        <v>727</v>
      </c>
    </row>
    <row r="220" spans="1:10" x14ac:dyDescent="0.25">
      <c r="A220" t="s">
        <v>3066</v>
      </c>
      <c r="B220">
        <v>1.1499999999999999</v>
      </c>
      <c r="C220">
        <v>117.06</v>
      </c>
      <c r="D220" t="s">
        <v>1820</v>
      </c>
      <c r="E220">
        <v>103809539</v>
      </c>
      <c r="F220">
        <v>4557</v>
      </c>
      <c r="G220">
        <v>13400</v>
      </c>
      <c r="H220" t="s">
        <v>16132</v>
      </c>
      <c r="I220">
        <v>0.13900000000000001</v>
      </c>
      <c r="J220">
        <v>939</v>
      </c>
    </row>
    <row r="221" spans="1:10" x14ac:dyDescent="0.25">
      <c r="A221" t="s">
        <v>383</v>
      </c>
      <c r="B221">
        <v>1.0900000000000001</v>
      </c>
      <c r="C221">
        <v>118.03</v>
      </c>
      <c r="D221" t="s">
        <v>384</v>
      </c>
      <c r="E221">
        <v>138339453</v>
      </c>
      <c r="F221">
        <v>3652</v>
      </c>
      <c r="G221">
        <v>26832</v>
      </c>
      <c r="H221" t="s">
        <v>10348</v>
      </c>
      <c r="I221">
        <v>0.14599999999999999</v>
      </c>
      <c r="J221">
        <v>937</v>
      </c>
    </row>
    <row r="222" spans="1:10" x14ac:dyDescent="0.25">
      <c r="A222" t="s">
        <v>386</v>
      </c>
      <c r="B222">
        <v>1.17</v>
      </c>
      <c r="C222">
        <v>108.99</v>
      </c>
      <c r="D222" t="s">
        <v>387</v>
      </c>
      <c r="E222">
        <v>4748229</v>
      </c>
      <c r="F222">
        <v>729</v>
      </c>
      <c r="G222">
        <v>828</v>
      </c>
      <c r="H222" t="s">
        <v>16133</v>
      </c>
      <c r="I222">
        <v>0.16</v>
      </c>
      <c r="J222">
        <v>863</v>
      </c>
    </row>
    <row r="223" spans="1:10" x14ac:dyDescent="0.25">
      <c r="A223" t="s">
        <v>16134</v>
      </c>
      <c r="B223">
        <v>6.42</v>
      </c>
      <c r="C223">
        <v>59.06</v>
      </c>
      <c r="D223" t="s">
        <v>29</v>
      </c>
      <c r="E223">
        <v>1978477</v>
      </c>
      <c r="F223">
        <v>516</v>
      </c>
      <c r="G223">
        <v>451</v>
      </c>
      <c r="H223" t="s">
        <v>16135</v>
      </c>
      <c r="I223">
        <v>0.126</v>
      </c>
      <c r="J223">
        <v>783</v>
      </c>
    </row>
    <row r="224" spans="1:10" x14ac:dyDescent="0.25">
      <c r="A224" t="s">
        <v>16136</v>
      </c>
      <c r="B224">
        <v>4.13</v>
      </c>
      <c r="C224">
        <v>71.05</v>
      </c>
      <c r="D224" t="s">
        <v>972</v>
      </c>
      <c r="E224">
        <v>1791793</v>
      </c>
      <c r="F224">
        <v>460</v>
      </c>
      <c r="G224">
        <v>371</v>
      </c>
      <c r="H224" t="s">
        <v>16137</v>
      </c>
      <c r="I224">
        <v>0.127</v>
      </c>
      <c r="J224">
        <v>768</v>
      </c>
    </row>
    <row r="225" spans="1:10" x14ac:dyDescent="0.25">
      <c r="A225" t="s">
        <v>16138</v>
      </c>
      <c r="B225">
        <v>7.35</v>
      </c>
      <c r="C225">
        <v>95.05</v>
      </c>
      <c r="D225" t="s">
        <v>451</v>
      </c>
      <c r="E225">
        <v>3576269</v>
      </c>
      <c r="F225">
        <v>172</v>
      </c>
      <c r="G225">
        <v>332</v>
      </c>
      <c r="H225" t="s">
        <v>16139</v>
      </c>
      <c r="I225">
        <v>0.155</v>
      </c>
      <c r="J225">
        <v>758</v>
      </c>
    </row>
    <row r="226" spans="1:10" x14ac:dyDescent="0.25">
      <c r="A226" t="s">
        <v>4332</v>
      </c>
      <c r="B226">
        <v>0.28000000000000003</v>
      </c>
      <c r="C226">
        <v>53.06</v>
      </c>
      <c r="D226" t="s">
        <v>1597</v>
      </c>
      <c r="E226">
        <v>6350349</v>
      </c>
      <c r="F226">
        <v>261</v>
      </c>
      <c r="G226">
        <v>353</v>
      </c>
      <c r="H226" t="s">
        <v>16140</v>
      </c>
      <c r="I226">
        <v>0.14599999999999999</v>
      </c>
      <c r="J226">
        <v>807</v>
      </c>
    </row>
    <row r="227" spans="1:10" x14ac:dyDescent="0.25">
      <c r="A227" t="s">
        <v>10360</v>
      </c>
      <c r="B227">
        <v>1.17</v>
      </c>
      <c r="C227">
        <v>58.02</v>
      </c>
      <c r="D227" t="s">
        <v>10361</v>
      </c>
      <c r="E227">
        <v>4849434</v>
      </c>
      <c r="F227">
        <v>1282</v>
      </c>
      <c r="G227">
        <v>866</v>
      </c>
      <c r="H227" t="s">
        <v>16141</v>
      </c>
      <c r="I227">
        <v>0.157</v>
      </c>
      <c r="J227">
        <v>729</v>
      </c>
    </row>
    <row r="228" spans="1:10" x14ac:dyDescent="0.25">
      <c r="A228" t="s">
        <v>8648</v>
      </c>
      <c r="B228">
        <v>1.78</v>
      </c>
      <c r="C228">
        <v>107.03</v>
      </c>
      <c r="D228" t="s">
        <v>8649</v>
      </c>
      <c r="E228">
        <v>3419774</v>
      </c>
      <c r="F228">
        <v>1725</v>
      </c>
      <c r="G228">
        <v>532</v>
      </c>
      <c r="H228" t="s">
        <v>16142</v>
      </c>
      <c r="I228">
        <v>0.188</v>
      </c>
      <c r="J228">
        <v>923</v>
      </c>
    </row>
    <row r="229" spans="1:10" x14ac:dyDescent="0.25">
      <c r="A229" t="s">
        <v>487</v>
      </c>
      <c r="B229">
        <v>1.01</v>
      </c>
      <c r="C229">
        <v>110.03</v>
      </c>
      <c r="D229" t="s">
        <v>321</v>
      </c>
      <c r="E229">
        <v>15988816</v>
      </c>
      <c r="F229">
        <v>662</v>
      </c>
      <c r="G229">
        <v>1411</v>
      </c>
      <c r="H229" t="s">
        <v>16143</v>
      </c>
      <c r="I229">
        <v>0.14899999999999999</v>
      </c>
      <c r="J229">
        <v>757</v>
      </c>
    </row>
    <row r="230" spans="1:10" x14ac:dyDescent="0.25">
      <c r="A230" t="s">
        <v>15379</v>
      </c>
      <c r="B230">
        <v>0.5</v>
      </c>
      <c r="C230">
        <v>43.03</v>
      </c>
      <c r="D230" t="s">
        <v>18</v>
      </c>
      <c r="E230">
        <v>58613119</v>
      </c>
      <c r="F230">
        <v>1346</v>
      </c>
      <c r="G230">
        <v>1379</v>
      </c>
      <c r="H230" t="s">
        <v>16144</v>
      </c>
      <c r="I230">
        <v>0.14099999999999999</v>
      </c>
      <c r="J230">
        <v>797</v>
      </c>
    </row>
    <row r="231" spans="1:10" x14ac:dyDescent="0.25">
      <c r="A231" t="s">
        <v>411</v>
      </c>
      <c r="B231">
        <v>0.92</v>
      </c>
      <c r="C231">
        <v>121.02</v>
      </c>
      <c r="D231" t="s">
        <v>412</v>
      </c>
      <c r="E231">
        <v>10974616</v>
      </c>
      <c r="F231">
        <v>425</v>
      </c>
      <c r="G231">
        <v>2040</v>
      </c>
      <c r="H231" t="s">
        <v>16145</v>
      </c>
      <c r="I231">
        <v>0.14099999999999999</v>
      </c>
      <c r="J231">
        <v>820</v>
      </c>
    </row>
    <row r="232" spans="1:10" x14ac:dyDescent="0.25">
      <c r="A232" t="s">
        <v>8656</v>
      </c>
      <c r="B232">
        <v>1.57</v>
      </c>
      <c r="C232">
        <v>59.05</v>
      </c>
      <c r="D232" t="s">
        <v>1891</v>
      </c>
      <c r="E232">
        <v>14741933</v>
      </c>
      <c r="F232">
        <v>2003</v>
      </c>
      <c r="G232">
        <v>1393</v>
      </c>
      <c r="H232" t="s">
        <v>12131</v>
      </c>
      <c r="I232">
        <v>0.16700000000000001</v>
      </c>
      <c r="J232">
        <v>769</v>
      </c>
    </row>
    <row r="233" spans="1:10" x14ac:dyDescent="0.25">
      <c r="A233" t="s">
        <v>417</v>
      </c>
      <c r="B233">
        <v>1.39</v>
      </c>
      <c r="C233">
        <v>69.040000000000006</v>
      </c>
      <c r="D233" t="s">
        <v>21</v>
      </c>
      <c r="E233">
        <v>151975538</v>
      </c>
      <c r="F233">
        <v>4907</v>
      </c>
      <c r="G233">
        <v>5063</v>
      </c>
      <c r="H233" t="s">
        <v>7851</v>
      </c>
      <c r="I233">
        <v>0.189</v>
      </c>
      <c r="J233">
        <v>899</v>
      </c>
    </row>
    <row r="234" spans="1:10" x14ac:dyDescent="0.25">
      <c r="A234" t="s">
        <v>7398</v>
      </c>
      <c r="B234">
        <v>0.98</v>
      </c>
      <c r="C234">
        <v>69.069999999999993</v>
      </c>
      <c r="D234" t="s">
        <v>650</v>
      </c>
      <c r="E234">
        <v>3306450</v>
      </c>
      <c r="F234">
        <v>300</v>
      </c>
      <c r="G234">
        <v>282</v>
      </c>
      <c r="H234" t="s">
        <v>16146</v>
      </c>
      <c r="I234">
        <v>9.7000000000000003E-2</v>
      </c>
      <c r="J234">
        <v>848</v>
      </c>
    </row>
    <row r="235" spans="1:10" x14ac:dyDescent="0.25">
      <c r="A235" t="s">
        <v>419</v>
      </c>
      <c r="B235">
        <v>3.02</v>
      </c>
      <c r="C235">
        <v>42.05</v>
      </c>
      <c r="D235" t="s">
        <v>180</v>
      </c>
      <c r="E235">
        <v>20862304</v>
      </c>
      <c r="F235">
        <v>953</v>
      </c>
      <c r="G235">
        <v>552</v>
      </c>
      <c r="H235" t="s">
        <v>16147</v>
      </c>
      <c r="I235">
        <v>0.184</v>
      </c>
      <c r="J235">
        <v>827</v>
      </c>
    </row>
    <row r="236" spans="1:10" x14ac:dyDescent="0.25">
      <c r="A236" t="s">
        <v>16148</v>
      </c>
      <c r="B236">
        <v>1.07</v>
      </c>
      <c r="C236">
        <v>79.06</v>
      </c>
      <c r="D236" t="s">
        <v>243</v>
      </c>
      <c r="E236">
        <v>4049472</v>
      </c>
      <c r="F236">
        <v>266</v>
      </c>
      <c r="G236">
        <v>311</v>
      </c>
      <c r="H236" t="s">
        <v>16149</v>
      </c>
      <c r="I236">
        <v>0.14799999999999999</v>
      </c>
      <c r="J236">
        <v>729</v>
      </c>
    </row>
    <row r="237" spans="1:10" x14ac:dyDescent="0.25">
      <c r="A237" t="s">
        <v>421</v>
      </c>
      <c r="B237">
        <v>1.51</v>
      </c>
      <c r="C237">
        <v>109.05</v>
      </c>
      <c r="D237" t="s">
        <v>415</v>
      </c>
      <c r="E237">
        <v>14625812</v>
      </c>
      <c r="F237">
        <v>1117</v>
      </c>
      <c r="G237">
        <v>986</v>
      </c>
      <c r="H237" t="s">
        <v>15388</v>
      </c>
      <c r="I237">
        <v>0.17199999999999999</v>
      </c>
      <c r="J237">
        <v>887</v>
      </c>
    </row>
    <row r="238" spans="1:10" x14ac:dyDescent="0.25">
      <c r="A238" t="s">
        <v>423</v>
      </c>
      <c r="B238">
        <v>1.81</v>
      </c>
      <c r="C238">
        <v>104.03</v>
      </c>
      <c r="D238" t="s">
        <v>360</v>
      </c>
      <c r="E238">
        <v>22953750</v>
      </c>
      <c r="F238">
        <v>1368</v>
      </c>
      <c r="G238">
        <v>2034</v>
      </c>
      <c r="H238" t="s">
        <v>5677</v>
      </c>
      <c r="I238">
        <v>0.16900000000000001</v>
      </c>
      <c r="J238">
        <v>959</v>
      </c>
    </row>
    <row r="239" spans="1:10" x14ac:dyDescent="0.25">
      <c r="A239" t="s">
        <v>7401</v>
      </c>
      <c r="B239">
        <v>1.53</v>
      </c>
      <c r="C239">
        <v>55.07</v>
      </c>
      <c r="D239" t="s">
        <v>104</v>
      </c>
      <c r="E239">
        <v>8223002</v>
      </c>
      <c r="F239">
        <v>863</v>
      </c>
      <c r="G239">
        <v>643</v>
      </c>
      <c r="H239" t="s">
        <v>15389</v>
      </c>
      <c r="I239">
        <v>8.5000000000000006E-2</v>
      </c>
      <c r="J239">
        <v>922</v>
      </c>
    </row>
    <row r="240" spans="1:10" x14ac:dyDescent="0.25">
      <c r="A240" t="s">
        <v>1760</v>
      </c>
      <c r="B240">
        <v>1.07</v>
      </c>
      <c r="C240">
        <v>94.05</v>
      </c>
      <c r="D240" t="s">
        <v>1637</v>
      </c>
      <c r="E240">
        <v>6488860</v>
      </c>
      <c r="F240">
        <v>271</v>
      </c>
      <c r="G240">
        <v>222</v>
      </c>
      <c r="H240" t="s">
        <v>16150</v>
      </c>
      <c r="I240">
        <v>0.16400000000000001</v>
      </c>
      <c r="J240">
        <v>783</v>
      </c>
    </row>
    <row r="241" spans="1:10" x14ac:dyDescent="0.25">
      <c r="A241" t="s">
        <v>16151</v>
      </c>
      <c r="B241">
        <v>1.81</v>
      </c>
      <c r="C241">
        <v>41.05</v>
      </c>
      <c r="D241" t="s">
        <v>49</v>
      </c>
      <c r="E241">
        <v>2946437</v>
      </c>
      <c r="F241">
        <v>196</v>
      </c>
      <c r="G241">
        <v>192</v>
      </c>
      <c r="H241" t="s">
        <v>16152</v>
      </c>
      <c r="I241">
        <v>0.121</v>
      </c>
      <c r="J241">
        <v>784</v>
      </c>
    </row>
    <row r="242" spans="1:10" x14ac:dyDescent="0.25">
      <c r="A242" t="s">
        <v>467</v>
      </c>
      <c r="B242">
        <v>2.67</v>
      </c>
      <c r="C242">
        <v>121.08</v>
      </c>
      <c r="D242" t="s">
        <v>381</v>
      </c>
      <c r="E242">
        <v>9726205</v>
      </c>
      <c r="F242">
        <v>774</v>
      </c>
      <c r="G242">
        <v>1209</v>
      </c>
      <c r="H242" t="s">
        <v>16153</v>
      </c>
      <c r="I242">
        <v>0.17899999999999999</v>
      </c>
      <c r="J242">
        <v>763</v>
      </c>
    </row>
    <row r="243" spans="1:10" x14ac:dyDescent="0.25">
      <c r="A243" t="s">
        <v>2293</v>
      </c>
      <c r="B243">
        <v>1.1100000000000001</v>
      </c>
      <c r="C243">
        <v>145.96</v>
      </c>
      <c r="D243" t="s">
        <v>9215</v>
      </c>
      <c r="E243">
        <v>1232367</v>
      </c>
      <c r="F243">
        <v>572</v>
      </c>
      <c r="G243">
        <v>1429</v>
      </c>
      <c r="H243" t="s">
        <v>16154</v>
      </c>
      <c r="I243">
        <v>0.11700000000000001</v>
      </c>
      <c r="J243">
        <v>867</v>
      </c>
    </row>
    <row r="244" spans="1:10" x14ac:dyDescent="0.25">
      <c r="A244" t="s">
        <v>399</v>
      </c>
      <c r="B244">
        <v>1.38</v>
      </c>
      <c r="C244">
        <v>95.01</v>
      </c>
      <c r="D244" t="s">
        <v>187</v>
      </c>
      <c r="E244">
        <v>56847147</v>
      </c>
      <c r="F244">
        <v>476</v>
      </c>
      <c r="G244">
        <v>4684</v>
      </c>
      <c r="H244" t="s">
        <v>7857</v>
      </c>
      <c r="I244">
        <v>0.153</v>
      </c>
      <c r="J244">
        <v>899</v>
      </c>
    </row>
    <row r="245" spans="1:10" x14ac:dyDescent="0.25">
      <c r="A245" t="s">
        <v>427</v>
      </c>
      <c r="B245">
        <v>1.3</v>
      </c>
      <c r="C245">
        <v>95.03</v>
      </c>
      <c r="D245" t="s">
        <v>428</v>
      </c>
      <c r="E245">
        <v>24463661</v>
      </c>
      <c r="F245">
        <v>1211</v>
      </c>
      <c r="G245">
        <v>1184</v>
      </c>
      <c r="H245" t="s">
        <v>8665</v>
      </c>
      <c r="I245">
        <v>0.152</v>
      </c>
      <c r="J245">
        <v>924</v>
      </c>
    </row>
    <row r="246" spans="1:10" x14ac:dyDescent="0.25">
      <c r="A246" t="s">
        <v>2243</v>
      </c>
      <c r="B246">
        <v>0.19</v>
      </c>
      <c r="C246">
        <v>42.06</v>
      </c>
      <c r="D246" t="s">
        <v>83</v>
      </c>
      <c r="E246">
        <v>3167928</v>
      </c>
      <c r="F246">
        <v>485</v>
      </c>
      <c r="G246">
        <v>112</v>
      </c>
      <c r="H246" t="s">
        <v>8666</v>
      </c>
      <c r="I246">
        <v>0.193</v>
      </c>
      <c r="J246">
        <v>777</v>
      </c>
    </row>
    <row r="247" spans="1:10" x14ac:dyDescent="0.25">
      <c r="A247" t="s">
        <v>3104</v>
      </c>
      <c r="B247">
        <v>1</v>
      </c>
      <c r="C247">
        <v>81.040000000000006</v>
      </c>
      <c r="D247" t="s">
        <v>1665</v>
      </c>
      <c r="E247">
        <v>9755896</v>
      </c>
      <c r="F247">
        <v>753</v>
      </c>
      <c r="G247">
        <v>927</v>
      </c>
      <c r="H247" t="s">
        <v>16155</v>
      </c>
      <c r="I247">
        <v>0.11799999999999999</v>
      </c>
      <c r="J247">
        <v>745</v>
      </c>
    </row>
    <row r="248" spans="1:10" x14ac:dyDescent="0.25">
      <c r="A248" t="s">
        <v>3791</v>
      </c>
      <c r="B248">
        <v>3.21</v>
      </c>
      <c r="C248">
        <v>55.07</v>
      </c>
      <c r="D248" t="s">
        <v>104</v>
      </c>
      <c r="E248">
        <v>4410376</v>
      </c>
      <c r="F248">
        <v>370</v>
      </c>
      <c r="G248">
        <v>365</v>
      </c>
      <c r="H248" t="s">
        <v>15399</v>
      </c>
      <c r="I248">
        <v>0.153</v>
      </c>
      <c r="J248">
        <v>861</v>
      </c>
    </row>
    <row r="249" spans="1:10" x14ac:dyDescent="0.25">
      <c r="A249" t="s">
        <v>660</v>
      </c>
      <c r="B249">
        <v>1.02</v>
      </c>
      <c r="C249">
        <v>117.07</v>
      </c>
      <c r="D249" t="s">
        <v>287</v>
      </c>
      <c r="E249">
        <v>5812266</v>
      </c>
      <c r="F249">
        <v>500</v>
      </c>
      <c r="G249">
        <v>1298</v>
      </c>
      <c r="H249" t="s">
        <v>16156</v>
      </c>
      <c r="I249">
        <v>0.151</v>
      </c>
      <c r="J249">
        <v>829</v>
      </c>
    </row>
    <row r="250" spans="1:10" x14ac:dyDescent="0.25">
      <c r="A250" t="s">
        <v>623</v>
      </c>
      <c r="B250">
        <v>1.35</v>
      </c>
      <c r="C250">
        <v>109.03</v>
      </c>
      <c r="D250" t="s">
        <v>354</v>
      </c>
      <c r="E250">
        <v>5770611</v>
      </c>
      <c r="F250">
        <v>643</v>
      </c>
      <c r="G250">
        <v>1138</v>
      </c>
      <c r="H250" t="s">
        <v>16157</v>
      </c>
      <c r="I250">
        <v>0.14399999999999999</v>
      </c>
      <c r="J250">
        <v>800</v>
      </c>
    </row>
    <row r="251" spans="1:10" x14ac:dyDescent="0.25">
      <c r="A251" t="s">
        <v>10392</v>
      </c>
      <c r="B251">
        <v>0.64</v>
      </c>
      <c r="C251">
        <v>43.03</v>
      </c>
      <c r="D251" t="s">
        <v>18</v>
      </c>
      <c r="E251">
        <v>7979028</v>
      </c>
      <c r="F251">
        <v>285</v>
      </c>
      <c r="G251">
        <v>335</v>
      </c>
      <c r="H251" t="s">
        <v>16158</v>
      </c>
      <c r="I251">
        <v>0.222</v>
      </c>
      <c r="J251">
        <v>861</v>
      </c>
    </row>
    <row r="252" spans="1:10" x14ac:dyDescent="0.25">
      <c r="A252" t="s">
        <v>433</v>
      </c>
      <c r="B252">
        <v>0.99</v>
      </c>
      <c r="C252">
        <v>54.03</v>
      </c>
      <c r="D252" t="s">
        <v>240</v>
      </c>
      <c r="E252">
        <v>5237641</v>
      </c>
      <c r="F252">
        <v>378</v>
      </c>
      <c r="G252">
        <v>592</v>
      </c>
      <c r="H252" t="s">
        <v>9220</v>
      </c>
      <c r="I252">
        <v>0.14899999999999999</v>
      </c>
      <c r="J252">
        <v>797</v>
      </c>
    </row>
    <row r="253" spans="1:10" x14ac:dyDescent="0.25">
      <c r="A253" t="s">
        <v>16159</v>
      </c>
      <c r="B253">
        <v>0.81</v>
      </c>
      <c r="C253">
        <v>55.07</v>
      </c>
      <c r="D253" t="s">
        <v>104</v>
      </c>
      <c r="E253">
        <v>5597603</v>
      </c>
      <c r="F253">
        <v>287</v>
      </c>
      <c r="G253">
        <v>357</v>
      </c>
      <c r="H253" t="s">
        <v>16160</v>
      </c>
      <c r="I253">
        <v>8.6999999999999994E-2</v>
      </c>
      <c r="J253">
        <v>825</v>
      </c>
    </row>
    <row r="254" spans="1:10" x14ac:dyDescent="0.25">
      <c r="A254" t="s">
        <v>10398</v>
      </c>
      <c r="B254">
        <v>1.1100000000000001</v>
      </c>
      <c r="C254">
        <v>81.069999999999993</v>
      </c>
      <c r="D254" t="s">
        <v>348</v>
      </c>
      <c r="E254">
        <v>9864653</v>
      </c>
      <c r="F254">
        <v>801</v>
      </c>
      <c r="G254">
        <v>1042</v>
      </c>
      <c r="H254" t="s">
        <v>16161</v>
      </c>
      <c r="I254">
        <v>0.159</v>
      </c>
      <c r="J254">
        <v>787</v>
      </c>
    </row>
    <row r="255" spans="1:10" x14ac:dyDescent="0.25">
      <c r="A255" t="s">
        <v>440</v>
      </c>
      <c r="B255">
        <v>1.1100000000000001</v>
      </c>
      <c r="C255">
        <v>68.040000000000006</v>
      </c>
      <c r="D255" t="s">
        <v>351</v>
      </c>
      <c r="E255">
        <v>31044247</v>
      </c>
      <c r="F255">
        <v>2105</v>
      </c>
      <c r="G255">
        <v>1942</v>
      </c>
      <c r="H255" t="s">
        <v>16162</v>
      </c>
      <c r="I255">
        <v>0.17699999999999999</v>
      </c>
      <c r="J255">
        <v>780</v>
      </c>
    </row>
    <row r="256" spans="1:10" x14ac:dyDescent="0.25">
      <c r="A256" t="s">
        <v>435</v>
      </c>
      <c r="B256">
        <v>1.17</v>
      </c>
      <c r="C256">
        <v>108.99</v>
      </c>
      <c r="D256" t="s">
        <v>387</v>
      </c>
      <c r="E256">
        <v>3002106</v>
      </c>
      <c r="F256">
        <v>848</v>
      </c>
      <c r="G256">
        <v>651</v>
      </c>
      <c r="H256" t="s">
        <v>8675</v>
      </c>
      <c r="I256">
        <v>0.16600000000000001</v>
      </c>
      <c r="J256">
        <v>838</v>
      </c>
    </row>
    <row r="257" spans="1:10" x14ac:dyDescent="0.25">
      <c r="A257" t="s">
        <v>16163</v>
      </c>
      <c r="B257">
        <v>1.1599999999999999</v>
      </c>
      <c r="C257">
        <v>81.069999999999993</v>
      </c>
      <c r="D257" t="s">
        <v>348</v>
      </c>
      <c r="E257">
        <v>2740597</v>
      </c>
      <c r="F257">
        <v>427</v>
      </c>
      <c r="G257">
        <v>412</v>
      </c>
      <c r="H257" t="s">
        <v>16164</v>
      </c>
      <c r="I257">
        <v>0.11</v>
      </c>
      <c r="J257">
        <v>784</v>
      </c>
    </row>
    <row r="258" spans="1:10" x14ac:dyDescent="0.25">
      <c r="A258" t="s">
        <v>437</v>
      </c>
      <c r="B258">
        <v>5.62</v>
      </c>
      <c r="C258">
        <v>120.08</v>
      </c>
      <c r="D258" t="s">
        <v>438</v>
      </c>
      <c r="E258">
        <v>16753460</v>
      </c>
      <c r="F258">
        <v>1035</v>
      </c>
      <c r="G258">
        <v>1903</v>
      </c>
      <c r="H258" t="s">
        <v>12149</v>
      </c>
      <c r="I258">
        <v>0.17</v>
      </c>
      <c r="J258">
        <v>816</v>
      </c>
    </row>
    <row r="259" spans="1:10" x14ac:dyDescent="0.25">
      <c r="A259" t="s">
        <v>444</v>
      </c>
      <c r="B259">
        <v>1.93</v>
      </c>
      <c r="C259">
        <v>119.03</v>
      </c>
      <c r="D259" t="s">
        <v>445</v>
      </c>
      <c r="E259">
        <v>17215973</v>
      </c>
      <c r="F259">
        <v>1060</v>
      </c>
      <c r="G259">
        <v>2072</v>
      </c>
      <c r="H259" t="s">
        <v>16165</v>
      </c>
      <c r="I259">
        <v>0.17</v>
      </c>
      <c r="J259">
        <v>938</v>
      </c>
    </row>
    <row r="260" spans="1:10" x14ac:dyDescent="0.25">
      <c r="A260" t="s">
        <v>10281</v>
      </c>
      <c r="B260">
        <v>3.95</v>
      </c>
      <c r="C260">
        <v>107.08</v>
      </c>
      <c r="D260" t="s">
        <v>3842</v>
      </c>
      <c r="E260">
        <v>678770</v>
      </c>
      <c r="F260">
        <v>106</v>
      </c>
      <c r="G260">
        <v>140</v>
      </c>
      <c r="H260" t="s">
        <v>16166</v>
      </c>
      <c r="I260">
        <v>0.156</v>
      </c>
      <c r="J260">
        <v>798</v>
      </c>
    </row>
    <row r="261" spans="1:10" x14ac:dyDescent="0.25">
      <c r="A261" t="s">
        <v>16167</v>
      </c>
      <c r="B261">
        <v>1.23</v>
      </c>
      <c r="C261">
        <v>74.040000000000006</v>
      </c>
      <c r="D261" t="s">
        <v>119</v>
      </c>
      <c r="E261">
        <v>2623551</v>
      </c>
      <c r="F261">
        <v>519</v>
      </c>
      <c r="G261">
        <v>333</v>
      </c>
      <c r="H261" t="s">
        <v>16168</v>
      </c>
      <c r="I261">
        <v>0.11700000000000001</v>
      </c>
      <c r="J261">
        <v>751</v>
      </c>
    </row>
    <row r="262" spans="1:10" x14ac:dyDescent="0.25">
      <c r="A262" t="s">
        <v>2356</v>
      </c>
      <c r="B262">
        <v>3.94</v>
      </c>
      <c r="C262">
        <v>41.05</v>
      </c>
      <c r="D262" t="s">
        <v>49</v>
      </c>
      <c r="E262">
        <v>4238819</v>
      </c>
      <c r="F262">
        <v>306</v>
      </c>
      <c r="G262">
        <v>218</v>
      </c>
      <c r="H262" t="s">
        <v>16169</v>
      </c>
      <c r="I262">
        <v>0.11899999999999999</v>
      </c>
      <c r="J262">
        <v>772</v>
      </c>
    </row>
    <row r="263" spans="1:10" x14ac:dyDescent="0.25">
      <c r="A263" t="s">
        <v>447</v>
      </c>
      <c r="B263">
        <v>1.1499999999999999</v>
      </c>
      <c r="C263">
        <v>122.07</v>
      </c>
      <c r="D263" t="s">
        <v>431</v>
      </c>
      <c r="E263">
        <v>35292183</v>
      </c>
      <c r="F263">
        <v>2278</v>
      </c>
      <c r="G263">
        <v>4881</v>
      </c>
      <c r="H263" t="s">
        <v>8678</v>
      </c>
      <c r="I263">
        <v>0.13400000000000001</v>
      </c>
      <c r="J263">
        <v>934</v>
      </c>
    </row>
    <row r="264" spans="1:10" x14ac:dyDescent="0.25">
      <c r="A264" t="s">
        <v>1749</v>
      </c>
      <c r="B264">
        <v>1.74</v>
      </c>
      <c r="C264">
        <v>95.05</v>
      </c>
      <c r="D264" t="s">
        <v>451</v>
      </c>
      <c r="E264">
        <v>27292662</v>
      </c>
      <c r="F264">
        <v>1505</v>
      </c>
      <c r="G264">
        <v>1793</v>
      </c>
      <c r="H264" t="s">
        <v>16170</v>
      </c>
      <c r="I264">
        <v>0.183</v>
      </c>
      <c r="J264">
        <v>781</v>
      </c>
    </row>
    <row r="265" spans="1:10" x14ac:dyDescent="0.25">
      <c r="A265" t="s">
        <v>16171</v>
      </c>
      <c r="B265">
        <v>0.25</v>
      </c>
      <c r="C265">
        <v>43.07</v>
      </c>
      <c r="D265" t="s">
        <v>24</v>
      </c>
      <c r="E265">
        <v>2330039</v>
      </c>
      <c r="F265">
        <v>107</v>
      </c>
      <c r="G265">
        <v>139</v>
      </c>
      <c r="H265" t="s">
        <v>16172</v>
      </c>
      <c r="I265">
        <v>9.9000000000000005E-2</v>
      </c>
      <c r="J265">
        <v>730</v>
      </c>
    </row>
    <row r="266" spans="1:10" x14ac:dyDescent="0.25">
      <c r="A266" t="s">
        <v>3063</v>
      </c>
      <c r="B266">
        <v>1.94</v>
      </c>
      <c r="C266">
        <v>55.07</v>
      </c>
      <c r="D266" t="s">
        <v>104</v>
      </c>
      <c r="E266">
        <v>4121058</v>
      </c>
      <c r="F266">
        <v>213</v>
      </c>
      <c r="G266">
        <v>318</v>
      </c>
      <c r="H266" t="s">
        <v>16173</v>
      </c>
      <c r="I266">
        <v>0.113</v>
      </c>
      <c r="J266">
        <v>845</v>
      </c>
    </row>
    <row r="267" spans="1:10" x14ac:dyDescent="0.25">
      <c r="A267" t="s">
        <v>16174</v>
      </c>
      <c r="B267">
        <v>2.35</v>
      </c>
      <c r="C267">
        <v>112.05</v>
      </c>
      <c r="D267" t="s">
        <v>1126</v>
      </c>
      <c r="E267">
        <v>9356801</v>
      </c>
      <c r="F267">
        <v>189</v>
      </c>
      <c r="G267">
        <v>1387</v>
      </c>
      <c r="H267" t="s">
        <v>16175</v>
      </c>
      <c r="I267">
        <v>0.23300000000000001</v>
      </c>
      <c r="J267">
        <v>776</v>
      </c>
    </row>
    <row r="268" spans="1:10" x14ac:dyDescent="0.25">
      <c r="A268" t="s">
        <v>13610</v>
      </c>
      <c r="B268">
        <v>1.1299999999999999</v>
      </c>
      <c r="C268">
        <v>54.06</v>
      </c>
      <c r="D268" t="s">
        <v>727</v>
      </c>
      <c r="E268">
        <v>5947219</v>
      </c>
      <c r="F268">
        <v>747</v>
      </c>
      <c r="G268">
        <v>456</v>
      </c>
      <c r="H268" t="s">
        <v>16176</v>
      </c>
      <c r="I268">
        <v>8.5999999999999993E-2</v>
      </c>
      <c r="J268">
        <v>857</v>
      </c>
    </row>
    <row r="269" spans="1:10" x14ac:dyDescent="0.25">
      <c r="A269" t="s">
        <v>455</v>
      </c>
      <c r="B269">
        <v>1.2</v>
      </c>
      <c r="C269">
        <v>112.04</v>
      </c>
      <c r="D269" t="s">
        <v>456</v>
      </c>
      <c r="E269">
        <v>107813416</v>
      </c>
      <c r="F269">
        <v>1729</v>
      </c>
      <c r="G269">
        <v>4535</v>
      </c>
      <c r="H269" t="s">
        <v>8685</v>
      </c>
      <c r="I269">
        <v>0.157</v>
      </c>
      <c r="J269">
        <v>878</v>
      </c>
    </row>
    <row r="270" spans="1:10" x14ac:dyDescent="0.25">
      <c r="A270" t="s">
        <v>16177</v>
      </c>
      <c r="B270">
        <v>1.06</v>
      </c>
      <c r="C270">
        <v>57.08</v>
      </c>
      <c r="D270" t="s">
        <v>67</v>
      </c>
      <c r="E270">
        <v>1117650</v>
      </c>
      <c r="F270">
        <v>164</v>
      </c>
      <c r="G270">
        <v>126</v>
      </c>
      <c r="H270" t="s">
        <v>16178</v>
      </c>
      <c r="I270">
        <v>0.14899999999999999</v>
      </c>
      <c r="J270">
        <v>785</v>
      </c>
    </row>
    <row r="271" spans="1:10" x14ac:dyDescent="0.25">
      <c r="A271" t="s">
        <v>3191</v>
      </c>
      <c r="B271">
        <v>1.03</v>
      </c>
      <c r="C271">
        <v>115.05</v>
      </c>
      <c r="D271" t="s">
        <v>949</v>
      </c>
      <c r="E271">
        <v>2401939</v>
      </c>
      <c r="F271">
        <v>283</v>
      </c>
      <c r="G271">
        <v>566</v>
      </c>
      <c r="H271" t="s">
        <v>16179</v>
      </c>
      <c r="I271">
        <v>0.13100000000000001</v>
      </c>
      <c r="J271">
        <v>728</v>
      </c>
    </row>
    <row r="272" spans="1:10" x14ac:dyDescent="0.25">
      <c r="A272" t="s">
        <v>4865</v>
      </c>
      <c r="B272">
        <v>1.3</v>
      </c>
      <c r="C272">
        <v>45.02</v>
      </c>
      <c r="D272" t="s">
        <v>4866</v>
      </c>
      <c r="E272">
        <v>6599715</v>
      </c>
      <c r="F272">
        <v>797</v>
      </c>
      <c r="G272">
        <v>292</v>
      </c>
      <c r="H272" t="s">
        <v>9582</v>
      </c>
      <c r="I272">
        <v>0.11</v>
      </c>
      <c r="J272">
        <v>786</v>
      </c>
    </row>
    <row r="273" spans="1:10" x14ac:dyDescent="0.25">
      <c r="A273" t="s">
        <v>15414</v>
      </c>
      <c r="B273">
        <v>0.61</v>
      </c>
      <c r="C273">
        <v>79.06</v>
      </c>
      <c r="D273" t="s">
        <v>243</v>
      </c>
      <c r="E273">
        <v>10750378</v>
      </c>
      <c r="F273">
        <v>788</v>
      </c>
      <c r="G273">
        <v>1131</v>
      </c>
      <c r="H273" t="s">
        <v>16180</v>
      </c>
      <c r="I273">
        <v>0.15</v>
      </c>
      <c r="J273">
        <v>755</v>
      </c>
    </row>
    <row r="274" spans="1:10" x14ac:dyDescent="0.25">
      <c r="A274" t="s">
        <v>7415</v>
      </c>
      <c r="B274">
        <v>1.68</v>
      </c>
      <c r="C274">
        <v>56.04</v>
      </c>
      <c r="D274" t="s">
        <v>470</v>
      </c>
      <c r="E274">
        <v>7209111</v>
      </c>
      <c r="F274">
        <v>345</v>
      </c>
      <c r="G274">
        <v>731</v>
      </c>
      <c r="H274" t="s">
        <v>16181</v>
      </c>
      <c r="I274">
        <v>0.13400000000000001</v>
      </c>
      <c r="J274">
        <v>782</v>
      </c>
    </row>
    <row r="275" spans="1:10" x14ac:dyDescent="0.25">
      <c r="A275" t="s">
        <v>472</v>
      </c>
      <c r="B275">
        <v>1.22</v>
      </c>
      <c r="C275">
        <v>54.03</v>
      </c>
      <c r="D275" t="s">
        <v>240</v>
      </c>
      <c r="E275">
        <v>38582990</v>
      </c>
      <c r="F275">
        <v>1803</v>
      </c>
      <c r="G275">
        <v>2775</v>
      </c>
      <c r="H275" t="s">
        <v>16182</v>
      </c>
      <c r="I275">
        <v>0.14799999999999999</v>
      </c>
      <c r="J275">
        <v>869</v>
      </c>
    </row>
    <row r="276" spans="1:10" x14ac:dyDescent="0.25">
      <c r="A276" t="s">
        <v>392</v>
      </c>
      <c r="B276">
        <v>1.1599999999999999</v>
      </c>
      <c r="C276">
        <v>94.04</v>
      </c>
      <c r="D276" t="s">
        <v>116</v>
      </c>
      <c r="E276">
        <v>12746124</v>
      </c>
      <c r="F276">
        <v>224</v>
      </c>
      <c r="G276">
        <v>373</v>
      </c>
      <c r="H276" t="s">
        <v>16183</v>
      </c>
      <c r="I276">
        <v>0.111</v>
      </c>
      <c r="J276">
        <v>837</v>
      </c>
    </row>
    <row r="277" spans="1:10" x14ac:dyDescent="0.25">
      <c r="A277" t="s">
        <v>15417</v>
      </c>
      <c r="B277">
        <v>3.4</v>
      </c>
      <c r="C277">
        <v>81.069999999999993</v>
      </c>
      <c r="D277" t="s">
        <v>348</v>
      </c>
      <c r="E277">
        <v>8553672</v>
      </c>
      <c r="F277">
        <v>186</v>
      </c>
      <c r="G277">
        <v>1233</v>
      </c>
      <c r="H277" t="s">
        <v>16184</v>
      </c>
      <c r="I277">
        <v>0.161</v>
      </c>
      <c r="J277">
        <v>764</v>
      </c>
    </row>
    <row r="278" spans="1:10" x14ac:dyDescent="0.25">
      <c r="A278" t="s">
        <v>696</v>
      </c>
      <c r="B278">
        <v>0.99</v>
      </c>
      <c r="C278">
        <v>121.03</v>
      </c>
      <c r="D278" t="s">
        <v>478</v>
      </c>
      <c r="E278">
        <v>8786632</v>
      </c>
      <c r="F278">
        <v>501</v>
      </c>
      <c r="G278">
        <v>1398</v>
      </c>
      <c r="H278" t="s">
        <v>16185</v>
      </c>
      <c r="I278">
        <v>0.13700000000000001</v>
      </c>
      <c r="J278">
        <v>748</v>
      </c>
    </row>
    <row r="279" spans="1:10" x14ac:dyDescent="0.25">
      <c r="A279" t="s">
        <v>522</v>
      </c>
      <c r="B279">
        <v>1.38</v>
      </c>
      <c r="C279">
        <v>96.05</v>
      </c>
      <c r="D279" t="s">
        <v>483</v>
      </c>
      <c r="E279">
        <v>21899277</v>
      </c>
      <c r="F279">
        <v>664</v>
      </c>
      <c r="G279">
        <v>1653</v>
      </c>
      <c r="H279" t="s">
        <v>16186</v>
      </c>
      <c r="I279">
        <v>0.158</v>
      </c>
      <c r="J279">
        <v>727</v>
      </c>
    </row>
    <row r="280" spans="1:10" x14ac:dyDescent="0.25">
      <c r="A280" t="s">
        <v>10864</v>
      </c>
      <c r="B280">
        <v>0.39</v>
      </c>
      <c r="C280">
        <v>69.08</v>
      </c>
      <c r="D280" t="s">
        <v>591</v>
      </c>
      <c r="E280">
        <v>2585715</v>
      </c>
      <c r="F280">
        <v>129</v>
      </c>
      <c r="G280">
        <v>284</v>
      </c>
      <c r="H280" t="s">
        <v>16187</v>
      </c>
      <c r="I280">
        <v>0.10299999999999999</v>
      </c>
      <c r="J280">
        <v>869</v>
      </c>
    </row>
    <row r="281" spans="1:10" x14ac:dyDescent="0.25">
      <c r="A281" t="s">
        <v>2571</v>
      </c>
      <c r="B281">
        <v>1.22</v>
      </c>
      <c r="C281">
        <v>79.06</v>
      </c>
      <c r="D281" t="s">
        <v>243</v>
      </c>
      <c r="E281">
        <v>54897350</v>
      </c>
      <c r="F281">
        <v>2961</v>
      </c>
      <c r="G281">
        <v>2315</v>
      </c>
      <c r="H281" t="s">
        <v>16188</v>
      </c>
      <c r="I281">
        <v>0.155</v>
      </c>
      <c r="J281">
        <v>908</v>
      </c>
    </row>
    <row r="282" spans="1:10" x14ac:dyDescent="0.25">
      <c r="A282" t="s">
        <v>16189</v>
      </c>
      <c r="B282">
        <v>1.1499999999999999</v>
      </c>
      <c r="C282">
        <v>71.06</v>
      </c>
      <c r="D282" t="s">
        <v>1640</v>
      </c>
      <c r="E282">
        <v>6815347</v>
      </c>
      <c r="F282">
        <v>565</v>
      </c>
      <c r="G282">
        <v>848</v>
      </c>
      <c r="H282" t="s">
        <v>16190</v>
      </c>
      <c r="I282">
        <v>0.19400000000000001</v>
      </c>
      <c r="J282">
        <v>899</v>
      </c>
    </row>
    <row r="283" spans="1:10" x14ac:dyDescent="0.25">
      <c r="A283" t="s">
        <v>14636</v>
      </c>
      <c r="B283">
        <v>1.78</v>
      </c>
      <c r="C283">
        <v>79.06</v>
      </c>
      <c r="D283" t="s">
        <v>243</v>
      </c>
      <c r="E283">
        <v>3144984</v>
      </c>
      <c r="F283">
        <v>369</v>
      </c>
      <c r="G283">
        <v>272</v>
      </c>
      <c r="H283" t="s">
        <v>16191</v>
      </c>
      <c r="I283">
        <v>0.112</v>
      </c>
      <c r="J283">
        <v>780</v>
      </c>
    </row>
    <row r="284" spans="1:10" x14ac:dyDescent="0.25">
      <c r="A284" t="s">
        <v>2156</v>
      </c>
      <c r="B284">
        <v>1.36</v>
      </c>
      <c r="C284">
        <v>84.05</v>
      </c>
      <c r="D284" t="s">
        <v>46</v>
      </c>
      <c r="E284">
        <v>7417716</v>
      </c>
      <c r="F284">
        <v>555</v>
      </c>
      <c r="G284">
        <v>839</v>
      </c>
      <c r="H284" t="s">
        <v>12168</v>
      </c>
      <c r="I284">
        <v>0.151</v>
      </c>
      <c r="J284">
        <v>781</v>
      </c>
    </row>
    <row r="285" spans="1:10" x14ac:dyDescent="0.25">
      <c r="A285" t="s">
        <v>353</v>
      </c>
      <c r="B285">
        <v>1.75</v>
      </c>
      <c r="C285">
        <v>109.02</v>
      </c>
      <c r="D285" t="s">
        <v>538</v>
      </c>
      <c r="E285">
        <v>67561163</v>
      </c>
      <c r="F285">
        <v>2434</v>
      </c>
      <c r="G285">
        <v>4219</v>
      </c>
      <c r="H285" t="s">
        <v>16192</v>
      </c>
      <c r="I285">
        <v>0.156</v>
      </c>
      <c r="J285">
        <v>731</v>
      </c>
    </row>
    <row r="286" spans="1:10" x14ac:dyDescent="0.25">
      <c r="A286" t="s">
        <v>497</v>
      </c>
      <c r="B286">
        <v>1.21</v>
      </c>
      <c r="C286">
        <v>83.03</v>
      </c>
      <c r="D286" t="s">
        <v>498</v>
      </c>
      <c r="E286">
        <v>28103388</v>
      </c>
      <c r="F286">
        <v>4143</v>
      </c>
      <c r="G286">
        <v>2623</v>
      </c>
      <c r="H286" t="s">
        <v>16193</v>
      </c>
      <c r="I286">
        <v>0.17100000000000001</v>
      </c>
      <c r="J286">
        <v>897</v>
      </c>
    </row>
    <row r="287" spans="1:10" x14ac:dyDescent="0.25">
      <c r="A287" t="s">
        <v>16194</v>
      </c>
      <c r="B287">
        <v>1.27</v>
      </c>
      <c r="C287">
        <v>85.06</v>
      </c>
      <c r="D287" t="s">
        <v>202</v>
      </c>
      <c r="E287">
        <v>10698383</v>
      </c>
      <c r="F287">
        <v>223</v>
      </c>
      <c r="G287">
        <v>1442</v>
      </c>
      <c r="H287" t="s">
        <v>16195</v>
      </c>
      <c r="I287">
        <v>0.125</v>
      </c>
      <c r="J287">
        <v>765</v>
      </c>
    </row>
    <row r="288" spans="1:10" x14ac:dyDescent="0.25">
      <c r="A288" t="s">
        <v>16196</v>
      </c>
      <c r="B288">
        <v>12.13</v>
      </c>
      <c r="C288">
        <v>44</v>
      </c>
      <c r="D288" t="s">
        <v>338</v>
      </c>
      <c r="E288">
        <v>3795262</v>
      </c>
      <c r="F288">
        <v>118</v>
      </c>
      <c r="G288">
        <v>109</v>
      </c>
      <c r="H288" t="s">
        <v>12172</v>
      </c>
      <c r="I288">
        <v>6.6000000000000003E-2</v>
      </c>
      <c r="J288">
        <v>727</v>
      </c>
    </row>
    <row r="289" spans="1:10" x14ac:dyDescent="0.25">
      <c r="A289" t="s">
        <v>10714</v>
      </c>
      <c r="B289">
        <v>1.86</v>
      </c>
      <c r="C289">
        <v>69.069999999999993</v>
      </c>
      <c r="D289" t="s">
        <v>650</v>
      </c>
      <c r="E289">
        <v>5389723</v>
      </c>
      <c r="F289">
        <v>737</v>
      </c>
      <c r="G289">
        <v>453</v>
      </c>
      <c r="H289" t="s">
        <v>16197</v>
      </c>
      <c r="I289">
        <v>0.11899999999999999</v>
      </c>
      <c r="J289">
        <v>811</v>
      </c>
    </row>
    <row r="290" spans="1:10" x14ac:dyDescent="0.25">
      <c r="A290" t="s">
        <v>16198</v>
      </c>
      <c r="B290">
        <v>1.34</v>
      </c>
      <c r="C290">
        <v>55.04</v>
      </c>
      <c r="D290" t="s">
        <v>1613</v>
      </c>
      <c r="E290">
        <v>3349360</v>
      </c>
      <c r="F290">
        <v>146</v>
      </c>
      <c r="G290">
        <v>270</v>
      </c>
      <c r="H290" t="s">
        <v>16199</v>
      </c>
      <c r="I290">
        <v>0.112</v>
      </c>
      <c r="J290">
        <v>710</v>
      </c>
    </row>
    <row r="291" spans="1:10" x14ac:dyDescent="0.25">
      <c r="A291" t="s">
        <v>3603</v>
      </c>
      <c r="B291">
        <v>1.06</v>
      </c>
      <c r="C291">
        <v>54.07</v>
      </c>
      <c r="D291" t="s">
        <v>3604</v>
      </c>
      <c r="E291">
        <v>23583373</v>
      </c>
      <c r="F291">
        <v>679</v>
      </c>
      <c r="G291">
        <v>1018</v>
      </c>
      <c r="H291" t="s">
        <v>8697</v>
      </c>
      <c r="I291">
        <v>0.14899999999999999</v>
      </c>
      <c r="J291">
        <v>843</v>
      </c>
    </row>
    <row r="292" spans="1:10" x14ac:dyDescent="0.25">
      <c r="A292" t="s">
        <v>16200</v>
      </c>
      <c r="B292">
        <v>3.98</v>
      </c>
      <c r="C292">
        <v>81.069999999999993</v>
      </c>
      <c r="D292" t="s">
        <v>348</v>
      </c>
      <c r="E292">
        <v>5800940</v>
      </c>
      <c r="F292">
        <v>431</v>
      </c>
      <c r="G292">
        <v>775</v>
      </c>
      <c r="H292" t="s">
        <v>16201</v>
      </c>
      <c r="I292">
        <v>0.156</v>
      </c>
      <c r="J292">
        <v>739</v>
      </c>
    </row>
    <row r="293" spans="1:10" x14ac:dyDescent="0.25">
      <c r="A293" t="s">
        <v>506</v>
      </c>
      <c r="B293">
        <v>1.0900000000000001</v>
      </c>
      <c r="C293">
        <v>91.05</v>
      </c>
      <c r="D293" t="s">
        <v>507</v>
      </c>
      <c r="E293">
        <v>87594368</v>
      </c>
      <c r="F293">
        <v>2269</v>
      </c>
      <c r="G293">
        <v>4795</v>
      </c>
      <c r="H293" t="s">
        <v>12173</v>
      </c>
      <c r="I293">
        <v>0.128</v>
      </c>
      <c r="J293">
        <v>903</v>
      </c>
    </row>
    <row r="294" spans="1:10" x14ac:dyDescent="0.25">
      <c r="A294" t="s">
        <v>500</v>
      </c>
      <c r="B294">
        <v>1.1000000000000001</v>
      </c>
      <c r="C294">
        <v>116.05</v>
      </c>
      <c r="D294" t="s">
        <v>501</v>
      </c>
      <c r="E294">
        <v>205662444</v>
      </c>
      <c r="F294">
        <v>4258</v>
      </c>
      <c r="G294">
        <v>19273</v>
      </c>
      <c r="H294" t="s">
        <v>16202</v>
      </c>
      <c r="I294">
        <v>0.155</v>
      </c>
      <c r="J294">
        <v>925</v>
      </c>
    </row>
    <row r="295" spans="1:10" x14ac:dyDescent="0.25">
      <c r="A295" t="s">
        <v>503</v>
      </c>
      <c r="B295">
        <v>1.36</v>
      </c>
      <c r="C295">
        <v>121.02</v>
      </c>
      <c r="D295" t="s">
        <v>412</v>
      </c>
      <c r="E295">
        <v>17051679</v>
      </c>
      <c r="F295">
        <v>809</v>
      </c>
      <c r="G295">
        <v>2165</v>
      </c>
      <c r="H295" t="s">
        <v>12175</v>
      </c>
      <c r="I295">
        <v>0.14399999999999999</v>
      </c>
      <c r="J295">
        <v>880</v>
      </c>
    </row>
    <row r="296" spans="1:10" x14ac:dyDescent="0.25">
      <c r="A296" t="s">
        <v>367</v>
      </c>
      <c r="B296">
        <v>1.48</v>
      </c>
      <c r="C296">
        <v>69.040000000000006</v>
      </c>
      <c r="D296" t="s">
        <v>21</v>
      </c>
      <c r="E296">
        <v>245891632</v>
      </c>
      <c r="F296">
        <v>9919</v>
      </c>
      <c r="G296">
        <v>8120</v>
      </c>
      <c r="H296" t="s">
        <v>16203</v>
      </c>
      <c r="I296">
        <v>0.20200000000000001</v>
      </c>
      <c r="J296">
        <v>898</v>
      </c>
    </row>
    <row r="297" spans="1:10" x14ac:dyDescent="0.25">
      <c r="A297" t="s">
        <v>1795</v>
      </c>
      <c r="B297">
        <v>1.41</v>
      </c>
      <c r="C297">
        <v>123.04</v>
      </c>
      <c r="D297" t="s">
        <v>510</v>
      </c>
      <c r="E297">
        <v>6218565</v>
      </c>
      <c r="F297">
        <v>1544</v>
      </c>
      <c r="G297">
        <v>1289</v>
      </c>
      <c r="H297" t="s">
        <v>16204</v>
      </c>
      <c r="I297">
        <v>0.154</v>
      </c>
      <c r="J297">
        <v>782</v>
      </c>
    </row>
    <row r="298" spans="1:10" x14ac:dyDescent="0.25">
      <c r="A298" t="s">
        <v>512</v>
      </c>
      <c r="B298">
        <v>3.28</v>
      </c>
      <c r="C298">
        <v>84.04</v>
      </c>
      <c r="D298" t="s">
        <v>513</v>
      </c>
      <c r="E298">
        <v>12677783</v>
      </c>
      <c r="F298">
        <v>1009</v>
      </c>
      <c r="G298">
        <v>1500</v>
      </c>
      <c r="H298" t="s">
        <v>16205</v>
      </c>
      <c r="I298">
        <v>0.17100000000000001</v>
      </c>
      <c r="J298">
        <v>711</v>
      </c>
    </row>
    <row r="299" spans="1:10" x14ac:dyDescent="0.25">
      <c r="A299" t="s">
        <v>15430</v>
      </c>
      <c r="B299">
        <v>0.97</v>
      </c>
      <c r="C299">
        <v>56.08</v>
      </c>
      <c r="D299" t="s">
        <v>1045</v>
      </c>
      <c r="E299">
        <v>2258211</v>
      </c>
      <c r="F299">
        <v>245</v>
      </c>
      <c r="G299">
        <v>207</v>
      </c>
      <c r="H299" t="s">
        <v>16206</v>
      </c>
      <c r="I299">
        <v>9.8000000000000004E-2</v>
      </c>
      <c r="J299">
        <v>853</v>
      </c>
    </row>
    <row r="300" spans="1:10" x14ac:dyDescent="0.25">
      <c r="A300" t="s">
        <v>582</v>
      </c>
      <c r="B300">
        <v>1.1499999999999999</v>
      </c>
      <c r="C300">
        <v>117.07</v>
      </c>
      <c r="D300" t="s">
        <v>287</v>
      </c>
      <c r="E300">
        <v>5082857</v>
      </c>
      <c r="F300">
        <v>663</v>
      </c>
      <c r="G300">
        <v>908</v>
      </c>
      <c r="H300" t="s">
        <v>16207</v>
      </c>
      <c r="I300">
        <v>0.123</v>
      </c>
      <c r="J300">
        <v>824</v>
      </c>
    </row>
    <row r="301" spans="1:10" x14ac:dyDescent="0.25">
      <c r="A301" t="s">
        <v>515</v>
      </c>
      <c r="B301">
        <v>2.35</v>
      </c>
      <c r="C301">
        <v>79.06</v>
      </c>
      <c r="D301" t="s">
        <v>243</v>
      </c>
      <c r="E301">
        <v>7035411</v>
      </c>
      <c r="F301">
        <v>467</v>
      </c>
      <c r="G301">
        <v>598</v>
      </c>
      <c r="H301" t="s">
        <v>16208</v>
      </c>
      <c r="I301">
        <v>0.17</v>
      </c>
      <c r="J301">
        <v>766</v>
      </c>
    </row>
    <row r="302" spans="1:10" x14ac:dyDescent="0.25">
      <c r="A302" t="s">
        <v>853</v>
      </c>
      <c r="B302">
        <v>1.57</v>
      </c>
      <c r="C302">
        <v>82.05</v>
      </c>
      <c r="D302" t="s">
        <v>1805</v>
      </c>
      <c r="E302">
        <v>9227334</v>
      </c>
      <c r="F302">
        <v>525</v>
      </c>
      <c r="G302">
        <v>707</v>
      </c>
      <c r="H302" t="s">
        <v>16209</v>
      </c>
      <c r="I302">
        <v>0.159</v>
      </c>
      <c r="J302">
        <v>772</v>
      </c>
    </row>
    <row r="303" spans="1:10" x14ac:dyDescent="0.25">
      <c r="A303" t="s">
        <v>12745</v>
      </c>
      <c r="B303">
        <v>2</v>
      </c>
      <c r="C303">
        <v>67.06</v>
      </c>
      <c r="D303" t="s">
        <v>195</v>
      </c>
      <c r="E303">
        <v>9110675</v>
      </c>
      <c r="F303">
        <v>758</v>
      </c>
      <c r="G303">
        <v>522</v>
      </c>
      <c r="H303" t="s">
        <v>16210</v>
      </c>
      <c r="I303">
        <v>9.7000000000000003E-2</v>
      </c>
      <c r="J303">
        <v>912</v>
      </c>
    </row>
    <row r="304" spans="1:10" x14ac:dyDescent="0.25">
      <c r="A304" t="s">
        <v>16211</v>
      </c>
      <c r="B304">
        <v>1.59</v>
      </c>
      <c r="C304">
        <v>55.07</v>
      </c>
      <c r="D304" t="s">
        <v>104</v>
      </c>
      <c r="E304">
        <v>2458945</v>
      </c>
      <c r="F304">
        <v>184</v>
      </c>
      <c r="G304">
        <v>225</v>
      </c>
      <c r="H304" t="s">
        <v>16212</v>
      </c>
      <c r="I304">
        <v>0.10199999999999999</v>
      </c>
      <c r="J304">
        <v>746</v>
      </c>
    </row>
    <row r="305" spans="1:10" x14ac:dyDescent="0.25">
      <c r="A305" t="s">
        <v>10742</v>
      </c>
      <c r="B305">
        <v>1.25</v>
      </c>
      <c r="C305">
        <v>95.08</v>
      </c>
      <c r="D305" t="s">
        <v>738</v>
      </c>
      <c r="E305">
        <v>31694808</v>
      </c>
      <c r="F305">
        <v>945</v>
      </c>
      <c r="G305">
        <v>2721</v>
      </c>
      <c r="H305" t="s">
        <v>16213</v>
      </c>
      <c r="I305">
        <v>0.161</v>
      </c>
      <c r="J305">
        <v>748</v>
      </c>
    </row>
    <row r="306" spans="1:10" x14ac:dyDescent="0.25">
      <c r="A306" t="s">
        <v>5038</v>
      </c>
      <c r="B306">
        <v>0.72</v>
      </c>
      <c r="C306">
        <v>81.069999999999993</v>
      </c>
      <c r="D306" t="s">
        <v>348</v>
      </c>
      <c r="E306">
        <v>4539922</v>
      </c>
      <c r="F306">
        <v>400</v>
      </c>
      <c r="G306">
        <v>423</v>
      </c>
      <c r="H306" t="s">
        <v>16214</v>
      </c>
      <c r="I306">
        <v>0.115</v>
      </c>
      <c r="J306">
        <v>702</v>
      </c>
    </row>
    <row r="307" spans="1:10" x14ac:dyDescent="0.25">
      <c r="A307" t="s">
        <v>552</v>
      </c>
      <c r="B307">
        <v>1.26</v>
      </c>
      <c r="C307">
        <v>95.05</v>
      </c>
      <c r="D307" t="s">
        <v>451</v>
      </c>
      <c r="E307">
        <v>14375945</v>
      </c>
      <c r="F307">
        <v>1024</v>
      </c>
      <c r="G307">
        <v>1313</v>
      </c>
      <c r="H307" t="s">
        <v>16215</v>
      </c>
      <c r="I307">
        <v>0.14699999999999999</v>
      </c>
      <c r="J307">
        <v>707</v>
      </c>
    </row>
    <row r="308" spans="1:10" x14ac:dyDescent="0.25">
      <c r="A308" t="s">
        <v>16216</v>
      </c>
      <c r="B308">
        <v>6.32</v>
      </c>
      <c r="C308">
        <v>69.08</v>
      </c>
      <c r="D308" t="s">
        <v>591</v>
      </c>
      <c r="E308">
        <v>5480553</v>
      </c>
      <c r="F308">
        <v>344</v>
      </c>
      <c r="G308">
        <v>442</v>
      </c>
      <c r="H308" t="s">
        <v>16217</v>
      </c>
      <c r="I308">
        <v>0.14199999999999999</v>
      </c>
      <c r="J308">
        <v>815</v>
      </c>
    </row>
    <row r="309" spans="1:10" x14ac:dyDescent="0.25">
      <c r="A309" t="s">
        <v>574</v>
      </c>
      <c r="B309">
        <v>0.34</v>
      </c>
      <c r="C309">
        <v>124.05</v>
      </c>
      <c r="D309" t="s">
        <v>575</v>
      </c>
      <c r="E309">
        <v>3554522</v>
      </c>
      <c r="F309">
        <v>387</v>
      </c>
      <c r="G309">
        <v>878</v>
      </c>
      <c r="H309" t="s">
        <v>5742</v>
      </c>
      <c r="I309">
        <v>0.14899999999999999</v>
      </c>
      <c r="J309">
        <v>769</v>
      </c>
    </row>
    <row r="310" spans="1:10" x14ac:dyDescent="0.25">
      <c r="A310" t="s">
        <v>16218</v>
      </c>
      <c r="B310">
        <v>1.1000000000000001</v>
      </c>
      <c r="C310">
        <v>57.08</v>
      </c>
      <c r="D310" t="s">
        <v>67</v>
      </c>
      <c r="E310">
        <v>8477006</v>
      </c>
      <c r="F310">
        <v>409</v>
      </c>
      <c r="G310">
        <v>656</v>
      </c>
      <c r="H310" t="s">
        <v>16219</v>
      </c>
      <c r="I310">
        <v>0.14599999999999999</v>
      </c>
      <c r="J310">
        <v>746</v>
      </c>
    </row>
    <row r="311" spans="1:10" x14ac:dyDescent="0.25">
      <c r="A311" t="s">
        <v>16220</v>
      </c>
      <c r="B311">
        <v>1.59</v>
      </c>
      <c r="C311">
        <v>95.08</v>
      </c>
      <c r="D311" t="s">
        <v>738</v>
      </c>
      <c r="E311">
        <v>9472829</v>
      </c>
      <c r="F311">
        <v>859</v>
      </c>
      <c r="G311">
        <v>1029</v>
      </c>
      <c r="H311" t="s">
        <v>16221</v>
      </c>
      <c r="I311">
        <v>0.159</v>
      </c>
      <c r="J311">
        <v>793</v>
      </c>
    </row>
    <row r="312" spans="1:10" x14ac:dyDescent="0.25">
      <c r="A312" t="s">
        <v>16222</v>
      </c>
      <c r="B312">
        <v>4.3600000000000003</v>
      </c>
      <c r="C312">
        <v>43.03</v>
      </c>
      <c r="D312" t="s">
        <v>18</v>
      </c>
      <c r="E312">
        <v>5089594</v>
      </c>
      <c r="F312">
        <v>271</v>
      </c>
      <c r="G312">
        <v>304</v>
      </c>
      <c r="H312" t="s">
        <v>16223</v>
      </c>
      <c r="I312">
        <v>0.13800000000000001</v>
      </c>
      <c r="J312">
        <v>726</v>
      </c>
    </row>
    <row r="313" spans="1:10" x14ac:dyDescent="0.25">
      <c r="A313" t="s">
        <v>530</v>
      </c>
      <c r="B313">
        <v>1.53</v>
      </c>
      <c r="C313">
        <v>82.04</v>
      </c>
      <c r="D313" t="s">
        <v>335</v>
      </c>
      <c r="E313">
        <v>28661991</v>
      </c>
      <c r="F313">
        <v>1279</v>
      </c>
      <c r="G313">
        <v>1529</v>
      </c>
      <c r="H313" t="s">
        <v>16224</v>
      </c>
      <c r="I313">
        <v>0.17599999999999999</v>
      </c>
      <c r="J313">
        <v>871</v>
      </c>
    </row>
    <row r="314" spans="1:10" x14ac:dyDescent="0.25">
      <c r="A314" t="s">
        <v>16225</v>
      </c>
      <c r="B314">
        <v>3.04</v>
      </c>
      <c r="C314">
        <v>119.03</v>
      </c>
      <c r="D314" t="s">
        <v>445</v>
      </c>
      <c r="E314">
        <v>2631480</v>
      </c>
      <c r="F314">
        <v>266</v>
      </c>
      <c r="G314">
        <v>458</v>
      </c>
      <c r="H314" t="s">
        <v>16226</v>
      </c>
      <c r="I314">
        <v>0.19</v>
      </c>
      <c r="J314">
        <v>734</v>
      </c>
    </row>
    <row r="315" spans="1:10" x14ac:dyDescent="0.25">
      <c r="A315" t="s">
        <v>45</v>
      </c>
      <c r="B315">
        <v>3.6</v>
      </c>
      <c r="C315">
        <v>55.05</v>
      </c>
      <c r="D315" t="s">
        <v>134</v>
      </c>
      <c r="E315">
        <v>4444957</v>
      </c>
      <c r="F315">
        <v>315</v>
      </c>
      <c r="G315">
        <v>393</v>
      </c>
      <c r="H315" t="s">
        <v>16227</v>
      </c>
      <c r="I315">
        <v>0.34300000000000003</v>
      </c>
      <c r="J315">
        <v>753</v>
      </c>
    </row>
    <row r="316" spans="1:10" x14ac:dyDescent="0.25">
      <c r="A316" t="s">
        <v>526</v>
      </c>
      <c r="B316">
        <v>1.28</v>
      </c>
      <c r="C316">
        <v>42.03</v>
      </c>
      <c r="D316" t="s">
        <v>219</v>
      </c>
      <c r="E316">
        <v>76063023</v>
      </c>
      <c r="F316">
        <v>3437</v>
      </c>
      <c r="G316">
        <v>1348</v>
      </c>
      <c r="H316" t="s">
        <v>9591</v>
      </c>
      <c r="I316">
        <v>0.20599999999999999</v>
      </c>
      <c r="J316">
        <v>901</v>
      </c>
    </row>
    <row r="317" spans="1:10" x14ac:dyDescent="0.25">
      <c r="A317" t="s">
        <v>16228</v>
      </c>
      <c r="B317">
        <v>8.0299999999999994</v>
      </c>
      <c r="C317">
        <v>55.07</v>
      </c>
      <c r="D317" t="s">
        <v>104</v>
      </c>
      <c r="E317">
        <v>959961</v>
      </c>
      <c r="F317">
        <v>141</v>
      </c>
      <c r="G317">
        <v>77</v>
      </c>
      <c r="H317" t="s">
        <v>16229</v>
      </c>
      <c r="I317">
        <v>0.157</v>
      </c>
      <c r="J317">
        <v>704</v>
      </c>
    </row>
    <row r="318" spans="1:10" x14ac:dyDescent="0.25">
      <c r="A318" t="s">
        <v>3548</v>
      </c>
      <c r="B318">
        <v>1.1599999999999999</v>
      </c>
      <c r="C318">
        <v>67.06</v>
      </c>
      <c r="D318" t="s">
        <v>195</v>
      </c>
      <c r="E318">
        <v>2493809</v>
      </c>
      <c r="F318">
        <v>298</v>
      </c>
      <c r="G318">
        <v>177</v>
      </c>
      <c r="H318" t="s">
        <v>15441</v>
      </c>
      <c r="I318">
        <v>0.107</v>
      </c>
      <c r="J318">
        <v>805</v>
      </c>
    </row>
    <row r="319" spans="1:10" x14ac:dyDescent="0.25">
      <c r="A319" t="s">
        <v>10880</v>
      </c>
      <c r="B319">
        <v>1.01</v>
      </c>
      <c r="C319">
        <v>119.08</v>
      </c>
      <c r="D319" t="s">
        <v>996</v>
      </c>
      <c r="E319">
        <v>9791835</v>
      </c>
      <c r="F319">
        <v>798</v>
      </c>
      <c r="G319">
        <v>1408</v>
      </c>
      <c r="H319" t="s">
        <v>16230</v>
      </c>
      <c r="I319">
        <v>0.121</v>
      </c>
      <c r="J319">
        <v>745</v>
      </c>
    </row>
    <row r="320" spans="1:10" x14ac:dyDescent="0.25">
      <c r="A320" t="s">
        <v>16231</v>
      </c>
      <c r="B320">
        <v>1.74</v>
      </c>
      <c r="C320">
        <v>43.05</v>
      </c>
      <c r="D320" t="s">
        <v>263</v>
      </c>
      <c r="E320">
        <v>25994913</v>
      </c>
      <c r="F320">
        <v>1403</v>
      </c>
      <c r="G320">
        <v>822</v>
      </c>
      <c r="H320" t="s">
        <v>12189</v>
      </c>
      <c r="I320">
        <v>0.16700000000000001</v>
      </c>
      <c r="J320">
        <v>752</v>
      </c>
    </row>
    <row r="321" spans="1:10" x14ac:dyDescent="0.25">
      <c r="A321" t="s">
        <v>13729</v>
      </c>
      <c r="B321">
        <v>1.2</v>
      </c>
      <c r="C321">
        <v>43.03</v>
      </c>
      <c r="D321" t="s">
        <v>18</v>
      </c>
      <c r="E321">
        <v>9551115</v>
      </c>
      <c r="F321">
        <v>519</v>
      </c>
      <c r="G321">
        <v>418</v>
      </c>
      <c r="H321" t="s">
        <v>16232</v>
      </c>
      <c r="I321">
        <v>0.125</v>
      </c>
      <c r="J321">
        <v>806</v>
      </c>
    </row>
    <row r="322" spans="1:10" x14ac:dyDescent="0.25">
      <c r="A322" t="s">
        <v>16233</v>
      </c>
      <c r="B322">
        <v>0.93</v>
      </c>
      <c r="C322">
        <v>81.069999999999993</v>
      </c>
      <c r="D322" t="s">
        <v>348</v>
      </c>
      <c r="E322">
        <v>7811018</v>
      </c>
      <c r="F322">
        <v>310</v>
      </c>
      <c r="G322">
        <v>522</v>
      </c>
      <c r="H322" t="s">
        <v>16234</v>
      </c>
      <c r="I322">
        <v>0.10100000000000001</v>
      </c>
      <c r="J322">
        <v>859</v>
      </c>
    </row>
    <row r="323" spans="1:10" x14ac:dyDescent="0.25">
      <c r="A323" t="s">
        <v>7434</v>
      </c>
      <c r="B323">
        <v>0.83</v>
      </c>
      <c r="C323">
        <v>117.07</v>
      </c>
      <c r="D323" t="s">
        <v>287</v>
      </c>
      <c r="E323">
        <v>73555160</v>
      </c>
      <c r="F323">
        <v>1656</v>
      </c>
      <c r="G323">
        <v>7996</v>
      </c>
      <c r="H323" t="s">
        <v>16235</v>
      </c>
      <c r="I323">
        <v>0.13200000000000001</v>
      </c>
      <c r="J323">
        <v>774</v>
      </c>
    </row>
    <row r="324" spans="1:10" x14ac:dyDescent="0.25">
      <c r="A324" t="s">
        <v>537</v>
      </c>
      <c r="B324">
        <v>1.19</v>
      </c>
      <c r="C324">
        <v>109.02</v>
      </c>
      <c r="D324" t="s">
        <v>538</v>
      </c>
      <c r="E324">
        <v>7042285</v>
      </c>
      <c r="F324">
        <v>1547</v>
      </c>
      <c r="G324">
        <v>803</v>
      </c>
      <c r="H324" t="s">
        <v>8714</v>
      </c>
      <c r="I324">
        <v>0.14399999999999999</v>
      </c>
      <c r="J324">
        <v>848</v>
      </c>
    </row>
    <row r="325" spans="1:10" x14ac:dyDescent="0.25">
      <c r="A325" t="s">
        <v>16236</v>
      </c>
      <c r="B325">
        <v>0.62</v>
      </c>
      <c r="C325">
        <v>69.08</v>
      </c>
      <c r="D325" t="s">
        <v>591</v>
      </c>
      <c r="E325">
        <v>10213315</v>
      </c>
      <c r="F325">
        <v>421</v>
      </c>
      <c r="G325">
        <v>715</v>
      </c>
      <c r="H325" t="s">
        <v>15450</v>
      </c>
      <c r="I325">
        <v>0.11</v>
      </c>
      <c r="J325">
        <v>792</v>
      </c>
    </row>
    <row r="326" spans="1:10" x14ac:dyDescent="0.25">
      <c r="A326" t="s">
        <v>540</v>
      </c>
      <c r="B326">
        <v>0.35</v>
      </c>
      <c r="C326">
        <v>55.06</v>
      </c>
      <c r="D326" t="s">
        <v>57</v>
      </c>
      <c r="E326">
        <v>4082740</v>
      </c>
      <c r="F326">
        <v>254</v>
      </c>
      <c r="G326">
        <v>266</v>
      </c>
      <c r="H326" t="s">
        <v>541</v>
      </c>
      <c r="I326">
        <v>0.109</v>
      </c>
      <c r="J326">
        <v>826</v>
      </c>
    </row>
    <row r="327" spans="1:10" x14ac:dyDescent="0.25">
      <c r="A327" t="s">
        <v>4900</v>
      </c>
      <c r="B327">
        <v>2.5299999999999998</v>
      </c>
      <c r="C327">
        <v>43.03</v>
      </c>
      <c r="D327" t="s">
        <v>18</v>
      </c>
      <c r="E327">
        <v>11779921</v>
      </c>
      <c r="F327">
        <v>758</v>
      </c>
      <c r="G327">
        <v>513</v>
      </c>
      <c r="H327" t="s">
        <v>16237</v>
      </c>
      <c r="I327">
        <v>0.17199999999999999</v>
      </c>
      <c r="J327">
        <v>734</v>
      </c>
    </row>
    <row r="328" spans="1:10" x14ac:dyDescent="0.25">
      <c r="A328" t="s">
        <v>542</v>
      </c>
      <c r="B328">
        <v>1.28</v>
      </c>
      <c r="C328">
        <v>94.03</v>
      </c>
      <c r="D328" t="s">
        <v>543</v>
      </c>
      <c r="E328">
        <v>23664041</v>
      </c>
      <c r="F328">
        <v>2355</v>
      </c>
      <c r="G328">
        <v>814</v>
      </c>
      <c r="H328" t="s">
        <v>8716</v>
      </c>
      <c r="I328">
        <v>0.159</v>
      </c>
      <c r="J328">
        <v>891</v>
      </c>
    </row>
    <row r="329" spans="1:10" x14ac:dyDescent="0.25">
      <c r="A329" t="s">
        <v>547</v>
      </c>
      <c r="B329">
        <v>0.85</v>
      </c>
      <c r="C329">
        <v>105.07</v>
      </c>
      <c r="D329" t="s">
        <v>548</v>
      </c>
      <c r="E329">
        <v>11277182</v>
      </c>
      <c r="F329">
        <v>594</v>
      </c>
      <c r="G329">
        <v>1203</v>
      </c>
      <c r="H329" t="s">
        <v>12196</v>
      </c>
      <c r="I329">
        <v>0.13600000000000001</v>
      </c>
      <c r="J329">
        <v>864</v>
      </c>
    </row>
    <row r="330" spans="1:10" x14ac:dyDescent="0.25">
      <c r="A330" t="s">
        <v>550</v>
      </c>
      <c r="B330">
        <v>1.0900000000000001</v>
      </c>
      <c r="C330">
        <v>94.04</v>
      </c>
      <c r="D330" t="s">
        <v>116</v>
      </c>
      <c r="E330">
        <v>46279597</v>
      </c>
      <c r="F330">
        <v>2040</v>
      </c>
      <c r="G330">
        <v>1931</v>
      </c>
      <c r="H330" t="s">
        <v>16238</v>
      </c>
      <c r="I330">
        <v>0.14099999999999999</v>
      </c>
      <c r="J330">
        <v>824</v>
      </c>
    </row>
    <row r="331" spans="1:10" x14ac:dyDescent="0.25">
      <c r="A331" t="s">
        <v>16239</v>
      </c>
      <c r="B331">
        <v>1.41</v>
      </c>
      <c r="C331">
        <v>83.08</v>
      </c>
      <c r="D331" t="s">
        <v>7935</v>
      </c>
      <c r="E331">
        <v>7840780</v>
      </c>
      <c r="F331">
        <v>2159</v>
      </c>
      <c r="G331">
        <v>1140</v>
      </c>
      <c r="H331" t="s">
        <v>16240</v>
      </c>
      <c r="I331">
        <v>0.128</v>
      </c>
      <c r="J331">
        <v>748</v>
      </c>
    </row>
    <row r="332" spans="1:10" x14ac:dyDescent="0.25">
      <c r="A332" t="s">
        <v>12197</v>
      </c>
      <c r="B332">
        <v>2.4700000000000002</v>
      </c>
      <c r="C332">
        <v>55.07</v>
      </c>
      <c r="D332" t="s">
        <v>104</v>
      </c>
      <c r="E332">
        <v>5128235</v>
      </c>
      <c r="F332">
        <v>655</v>
      </c>
      <c r="G332">
        <v>411</v>
      </c>
      <c r="H332" t="s">
        <v>16241</v>
      </c>
      <c r="I332">
        <v>0.17299999999999999</v>
      </c>
      <c r="J332">
        <v>801</v>
      </c>
    </row>
    <row r="333" spans="1:10" x14ac:dyDescent="0.25">
      <c r="A333" t="s">
        <v>971</v>
      </c>
      <c r="B333">
        <v>1.22</v>
      </c>
      <c r="C333">
        <v>71.05</v>
      </c>
      <c r="D333" t="s">
        <v>972</v>
      </c>
      <c r="E333">
        <v>4517093</v>
      </c>
      <c r="F333">
        <v>695</v>
      </c>
      <c r="G333">
        <v>751</v>
      </c>
      <c r="H333" t="s">
        <v>16242</v>
      </c>
      <c r="I333">
        <v>0.122</v>
      </c>
      <c r="J333">
        <v>739</v>
      </c>
    </row>
    <row r="334" spans="1:10" x14ac:dyDescent="0.25">
      <c r="A334" t="s">
        <v>347</v>
      </c>
      <c r="B334">
        <v>1.62</v>
      </c>
      <c r="C334">
        <v>109.06</v>
      </c>
      <c r="D334" t="s">
        <v>315</v>
      </c>
      <c r="E334">
        <v>47512923</v>
      </c>
      <c r="F334">
        <v>1879</v>
      </c>
      <c r="G334">
        <v>3708</v>
      </c>
      <c r="H334" t="s">
        <v>16243</v>
      </c>
      <c r="I334">
        <v>0.16700000000000001</v>
      </c>
      <c r="J334">
        <v>851</v>
      </c>
    </row>
    <row r="335" spans="1:10" x14ac:dyDescent="0.25">
      <c r="A335" t="s">
        <v>709</v>
      </c>
      <c r="B335">
        <v>1.18</v>
      </c>
      <c r="C335">
        <v>95.01</v>
      </c>
      <c r="D335" t="s">
        <v>187</v>
      </c>
      <c r="E335">
        <v>45505398</v>
      </c>
      <c r="F335">
        <v>5696</v>
      </c>
      <c r="G335">
        <v>3443</v>
      </c>
      <c r="H335" t="s">
        <v>10461</v>
      </c>
      <c r="I335">
        <v>0.158</v>
      </c>
      <c r="J335">
        <v>729</v>
      </c>
    </row>
    <row r="336" spans="1:10" x14ac:dyDescent="0.25">
      <c r="A336" t="s">
        <v>485</v>
      </c>
      <c r="B336">
        <v>1.36</v>
      </c>
      <c r="C336">
        <v>79.06</v>
      </c>
      <c r="D336" t="s">
        <v>243</v>
      </c>
      <c r="E336">
        <v>16928579</v>
      </c>
      <c r="F336">
        <v>795</v>
      </c>
      <c r="G336">
        <v>686</v>
      </c>
      <c r="H336" t="s">
        <v>16244</v>
      </c>
      <c r="I336">
        <v>0.16800000000000001</v>
      </c>
      <c r="J336">
        <v>834</v>
      </c>
    </row>
    <row r="337" spans="1:10" x14ac:dyDescent="0.25">
      <c r="A337" t="s">
        <v>554</v>
      </c>
      <c r="B337">
        <v>1.37</v>
      </c>
      <c r="C337">
        <v>104.03</v>
      </c>
      <c r="D337" t="s">
        <v>360</v>
      </c>
      <c r="E337">
        <v>23048501</v>
      </c>
      <c r="F337">
        <v>1091</v>
      </c>
      <c r="G337">
        <v>2381</v>
      </c>
      <c r="H337" t="s">
        <v>16245</v>
      </c>
      <c r="I337">
        <v>0.186</v>
      </c>
      <c r="J337">
        <v>906</v>
      </c>
    </row>
    <row r="338" spans="1:10" x14ac:dyDescent="0.25">
      <c r="A338" t="s">
        <v>2319</v>
      </c>
      <c r="B338">
        <v>0.81</v>
      </c>
      <c r="C338">
        <v>67.06</v>
      </c>
      <c r="D338" t="s">
        <v>195</v>
      </c>
      <c r="E338">
        <v>7042454</v>
      </c>
      <c r="F338">
        <v>597</v>
      </c>
      <c r="G338">
        <v>502</v>
      </c>
      <c r="H338" t="s">
        <v>16246</v>
      </c>
      <c r="I338">
        <v>0.125</v>
      </c>
      <c r="J338">
        <v>804</v>
      </c>
    </row>
    <row r="339" spans="1:10" x14ac:dyDescent="0.25">
      <c r="A339" t="s">
        <v>8568</v>
      </c>
      <c r="B339">
        <v>1.4</v>
      </c>
      <c r="C339">
        <v>83.08</v>
      </c>
      <c r="D339" t="s">
        <v>7935</v>
      </c>
      <c r="E339">
        <v>2756994</v>
      </c>
      <c r="F339">
        <v>707</v>
      </c>
      <c r="G339">
        <v>576</v>
      </c>
      <c r="H339" t="s">
        <v>16247</v>
      </c>
      <c r="I339">
        <v>0.111</v>
      </c>
      <c r="J339">
        <v>756</v>
      </c>
    </row>
    <row r="340" spans="1:10" x14ac:dyDescent="0.25">
      <c r="A340" t="s">
        <v>658</v>
      </c>
      <c r="B340">
        <v>1.42</v>
      </c>
      <c r="C340">
        <v>54.06</v>
      </c>
      <c r="D340" t="s">
        <v>727</v>
      </c>
      <c r="E340">
        <v>2515821</v>
      </c>
      <c r="F340">
        <v>330</v>
      </c>
      <c r="G340">
        <v>252</v>
      </c>
      <c r="H340" t="s">
        <v>16248</v>
      </c>
      <c r="I340">
        <v>0.157</v>
      </c>
      <c r="J340">
        <v>755</v>
      </c>
    </row>
    <row r="341" spans="1:10" x14ac:dyDescent="0.25">
      <c r="A341" t="s">
        <v>565</v>
      </c>
      <c r="B341">
        <v>1.34</v>
      </c>
      <c r="C341">
        <v>91.05</v>
      </c>
      <c r="D341" t="s">
        <v>507</v>
      </c>
      <c r="E341">
        <v>142515341</v>
      </c>
      <c r="F341">
        <v>3941</v>
      </c>
      <c r="G341">
        <v>4947</v>
      </c>
      <c r="H341" t="s">
        <v>12206</v>
      </c>
      <c r="I341">
        <v>0.156</v>
      </c>
      <c r="J341">
        <v>916</v>
      </c>
    </row>
    <row r="342" spans="1:10" x14ac:dyDescent="0.25">
      <c r="A342" t="s">
        <v>567</v>
      </c>
      <c r="B342">
        <v>1.44</v>
      </c>
      <c r="C342">
        <v>117.05</v>
      </c>
      <c r="D342" t="s">
        <v>568</v>
      </c>
      <c r="E342">
        <v>31500486</v>
      </c>
      <c r="F342">
        <v>3442</v>
      </c>
      <c r="G342">
        <v>3136</v>
      </c>
      <c r="H342" t="s">
        <v>16249</v>
      </c>
      <c r="I342">
        <v>0.16300000000000001</v>
      </c>
      <c r="J342">
        <v>731</v>
      </c>
    </row>
    <row r="343" spans="1:10" x14ac:dyDescent="0.25">
      <c r="A343" t="s">
        <v>371</v>
      </c>
      <c r="B343">
        <v>1.19</v>
      </c>
      <c r="C343">
        <v>81.03</v>
      </c>
      <c r="D343" t="s">
        <v>390</v>
      </c>
      <c r="E343">
        <v>25489687</v>
      </c>
      <c r="F343">
        <v>1947</v>
      </c>
      <c r="G343">
        <v>1561</v>
      </c>
      <c r="H343" t="s">
        <v>10467</v>
      </c>
      <c r="I343">
        <v>0.184</v>
      </c>
      <c r="J343">
        <v>703</v>
      </c>
    </row>
    <row r="344" spans="1:10" x14ac:dyDescent="0.25">
      <c r="A344" t="s">
        <v>570</v>
      </c>
      <c r="B344">
        <v>1.0900000000000001</v>
      </c>
      <c r="C344">
        <v>117.07</v>
      </c>
      <c r="D344" t="s">
        <v>287</v>
      </c>
      <c r="E344">
        <v>7063879</v>
      </c>
      <c r="F344">
        <v>1374</v>
      </c>
      <c r="G344">
        <v>1459</v>
      </c>
      <c r="H344" t="s">
        <v>6580</v>
      </c>
      <c r="I344">
        <v>0.11899999999999999</v>
      </c>
      <c r="J344">
        <v>838</v>
      </c>
    </row>
    <row r="345" spans="1:10" x14ac:dyDescent="0.25">
      <c r="A345" t="s">
        <v>15468</v>
      </c>
      <c r="B345">
        <v>1.28</v>
      </c>
      <c r="C345">
        <v>59.05</v>
      </c>
      <c r="D345" t="s">
        <v>1891</v>
      </c>
      <c r="E345">
        <v>12308205</v>
      </c>
      <c r="F345">
        <v>3243</v>
      </c>
      <c r="G345">
        <v>2168</v>
      </c>
      <c r="H345" t="s">
        <v>16250</v>
      </c>
      <c r="I345">
        <v>0.151</v>
      </c>
      <c r="J345">
        <v>905</v>
      </c>
    </row>
    <row r="346" spans="1:10" x14ac:dyDescent="0.25">
      <c r="A346" t="s">
        <v>5561</v>
      </c>
      <c r="B346">
        <v>1.3</v>
      </c>
      <c r="C346">
        <v>95.03</v>
      </c>
      <c r="D346" t="s">
        <v>428</v>
      </c>
      <c r="E346">
        <v>3618104</v>
      </c>
      <c r="F346">
        <v>345</v>
      </c>
      <c r="G346">
        <v>356</v>
      </c>
      <c r="H346" t="s">
        <v>16251</v>
      </c>
      <c r="I346">
        <v>0.16800000000000001</v>
      </c>
      <c r="J346">
        <v>710</v>
      </c>
    </row>
    <row r="347" spans="1:10" x14ac:dyDescent="0.25">
      <c r="A347" t="s">
        <v>7917</v>
      </c>
      <c r="B347">
        <v>0.85</v>
      </c>
      <c r="C347">
        <v>68.069999999999993</v>
      </c>
      <c r="D347" t="s">
        <v>1539</v>
      </c>
      <c r="E347">
        <v>10197320</v>
      </c>
      <c r="F347">
        <v>451</v>
      </c>
      <c r="G347">
        <v>771</v>
      </c>
      <c r="H347" t="s">
        <v>16252</v>
      </c>
      <c r="I347">
        <v>0.105</v>
      </c>
      <c r="J347">
        <v>769</v>
      </c>
    </row>
    <row r="348" spans="1:10" x14ac:dyDescent="0.25">
      <c r="A348" t="s">
        <v>16253</v>
      </c>
      <c r="B348">
        <v>2.76</v>
      </c>
      <c r="C348">
        <v>69.08</v>
      </c>
      <c r="D348" t="s">
        <v>591</v>
      </c>
      <c r="E348">
        <v>12773315</v>
      </c>
      <c r="F348">
        <v>1113</v>
      </c>
      <c r="G348">
        <v>1333</v>
      </c>
      <c r="H348" t="s">
        <v>16254</v>
      </c>
      <c r="I348">
        <v>0.111</v>
      </c>
      <c r="J348">
        <v>796</v>
      </c>
    </row>
    <row r="349" spans="1:10" x14ac:dyDescent="0.25">
      <c r="A349" t="s">
        <v>16255</v>
      </c>
      <c r="B349">
        <v>5.08</v>
      </c>
      <c r="C349">
        <v>43.03</v>
      </c>
      <c r="D349" t="s">
        <v>18</v>
      </c>
      <c r="E349">
        <v>2751670</v>
      </c>
      <c r="F349">
        <v>189</v>
      </c>
      <c r="G349">
        <v>173</v>
      </c>
      <c r="H349" t="s">
        <v>16256</v>
      </c>
      <c r="I349">
        <v>0.13200000000000001</v>
      </c>
      <c r="J349">
        <v>710</v>
      </c>
    </row>
    <row r="350" spans="1:10" x14ac:dyDescent="0.25">
      <c r="A350" t="s">
        <v>3047</v>
      </c>
      <c r="B350">
        <v>1.37</v>
      </c>
      <c r="C350">
        <v>71.06</v>
      </c>
      <c r="D350" t="s">
        <v>1640</v>
      </c>
      <c r="E350">
        <v>21896981</v>
      </c>
      <c r="F350">
        <v>1217</v>
      </c>
      <c r="G350">
        <v>1853</v>
      </c>
      <c r="H350" t="s">
        <v>16257</v>
      </c>
      <c r="I350">
        <v>0.121</v>
      </c>
      <c r="J350">
        <v>861</v>
      </c>
    </row>
    <row r="351" spans="1:10" x14ac:dyDescent="0.25">
      <c r="A351" t="s">
        <v>16258</v>
      </c>
      <c r="B351">
        <v>1.37</v>
      </c>
      <c r="C351">
        <v>58.05</v>
      </c>
      <c r="D351" t="s">
        <v>2311</v>
      </c>
      <c r="E351">
        <v>6233390</v>
      </c>
      <c r="F351">
        <v>798</v>
      </c>
      <c r="G351">
        <v>823</v>
      </c>
      <c r="H351" t="s">
        <v>16259</v>
      </c>
      <c r="I351">
        <v>0.114</v>
      </c>
      <c r="J351">
        <v>735</v>
      </c>
    </row>
    <row r="352" spans="1:10" x14ac:dyDescent="0.25">
      <c r="A352" t="s">
        <v>638</v>
      </c>
      <c r="B352">
        <v>1.05</v>
      </c>
      <c r="C352">
        <v>117.07</v>
      </c>
      <c r="D352" t="s">
        <v>287</v>
      </c>
      <c r="E352">
        <v>35031982</v>
      </c>
      <c r="F352">
        <v>790</v>
      </c>
      <c r="G352">
        <v>4769</v>
      </c>
      <c r="H352" t="s">
        <v>16260</v>
      </c>
      <c r="I352">
        <v>0.14599999999999999</v>
      </c>
      <c r="J352">
        <v>904</v>
      </c>
    </row>
    <row r="353" spans="1:10" x14ac:dyDescent="0.25">
      <c r="A353" t="s">
        <v>4894</v>
      </c>
      <c r="B353">
        <v>1.47</v>
      </c>
      <c r="C353">
        <v>55.07</v>
      </c>
      <c r="D353" t="s">
        <v>104</v>
      </c>
      <c r="E353">
        <v>4336136</v>
      </c>
      <c r="F353">
        <v>225</v>
      </c>
      <c r="G353">
        <v>191</v>
      </c>
      <c r="H353" t="s">
        <v>16261</v>
      </c>
      <c r="I353">
        <v>0.152</v>
      </c>
      <c r="J353">
        <v>708</v>
      </c>
    </row>
    <row r="354" spans="1:10" x14ac:dyDescent="0.25">
      <c r="A354" t="s">
        <v>7388</v>
      </c>
      <c r="B354">
        <v>2.35</v>
      </c>
      <c r="C354">
        <v>43.04</v>
      </c>
      <c r="D354" t="s">
        <v>32</v>
      </c>
      <c r="E354">
        <v>10483895</v>
      </c>
      <c r="F354">
        <v>610</v>
      </c>
      <c r="G354">
        <v>362</v>
      </c>
      <c r="H354" t="s">
        <v>16262</v>
      </c>
      <c r="I354">
        <v>0.17799999999999999</v>
      </c>
      <c r="J354">
        <v>713</v>
      </c>
    </row>
    <row r="355" spans="1:10" x14ac:dyDescent="0.25">
      <c r="A355" t="s">
        <v>586</v>
      </c>
      <c r="B355">
        <v>1.77</v>
      </c>
      <c r="C355">
        <v>81.03</v>
      </c>
      <c r="D355" t="s">
        <v>390</v>
      </c>
      <c r="E355">
        <v>38338663</v>
      </c>
      <c r="F355">
        <v>3950</v>
      </c>
      <c r="G355">
        <v>2606</v>
      </c>
      <c r="H355" t="s">
        <v>16263</v>
      </c>
      <c r="I355">
        <v>0.16600000000000001</v>
      </c>
      <c r="J355">
        <v>845</v>
      </c>
    </row>
    <row r="356" spans="1:10" x14ac:dyDescent="0.25">
      <c r="A356" t="s">
        <v>4921</v>
      </c>
      <c r="B356">
        <v>1.02</v>
      </c>
      <c r="C356">
        <v>82.05</v>
      </c>
      <c r="D356" t="s">
        <v>1805</v>
      </c>
      <c r="E356">
        <v>9706650</v>
      </c>
      <c r="F356">
        <v>764</v>
      </c>
      <c r="G356">
        <v>757</v>
      </c>
      <c r="H356" t="s">
        <v>5778</v>
      </c>
      <c r="I356">
        <v>0.19</v>
      </c>
      <c r="J356">
        <v>707</v>
      </c>
    </row>
    <row r="357" spans="1:10" x14ac:dyDescent="0.25">
      <c r="A357" t="s">
        <v>7923</v>
      </c>
      <c r="B357">
        <v>1.67</v>
      </c>
      <c r="C357">
        <v>40.049999999999997</v>
      </c>
      <c r="D357" t="s">
        <v>1689</v>
      </c>
      <c r="E357">
        <v>8351940</v>
      </c>
      <c r="F357">
        <v>503</v>
      </c>
      <c r="G357">
        <v>462</v>
      </c>
      <c r="H357" t="s">
        <v>12224</v>
      </c>
      <c r="I357">
        <v>0.16</v>
      </c>
      <c r="J357">
        <v>726</v>
      </c>
    </row>
    <row r="358" spans="1:10" x14ac:dyDescent="0.25">
      <c r="A358" t="s">
        <v>636</v>
      </c>
      <c r="B358">
        <v>0.98</v>
      </c>
      <c r="C358">
        <v>53.05</v>
      </c>
      <c r="D358" t="s">
        <v>54</v>
      </c>
      <c r="E358">
        <v>2291654</v>
      </c>
      <c r="F358">
        <v>193</v>
      </c>
      <c r="G358">
        <v>189</v>
      </c>
      <c r="H358" t="s">
        <v>16264</v>
      </c>
      <c r="I358">
        <v>0.155</v>
      </c>
      <c r="J358">
        <v>766</v>
      </c>
    </row>
    <row r="359" spans="1:10" x14ac:dyDescent="0.25">
      <c r="A359" t="s">
        <v>12592</v>
      </c>
      <c r="B359">
        <v>0.46</v>
      </c>
      <c r="C359">
        <v>55.07</v>
      </c>
      <c r="D359" t="s">
        <v>104</v>
      </c>
      <c r="E359">
        <v>4676916</v>
      </c>
      <c r="F359">
        <v>234</v>
      </c>
      <c r="G359">
        <v>310</v>
      </c>
      <c r="H359" t="s">
        <v>16265</v>
      </c>
      <c r="I359">
        <v>0.123</v>
      </c>
      <c r="J359">
        <v>858</v>
      </c>
    </row>
    <row r="360" spans="1:10" x14ac:dyDescent="0.25">
      <c r="A360" t="s">
        <v>3114</v>
      </c>
      <c r="B360">
        <v>1.07</v>
      </c>
      <c r="C360">
        <v>119.08</v>
      </c>
      <c r="D360" t="s">
        <v>996</v>
      </c>
      <c r="E360">
        <v>77429282</v>
      </c>
      <c r="F360">
        <v>3736</v>
      </c>
      <c r="G360">
        <v>8520</v>
      </c>
      <c r="H360" t="s">
        <v>16266</v>
      </c>
      <c r="I360">
        <v>0.13400000000000001</v>
      </c>
      <c r="J360">
        <v>905</v>
      </c>
    </row>
    <row r="361" spans="1:10" x14ac:dyDescent="0.25">
      <c r="A361" t="s">
        <v>8734</v>
      </c>
      <c r="B361">
        <v>1.1499999999999999</v>
      </c>
      <c r="C361">
        <v>87.04</v>
      </c>
      <c r="D361" t="s">
        <v>10484</v>
      </c>
      <c r="E361">
        <v>2143830</v>
      </c>
      <c r="F361">
        <v>427</v>
      </c>
      <c r="G361">
        <v>468</v>
      </c>
      <c r="H361" t="s">
        <v>16267</v>
      </c>
      <c r="I361">
        <v>0.19500000000000001</v>
      </c>
      <c r="J361">
        <v>800</v>
      </c>
    </row>
    <row r="362" spans="1:10" x14ac:dyDescent="0.25">
      <c r="A362" t="s">
        <v>596</v>
      </c>
      <c r="B362">
        <v>1.1100000000000001</v>
      </c>
      <c r="C362">
        <v>60.03</v>
      </c>
      <c r="D362" t="s">
        <v>86</v>
      </c>
      <c r="E362">
        <v>22298317</v>
      </c>
      <c r="F362">
        <v>1988</v>
      </c>
      <c r="G362">
        <v>2200</v>
      </c>
      <c r="H362" t="s">
        <v>16268</v>
      </c>
      <c r="I362">
        <v>9.8000000000000004E-2</v>
      </c>
      <c r="J362">
        <v>919</v>
      </c>
    </row>
    <row r="363" spans="1:10" x14ac:dyDescent="0.25">
      <c r="A363" t="s">
        <v>598</v>
      </c>
      <c r="B363">
        <v>1.17</v>
      </c>
      <c r="C363">
        <v>130.07</v>
      </c>
      <c r="D363" t="s">
        <v>599</v>
      </c>
      <c r="E363">
        <v>10331316</v>
      </c>
      <c r="F363">
        <v>918</v>
      </c>
      <c r="G363">
        <v>2771</v>
      </c>
      <c r="H363" t="s">
        <v>16269</v>
      </c>
      <c r="I363">
        <v>0.14499999999999999</v>
      </c>
      <c r="J363">
        <v>869</v>
      </c>
    </row>
    <row r="364" spans="1:10" x14ac:dyDescent="0.25">
      <c r="A364" t="s">
        <v>14036</v>
      </c>
      <c r="B364">
        <v>1.19</v>
      </c>
      <c r="C364">
        <v>43.07</v>
      </c>
      <c r="D364" t="s">
        <v>24</v>
      </c>
      <c r="E364">
        <v>61449885</v>
      </c>
      <c r="F364">
        <v>3154</v>
      </c>
      <c r="G364">
        <v>1787</v>
      </c>
      <c r="H364" t="s">
        <v>16270</v>
      </c>
      <c r="I364">
        <v>0.113</v>
      </c>
      <c r="J364">
        <v>823</v>
      </c>
    </row>
    <row r="365" spans="1:10" x14ac:dyDescent="0.25">
      <c r="A365" t="s">
        <v>12244</v>
      </c>
      <c r="B365">
        <v>1.53</v>
      </c>
      <c r="C365">
        <v>99.07</v>
      </c>
      <c r="D365" t="s">
        <v>16271</v>
      </c>
      <c r="E365">
        <v>6087815</v>
      </c>
      <c r="F365">
        <v>2065</v>
      </c>
      <c r="G365">
        <v>1302</v>
      </c>
      <c r="H365" t="s">
        <v>16272</v>
      </c>
      <c r="I365">
        <v>0.11700000000000001</v>
      </c>
      <c r="J365">
        <v>771</v>
      </c>
    </row>
    <row r="366" spans="1:10" x14ac:dyDescent="0.25">
      <c r="A366" t="s">
        <v>16273</v>
      </c>
      <c r="B366">
        <v>1.32</v>
      </c>
      <c r="C366">
        <v>91.05</v>
      </c>
      <c r="D366" t="s">
        <v>507</v>
      </c>
      <c r="E366">
        <v>4997218</v>
      </c>
      <c r="F366">
        <v>376</v>
      </c>
      <c r="G366">
        <v>417</v>
      </c>
      <c r="H366" t="s">
        <v>16274</v>
      </c>
      <c r="I366">
        <v>0.20399999999999999</v>
      </c>
      <c r="J366">
        <v>757</v>
      </c>
    </row>
    <row r="367" spans="1:10" x14ac:dyDescent="0.25">
      <c r="A367" t="s">
        <v>10304</v>
      </c>
      <c r="B367">
        <v>1.62</v>
      </c>
      <c r="C367">
        <v>95.01</v>
      </c>
      <c r="D367" t="s">
        <v>187</v>
      </c>
      <c r="E367">
        <v>45557521</v>
      </c>
      <c r="F367">
        <v>2463</v>
      </c>
      <c r="G367">
        <v>2436</v>
      </c>
      <c r="H367" t="s">
        <v>16275</v>
      </c>
      <c r="I367">
        <v>0.14799999999999999</v>
      </c>
      <c r="J367">
        <v>850</v>
      </c>
    </row>
    <row r="368" spans="1:10" x14ac:dyDescent="0.25">
      <c r="A368" t="s">
        <v>12230</v>
      </c>
      <c r="B368">
        <v>0.98</v>
      </c>
      <c r="C368">
        <v>110.99</v>
      </c>
      <c r="D368" t="s">
        <v>3568</v>
      </c>
      <c r="E368">
        <v>1965883</v>
      </c>
      <c r="F368">
        <v>318</v>
      </c>
      <c r="G368">
        <v>390</v>
      </c>
      <c r="H368" t="s">
        <v>16276</v>
      </c>
      <c r="I368">
        <v>0.16500000000000001</v>
      </c>
      <c r="J368">
        <v>783</v>
      </c>
    </row>
    <row r="369" spans="1:10" x14ac:dyDescent="0.25">
      <c r="A369" t="s">
        <v>16277</v>
      </c>
      <c r="B369">
        <v>0.48</v>
      </c>
      <c r="C369">
        <v>95.08</v>
      </c>
      <c r="D369" t="s">
        <v>738</v>
      </c>
      <c r="E369">
        <v>3009465</v>
      </c>
      <c r="F369">
        <v>416</v>
      </c>
      <c r="G369">
        <v>337</v>
      </c>
      <c r="H369" t="s">
        <v>16278</v>
      </c>
      <c r="I369">
        <v>0.111</v>
      </c>
      <c r="J369">
        <v>821</v>
      </c>
    </row>
    <row r="370" spans="1:10" x14ac:dyDescent="0.25">
      <c r="A370" t="s">
        <v>619</v>
      </c>
      <c r="B370">
        <v>1.18</v>
      </c>
      <c r="C370">
        <v>117.07</v>
      </c>
      <c r="D370" t="s">
        <v>287</v>
      </c>
      <c r="E370">
        <v>26983358</v>
      </c>
      <c r="F370">
        <v>1701</v>
      </c>
      <c r="G370">
        <v>3843</v>
      </c>
      <c r="H370" t="s">
        <v>16279</v>
      </c>
      <c r="I370">
        <v>0.13900000000000001</v>
      </c>
      <c r="J370">
        <v>900</v>
      </c>
    </row>
    <row r="371" spans="1:10" x14ac:dyDescent="0.25">
      <c r="A371" t="s">
        <v>605</v>
      </c>
      <c r="B371">
        <v>1.23</v>
      </c>
      <c r="C371">
        <v>129.07</v>
      </c>
      <c r="D371" t="s">
        <v>606</v>
      </c>
      <c r="E371">
        <v>2582939</v>
      </c>
      <c r="F371">
        <v>400</v>
      </c>
      <c r="G371">
        <v>770</v>
      </c>
      <c r="H371" t="s">
        <v>16280</v>
      </c>
      <c r="I371">
        <v>0.16900000000000001</v>
      </c>
      <c r="J371">
        <v>815</v>
      </c>
    </row>
    <row r="372" spans="1:10" x14ac:dyDescent="0.25">
      <c r="A372" t="s">
        <v>608</v>
      </c>
      <c r="B372">
        <v>1.69</v>
      </c>
      <c r="C372">
        <v>82.07</v>
      </c>
      <c r="D372" t="s">
        <v>609</v>
      </c>
      <c r="E372">
        <v>6578669</v>
      </c>
      <c r="F372">
        <v>806</v>
      </c>
      <c r="G372">
        <v>769</v>
      </c>
      <c r="H372" t="s">
        <v>16281</v>
      </c>
      <c r="I372">
        <v>0.13100000000000001</v>
      </c>
      <c r="J372">
        <v>868</v>
      </c>
    </row>
    <row r="373" spans="1:10" x14ac:dyDescent="0.25">
      <c r="A373" t="s">
        <v>13792</v>
      </c>
      <c r="B373">
        <v>2</v>
      </c>
      <c r="C373">
        <v>43.07</v>
      </c>
      <c r="D373" t="s">
        <v>24</v>
      </c>
      <c r="E373">
        <v>33488926</v>
      </c>
      <c r="F373">
        <v>2631</v>
      </c>
      <c r="G373">
        <v>1725</v>
      </c>
      <c r="H373" t="s">
        <v>16282</v>
      </c>
      <c r="I373">
        <v>0.108</v>
      </c>
      <c r="J373">
        <v>840</v>
      </c>
    </row>
    <row r="374" spans="1:10" x14ac:dyDescent="0.25">
      <c r="A374" t="s">
        <v>611</v>
      </c>
      <c r="B374">
        <v>0.39</v>
      </c>
      <c r="C374">
        <v>41.05</v>
      </c>
      <c r="D374" t="s">
        <v>49</v>
      </c>
      <c r="E374">
        <v>30424714</v>
      </c>
      <c r="F374">
        <v>1757</v>
      </c>
      <c r="G374">
        <v>1023</v>
      </c>
      <c r="H374" t="s">
        <v>16283</v>
      </c>
      <c r="I374">
        <v>0.09</v>
      </c>
      <c r="J374">
        <v>909</v>
      </c>
    </row>
    <row r="375" spans="1:10" x14ac:dyDescent="0.25">
      <c r="A375" t="s">
        <v>16284</v>
      </c>
      <c r="B375">
        <v>3.48</v>
      </c>
      <c r="C375">
        <v>43.07</v>
      </c>
      <c r="D375" t="s">
        <v>24</v>
      </c>
      <c r="E375">
        <v>6097015</v>
      </c>
      <c r="F375">
        <v>577</v>
      </c>
      <c r="G375">
        <v>279</v>
      </c>
      <c r="H375" t="s">
        <v>16285</v>
      </c>
      <c r="I375">
        <v>0.106</v>
      </c>
      <c r="J375">
        <v>798</v>
      </c>
    </row>
    <row r="376" spans="1:10" x14ac:dyDescent="0.25">
      <c r="A376" t="s">
        <v>3116</v>
      </c>
      <c r="B376">
        <v>0.39</v>
      </c>
      <c r="C376">
        <v>91.06</v>
      </c>
      <c r="D376" t="s">
        <v>813</v>
      </c>
      <c r="E376">
        <v>5125419</v>
      </c>
      <c r="F376">
        <v>463</v>
      </c>
      <c r="G376">
        <v>470</v>
      </c>
      <c r="H376" t="s">
        <v>16286</v>
      </c>
      <c r="I376">
        <v>0.11899999999999999</v>
      </c>
      <c r="J376">
        <v>822</v>
      </c>
    </row>
    <row r="377" spans="1:10" x14ac:dyDescent="0.25">
      <c r="A377" t="s">
        <v>3118</v>
      </c>
      <c r="B377">
        <v>4.42</v>
      </c>
      <c r="C377">
        <v>43.04</v>
      </c>
      <c r="D377" t="s">
        <v>32</v>
      </c>
      <c r="E377">
        <v>6053798</v>
      </c>
      <c r="F377">
        <v>687</v>
      </c>
      <c r="G377">
        <v>334</v>
      </c>
      <c r="H377" t="s">
        <v>16287</v>
      </c>
      <c r="I377">
        <v>0.151</v>
      </c>
      <c r="J377">
        <v>781</v>
      </c>
    </row>
    <row r="378" spans="1:10" x14ac:dyDescent="0.25">
      <c r="A378" t="s">
        <v>469</v>
      </c>
      <c r="B378">
        <v>1.1599999999999999</v>
      </c>
      <c r="C378">
        <v>112.05</v>
      </c>
      <c r="D378" t="s">
        <v>1126</v>
      </c>
      <c r="E378">
        <v>5823998</v>
      </c>
      <c r="F378">
        <v>537</v>
      </c>
      <c r="G378">
        <v>1153</v>
      </c>
      <c r="H378" t="s">
        <v>16288</v>
      </c>
      <c r="I378">
        <v>0.216</v>
      </c>
      <c r="J378">
        <v>913</v>
      </c>
    </row>
    <row r="379" spans="1:10" x14ac:dyDescent="0.25">
      <c r="A379" t="s">
        <v>16289</v>
      </c>
      <c r="B379">
        <v>1.23</v>
      </c>
      <c r="C379">
        <v>56.08</v>
      </c>
      <c r="D379" t="s">
        <v>1045</v>
      </c>
      <c r="E379">
        <v>7783006</v>
      </c>
      <c r="F379">
        <v>986</v>
      </c>
      <c r="G379">
        <v>801</v>
      </c>
      <c r="H379" t="s">
        <v>16290</v>
      </c>
      <c r="I379">
        <v>8.5999999999999993E-2</v>
      </c>
      <c r="J379">
        <v>783</v>
      </c>
    </row>
    <row r="380" spans="1:10" x14ac:dyDescent="0.25">
      <c r="A380" t="s">
        <v>9098</v>
      </c>
      <c r="B380">
        <v>2.74</v>
      </c>
      <c r="C380">
        <v>43.03</v>
      </c>
      <c r="D380" t="s">
        <v>18</v>
      </c>
      <c r="E380">
        <v>2409252</v>
      </c>
      <c r="F380">
        <v>102</v>
      </c>
      <c r="G380">
        <v>124</v>
      </c>
      <c r="H380" t="s">
        <v>16291</v>
      </c>
      <c r="I380">
        <v>0.15</v>
      </c>
      <c r="J380">
        <v>702</v>
      </c>
    </row>
    <row r="381" spans="1:10" x14ac:dyDescent="0.25">
      <c r="A381" t="s">
        <v>15492</v>
      </c>
      <c r="B381">
        <v>0.83</v>
      </c>
      <c r="C381">
        <v>108.05</v>
      </c>
      <c r="D381" t="s">
        <v>232</v>
      </c>
      <c r="E381">
        <v>3767550</v>
      </c>
      <c r="F381">
        <v>412</v>
      </c>
      <c r="G381">
        <v>245</v>
      </c>
      <c r="H381" t="s">
        <v>16292</v>
      </c>
      <c r="I381">
        <v>0.17699999999999999</v>
      </c>
      <c r="J381">
        <v>766</v>
      </c>
    </row>
    <row r="382" spans="1:10" x14ac:dyDescent="0.25">
      <c r="A382" t="s">
        <v>3759</v>
      </c>
      <c r="B382">
        <v>1.1100000000000001</v>
      </c>
      <c r="C382">
        <v>71.05</v>
      </c>
      <c r="D382" t="s">
        <v>972</v>
      </c>
      <c r="E382">
        <v>8292749</v>
      </c>
      <c r="F382">
        <v>1092</v>
      </c>
      <c r="G382">
        <v>1197</v>
      </c>
      <c r="H382" t="s">
        <v>16293</v>
      </c>
      <c r="I382">
        <v>0.121</v>
      </c>
      <c r="J382">
        <v>796</v>
      </c>
    </row>
    <row r="383" spans="1:10" x14ac:dyDescent="0.25">
      <c r="A383" t="s">
        <v>3639</v>
      </c>
      <c r="B383">
        <v>1.06</v>
      </c>
      <c r="C383">
        <v>84.02</v>
      </c>
      <c r="D383" t="s">
        <v>1624</v>
      </c>
      <c r="E383">
        <v>3680489</v>
      </c>
      <c r="F383">
        <v>328</v>
      </c>
      <c r="G383">
        <v>632</v>
      </c>
      <c r="H383" t="s">
        <v>16294</v>
      </c>
      <c r="I383">
        <v>0.17</v>
      </c>
      <c r="J383">
        <v>797</v>
      </c>
    </row>
    <row r="384" spans="1:10" x14ac:dyDescent="0.25">
      <c r="A384" t="s">
        <v>3123</v>
      </c>
      <c r="B384">
        <v>1.59</v>
      </c>
      <c r="C384">
        <v>43.07</v>
      </c>
      <c r="D384" t="s">
        <v>24</v>
      </c>
      <c r="E384">
        <v>7311037</v>
      </c>
      <c r="F384">
        <v>419</v>
      </c>
      <c r="G384">
        <v>301</v>
      </c>
      <c r="H384" t="s">
        <v>16295</v>
      </c>
      <c r="I384">
        <v>0.115</v>
      </c>
      <c r="J384">
        <v>809</v>
      </c>
    </row>
    <row r="385" spans="1:10" x14ac:dyDescent="0.25">
      <c r="A385" t="s">
        <v>7939</v>
      </c>
      <c r="B385">
        <v>4.6100000000000003</v>
      </c>
      <c r="C385">
        <v>67.06</v>
      </c>
      <c r="D385" t="s">
        <v>195</v>
      </c>
      <c r="E385">
        <v>17514761</v>
      </c>
      <c r="F385">
        <v>602</v>
      </c>
      <c r="G385">
        <v>1041</v>
      </c>
      <c r="H385" t="s">
        <v>16296</v>
      </c>
      <c r="I385">
        <v>0.184</v>
      </c>
      <c r="J385">
        <v>709</v>
      </c>
    </row>
    <row r="386" spans="1:10" x14ac:dyDescent="0.25">
      <c r="A386" t="s">
        <v>664</v>
      </c>
      <c r="B386">
        <v>1.58</v>
      </c>
      <c r="C386">
        <v>117.05</v>
      </c>
      <c r="D386" t="s">
        <v>568</v>
      </c>
      <c r="E386">
        <v>32050961</v>
      </c>
      <c r="F386">
        <v>4072</v>
      </c>
      <c r="G386">
        <v>2799</v>
      </c>
      <c r="H386" t="s">
        <v>6590</v>
      </c>
      <c r="I386">
        <v>0.151</v>
      </c>
      <c r="J386">
        <v>889</v>
      </c>
    </row>
    <row r="387" spans="1:10" x14ac:dyDescent="0.25">
      <c r="A387" t="s">
        <v>3178</v>
      </c>
      <c r="B387">
        <v>0.48</v>
      </c>
      <c r="C387">
        <v>55.07</v>
      </c>
      <c r="D387" t="s">
        <v>104</v>
      </c>
      <c r="E387">
        <v>17042952</v>
      </c>
      <c r="F387">
        <v>602</v>
      </c>
      <c r="G387">
        <v>977</v>
      </c>
      <c r="H387" t="s">
        <v>16297</v>
      </c>
      <c r="I387">
        <v>0.14699999999999999</v>
      </c>
      <c r="J387">
        <v>770</v>
      </c>
    </row>
    <row r="388" spans="1:10" x14ac:dyDescent="0.25">
      <c r="A388" t="s">
        <v>726</v>
      </c>
      <c r="B388">
        <v>5.32</v>
      </c>
      <c r="C388">
        <v>41.05</v>
      </c>
      <c r="D388" t="s">
        <v>49</v>
      </c>
      <c r="E388">
        <v>3688582</v>
      </c>
      <c r="F388">
        <v>1269</v>
      </c>
      <c r="G388">
        <v>220</v>
      </c>
      <c r="H388" t="s">
        <v>16298</v>
      </c>
      <c r="I388">
        <v>0.17299999999999999</v>
      </c>
      <c r="J388">
        <v>883</v>
      </c>
    </row>
    <row r="389" spans="1:10" x14ac:dyDescent="0.25">
      <c r="A389" t="s">
        <v>632</v>
      </c>
      <c r="B389">
        <v>1.22</v>
      </c>
      <c r="C389">
        <v>44.04</v>
      </c>
      <c r="D389" t="s">
        <v>207</v>
      </c>
      <c r="E389">
        <v>216731975</v>
      </c>
      <c r="F389">
        <v>5327</v>
      </c>
      <c r="G389">
        <v>2256</v>
      </c>
      <c r="H389" t="s">
        <v>16299</v>
      </c>
      <c r="I389">
        <v>0.20899999999999999</v>
      </c>
      <c r="J389">
        <v>749</v>
      </c>
    </row>
    <row r="390" spans="1:10" x14ac:dyDescent="0.25">
      <c r="A390" t="s">
        <v>629</v>
      </c>
      <c r="B390">
        <v>1.5</v>
      </c>
      <c r="C390">
        <v>113.04</v>
      </c>
      <c r="D390" t="s">
        <v>630</v>
      </c>
      <c r="E390">
        <v>45209917</v>
      </c>
      <c r="F390">
        <v>1862</v>
      </c>
      <c r="G390">
        <v>4365</v>
      </c>
      <c r="H390" t="s">
        <v>16300</v>
      </c>
      <c r="I390">
        <v>0.19900000000000001</v>
      </c>
      <c r="J390">
        <v>838</v>
      </c>
    </row>
    <row r="391" spans="1:10" x14ac:dyDescent="0.25">
      <c r="A391" t="s">
        <v>634</v>
      </c>
      <c r="B391">
        <v>1.28</v>
      </c>
      <c r="C391">
        <v>41.05</v>
      </c>
      <c r="D391" t="s">
        <v>49</v>
      </c>
      <c r="E391">
        <v>124157869</v>
      </c>
      <c r="F391">
        <v>5548</v>
      </c>
      <c r="G391">
        <v>3048</v>
      </c>
      <c r="H391" t="s">
        <v>16301</v>
      </c>
      <c r="I391">
        <v>0.11</v>
      </c>
      <c r="J391">
        <v>939</v>
      </c>
    </row>
    <row r="392" spans="1:10" x14ac:dyDescent="0.25">
      <c r="A392" t="s">
        <v>5915</v>
      </c>
      <c r="B392">
        <v>2.13</v>
      </c>
      <c r="C392">
        <v>91.05</v>
      </c>
      <c r="D392" t="s">
        <v>507</v>
      </c>
      <c r="E392">
        <v>11496788</v>
      </c>
      <c r="F392">
        <v>795</v>
      </c>
      <c r="G392">
        <v>1270</v>
      </c>
      <c r="H392" t="s">
        <v>16302</v>
      </c>
      <c r="I392">
        <v>0.13</v>
      </c>
      <c r="J392">
        <v>882</v>
      </c>
    </row>
    <row r="393" spans="1:10" x14ac:dyDescent="0.25">
      <c r="A393" t="s">
        <v>593</v>
      </c>
      <c r="B393">
        <v>0.64</v>
      </c>
      <c r="C393">
        <v>108.05</v>
      </c>
      <c r="D393" t="s">
        <v>232</v>
      </c>
      <c r="E393">
        <v>2920291</v>
      </c>
      <c r="F393">
        <v>273</v>
      </c>
      <c r="G393">
        <v>252</v>
      </c>
      <c r="H393" t="s">
        <v>16303</v>
      </c>
      <c r="I393">
        <v>0.185</v>
      </c>
      <c r="J393">
        <v>716</v>
      </c>
    </row>
    <row r="394" spans="1:10" x14ac:dyDescent="0.25">
      <c r="A394" t="s">
        <v>640</v>
      </c>
      <c r="B394">
        <v>1.19</v>
      </c>
      <c r="C394">
        <v>105.02</v>
      </c>
      <c r="D394" t="s">
        <v>560</v>
      </c>
      <c r="E394">
        <v>171459068</v>
      </c>
      <c r="F394">
        <v>7032</v>
      </c>
      <c r="G394">
        <v>10150</v>
      </c>
      <c r="H394" t="s">
        <v>16304</v>
      </c>
      <c r="I394">
        <v>0.14599999999999999</v>
      </c>
      <c r="J394">
        <v>938</v>
      </c>
    </row>
    <row r="395" spans="1:10" x14ac:dyDescent="0.25">
      <c r="A395" t="s">
        <v>6594</v>
      </c>
      <c r="B395">
        <v>2.1800000000000002</v>
      </c>
      <c r="C395">
        <v>78.03</v>
      </c>
      <c r="D395" t="s">
        <v>222</v>
      </c>
      <c r="E395">
        <v>1836629</v>
      </c>
      <c r="F395">
        <v>222</v>
      </c>
      <c r="G395">
        <v>93</v>
      </c>
      <c r="H395" t="s">
        <v>16305</v>
      </c>
      <c r="I395">
        <v>0.189</v>
      </c>
      <c r="J395">
        <v>701</v>
      </c>
    </row>
    <row r="396" spans="1:10" x14ac:dyDescent="0.25">
      <c r="A396" t="s">
        <v>10625</v>
      </c>
      <c r="B396">
        <v>1.19</v>
      </c>
      <c r="C396">
        <v>105.07</v>
      </c>
      <c r="D396" t="s">
        <v>548</v>
      </c>
      <c r="E396">
        <v>28374481</v>
      </c>
      <c r="F396">
        <v>1932</v>
      </c>
      <c r="G396">
        <v>2304</v>
      </c>
      <c r="H396" t="s">
        <v>16306</v>
      </c>
      <c r="I396">
        <v>0.13200000000000001</v>
      </c>
      <c r="J396">
        <v>878</v>
      </c>
    </row>
    <row r="397" spans="1:10" x14ac:dyDescent="0.25">
      <c r="A397" t="s">
        <v>4457</v>
      </c>
      <c r="B397">
        <v>1.42</v>
      </c>
      <c r="C397">
        <v>97.03</v>
      </c>
      <c r="D397" t="s">
        <v>644</v>
      </c>
      <c r="E397">
        <v>31759090</v>
      </c>
      <c r="F397">
        <v>3180</v>
      </c>
      <c r="G397">
        <v>2293</v>
      </c>
      <c r="H397" t="s">
        <v>16307</v>
      </c>
      <c r="I397">
        <v>0.16700000000000001</v>
      </c>
      <c r="J397">
        <v>835</v>
      </c>
    </row>
    <row r="398" spans="1:10" x14ac:dyDescent="0.25">
      <c r="A398" t="s">
        <v>15499</v>
      </c>
      <c r="B398">
        <v>1.2</v>
      </c>
      <c r="C398">
        <v>55.07</v>
      </c>
      <c r="D398" t="s">
        <v>104</v>
      </c>
      <c r="E398">
        <v>10241907</v>
      </c>
      <c r="F398">
        <v>514</v>
      </c>
      <c r="G398">
        <v>579</v>
      </c>
      <c r="H398" t="s">
        <v>16308</v>
      </c>
      <c r="I398">
        <v>0.111</v>
      </c>
      <c r="J398">
        <v>839</v>
      </c>
    </row>
    <row r="399" spans="1:10" x14ac:dyDescent="0.25">
      <c r="A399" t="s">
        <v>1845</v>
      </c>
      <c r="B399">
        <v>1.07</v>
      </c>
      <c r="C399">
        <v>131.05000000000001</v>
      </c>
      <c r="D399" t="s">
        <v>647</v>
      </c>
      <c r="E399">
        <v>36460554</v>
      </c>
      <c r="F399">
        <v>1580</v>
      </c>
      <c r="G399">
        <v>7982</v>
      </c>
      <c r="H399" t="s">
        <v>10522</v>
      </c>
      <c r="I399">
        <v>0.13800000000000001</v>
      </c>
      <c r="J399">
        <v>908</v>
      </c>
    </row>
    <row r="400" spans="1:10" x14ac:dyDescent="0.25">
      <c r="A400" t="s">
        <v>8023</v>
      </c>
      <c r="B400">
        <v>0.7</v>
      </c>
      <c r="C400">
        <v>55.07</v>
      </c>
      <c r="D400" t="s">
        <v>104</v>
      </c>
      <c r="E400">
        <v>11389502</v>
      </c>
      <c r="F400">
        <v>372</v>
      </c>
      <c r="G400">
        <v>601</v>
      </c>
      <c r="H400" t="s">
        <v>16309</v>
      </c>
      <c r="I400">
        <v>8.5000000000000006E-2</v>
      </c>
      <c r="J400">
        <v>792</v>
      </c>
    </row>
    <row r="401" spans="1:10" x14ac:dyDescent="0.25">
      <c r="A401" t="s">
        <v>691</v>
      </c>
      <c r="B401">
        <v>3.27</v>
      </c>
      <c r="C401">
        <v>131.08000000000001</v>
      </c>
      <c r="D401" t="s">
        <v>692</v>
      </c>
      <c r="E401">
        <v>526684</v>
      </c>
      <c r="F401">
        <v>140</v>
      </c>
      <c r="G401">
        <v>208</v>
      </c>
      <c r="H401" t="s">
        <v>16310</v>
      </c>
      <c r="I401">
        <v>0.13600000000000001</v>
      </c>
      <c r="J401">
        <v>703</v>
      </c>
    </row>
    <row r="402" spans="1:10" x14ac:dyDescent="0.25">
      <c r="A402" t="s">
        <v>453</v>
      </c>
      <c r="B402">
        <v>1.68</v>
      </c>
      <c r="C402">
        <v>109.06</v>
      </c>
      <c r="D402" t="s">
        <v>315</v>
      </c>
      <c r="E402">
        <v>8656341</v>
      </c>
      <c r="F402">
        <v>720</v>
      </c>
      <c r="G402">
        <v>711</v>
      </c>
      <c r="H402" t="s">
        <v>16311</v>
      </c>
      <c r="I402">
        <v>0.153</v>
      </c>
      <c r="J402">
        <v>816</v>
      </c>
    </row>
    <row r="403" spans="1:10" x14ac:dyDescent="0.25">
      <c r="A403" t="s">
        <v>10532</v>
      </c>
      <c r="B403">
        <v>1.4</v>
      </c>
      <c r="C403">
        <v>55.04</v>
      </c>
      <c r="D403" t="s">
        <v>1613</v>
      </c>
      <c r="E403">
        <v>1455455</v>
      </c>
      <c r="F403">
        <v>193</v>
      </c>
      <c r="G403">
        <v>92</v>
      </c>
      <c r="H403" t="s">
        <v>16312</v>
      </c>
      <c r="I403">
        <v>0.13</v>
      </c>
      <c r="J403">
        <v>731</v>
      </c>
    </row>
    <row r="404" spans="1:10" x14ac:dyDescent="0.25">
      <c r="A404" t="s">
        <v>15503</v>
      </c>
      <c r="B404">
        <v>1.51</v>
      </c>
      <c r="C404">
        <v>93.07</v>
      </c>
      <c r="D404" t="s">
        <v>563</v>
      </c>
      <c r="E404">
        <v>6361525</v>
      </c>
      <c r="F404">
        <v>484</v>
      </c>
      <c r="G404">
        <v>618</v>
      </c>
      <c r="H404" t="s">
        <v>16313</v>
      </c>
      <c r="I404">
        <v>0.14299999999999999</v>
      </c>
      <c r="J404">
        <v>814</v>
      </c>
    </row>
    <row r="405" spans="1:10" x14ac:dyDescent="0.25">
      <c r="A405" t="s">
        <v>4595</v>
      </c>
      <c r="B405">
        <v>1.1299999999999999</v>
      </c>
      <c r="C405">
        <v>43.03</v>
      </c>
      <c r="D405" t="s">
        <v>18</v>
      </c>
      <c r="E405">
        <v>18794944</v>
      </c>
      <c r="F405">
        <v>816</v>
      </c>
      <c r="G405">
        <v>651</v>
      </c>
      <c r="H405" t="s">
        <v>16314</v>
      </c>
      <c r="I405">
        <v>0.11</v>
      </c>
      <c r="J405">
        <v>716</v>
      </c>
    </row>
    <row r="406" spans="1:10" x14ac:dyDescent="0.25">
      <c r="A406" t="s">
        <v>16315</v>
      </c>
      <c r="B406">
        <v>0.13</v>
      </c>
      <c r="C406">
        <v>81.069999999999993</v>
      </c>
      <c r="D406" t="s">
        <v>348</v>
      </c>
      <c r="E406">
        <v>2585236</v>
      </c>
      <c r="F406">
        <v>164</v>
      </c>
      <c r="G406">
        <v>228</v>
      </c>
      <c r="H406" t="s">
        <v>16316</v>
      </c>
      <c r="I406">
        <v>0.13700000000000001</v>
      </c>
      <c r="J406">
        <v>734</v>
      </c>
    </row>
    <row r="407" spans="1:10" x14ac:dyDescent="0.25">
      <c r="A407" t="s">
        <v>3742</v>
      </c>
      <c r="B407">
        <v>0.45</v>
      </c>
      <c r="C407">
        <v>129.07</v>
      </c>
      <c r="D407" t="s">
        <v>606</v>
      </c>
      <c r="E407">
        <v>1231116</v>
      </c>
      <c r="F407">
        <v>238</v>
      </c>
      <c r="G407">
        <v>593</v>
      </c>
      <c r="H407" t="s">
        <v>16317</v>
      </c>
      <c r="I407">
        <v>0.11799999999999999</v>
      </c>
      <c r="J407">
        <v>838</v>
      </c>
    </row>
    <row r="408" spans="1:10" x14ac:dyDescent="0.25">
      <c r="A408" t="s">
        <v>646</v>
      </c>
      <c r="B408">
        <v>1.1299999999999999</v>
      </c>
      <c r="C408">
        <v>131.04</v>
      </c>
      <c r="D408" t="s">
        <v>8753</v>
      </c>
      <c r="E408">
        <v>98112959</v>
      </c>
      <c r="F408">
        <v>4192</v>
      </c>
      <c r="G408">
        <v>16034</v>
      </c>
      <c r="H408" t="s">
        <v>16318</v>
      </c>
      <c r="I408">
        <v>0.14299999999999999</v>
      </c>
      <c r="J408">
        <v>917</v>
      </c>
    </row>
    <row r="409" spans="1:10" x14ac:dyDescent="0.25">
      <c r="A409" t="s">
        <v>759</v>
      </c>
      <c r="B409">
        <v>1.08</v>
      </c>
      <c r="C409">
        <v>119.05</v>
      </c>
      <c r="D409" t="s">
        <v>846</v>
      </c>
      <c r="E409">
        <v>3567091</v>
      </c>
      <c r="F409">
        <v>501</v>
      </c>
      <c r="G409">
        <v>719</v>
      </c>
      <c r="H409" t="s">
        <v>16319</v>
      </c>
      <c r="I409">
        <v>0.14199999999999999</v>
      </c>
      <c r="J409">
        <v>739</v>
      </c>
    </row>
    <row r="410" spans="1:10" x14ac:dyDescent="0.25">
      <c r="A410" t="s">
        <v>15506</v>
      </c>
      <c r="B410">
        <v>1.23</v>
      </c>
      <c r="C410">
        <v>59.03</v>
      </c>
      <c r="D410" t="s">
        <v>15507</v>
      </c>
      <c r="E410">
        <v>41339343</v>
      </c>
      <c r="F410">
        <v>11410</v>
      </c>
      <c r="G410">
        <v>3942</v>
      </c>
      <c r="H410" t="s">
        <v>16320</v>
      </c>
      <c r="I410">
        <v>0.156</v>
      </c>
      <c r="J410">
        <v>823</v>
      </c>
    </row>
    <row r="411" spans="1:10" x14ac:dyDescent="0.25">
      <c r="A411" t="s">
        <v>1819</v>
      </c>
      <c r="B411">
        <v>1.58</v>
      </c>
      <c r="C411">
        <v>117.05</v>
      </c>
      <c r="D411" t="s">
        <v>568</v>
      </c>
      <c r="E411">
        <v>27017014</v>
      </c>
      <c r="F411">
        <v>2329</v>
      </c>
      <c r="G411">
        <v>2439</v>
      </c>
      <c r="H411" t="s">
        <v>16321</v>
      </c>
      <c r="I411">
        <v>0.15</v>
      </c>
      <c r="J411">
        <v>921</v>
      </c>
    </row>
    <row r="412" spans="1:10" x14ac:dyDescent="0.25">
      <c r="A412" t="s">
        <v>9598</v>
      </c>
      <c r="B412">
        <v>12.52</v>
      </c>
      <c r="C412">
        <v>55.07</v>
      </c>
      <c r="D412" t="s">
        <v>104</v>
      </c>
      <c r="E412">
        <v>1531322</v>
      </c>
      <c r="F412">
        <v>224</v>
      </c>
      <c r="G412">
        <v>143</v>
      </c>
      <c r="H412" t="s">
        <v>16322</v>
      </c>
      <c r="I412">
        <v>0.17399999999999999</v>
      </c>
      <c r="J412">
        <v>754</v>
      </c>
    </row>
    <row r="413" spans="1:10" x14ac:dyDescent="0.25">
      <c r="A413" t="s">
        <v>4383</v>
      </c>
      <c r="B413">
        <v>2.0699999999999998</v>
      </c>
      <c r="C413">
        <v>138.06</v>
      </c>
      <c r="D413" t="s">
        <v>789</v>
      </c>
      <c r="E413">
        <v>2744411</v>
      </c>
      <c r="F413">
        <v>437</v>
      </c>
      <c r="G413">
        <v>794</v>
      </c>
      <c r="H413" t="s">
        <v>15510</v>
      </c>
      <c r="I413">
        <v>0.14799999999999999</v>
      </c>
      <c r="J413">
        <v>734</v>
      </c>
    </row>
    <row r="414" spans="1:10" x14ac:dyDescent="0.25">
      <c r="A414" t="s">
        <v>1862</v>
      </c>
      <c r="B414">
        <v>0.6</v>
      </c>
      <c r="C414">
        <v>68.03</v>
      </c>
      <c r="D414" t="s">
        <v>260</v>
      </c>
      <c r="E414">
        <v>5962299</v>
      </c>
      <c r="F414">
        <v>260</v>
      </c>
      <c r="G414">
        <v>386</v>
      </c>
      <c r="H414" t="s">
        <v>12270</v>
      </c>
      <c r="I414">
        <v>0.185</v>
      </c>
      <c r="J414">
        <v>751</v>
      </c>
    </row>
    <row r="415" spans="1:10" x14ac:dyDescent="0.25">
      <c r="A415" t="s">
        <v>5832</v>
      </c>
      <c r="B415">
        <v>2.2799999999999998</v>
      </c>
      <c r="C415">
        <v>55.07</v>
      </c>
      <c r="D415" t="s">
        <v>104</v>
      </c>
      <c r="E415">
        <v>45040061</v>
      </c>
      <c r="F415">
        <v>2257</v>
      </c>
      <c r="G415">
        <v>1788</v>
      </c>
      <c r="H415" t="s">
        <v>16323</v>
      </c>
      <c r="I415">
        <v>0.09</v>
      </c>
      <c r="J415">
        <v>935</v>
      </c>
    </row>
    <row r="416" spans="1:10" x14ac:dyDescent="0.25">
      <c r="A416" t="s">
        <v>16324</v>
      </c>
      <c r="B416">
        <v>0.54</v>
      </c>
      <c r="C416">
        <v>68.069999999999993</v>
      </c>
      <c r="D416" t="s">
        <v>1539</v>
      </c>
      <c r="E416">
        <v>5311103</v>
      </c>
      <c r="F416">
        <v>333</v>
      </c>
      <c r="G416">
        <v>352</v>
      </c>
      <c r="H416" t="s">
        <v>16325</v>
      </c>
      <c r="I416">
        <v>8.7999999999999995E-2</v>
      </c>
      <c r="J416">
        <v>731</v>
      </c>
    </row>
    <row r="417" spans="1:10" x14ac:dyDescent="0.25">
      <c r="A417" t="s">
        <v>1902</v>
      </c>
      <c r="B417">
        <v>1.23</v>
      </c>
      <c r="C417">
        <v>122.07</v>
      </c>
      <c r="D417" t="s">
        <v>431</v>
      </c>
      <c r="E417">
        <v>40320844</v>
      </c>
      <c r="F417">
        <v>1095</v>
      </c>
      <c r="G417">
        <v>3074</v>
      </c>
      <c r="H417" t="s">
        <v>16326</v>
      </c>
      <c r="I417">
        <v>0.14000000000000001</v>
      </c>
      <c r="J417">
        <v>833</v>
      </c>
    </row>
    <row r="418" spans="1:10" x14ac:dyDescent="0.25">
      <c r="A418" t="s">
        <v>2594</v>
      </c>
      <c r="B418">
        <v>0.97</v>
      </c>
      <c r="C418">
        <v>135.04</v>
      </c>
      <c r="D418" t="s">
        <v>715</v>
      </c>
      <c r="E418">
        <v>4380991</v>
      </c>
      <c r="F418">
        <v>469</v>
      </c>
      <c r="G418">
        <v>1074</v>
      </c>
      <c r="H418" t="s">
        <v>16327</v>
      </c>
      <c r="I418">
        <v>0.128</v>
      </c>
      <c r="J418">
        <v>813</v>
      </c>
    </row>
    <row r="419" spans="1:10" x14ac:dyDescent="0.25">
      <c r="A419" t="s">
        <v>675</v>
      </c>
      <c r="B419">
        <v>1.08</v>
      </c>
      <c r="C419">
        <v>90.04</v>
      </c>
      <c r="D419" t="s">
        <v>676</v>
      </c>
      <c r="E419">
        <v>2098611</v>
      </c>
      <c r="F419">
        <v>376</v>
      </c>
      <c r="G419">
        <v>510</v>
      </c>
      <c r="H419" t="s">
        <v>16328</v>
      </c>
      <c r="I419">
        <v>0.14699999999999999</v>
      </c>
      <c r="J419">
        <v>863</v>
      </c>
    </row>
    <row r="420" spans="1:10" x14ac:dyDescent="0.25">
      <c r="A420" t="s">
        <v>1866</v>
      </c>
      <c r="B420">
        <v>2.09</v>
      </c>
      <c r="C420">
        <v>119.06</v>
      </c>
      <c r="D420" t="s">
        <v>679</v>
      </c>
      <c r="E420">
        <v>6509309</v>
      </c>
      <c r="F420">
        <v>310</v>
      </c>
      <c r="G420">
        <v>699</v>
      </c>
      <c r="H420" t="s">
        <v>9261</v>
      </c>
      <c r="I420">
        <v>0.184</v>
      </c>
      <c r="J420">
        <v>742</v>
      </c>
    </row>
    <row r="421" spans="1:10" x14ac:dyDescent="0.25">
      <c r="A421" t="s">
        <v>707</v>
      </c>
      <c r="B421">
        <v>2.72</v>
      </c>
      <c r="C421">
        <v>123.08</v>
      </c>
      <c r="D421" t="s">
        <v>684</v>
      </c>
      <c r="E421">
        <v>3037013</v>
      </c>
      <c r="F421">
        <v>546</v>
      </c>
      <c r="G421">
        <v>776</v>
      </c>
      <c r="H421" t="s">
        <v>8761</v>
      </c>
      <c r="I421">
        <v>0.19800000000000001</v>
      </c>
      <c r="J421">
        <v>704</v>
      </c>
    </row>
    <row r="422" spans="1:10" x14ac:dyDescent="0.25">
      <c r="A422" t="s">
        <v>1857</v>
      </c>
      <c r="B422">
        <v>0.34</v>
      </c>
      <c r="C422">
        <v>107.04</v>
      </c>
      <c r="D422" t="s">
        <v>594</v>
      </c>
      <c r="E422">
        <v>1763839</v>
      </c>
      <c r="F422">
        <v>296</v>
      </c>
      <c r="G422">
        <v>183</v>
      </c>
      <c r="H422" t="s">
        <v>16329</v>
      </c>
      <c r="I422">
        <v>0.19500000000000001</v>
      </c>
      <c r="J422">
        <v>705</v>
      </c>
    </row>
    <row r="423" spans="1:10" x14ac:dyDescent="0.25">
      <c r="A423" t="s">
        <v>4958</v>
      </c>
      <c r="B423">
        <v>0.92</v>
      </c>
      <c r="C423">
        <v>91.05</v>
      </c>
      <c r="D423" t="s">
        <v>507</v>
      </c>
      <c r="E423">
        <v>4058237</v>
      </c>
      <c r="F423">
        <v>329</v>
      </c>
      <c r="G423">
        <v>376</v>
      </c>
      <c r="H423" t="s">
        <v>4959</v>
      </c>
      <c r="I423">
        <v>0.13500000000000001</v>
      </c>
      <c r="J423">
        <v>734</v>
      </c>
    </row>
    <row r="424" spans="1:10" x14ac:dyDescent="0.25">
      <c r="A424" t="s">
        <v>8669</v>
      </c>
      <c r="B424">
        <v>0.69</v>
      </c>
      <c r="C424">
        <v>81.069999999999993</v>
      </c>
      <c r="D424" t="s">
        <v>348</v>
      </c>
      <c r="E424">
        <v>3303827</v>
      </c>
      <c r="F424">
        <v>259</v>
      </c>
      <c r="G424">
        <v>314</v>
      </c>
      <c r="H424" t="s">
        <v>16330</v>
      </c>
      <c r="I424">
        <v>0.16400000000000001</v>
      </c>
      <c r="J424">
        <v>803</v>
      </c>
    </row>
    <row r="425" spans="1:10" x14ac:dyDescent="0.25">
      <c r="A425" t="s">
        <v>621</v>
      </c>
      <c r="B425">
        <v>2.96</v>
      </c>
      <c r="C425">
        <v>81.069999999999993</v>
      </c>
      <c r="D425" t="s">
        <v>348</v>
      </c>
      <c r="E425">
        <v>13419730</v>
      </c>
      <c r="F425">
        <v>387</v>
      </c>
      <c r="G425">
        <v>973</v>
      </c>
      <c r="H425" t="s">
        <v>16331</v>
      </c>
      <c r="I425">
        <v>0.109</v>
      </c>
      <c r="J425">
        <v>777</v>
      </c>
    </row>
    <row r="426" spans="1:10" x14ac:dyDescent="0.25">
      <c r="A426" t="s">
        <v>686</v>
      </c>
      <c r="B426">
        <v>1.73</v>
      </c>
      <c r="C426">
        <v>136.08000000000001</v>
      </c>
      <c r="D426" t="s">
        <v>687</v>
      </c>
      <c r="E426">
        <v>11084682</v>
      </c>
      <c r="F426">
        <v>1126</v>
      </c>
      <c r="G426">
        <v>2420</v>
      </c>
      <c r="H426" t="s">
        <v>16332</v>
      </c>
      <c r="I426">
        <v>0.14199999999999999</v>
      </c>
      <c r="J426">
        <v>888</v>
      </c>
    </row>
    <row r="427" spans="1:10" x14ac:dyDescent="0.25">
      <c r="A427" t="s">
        <v>13902</v>
      </c>
      <c r="B427">
        <v>0.96</v>
      </c>
      <c r="C427">
        <v>91.05</v>
      </c>
      <c r="D427" t="s">
        <v>507</v>
      </c>
      <c r="E427">
        <v>4294901</v>
      </c>
      <c r="F427">
        <v>396</v>
      </c>
      <c r="G427">
        <v>425</v>
      </c>
      <c r="H427" t="s">
        <v>16333</v>
      </c>
      <c r="I427">
        <v>0.13</v>
      </c>
      <c r="J427">
        <v>883</v>
      </c>
    </row>
    <row r="428" spans="1:10" x14ac:dyDescent="0.25">
      <c r="A428" t="s">
        <v>580</v>
      </c>
      <c r="B428">
        <v>1.7</v>
      </c>
      <c r="C428">
        <v>55.07</v>
      </c>
      <c r="D428" t="s">
        <v>104</v>
      </c>
      <c r="E428">
        <v>28554954</v>
      </c>
      <c r="F428">
        <v>1113</v>
      </c>
      <c r="G428">
        <v>1078</v>
      </c>
      <c r="H428" t="s">
        <v>16334</v>
      </c>
      <c r="I428">
        <v>0.182</v>
      </c>
      <c r="J428">
        <v>900</v>
      </c>
    </row>
    <row r="429" spans="1:10" x14ac:dyDescent="0.25">
      <c r="A429" t="s">
        <v>673</v>
      </c>
      <c r="B429">
        <v>1.22</v>
      </c>
      <c r="C429">
        <v>68.03</v>
      </c>
      <c r="D429" t="s">
        <v>260</v>
      </c>
      <c r="E429">
        <v>3431585</v>
      </c>
      <c r="F429">
        <v>404</v>
      </c>
      <c r="G429">
        <v>308</v>
      </c>
      <c r="H429" t="s">
        <v>16335</v>
      </c>
      <c r="I429">
        <v>0.17100000000000001</v>
      </c>
      <c r="J429">
        <v>834</v>
      </c>
    </row>
    <row r="430" spans="1:10" x14ac:dyDescent="0.25">
      <c r="A430" t="s">
        <v>938</v>
      </c>
      <c r="B430">
        <v>0.72</v>
      </c>
      <c r="C430">
        <v>66.06</v>
      </c>
      <c r="D430" t="s">
        <v>6961</v>
      </c>
      <c r="E430">
        <v>1897387</v>
      </c>
      <c r="F430">
        <v>206</v>
      </c>
      <c r="G430">
        <v>148</v>
      </c>
      <c r="H430" t="s">
        <v>4392</v>
      </c>
      <c r="I430">
        <v>0.184</v>
      </c>
      <c r="J430">
        <v>788</v>
      </c>
    </row>
    <row r="431" spans="1:10" x14ac:dyDescent="0.25">
      <c r="A431" t="s">
        <v>699</v>
      </c>
      <c r="B431">
        <v>1.05</v>
      </c>
      <c r="C431">
        <v>98.03</v>
      </c>
      <c r="D431" t="s">
        <v>154</v>
      </c>
      <c r="E431">
        <v>46617584</v>
      </c>
      <c r="F431">
        <v>9097</v>
      </c>
      <c r="G431">
        <v>5362</v>
      </c>
      <c r="H431" t="s">
        <v>16336</v>
      </c>
      <c r="I431">
        <v>0.192</v>
      </c>
      <c r="J431">
        <v>893</v>
      </c>
    </row>
    <row r="432" spans="1:10" x14ac:dyDescent="0.25">
      <c r="A432" t="s">
        <v>722</v>
      </c>
      <c r="B432">
        <v>1.07</v>
      </c>
      <c r="C432">
        <v>130.07</v>
      </c>
      <c r="D432" t="s">
        <v>599</v>
      </c>
      <c r="E432">
        <v>9557727</v>
      </c>
      <c r="F432">
        <v>1007</v>
      </c>
      <c r="G432">
        <v>3140</v>
      </c>
      <c r="H432" t="s">
        <v>16337</v>
      </c>
      <c r="I432">
        <v>0.124</v>
      </c>
      <c r="J432">
        <v>811</v>
      </c>
    </row>
    <row r="433" spans="1:10" x14ac:dyDescent="0.25">
      <c r="A433" t="s">
        <v>15516</v>
      </c>
      <c r="B433">
        <v>1.28</v>
      </c>
      <c r="C433">
        <v>91.05</v>
      </c>
      <c r="D433" t="s">
        <v>507</v>
      </c>
      <c r="E433">
        <v>75043625</v>
      </c>
      <c r="F433">
        <v>2116</v>
      </c>
      <c r="G433">
        <v>2205</v>
      </c>
      <c r="H433" t="s">
        <v>16338</v>
      </c>
      <c r="I433">
        <v>0.152</v>
      </c>
      <c r="J433">
        <v>893</v>
      </c>
    </row>
    <row r="434" spans="1:10" x14ac:dyDescent="0.25">
      <c r="A434" t="s">
        <v>1951</v>
      </c>
      <c r="B434">
        <v>1.83</v>
      </c>
      <c r="C434">
        <v>133.1</v>
      </c>
      <c r="D434" t="s">
        <v>774</v>
      </c>
      <c r="E434">
        <v>7213201</v>
      </c>
      <c r="F434">
        <v>649</v>
      </c>
      <c r="G434">
        <v>1233</v>
      </c>
      <c r="H434" t="s">
        <v>16339</v>
      </c>
      <c r="I434">
        <v>0.13</v>
      </c>
      <c r="J434">
        <v>827</v>
      </c>
    </row>
    <row r="435" spans="1:10" x14ac:dyDescent="0.25">
      <c r="A435" t="s">
        <v>3163</v>
      </c>
      <c r="B435">
        <v>0.96</v>
      </c>
      <c r="C435">
        <v>117.07</v>
      </c>
      <c r="D435" t="s">
        <v>287</v>
      </c>
      <c r="E435">
        <v>11739943</v>
      </c>
      <c r="F435">
        <v>1351</v>
      </c>
      <c r="G435">
        <v>2534</v>
      </c>
      <c r="H435" t="s">
        <v>16340</v>
      </c>
      <c r="I435">
        <v>0.11899999999999999</v>
      </c>
      <c r="J435">
        <v>898</v>
      </c>
    </row>
    <row r="436" spans="1:10" x14ac:dyDescent="0.25">
      <c r="A436" t="s">
        <v>16341</v>
      </c>
      <c r="B436">
        <v>1.1499999999999999</v>
      </c>
      <c r="C436">
        <v>126.03</v>
      </c>
      <c r="D436" t="s">
        <v>1133</v>
      </c>
      <c r="E436">
        <v>12807808</v>
      </c>
      <c r="F436">
        <v>1578</v>
      </c>
      <c r="G436">
        <v>1659</v>
      </c>
      <c r="H436" t="s">
        <v>16342</v>
      </c>
      <c r="I436">
        <v>0.11899999999999999</v>
      </c>
      <c r="J436">
        <v>827</v>
      </c>
    </row>
    <row r="437" spans="1:10" x14ac:dyDescent="0.25">
      <c r="A437" t="s">
        <v>702</v>
      </c>
      <c r="B437">
        <v>1.1599999999999999</v>
      </c>
      <c r="C437">
        <v>82</v>
      </c>
      <c r="D437" t="s">
        <v>703</v>
      </c>
      <c r="E437">
        <v>12537639</v>
      </c>
      <c r="F437">
        <v>1016</v>
      </c>
      <c r="G437">
        <v>1529</v>
      </c>
      <c r="H437" t="s">
        <v>12287</v>
      </c>
      <c r="I437">
        <v>0.13600000000000001</v>
      </c>
      <c r="J437">
        <v>801</v>
      </c>
    </row>
    <row r="438" spans="1:10" x14ac:dyDescent="0.25">
      <c r="A438" t="s">
        <v>528</v>
      </c>
      <c r="B438">
        <v>2.48</v>
      </c>
      <c r="C438">
        <v>55.06</v>
      </c>
      <c r="D438" t="s">
        <v>57</v>
      </c>
      <c r="E438">
        <v>17325579</v>
      </c>
      <c r="F438">
        <v>1978</v>
      </c>
      <c r="G438">
        <v>659</v>
      </c>
      <c r="H438" t="s">
        <v>16343</v>
      </c>
      <c r="I438">
        <v>0.13500000000000001</v>
      </c>
      <c r="J438">
        <v>868</v>
      </c>
    </row>
    <row r="439" spans="1:10" x14ac:dyDescent="0.25">
      <c r="A439" t="s">
        <v>3677</v>
      </c>
      <c r="B439">
        <v>1.06</v>
      </c>
      <c r="C439">
        <v>64.040000000000006</v>
      </c>
      <c r="D439" t="s">
        <v>3678</v>
      </c>
      <c r="E439">
        <v>11940271</v>
      </c>
      <c r="F439">
        <v>1461</v>
      </c>
      <c r="G439">
        <v>910</v>
      </c>
      <c r="H439" t="s">
        <v>16344</v>
      </c>
      <c r="I439">
        <v>0.13400000000000001</v>
      </c>
      <c r="J439">
        <v>890</v>
      </c>
    </row>
    <row r="440" spans="1:10" x14ac:dyDescent="0.25">
      <c r="A440" t="s">
        <v>16345</v>
      </c>
      <c r="B440">
        <v>6.33</v>
      </c>
      <c r="C440">
        <v>81.069999999999993</v>
      </c>
      <c r="D440" t="s">
        <v>348</v>
      </c>
      <c r="E440">
        <v>1021384</v>
      </c>
      <c r="F440">
        <v>304</v>
      </c>
      <c r="G440">
        <v>146</v>
      </c>
      <c r="H440" t="s">
        <v>16346</v>
      </c>
      <c r="I440">
        <v>0.11600000000000001</v>
      </c>
      <c r="J440">
        <v>707</v>
      </c>
    </row>
    <row r="441" spans="1:10" x14ac:dyDescent="0.25">
      <c r="A441" t="s">
        <v>5868</v>
      </c>
      <c r="B441">
        <v>1.23</v>
      </c>
      <c r="C441">
        <v>68.040000000000006</v>
      </c>
      <c r="D441" t="s">
        <v>351</v>
      </c>
      <c r="E441">
        <v>3988793</v>
      </c>
      <c r="F441">
        <v>590</v>
      </c>
      <c r="G441">
        <v>344</v>
      </c>
      <c r="H441" t="s">
        <v>16347</v>
      </c>
      <c r="I441">
        <v>0.21299999999999999</v>
      </c>
      <c r="J441">
        <v>758</v>
      </c>
    </row>
    <row r="442" spans="1:10" x14ac:dyDescent="0.25">
      <c r="A442" t="s">
        <v>12293</v>
      </c>
      <c r="B442">
        <v>1.1200000000000001</v>
      </c>
      <c r="C442">
        <v>92.06</v>
      </c>
      <c r="D442" t="s">
        <v>1341</v>
      </c>
      <c r="E442">
        <v>2156290</v>
      </c>
      <c r="F442">
        <v>391</v>
      </c>
      <c r="G442">
        <v>334</v>
      </c>
      <c r="H442" t="s">
        <v>16348</v>
      </c>
      <c r="I442">
        <v>0.11600000000000001</v>
      </c>
      <c r="J442">
        <v>837</v>
      </c>
    </row>
    <row r="443" spans="1:10" x14ac:dyDescent="0.25">
      <c r="A443" t="s">
        <v>711</v>
      </c>
      <c r="B443">
        <v>1.04</v>
      </c>
      <c r="C443">
        <v>85.01</v>
      </c>
      <c r="D443" t="s">
        <v>712</v>
      </c>
      <c r="E443">
        <v>46722430</v>
      </c>
      <c r="F443">
        <v>1322</v>
      </c>
      <c r="G443">
        <v>3067</v>
      </c>
      <c r="H443" t="s">
        <v>16349</v>
      </c>
      <c r="I443">
        <v>0.151</v>
      </c>
      <c r="J443">
        <v>763</v>
      </c>
    </row>
    <row r="444" spans="1:10" x14ac:dyDescent="0.25">
      <c r="A444" t="s">
        <v>4397</v>
      </c>
      <c r="B444">
        <v>1.28</v>
      </c>
      <c r="C444">
        <v>81.03</v>
      </c>
      <c r="D444" t="s">
        <v>390</v>
      </c>
      <c r="E444">
        <v>5307522</v>
      </c>
      <c r="F444">
        <v>890</v>
      </c>
      <c r="G444">
        <v>514</v>
      </c>
      <c r="H444" t="s">
        <v>16350</v>
      </c>
      <c r="I444">
        <v>0.17899999999999999</v>
      </c>
      <c r="J444">
        <v>751</v>
      </c>
    </row>
    <row r="445" spans="1:10" x14ac:dyDescent="0.25">
      <c r="A445" t="s">
        <v>4980</v>
      </c>
      <c r="B445">
        <v>1.07</v>
      </c>
      <c r="C445">
        <v>56.04</v>
      </c>
      <c r="D445" t="s">
        <v>470</v>
      </c>
      <c r="E445">
        <v>47612562</v>
      </c>
      <c r="F445">
        <v>4037</v>
      </c>
      <c r="G445">
        <v>3473</v>
      </c>
      <c r="H445" t="s">
        <v>16351</v>
      </c>
      <c r="I445">
        <v>0.222</v>
      </c>
      <c r="J445">
        <v>740</v>
      </c>
    </row>
    <row r="446" spans="1:10" x14ac:dyDescent="0.25">
      <c r="A446" t="s">
        <v>474</v>
      </c>
      <c r="B446">
        <v>1.75</v>
      </c>
      <c r="C446">
        <v>96.05</v>
      </c>
      <c r="D446" t="s">
        <v>483</v>
      </c>
      <c r="E446">
        <v>3826073</v>
      </c>
      <c r="F446">
        <v>333</v>
      </c>
      <c r="G446">
        <v>408</v>
      </c>
      <c r="H446" t="s">
        <v>16352</v>
      </c>
      <c r="I446">
        <v>0.17199999999999999</v>
      </c>
      <c r="J446">
        <v>718</v>
      </c>
    </row>
    <row r="447" spans="1:10" x14ac:dyDescent="0.25">
      <c r="A447" t="s">
        <v>724</v>
      </c>
      <c r="B447">
        <v>1.06</v>
      </c>
      <c r="C447">
        <v>56.04</v>
      </c>
      <c r="D447" t="s">
        <v>470</v>
      </c>
      <c r="E447">
        <v>2673250</v>
      </c>
      <c r="F447">
        <v>295</v>
      </c>
      <c r="G447">
        <v>308</v>
      </c>
      <c r="H447" t="s">
        <v>16353</v>
      </c>
      <c r="I447">
        <v>0.158</v>
      </c>
      <c r="J447">
        <v>781</v>
      </c>
    </row>
    <row r="448" spans="1:10" x14ac:dyDescent="0.25">
      <c r="A448" t="s">
        <v>16354</v>
      </c>
      <c r="B448">
        <v>3.56</v>
      </c>
      <c r="C448">
        <v>83.08</v>
      </c>
      <c r="D448" t="s">
        <v>7935</v>
      </c>
      <c r="E448">
        <v>4994137</v>
      </c>
      <c r="F448">
        <v>858</v>
      </c>
      <c r="G448">
        <v>937</v>
      </c>
      <c r="H448" t="s">
        <v>16355</v>
      </c>
      <c r="I448">
        <v>0.115</v>
      </c>
      <c r="J448">
        <v>745</v>
      </c>
    </row>
    <row r="449" spans="1:10" x14ac:dyDescent="0.25">
      <c r="A449" t="s">
        <v>16356</v>
      </c>
      <c r="B449">
        <v>2.21</v>
      </c>
      <c r="C449">
        <v>94.04</v>
      </c>
      <c r="D449" t="s">
        <v>116</v>
      </c>
      <c r="E449">
        <v>2327754</v>
      </c>
      <c r="F449">
        <v>170</v>
      </c>
      <c r="G449">
        <v>203</v>
      </c>
      <c r="H449" t="s">
        <v>16357</v>
      </c>
      <c r="I449">
        <v>8.5999999999999993E-2</v>
      </c>
      <c r="J449">
        <v>719</v>
      </c>
    </row>
    <row r="450" spans="1:10" x14ac:dyDescent="0.25">
      <c r="A450" t="s">
        <v>4988</v>
      </c>
      <c r="B450">
        <v>1.6</v>
      </c>
      <c r="C450">
        <v>67.06</v>
      </c>
      <c r="D450" t="s">
        <v>195</v>
      </c>
      <c r="E450">
        <v>34512882</v>
      </c>
      <c r="F450">
        <v>1377</v>
      </c>
      <c r="G450">
        <v>2437</v>
      </c>
      <c r="H450" t="s">
        <v>16358</v>
      </c>
      <c r="I450">
        <v>9.9000000000000005E-2</v>
      </c>
      <c r="J450">
        <v>851</v>
      </c>
    </row>
    <row r="451" spans="1:10" x14ac:dyDescent="0.25">
      <c r="A451" t="s">
        <v>729</v>
      </c>
      <c r="B451">
        <v>1.25</v>
      </c>
      <c r="C451">
        <v>74.040000000000006</v>
      </c>
      <c r="D451" t="s">
        <v>119</v>
      </c>
      <c r="E451">
        <v>6853155</v>
      </c>
      <c r="F451">
        <v>805</v>
      </c>
      <c r="G451">
        <v>847</v>
      </c>
      <c r="H451" t="s">
        <v>16359</v>
      </c>
      <c r="I451">
        <v>0.1</v>
      </c>
      <c r="J451">
        <v>834</v>
      </c>
    </row>
    <row r="452" spans="1:10" x14ac:dyDescent="0.25">
      <c r="A452" t="s">
        <v>13970</v>
      </c>
      <c r="B452">
        <v>1.2</v>
      </c>
      <c r="C452">
        <v>56.04</v>
      </c>
      <c r="D452" t="s">
        <v>470</v>
      </c>
      <c r="E452">
        <v>5847814</v>
      </c>
      <c r="F452">
        <v>1098</v>
      </c>
      <c r="G452">
        <v>621</v>
      </c>
      <c r="H452" t="s">
        <v>16360</v>
      </c>
      <c r="I452">
        <v>0.191</v>
      </c>
      <c r="J452">
        <v>910</v>
      </c>
    </row>
    <row r="453" spans="1:10" x14ac:dyDescent="0.25">
      <c r="A453" t="s">
        <v>731</v>
      </c>
      <c r="B453">
        <v>1.19</v>
      </c>
      <c r="C453">
        <v>43.03</v>
      </c>
      <c r="D453" t="s">
        <v>18</v>
      </c>
      <c r="E453">
        <v>41607799</v>
      </c>
      <c r="F453">
        <v>2080</v>
      </c>
      <c r="G453">
        <v>1132</v>
      </c>
      <c r="H453" t="s">
        <v>16361</v>
      </c>
      <c r="I453">
        <v>0.153</v>
      </c>
      <c r="J453">
        <v>894</v>
      </c>
    </row>
    <row r="454" spans="1:10" x14ac:dyDescent="0.25">
      <c r="A454" t="s">
        <v>733</v>
      </c>
      <c r="B454">
        <v>1.1000000000000001</v>
      </c>
      <c r="C454">
        <v>85.02</v>
      </c>
      <c r="D454" t="s">
        <v>1880</v>
      </c>
      <c r="E454">
        <v>108494893</v>
      </c>
      <c r="F454">
        <v>7035</v>
      </c>
      <c r="G454">
        <v>7234</v>
      </c>
      <c r="H454" t="s">
        <v>16362</v>
      </c>
      <c r="I454">
        <v>0.19700000000000001</v>
      </c>
      <c r="J454">
        <v>900</v>
      </c>
    </row>
    <row r="455" spans="1:10" x14ac:dyDescent="0.25">
      <c r="A455" t="s">
        <v>16363</v>
      </c>
      <c r="B455">
        <v>1.1399999999999999</v>
      </c>
      <c r="C455">
        <v>67.06</v>
      </c>
      <c r="D455" t="s">
        <v>195</v>
      </c>
      <c r="E455">
        <v>6547758</v>
      </c>
      <c r="F455">
        <v>577</v>
      </c>
      <c r="G455">
        <v>512</v>
      </c>
      <c r="H455" t="s">
        <v>16364</v>
      </c>
      <c r="I455">
        <v>0.1</v>
      </c>
      <c r="J455">
        <v>842</v>
      </c>
    </row>
    <row r="456" spans="1:10" x14ac:dyDescent="0.25">
      <c r="A456" t="s">
        <v>16365</v>
      </c>
      <c r="B456">
        <v>0.83</v>
      </c>
      <c r="C456">
        <v>121.1</v>
      </c>
      <c r="D456" t="s">
        <v>8191</v>
      </c>
      <c r="E456">
        <v>2091096</v>
      </c>
      <c r="F456">
        <v>206</v>
      </c>
      <c r="G456">
        <v>310</v>
      </c>
      <c r="H456" t="s">
        <v>16366</v>
      </c>
      <c r="I456">
        <v>0.114</v>
      </c>
      <c r="J456">
        <v>789</v>
      </c>
    </row>
    <row r="457" spans="1:10" x14ac:dyDescent="0.25">
      <c r="A457" t="s">
        <v>1524</v>
      </c>
      <c r="B457">
        <v>2.16</v>
      </c>
      <c r="C457">
        <v>57.08</v>
      </c>
      <c r="D457" t="s">
        <v>67</v>
      </c>
      <c r="E457">
        <v>1697001</v>
      </c>
      <c r="F457">
        <v>811</v>
      </c>
      <c r="G457">
        <v>256</v>
      </c>
      <c r="H457" t="s">
        <v>16367</v>
      </c>
      <c r="I457">
        <v>0.13900000000000001</v>
      </c>
      <c r="J457">
        <v>780</v>
      </c>
    </row>
    <row r="458" spans="1:10" x14ac:dyDescent="0.25">
      <c r="A458" t="s">
        <v>16368</v>
      </c>
      <c r="B458">
        <v>1.06</v>
      </c>
      <c r="C458">
        <v>133.1</v>
      </c>
      <c r="D458" t="s">
        <v>774</v>
      </c>
      <c r="E458">
        <v>1580723</v>
      </c>
      <c r="F458">
        <v>294</v>
      </c>
      <c r="G458">
        <v>463</v>
      </c>
      <c r="H458" t="s">
        <v>16369</v>
      </c>
      <c r="I458">
        <v>0.13100000000000001</v>
      </c>
      <c r="J458">
        <v>748</v>
      </c>
    </row>
    <row r="459" spans="1:10" x14ac:dyDescent="0.25">
      <c r="A459" t="s">
        <v>737</v>
      </c>
      <c r="B459">
        <v>4.2300000000000004</v>
      </c>
      <c r="C459">
        <v>43.03</v>
      </c>
      <c r="D459" t="s">
        <v>18</v>
      </c>
      <c r="E459">
        <v>2901801</v>
      </c>
      <c r="F459">
        <v>185</v>
      </c>
      <c r="G459">
        <v>181</v>
      </c>
      <c r="H459" t="s">
        <v>16370</v>
      </c>
      <c r="I459">
        <v>0.14000000000000001</v>
      </c>
      <c r="J459">
        <v>854</v>
      </c>
    </row>
    <row r="460" spans="1:10" x14ac:dyDescent="0.25">
      <c r="A460" t="s">
        <v>4995</v>
      </c>
      <c r="B460">
        <v>1.88</v>
      </c>
      <c r="C460">
        <v>124.08</v>
      </c>
      <c r="D460" t="s">
        <v>10608</v>
      </c>
      <c r="E460">
        <v>20627453</v>
      </c>
      <c r="F460">
        <v>2269</v>
      </c>
      <c r="G460">
        <v>1829</v>
      </c>
      <c r="H460" t="s">
        <v>16371</v>
      </c>
      <c r="I460">
        <v>0.156</v>
      </c>
      <c r="J460">
        <v>756</v>
      </c>
    </row>
    <row r="461" spans="1:10" x14ac:dyDescent="0.25">
      <c r="A461" t="s">
        <v>3703</v>
      </c>
      <c r="B461">
        <v>1.05</v>
      </c>
      <c r="C461">
        <v>83.08</v>
      </c>
      <c r="D461" t="s">
        <v>7935</v>
      </c>
      <c r="E461">
        <v>6698313</v>
      </c>
      <c r="F461">
        <v>673</v>
      </c>
      <c r="G461">
        <v>919</v>
      </c>
      <c r="H461" t="s">
        <v>15530</v>
      </c>
      <c r="I461">
        <v>9.4E-2</v>
      </c>
      <c r="J461">
        <v>831</v>
      </c>
    </row>
    <row r="462" spans="1:10" x14ac:dyDescent="0.25">
      <c r="A462" t="s">
        <v>16372</v>
      </c>
      <c r="B462">
        <v>1</v>
      </c>
      <c r="C462">
        <v>67.06</v>
      </c>
      <c r="D462" t="s">
        <v>195</v>
      </c>
      <c r="E462">
        <v>2136229</v>
      </c>
      <c r="F462">
        <v>111</v>
      </c>
      <c r="G462">
        <v>250</v>
      </c>
      <c r="H462" t="s">
        <v>16373</v>
      </c>
      <c r="I462">
        <v>0.217</v>
      </c>
      <c r="J462">
        <v>776</v>
      </c>
    </row>
    <row r="463" spans="1:10" x14ac:dyDescent="0.25">
      <c r="A463" t="s">
        <v>16374</v>
      </c>
      <c r="B463">
        <v>5.52</v>
      </c>
      <c r="C463">
        <v>98.07</v>
      </c>
      <c r="D463" t="s">
        <v>1629</v>
      </c>
      <c r="E463">
        <v>1259021</v>
      </c>
      <c r="F463">
        <v>340</v>
      </c>
      <c r="G463">
        <v>251</v>
      </c>
      <c r="H463" t="s">
        <v>16375</v>
      </c>
      <c r="I463">
        <v>0.14399999999999999</v>
      </c>
      <c r="J463">
        <v>741</v>
      </c>
    </row>
    <row r="464" spans="1:10" x14ac:dyDescent="0.25">
      <c r="A464" t="s">
        <v>12252</v>
      </c>
      <c r="B464">
        <v>1.27</v>
      </c>
      <c r="C464">
        <v>118.05</v>
      </c>
      <c r="D464" t="s">
        <v>755</v>
      </c>
      <c r="E464">
        <v>1942663</v>
      </c>
      <c r="F464">
        <v>583</v>
      </c>
      <c r="G464">
        <v>412</v>
      </c>
      <c r="H464" t="s">
        <v>16376</v>
      </c>
      <c r="I464">
        <v>0.159</v>
      </c>
      <c r="J464">
        <v>797</v>
      </c>
    </row>
    <row r="465" spans="1:10" x14ac:dyDescent="0.25">
      <c r="A465" t="s">
        <v>3168</v>
      </c>
      <c r="B465">
        <v>1.1299999999999999</v>
      </c>
      <c r="C465">
        <v>133.1</v>
      </c>
      <c r="D465" t="s">
        <v>774</v>
      </c>
      <c r="E465">
        <v>12047626</v>
      </c>
      <c r="F465">
        <v>1447</v>
      </c>
      <c r="G465">
        <v>2182</v>
      </c>
      <c r="H465" t="s">
        <v>16377</v>
      </c>
      <c r="I465">
        <v>0.127</v>
      </c>
      <c r="J465">
        <v>875</v>
      </c>
    </row>
    <row r="466" spans="1:10" x14ac:dyDescent="0.25">
      <c r="A466" t="s">
        <v>16378</v>
      </c>
      <c r="B466">
        <v>1.06</v>
      </c>
      <c r="C466">
        <v>105.03</v>
      </c>
      <c r="D466" t="s">
        <v>641</v>
      </c>
      <c r="E466">
        <v>75160022</v>
      </c>
      <c r="F466">
        <v>4003</v>
      </c>
      <c r="G466">
        <v>6240</v>
      </c>
      <c r="H466" t="s">
        <v>16379</v>
      </c>
      <c r="I466">
        <v>0.12</v>
      </c>
      <c r="J466">
        <v>921</v>
      </c>
    </row>
    <row r="467" spans="1:10" x14ac:dyDescent="0.25">
      <c r="A467" t="s">
        <v>757</v>
      </c>
      <c r="B467">
        <v>1.55</v>
      </c>
      <c r="C467">
        <v>56.04</v>
      </c>
      <c r="D467" t="s">
        <v>470</v>
      </c>
      <c r="E467">
        <v>3939501</v>
      </c>
      <c r="F467">
        <v>602</v>
      </c>
      <c r="G467">
        <v>433</v>
      </c>
      <c r="H467" t="s">
        <v>16380</v>
      </c>
      <c r="I467">
        <v>0.20799999999999999</v>
      </c>
      <c r="J467">
        <v>935</v>
      </c>
    </row>
    <row r="468" spans="1:10" x14ac:dyDescent="0.25">
      <c r="A468" t="s">
        <v>3615</v>
      </c>
      <c r="B468">
        <v>1.36</v>
      </c>
      <c r="C468">
        <v>95.08</v>
      </c>
      <c r="D468" t="s">
        <v>738</v>
      </c>
      <c r="E468">
        <v>1519160</v>
      </c>
      <c r="F468">
        <v>150</v>
      </c>
      <c r="G468">
        <v>215</v>
      </c>
      <c r="H468" t="s">
        <v>16381</v>
      </c>
      <c r="I468">
        <v>0.111</v>
      </c>
      <c r="J468">
        <v>758</v>
      </c>
    </row>
    <row r="469" spans="1:10" x14ac:dyDescent="0.25">
      <c r="A469" t="s">
        <v>16382</v>
      </c>
      <c r="B469">
        <v>10.4</v>
      </c>
      <c r="C469">
        <v>79.06</v>
      </c>
      <c r="D469" t="s">
        <v>243</v>
      </c>
      <c r="E469">
        <v>3790938</v>
      </c>
      <c r="F469">
        <v>259</v>
      </c>
      <c r="G469">
        <v>269</v>
      </c>
      <c r="H469" t="s">
        <v>16383</v>
      </c>
      <c r="I469">
        <v>0.26500000000000001</v>
      </c>
      <c r="J469">
        <v>731</v>
      </c>
    </row>
    <row r="470" spans="1:10" x14ac:dyDescent="0.25">
      <c r="A470" t="s">
        <v>845</v>
      </c>
      <c r="B470">
        <v>2.13</v>
      </c>
      <c r="C470">
        <v>91.05</v>
      </c>
      <c r="D470" t="s">
        <v>507</v>
      </c>
      <c r="E470">
        <v>12828954</v>
      </c>
      <c r="F470">
        <v>1074</v>
      </c>
      <c r="G470">
        <v>692</v>
      </c>
      <c r="H470" t="s">
        <v>16384</v>
      </c>
      <c r="I470">
        <v>0.157</v>
      </c>
      <c r="J470">
        <v>869</v>
      </c>
    </row>
    <row r="471" spans="1:10" x14ac:dyDescent="0.25">
      <c r="A471" t="s">
        <v>5044</v>
      </c>
      <c r="B471">
        <v>0.66</v>
      </c>
      <c r="C471">
        <v>67.06</v>
      </c>
      <c r="D471" t="s">
        <v>195</v>
      </c>
      <c r="E471">
        <v>1341586</v>
      </c>
      <c r="F471">
        <v>169</v>
      </c>
      <c r="G471">
        <v>115</v>
      </c>
      <c r="H471" t="s">
        <v>16385</v>
      </c>
      <c r="I471">
        <v>0.14799999999999999</v>
      </c>
      <c r="J471">
        <v>720</v>
      </c>
    </row>
    <row r="472" spans="1:10" x14ac:dyDescent="0.25">
      <c r="A472" t="s">
        <v>669</v>
      </c>
      <c r="B472">
        <v>0.54</v>
      </c>
      <c r="C472">
        <v>79.06</v>
      </c>
      <c r="D472" t="s">
        <v>243</v>
      </c>
      <c r="E472">
        <v>10790758</v>
      </c>
      <c r="F472">
        <v>319</v>
      </c>
      <c r="G472">
        <v>460</v>
      </c>
      <c r="H472" t="s">
        <v>16386</v>
      </c>
      <c r="I472">
        <v>0.13600000000000001</v>
      </c>
      <c r="J472">
        <v>741</v>
      </c>
    </row>
    <row r="473" spans="1:10" x14ac:dyDescent="0.25">
      <c r="A473" t="s">
        <v>8860</v>
      </c>
      <c r="B473">
        <v>1.22</v>
      </c>
      <c r="C473">
        <v>131.08000000000001</v>
      </c>
      <c r="D473" t="s">
        <v>692</v>
      </c>
      <c r="E473">
        <v>12807012</v>
      </c>
      <c r="F473">
        <v>1019</v>
      </c>
      <c r="G473">
        <v>2337</v>
      </c>
      <c r="H473" t="s">
        <v>16387</v>
      </c>
      <c r="I473">
        <v>0.151</v>
      </c>
      <c r="J473">
        <v>725</v>
      </c>
    </row>
    <row r="474" spans="1:10" x14ac:dyDescent="0.25">
      <c r="A474" t="s">
        <v>831</v>
      </c>
      <c r="B474">
        <v>1.02</v>
      </c>
      <c r="C474">
        <v>91.05</v>
      </c>
      <c r="D474" t="s">
        <v>507</v>
      </c>
      <c r="E474">
        <v>27229227</v>
      </c>
      <c r="F474">
        <v>1233</v>
      </c>
      <c r="G474">
        <v>1610</v>
      </c>
      <c r="H474" t="s">
        <v>16388</v>
      </c>
      <c r="I474">
        <v>0.11899999999999999</v>
      </c>
      <c r="J474">
        <v>824</v>
      </c>
    </row>
    <row r="475" spans="1:10" x14ac:dyDescent="0.25">
      <c r="A475" t="s">
        <v>5740</v>
      </c>
      <c r="B475">
        <v>1.48</v>
      </c>
      <c r="C475">
        <v>82.08</v>
      </c>
      <c r="D475" t="s">
        <v>764</v>
      </c>
      <c r="E475">
        <v>2669964</v>
      </c>
      <c r="F475">
        <v>270</v>
      </c>
      <c r="G475">
        <v>343</v>
      </c>
      <c r="H475" t="s">
        <v>16389</v>
      </c>
      <c r="I475">
        <v>0.153</v>
      </c>
      <c r="J475">
        <v>808</v>
      </c>
    </row>
    <row r="476" spans="1:10" x14ac:dyDescent="0.25">
      <c r="A476" t="s">
        <v>3626</v>
      </c>
      <c r="B476">
        <v>1.23</v>
      </c>
      <c r="C476">
        <v>55.04</v>
      </c>
      <c r="D476" t="s">
        <v>1613</v>
      </c>
      <c r="E476">
        <v>4905884</v>
      </c>
      <c r="F476">
        <v>501</v>
      </c>
      <c r="G476">
        <v>338</v>
      </c>
      <c r="H476" t="s">
        <v>16390</v>
      </c>
      <c r="I476">
        <v>0.22600000000000001</v>
      </c>
      <c r="J476">
        <v>864</v>
      </c>
    </row>
    <row r="477" spans="1:10" x14ac:dyDescent="0.25">
      <c r="A477" t="s">
        <v>10486</v>
      </c>
      <c r="B477">
        <v>2.66</v>
      </c>
      <c r="C477">
        <v>55.07</v>
      </c>
      <c r="D477" t="s">
        <v>104</v>
      </c>
      <c r="E477">
        <v>2048771</v>
      </c>
      <c r="F477">
        <v>155</v>
      </c>
      <c r="G477">
        <v>247</v>
      </c>
      <c r="H477" t="s">
        <v>16391</v>
      </c>
      <c r="I477">
        <v>8.2000000000000003E-2</v>
      </c>
      <c r="J477">
        <v>710</v>
      </c>
    </row>
    <row r="478" spans="1:10" x14ac:dyDescent="0.25">
      <c r="A478" t="s">
        <v>766</v>
      </c>
      <c r="B478">
        <v>1.23</v>
      </c>
      <c r="C478">
        <v>107.04</v>
      </c>
      <c r="D478" t="s">
        <v>594</v>
      </c>
      <c r="E478">
        <v>61209230</v>
      </c>
      <c r="F478">
        <v>1477</v>
      </c>
      <c r="G478">
        <v>3587</v>
      </c>
      <c r="H478" t="s">
        <v>16392</v>
      </c>
      <c r="I478">
        <v>0.124</v>
      </c>
      <c r="J478">
        <v>925</v>
      </c>
    </row>
    <row r="479" spans="1:10" x14ac:dyDescent="0.25">
      <c r="A479" t="s">
        <v>768</v>
      </c>
      <c r="B479">
        <v>1.1200000000000001</v>
      </c>
      <c r="C479">
        <v>59.04</v>
      </c>
      <c r="D479" t="s">
        <v>7494</v>
      </c>
      <c r="E479">
        <v>1747501</v>
      </c>
      <c r="F479">
        <v>319</v>
      </c>
      <c r="G479">
        <v>432</v>
      </c>
      <c r="H479" t="s">
        <v>16393</v>
      </c>
      <c r="I479">
        <v>0.13</v>
      </c>
      <c r="J479">
        <v>785</v>
      </c>
    </row>
    <row r="480" spans="1:10" x14ac:dyDescent="0.25">
      <c r="A480" t="s">
        <v>917</v>
      </c>
      <c r="B480">
        <v>1.19</v>
      </c>
      <c r="C480">
        <v>43.03</v>
      </c>
      <c r="D480" t="s">
        <v>18</v>
      </c>
      <c r="E480">
        <v>3425212</v>
      </c>
      <c r="F480">
        <v>634</v>
      </c>
      <c r="G480">
        <v>154</v>
      </c>
      <c r="H480" t="s">
        <v>16394</v>
      </c>
      <c r="I480">
        <v>0.17799999999999999</v>
      </c>
      <c r="J480">
        <v>822</v>
      </c>
    </row>
    <row r="481" spans="1:10" x14ac:dyDescent="0.25">
      <c r="A481" t="s">
        <v>791</v>
      </c>
      <c r="B481">
        <v>1.56</v>
      </c>
      <c r="C481">
        <v>67.06</v>
      </c>
      <c r="D481" t="s">
        <v>195</v>
      </c>
      <c r="E481">
        <v>3943752</v>
      </c>
      <c r="F481">
        <v>206</v>
      </c>
      <c r="G481">
        <v>322</v>
      </c>
      <c r="H481" t="s">
        <v>16395</v>
      </c>
      <c r="I481">
        <v>9.0999999999999998E-2</v>
      </c>
      <c r="J481">
        <v>845</v>
      </c>
    </row>
    <row r="482" spans="1:10" x14ac:dyDescent="0.25">
      <c r="A482" t="s">
        <v>15544</v>
      </c>
      <c r="B482">
        <v>1.07</v>
      </c>
      <c r="C482">
        <v>118.07</v>
      </c>
      <c r="D482" t="s">
        <v>378</v>
      </c>
      <c r="E482">
        <v>27978645</v>
      </c>
      <c r="F482">
        <v>2419</v>
      </c>
      <c r="G482">
        <v>4279</v>
      </c>
      <c r="H482" t="s">
        <v>16396</v>
      </c>
      <c r="I482">
        <v>0.122</v>
      </c>
      <c r="J482">
        <v>935</v>
      </c>
    </row>
    <row r="483" spans="1:10" x14ac:dyDescent="0.25">
      <c r="A483" t="s">
        <v>627</v>
      </c>
      <c r="B483">
        <v>1.0900000000000001</v>
      </c>
      <c r="C483">
        <v>55.07</v>
      </c>
      <c r="D483" t="s">
        <v>104</v>
      </c>
      <c r="E483">
        <v>17581044</v>
      </c>
      <c r="F483">
        <v>684</v>
      </c>
      <c r="G483">
        <v>918</v>
      </c>
      <c r="H483" t="s">
        <v>16397</v>
      </c>
      <c r="I483">
        <v>0.152</v>
      </c>
      <c r="J483">
        <v>775</v>
      </c>
    </row>
    <row r="484" spans="1:10" x14ac:dyDescent="0.25">
      <c r="A484" t="s">
        <v>16398</v>
      </c>
      <c r="B484">
        <v>0.3</v>
      </c>
      <c r="C484">
        <v>103.05</v>
      </c>
      <c r="D484" t="s">
        <v>15558</v>
      </c>
      <c r="E484">
        <v>3372220</v>
      </c>
      <c r="F484">
        <v>475</v>
      </c>
      <c r="G484">
        <v>634</v>
      </c>
      <c r="H484" t="s">
        <v>16399</v>
      </c>
      <c r="I484">
        <v>0.11799999999999999</v>
      </c>
      <c r="J484">
        <v>840</v>
      </c>
    </row>
    <row r="485" spans="1:10" x14ac:dyDescent="0.25">
      <c r="A485" t="s">
        <v>776</v>
      </c>
      <c r="B485">
        <v>1.2</v>
      </c>
      <c r="C485">
        <v>134.07</v>
      </c>
      <c r="D485" t="s">
        <v>808</v>
      </c>
      <c r="E485">
        <v>2248828</v>
      </c>
      <c r="F485">
        <v>534</v>
      </c>
      <c r="G485">
        <v>560</v>
      </c>
      <c r="H485" t="s">
        <v>16400</v>
      </c>
      <c r="I485">
        <v>0.15</v>
      </c>
      <c r="J485">
        <v>885</v>
      </c>
    </row>
    <row r="486" spans="1:10" x14ac:dyDescent="0.25">
      <c r="A486" t="s">
        <v>12328</v>
      </c>
      <c r="B486">
        <v>3.02</v>
      </c>
      <c r="C486">
        <v>68.03</v>
      </c>
      <c r="D486" t="s">
        <v>260</v>
      </c>
      <c r="E486">
        <v>2553927</v>
      </c>
      <c r="F486">
        <v>212</v>
      </c>
      <c r="G486">
        <v>345</v>
      </c>
      <c r="H486" t="s">
        <v>16401</v>
      </c>
      <c r="I486">
        <v>0.156</v>
      </c>
      <c r="J486">
        <v>734</v>
      </c>
    </row>
    <row r="487" spans="1:10" x14ac:dyDescent="0.25">
      <c r="A487" t="s">
        <v>16402</v>
      </c>
      <c r="B487">
        <v>1.5</v>
      </c>
      <c r="C487">
        <v>137</v>
      </c>
      <c r="D487" t="s">
        <v>12307</v>
      </c>
      <c r="E487">
        <v>1218509</v>
      </c>
      <c r="F487">
        <v>548</v>
      </c>
      <c r="G487">
        <v>417</v>
      </c>
      <c r="H487" t="s">
        <v>16403</v>
      </c>
      <c r="I487">
        <v>0.152</v>
      </c>
      <c r="J487">
        <v>809</v>
      </c>
    </row>
    <row r="488" spans="1:10" x14ac:dyDescent="0.25">
      <c r="A488" t="s">
        <v>2427</v>
      </c>
      <c r="B488">
        <v>1.91</v>
      </c>
      <c r="C488">
        <v>57.08</v>
      </c>
      <c r="D488" t="s">
        <v>67</v>
      </c>
      <c r="E488">
        <v>4784100</v>
      </c>
      <c r="F488">
        <v>525</v>
      </c>
      <c r="G488">
        <v>598</v>
      </c>
      <c r="H488" t="s">
        <v>16404</v>
      </c>
      <c r="I488">
        <v>0.13500000000000001</v>
      </c>
      <c r="J488">
        <v>755</v>
      </c>
    </row>
    <row r="489" spans="1:10" x14ac:dyDescent="0.25">
      <c r="A489" t="s">
        <v>786</v>
      </c>
      <c r="B489">
        <v>1.06</v>
      </c>
      <c r="C489">
        <v>130.07</v>
      </c>
      <c r="D489" t="s">
        <v>599</v>
      </c>
      <c r="E489">
        <v>98264148</v>
      </c>
      <c r="F489">
        <v>3092</v>
      </c>
      <c r="G489">
        <v>14196</v>
      </c>
      <c r="H489" t="s">
        <v>12331</v>
      </c>
      <c r="I489">
        <v>0.13700000000000001</v>
      </c>
      <c r="J489">
        <v>929</v>
      </c>
    </row>
    <row r="490" spans="1:10" x14ac:dyDescent="0.25">
      <c r="A490" t="s">
        <v>781</v>
      </c>
      <c r="B490">
        <v>1.47</v>
      </c>
      <c r="C490">
        <v>116.04</v>
      </c>
      <c r="D490" t="s">
        <v>782</v>
      </c>
      <c r="E490">
        <v>3123180</v>
      </c>
      <c r="F490">
        <v>457</v>
      </c>
      <c r="G490">
        <v>793</v>
      </c>
      <c r="H490" t="s">
        <v>16405</v>
      </c>
      <c r="I490">
        <v>0.16300000000000001</v>
      </c>
      <c r="J490">
        <v>814</v>
      </c>
    </row>
    <row r="491" spans="1:10" x14ac:dyDescent="0.25">
      <c r="A491" t="s">
        <v>16406</v>
      </c>
      <c r="B491">
        <v>1.33</v>
      </c>
      <c r="C491">
        <v>55.07</v>
      </c>
      <c r="D491" t="s">
        <v>104</v>
      </c>
      <c r="E491">
        <v>1502225</v>
      </c>
      <c r="F491">
        <v>105</v>
      </c>
      <c r="G491">
        <v>150</v>
      </c>
      <c r="H491" t="s">
        <v>16407</v>
      </c>
      <c r="I491">
        <v>0.10299999999999999</v>
      </c>
      <c r="J491">
        <v>732</v>
      </c>
    </row>
    <row r="492" spans="1:10" x14ac:dyDescent="0.25">
      <c r="A492" t="s">
        <v>788</v>
      </c>
      <c r="B492">
        <v>1.1499999999999999</v>
      </c>
      <c r="C492">
        <v>138.06</v>
      </c>
      <c r="D492" t="s">
        <v>789</v>
      </c>
      <c r="E492">
        <v>12420918</v>
      </c>
      <c r="F492">
        <v>1121</v>
      </c>
      <c r="G492">
        <v>2047</v>
      </c>
      <c r="H492" t="s">
        <v>16408</v>
      </c>
      <c r="I492">
        <v>0.156</v>
      </c>
      <c r="J492">
        <v>797</v>
      </c>
    </row>
    <row r="493" spans="1:10" x14ac:dyDescent="0.25">
      <c r="A493" t="s">
        <v>793</v>
      </c>
      <c r="B493">
        <v>1.08</v>
      </c>
      <c r="C493">
        <v>104.06</v>
      </c>
      <c r="D493" t="s">
        <v>794</v>
      </c>
      <c r="E493">
        <v>22635304</v>
      </c>
      <c r="F493">
        <v>2640</v>
      </c>
      <c r="G493">
        <v>2683</v>
      </c>
      <c r="H493" t="s">
        <v>16409</v>
      </c>
      <c r="I493">
        <v>0.11</v>
      </c>
      <c r="J493">
        <v>899</v>
      </c>
    </row>
    <row r="494" spans="1:10" x14ac:dyDescent="0.25">
      <c r="A494" t="s">
        <v>796</v>
      </c>
      <c r="B494">
        <v>1.26</v>
      </c>
      <c r="C494">
        <v>92.03</v>
      </c>
      <c r="D494" t="s">
        <v>797</v>
      </c>
      <c r="E494">
        <v>12562396</v>
      </c>
      <c r="F494">
        <v>1835</v>
      </c>
      <c r="G494">
        <v>1012</v>
      </c>
      <c r="H494" t="s">
        <v>16410</v>
      </c>
      <c r="I494">
        <v>0.14299999999999999</v>
      </c>
      <c r="J494">
        <v>938</v>
      </c>
    </row>
    <row r="495" spans="1:10" x14ac:dyDescent="0.25">
      <c r="A495" t="s">
        <v>799</v>
      </c>
      <c r="B495">
        <v>9.9499999999999993</v>
      </c>
      <c r="C495">
        <v>107.07</v>
      </c>
      <c r="D495" t="s">
        <v>190</v>
      </c>
      <c r="E495">
        <v>4592664</v>
      </c>
      <c r="F495">
        <v>360</v>
      </c>
      <c r="G495">
        <v>381</v>
      </c>
      <c r="H495" t="s">
        <v>16411</v>
      </c>
      <c r="I495">
        <v>0.155</v>
      </c>
      <c r="J495">
        <v>749</v>
      </c>
    </row>
    <row r="496" spans="1:10" x14ac:dyDescent="0.25">
      <c r="A496" t="s">
        <v>819</v>
      </c>
      <c r="B496">
        <v>3.45</v>
      </c>
      <c r="C496">
        <v>129.07</v>
      </c>
      <c r="D496" t="s">
        <v>606</v>
      </c>
      <c r="E496">
        <v>6602830</v>
      </c>
      <c r="F496">
        <v>412</v>
      </c>
      <c r="G496">
        <v>2141</v>
      </c>
      <c r="H496" t="s">
        <v>16412</v>
      </c>
      <c r="I496">
        <v>0.121</v>
      </c>
      <c r="J496">
        <v>789</v>
      </c>
    </row>
    <row r="497" spans="1:10" x14ac:dyDescent="0.25">
      <c r="A497" t="s">
        <v>801</v>
      </c>
      <c r="B497">
        <v>1.26</v>
      </c>
      <c r="C497">
        <v>107.04</v>
      </c>
      <c r="D497" t="s">
        <v>594</v>
      </c>
      <c r="E497">
        <v>123823931</v>
      </c>
      <c r="F497">
        <v>2171</v>
      </c>
      <c r="G497">
        <v>4222</v>
      </c>
      <c r="H497" t="s">
        <v>16413</v>
      </c>
      <c r="I497">
        <v>0.126</v>
      </c>
      <c r="J497">
        <v>897</v>
      </c>
    </row>
    <row r="498" spans="1:10" x14ac:dyDescent="0.25">
      <c r="A498" t="s">
        <v>803</v>
      </c>
      <c r="B498">
        <v>1.5</v>
      </c>
      <c r="C498">
        <v>83.05</v>
      </c>
      <c r="D498" t="s">
        <v>131</v>
      </c>
      <c r="E498">
        <v>12833212</v>
      </c>
      <c r="F498">
        <v>1268</v>
      </c>
      <c r="G498">
        <v>1287</v>
      </c>
      <c r="H498" t="s">
        <v>16414</v>
      </c>
      <c r="I498">
        <v>0.17699999999999999</v>
      </c>
      <c r="J498">
        <v>822</v>
      </c>
    </row>
    <row r="499" spans="1:10" x14ac:dyDescent="0.25">
      <c r="A499" t="s">
        <v>810</v>
      </c>
      <c r="B499">
        <v>1.08</v>
      </c>
      <c r="C499">
        <v>42.06</v>
      </c>
      <c r="D499" t="s">
        <v>83</v>
      </c>
      <c r="E499">
        <v>111293268</v>
      </c>
      <c r="F499">
        <v>5684</v>
      </c>
      <c r="G499">
        <v>3321</v>
      </c>
      <c r="H499" t="s">
        <v>16415</v>
      </c>
      <c r="I499">
        <v>0.20499999999999999</v>
      </c>
      <c r="J499">
        <v>725</v>
      </c>
    </row>
    <row r="500" spans="1:10" x14ac:dyDescent="0.25">
      <c r="A500" t="s">
        <v>15472</v>
      </c>
      <c r="B500">
        <v>1.18</v>
      </c>
      <c r="C500">
        <v>69.069999999999993</v>
      </c>
      <c r="D500" t="s">
        <v>650</v>
      </c>
      <c r="E500">
        <v>81705302</v>
      </c>
      <c r="F500">
        <v>2634</v>
      </c>
      <c r="G500">
        <v>4358</v>
      </c>
      <c r="H500" t="s">
        <v>16416</v>
      </c>
      <c r="I500">
        <v>0.111</v>
      </c>
      <c r="J500">
        <v>818</v>
      </c>
    </row>
    <row r="501" spans="1:10" x14ac:dyDescent="0.25">
      <c r="A501" t="s">
        <v>16417</v>
      </c>
      <c r="B501">
        <v>0.4</v>
      </c>
      <c r="C501">
        <v>81.069999999999993</v>
      </c>
      <c r="D501" t="s">
        <v>348</v>
      </c>
      <c r="E501">
        <v>9322943</v>
      </c>
      <c r="F501">
        <v>477</v>
      </c>
      <c r="G501">
        <v>854</v>
      </c>
      <c r="H501" t="s">
        <v>16418</v>
      </c>
      <c r="I501">
        <v>0.10100000000000001</v>
      </c>
      <c r="J501">
        <v>732</v>
      </c>
    </row>
    <row r="502" spans="1:10" x14ac:dyDescent="0.25">
      <c r="A502" t="s">
        <v>10538</v>
      </c>
      <c r="B502">
        <v>1.0900000000000001</v>
      </c>
      <c r="C502">
        <v>105.07</v>
      </c>
      <c r="D502" t="s">
        <v>548</v>
      </c>
      <c r="E502">
        <v>17356098</v>
      </c>
      <c r="F502">
        <v>2375</v>
      </c>
      <c r="G502">
        <v>2121</v>
      </c>
      <c r="H502" t="s">
        <v>16419</v>
      </c>
      <c r="I502">
        <v>0.11</v>
      </c>
      <c r="J502">
        <v>847</v>
      </c>
    </row>
    <row r="503" spans="1:10" x14ac:dyDescent="0.25">
      <c r="A503" t="s">
        <v>16420</v>
      </c>
      <c r="B503">
        <v>1.82</v>
      </c>
      <c r="C503">
        <v>110.07</v>
      </c>
      <c r="D503" t="s">
        <v>4695</v>
      </c>
      <c r="E503">
        <v>9904326</v>
      </c>
      <c r="F503">
        <v>1442</v>
      </c>
      <c r="G503">
        <v>1061</v>
      </c>
      <c r="H503" t="s">
        <v>16421</v>
      </c>
      <c r="I503">
        <v>0.14299999999999999</v>
      </c>
      <c r="J503">
        <v>751</v>
      </c>
    </row>
    <row r="504" spans="1:10" x14ac:dyDescent="0.25">
      <c r="A504" t="s">
        <v>2607</v>
      </c>
      <c r="B504">
        <v>1.2</v>
      </c>
      <c r="C504">
        <v>130.07</v>
      </c>
      <c r="D504" t="s">
        <v>599</v>
      </c>
      <c r="E504">
        <v>104528195</v>
      </c>
      <c r="F504">
        <v>5695</v>
      </c>
      <c r="G504">
        <v>13379</v>
      </c>
      <c r="H504" t="s">
        <v>2608</v>
      </c>
      <c r="I504">
        <v>0.183</v>
      </c>
      <c r="J504">
        <v>923</v>
      </c>
    </row>
    <row r="505" spans="1:10" x14ac:dyDescent="0.25">
      <c r="A505" t="s">
        <v>807</v>
      </c>
      <c r="B505">
        <v>1.1000000000000001</v>
      </c>
      <c r="C505">
        <v>134.07</v>
      </c>
      <c r="D505" t="s">
        <v>808</v>
      </c>
      <c r="E505">
        <v>2734084</v>
      </c>
      <c r="F505">
        <v>511</v>
      </c>
      <c r="G505">
        <v>713</v>
      </c>
      <c r="H505" t="s">
        <v>16422</v>
      </c>
      <c r="I505">
        <v>0.121</v>
      </c>
      <c r="J505">
        <v>778</v>
      </c>
    </row>
    <row r="506" spans="1:10" x14ac:dyDescent="0.25">
      <c r="A506" t="s">
        <v>1006</v>
      </c>
      <c r="B506">
        <v>1.36</v>
      </c>
      <c r="C506">
        <v>85.03</v>
      </c>
      <c r="D506" t="s">
        <v>535</v>
      </c>
      <c r="E506">
        <v>13556735</v>
      </c>
      <c r="F506">
        <v>1688</v>
      </c>
      <c r="G506">
        <v>1940</v>
      </c>
      <c r="H506" t="s">
        <v>16423</v>
      </c>
      <c r="I506">
        <v>0.156</v>
      </c>
      <c r="J506">
        <v>930</v>
      </c>
    </row>
    <row r="507" spans="1:10" x14ac:dyDescent="0.25">
      <c r="A507" t="s">
        <v>5895</v>
      </c>
      <c r="B507">
        <v>1.1399999999999999</v>
      </c>
      <c r="C507">
        <v>43.05</v>
      </c>
      <c r="D507" t="s">
        <v>263</v>
      </c>
      <c r="E507">
        <v>4237774</v>
      </c>
      <c r="F507">
        <v>317</v>
      </c>
      <c r="G507">
        <v>214</v>
      </c>
      <c r="H507" t="s">
        <v>16424</v>
      </c>
      <c r="I507">
        <v>0.158</v>
      </c>
      <c r="J507">
        <v>796</v>
      </c>
    </row>
    <row r="508" spans="1:10" x14ac:dyDescent="0.25">
      <c r="A508" t="s">
        <v>16425</v>
      </c>
      <c r="B508">
        <v>1.28</v>
      </c>
      <c r="C508">
        <v>105.03</v>
      </c>
      <c r="D508" t="s">
        <v>641</v>
      </c>
      <c r="E508">
        <v>5606728</v>
      </c>
      <c r="F508">
        <v>868</v>
      </c>
      <c r="G508">
        <v>710</v>
      </c>
      <c r="H508" t="s">
        <v>16426</v>
      </c>
      <c r="I508">
        <v>0.14399999999999999</v>
      </c>
      <c r="J508">
        <v>745</v>
      </c>
    </row>
    <row r="509" spans="1:10" x14ac:dyDescent="0.25">
      <c r="A509" t="s">
        <v>812</v>
      </c>
      <c r="B509">
        <v>1.1299999999999999</v>
      </c>
      <c r="C509">
        <v>91.05</v>
      </c>
      <c r="D509" t="s">
        <v>507</v>
      </c>
      <c r="E509">
        <v>5352098</v>
      </c>
      <c r="F509">
        <v>673</v>
      </c>
      <c r="G509">
        <v>356</v>
      </c>
      <c r="H509" t="s">
        <v>12348</v>
      </c>
      <c r="I509">
        <v>0.123</v>
      </c>
      <c r="J509">
        <v>851</v>
      </c>
    </row>
    <row r="510" spans="1:10" x14ac:dyDescent="0.25">
      <c r="A510" t="s">
        <v>14080</v>
      </c>
      <c r="B510">
        <v>1.19</v>
      </c>
      <c r="C510">
        <v>103.05</v>
      </c>
      <c r="D510" t="s">
        <v>15558</v>
      </c>
      <c r="E510">
        <v>20768647</v>
      </c>
      <c r="F510">
        <v>2479</v>
      </c>
      <c r="G510">
        <v>2830</v>
      </c>
      <c r="H510" t="s">
        <v>16427</v>
      </c>
      <c r="I510">
        <v>0.153</v>
      </c>
      <c r="J510">
        <v>911</v>
      </c>
    </row>
    <row r="511" spans="1:10" x14ac:dyDescent="0.25">
      <c r="A511" t="s">
        <v>1338</v>
      </c>
      <c r="B511">
        <v>0.59</v>
      </c>
      <c r="C511">
        <v>81.069999999999993</v>
      </c>
      <c r="D511" t="s">
        <v>348</v>
      </c>
      <c r="E511">
        <v>5230018</v>
      </c>
      <c r="F511">
        <v>327</v>
      </c>
      <c r="G511">
        <v>538</v>
      </c>
      <c r="H511" t="s">
        <v>16428</v>
      </c>
      <c r="I511">
        <v>0.10100000000000001</v>
      </c>
      <c r="J511">
        <v>836</v>
      </c>
    </row>
    <row r="512" spans="1:10" x14ac:dyDescent="0.25">
      <c r="A512" t="s">
        <v>5031</v>
      </c>
      <c r="B512">
        <v>1.1100000000000001</v>
      </c>
      <c r="C512">
        <v>94.04</v>
      </c>
      <c r="D512" t="s">
        <v>116</v>
      </c>
      <c r="E512">
        <v>8702963</v>
      </c>
      <c r="F512">
        <v>768</v>
      </c>
      <c r="G512">
        <v>848</v>
      </c>
      <c r="H512" t="s">
        <v>16429</v>
      </c>
      <c r="I512">
        <v>0.126</v>
      </c>
      <c r="J512">
        <v>728</v>
      </c>
    </row>
    <row r="513" spans="1:10" x14ac:dyDescent="0.25">
      <c r="A513" t="s">
        <v>2611</v>
      </c>
      <c r="B513">
        <v>1.17</v>
      </c>
      <c r="C513">
        <v>135.04</v>
      </c>
      <c r="D513" t="s">
        <v>715</v>
      </c>
      <c r="E513">
        <v>1394232</v>
      </c>
      <c r="F513">
        <v>347</v>
      </c>
      <c r="G513">
        <v>260</v>
      </c>
      <c r="H513" t="s">
        <v>16430</v>
      </c>
      <c r="I513">
        <v>0.14299999999999999</v>
      </c>
      <c r="J513">
        <v>760</v>
      </c>
    </row>
    <row r="514" spans="1:10" x14ac:dyDescent="0.25">
      <c r="A514" t="s">
        <v>16431</v>
      </c>
      <c r="B514">
        <v>0.94</v>
      </c>
      <c r="C514">
        <v>43.06</v>
      </c>
      <c r="D514" t="s">
        <v>89</v>
      </c>
      <c r="E514">
        <v>4536434</v>
      </c>
      <c r="F514">
        <v>393</v>
      </c>
      <c r="G514">
        <v>220</v>
      </c>
      <c r="H514" t="s">
        <v>12353</v>
      </c>
      <c r="I514">
        <v>0.159</v>
      </c>
      <c r="J514">
        <v>781</v>
      </c>
    </row>
    <row r="515" spans="1:10" x14ac:dyDescent="0.25">
      <c r="A515" t="s">
        <v>14064</v>
      </c>
      <c r="B515">
        <v>0.98</v>
      </c>
      <c r="C515">
        <v>69.069999999999993</v>
      </c>
      <c r="D515" t="s">
        <v>650</v>
      </c>
      <c r="E515">
        <v>9492497</v>
      </c>
      <c r="F515">
        <v>859</v>
      </c>
      <c r="G515">
        <v>948</v>
      </c>
      <c r="H515" t="s">
        <v>16432</v>
      </c>
      <c r="I515">
        <v>0.122</v>
      </c>
      <c r="J515">
        <v>788</v>
      </c>
    </row>
    <row r="516" spans="1:10" x14ac:dyDescent="0.25">
      <c r="A516" t="s">
        <v>15561</v>
      </c>
      <c r="B516">
        <v>0.42</v>
      </c>
      <c r="C516">
        <v>41.05</v>
      </c>
      <c r="D516" t="s">
        <v>49</v>
      </c>
      <c r="E516">
        <v>7940835</v>
      </c>
      <c r="F516">
        <v>549</v>
      </c>
      <c r="G516">
        <v>394</v>
      </c>
      <c r="H516" t="s">
        <v>16433</v>
      </c>
      <c r="I516">
        <v>9.7000000000000003E-2</v>
      </c>
      <c r="J516">
        <v>920</v>
      </c>
    </row>
    <row r="517" spans="1:10" x14ac:dyDescent="0.25">
      <c r="A517" t="s">
        <v>16434</v>
      </c>
      <c r="B517">
        <v>0.54</v>
      </c>
      <c r="C517">
        <v>97.03</v>
      </c>
      <c r="D517" t="s">
        <v>644</v>
      </c>
      <c r="E517">
        <v>1563351</v>
      </c>
      <c r="F517">
        <v>247</v>
      </c>
      <c r="G517">
        <v>301</v>
      </c>
      <c r="H517" t="s">
        <v>16435</v>
      </c>
      <c r="I517">
        <v>0.11899999999999999</v>
      </c>
      <c r="J517">
        <v>709</v>
      </c>
    </row>
    <row r="518" spans="1:10" x14ac:dyDescent="0.25">
      <c r="A518" t="s">
        <v>1128</v>
      </c>
      <c r="B518">
        <v>1.01</v>
      </c>
      <c r="C518">
        <v>131.08000000000001</v>
      </c>
      <c r="D518" t="s">
        <v>692</v>
      </c>
      <c r="E518">
        <v>9297025</v>
      </c>
      <c r="F518">
        <v>773</v>
      </c>
      <c r="G518">
        <v>1323</v>
      </c>
      <c r="H518" t="s">
        <v>16436</v>
      </c>
      <c r="I518">
        <v>0.124</v>
      </c>
      <c r="J518">
        <v>811</v>
      </c>
    </row>
    <row r="519" spans="1:10" x14ac:dyDescent="0.25">
      <c r="A519" t="s">
        <v>826</v>
      </c>
      <c r="B519">
        <v>1.19</v>
      </c>
      <c r="C519">
        <v>121.05</v>
      </c>
      <c r="D519" t="s">
        <v>827</v>
      </c>
      <c r="E519">
        <v>9038509</v>
      </c>
      <c r="F519">
        <v>745</v>
      </c>
      <c r="G519">
        <v>774</v>
      </c>
      <c r="H519" t="s">
        <v>16437</v>
      </c>
      <c r="I519">
        <v>0.16500000000000001</v>
      </c>
      <c r="J519">
        <v>728</v>
      </c>
    </row>
    <row r="520" spans="1:10" x14ac:dyDescent="0.25">
      <c r="A520" t="s">
        <v>8825</v>
      </c>
      <c r="B520">
        <v>1.07</v>
      </c>
      <c r="C520">
        <v>56.04</v>
      </c>
      <c r="D520" t="s">
        <v>470</v>
      </c>
      <c r="E520">
        <v>41079168</v>
      </c>
      <c r="F520">
        <v>3984</v>
      </c>
      <c r="G520">
        <v>2866</v>
      </c>
      <c r="H520" t="s">
        <v>16438</v>
      </c>
      <c r="I520">
        <v>0.20399999999999999</v>
      </c>
      <c r="J520">
        <v>747</v>
      </c>
    </row>
    <row r="521" spans="1:10" x14ac:dyDescent="0.25">
      <c r="A521" t="s">
        <v>5034</v>
      </c>
      <c r="B521">
        <v>3.96</v>
      </c>
      <c r="C521">
        <v>134.07</v>
      </c>
      <c r="D521" t="s">
        <v>808</v>
      </c>
      <c r="E521">
        <v>4574839</v>
      </c>
      <c r="F521">
        <v>1221</v>
      </c>
      <c r="G521">
        <v>1237</v>
      </c>
      <c r="H521" t="s">
        <v>16439</v>
      </c>
      <c r="I521">
        <v>0.14299999999999999</v>
      </c>
      <c r="J521">
        <v>806</v>
      </c>
    </row>
    <row r="522" spans="1:10" x14ac:dyDescent="0.25">
      <c r="A522" t="s">
        <v>824</v>
      </c>
      <c r="B522">
        <v>0.8</v>
      </c>
      <c r="C522">
        <v>91.05</v>
      </c>
      <c r="D522" t="s">
        <v>507</v>
      </c>
      <c r="E522">
        <v>4656092</v>
      </c>
      <c r="F522">
        <v>548</v>
      </c>
      <c r="G522">
        <v>364</v>
      </c>
      <c r="H522" t="s">
        <v>16440</v>
      </c>
      <c r="I522">
        <v>0.15</v>
      </c>
      <c r="J522">
        <v>859</v>
      </c>
    </row>
    <row r="523" spans="1:10" x14ac:dyDescent="0.25">
      <c r="A523" t="s">
        <v>833</v>
      </c>
      <c r="B523">
        <v>1.1299999999999999</v>
      </c>
      <c r="C523">
        <v>57.05</v>
      </c>
      <c r="D523" t="s">
        <v>617</v>
      </c>
      <c r="E523">
        <v>5654799</v>
      </c>
      <c r="F523">
        <v>705</v>
      </c>
      <c r="G523">
        <v>610</v>
      </c>
      <c r="H523" t="s">
        <v>15565</v>
      </c>
      <c r="I523">
        <v>0.19</v>
      </c>
      <c r="J523">
        <v>735</v>
      </c>
    </row>
    <row r="524" spans="1:10" x14ac:dyDescent="0.25">
      <c r="A524" t="s">
        <v>1241</v>
      </c>
      <c r="B524">
        <v>6.63</v>
      </c>
      <c r="C524">
        <v>55.07</v>
      </c>
      <c r="D524" t="s">
        <v>104</v>
      </c>
      <c r="E524">
        <v>3214232</v>
      </c>
      <c r="F524">
        <v>593</v>
      </c>
      <c r="G524">
        <v>316</v>
      </c>
      <c r="H524" t="s">
        <v>15566</v>
      </c>
      <c r="I524">
        <v>9.0999999999999998E-2</v>
      </c>
      <c r="J524">
        <v>923</v>
      </c>
    </row>
    <row r="525" spans="1:10" x14ac:dyDescent="0.25">
      <c r="A525" t="s">
        <v>337</v>
      </c>
      <c r="B525">
        <v>2.1</v>
      </c>
      <c r="C525">
        <v>44</v>
      </c>
      <c r="D525" t="s">
        <v>338</v>
      </c>
      <c r="E525">
        <v>3797516</v>
      </c>
      <c r="F525">
        <v>108</v>
      </c>
      <c r="G525">
        <v>89</v>
      </c>
      <c r="H525" t="s">
        <v>16441</v>
      </c>
      <c r="I525">
        <v>5.5E-2</v>
      </c>
      <c r="J525">
        <v>967</v>
      </c>
    </row>
    <row r="526" spans="1:10" x14ac:dyDescent="0.25">
      <c r="A526" t="s">
        <v>5128</v>
      </c>
      <c r="B526">
        <v>1.89</v>
      </c>
      <c r="C526">
        <v>67.06</v>
      </c>
      <c r="D526" t="s">
        <v>195</v>
      </c>
      <c r="E526">
        <v>6883027</v>
      </c>
      <c r="F526">
        <v>964</v>
      </c>
      <c r="G526">
        <v>471</v>
      </c>
      <c r="H526" t="s">
        <v>16442</v>
      </c>
      <c r="I526">
        <v>0.11600000000000001</v>
      </c>
      <c r="J526">
        <v>843</v>
      </c>
    </row>
    <row r="527" spans="1:10" x14ac:dyDescent="0.25">
      <c r="A527" t="s">
        <v>10373</v>
      </c>
      <c r="B527">
        <v>1.3</v>
      </c>
      <c r="C527">
        <v>71.05</v>
      </c>
      <c r="D527" t="s">
        <v>972</v>
      </c>
      <c r="E527">
        <v>7449886</v>
      </c>
      <c r="F527">
        <v>576</v>
      </c>
      <c r="G527">
        <v>972</v>
      </c>
      <c r="H527" t="s">
        <v>16443</v>
      </c>
      <c r="I527">
        <v>0.10199999999999999</v>
      </c>
      <c r="J527">
        <v>742</v>
      </c>
    </row>
    <row r="528" spans="1:10" x14ac:dyDescent="0.25">
      <c r="A528" t="s">
        <v>3197</v>
      </c>
      <c r="B528">
        <v>0.97</v>
      </c>
      <c r="C528">
        <v>105.03</v>
      </c>
      <c r="D528" t="s">
        <v>641</v>
      </c>
      <c r="E528">
        <v>41482771</v>
      </c>
      <c r="F528">
        <v>1764</v>
      </c>
      <c r="G528">
        <v>2728</v>
      </c>
      <c r="H528" t="s">
        <v>16444</v>
      </c>
      <c r="I528">
        <v>0.115</v>
      </c>
      <c r="J528">
        <v>887</v>
      </c>
    </row>
    <row r="529" spans="1:10" x14ac:dyDescent="0.25">
      <c r="A529" t="s">
        <v>835</v>
      </c>
      <c r="B529">
        <v>1.3</v>
      </c>
      <c r="C529">
        <v>105.03</v>
      </c>
      <c r="D529" t="s">
        <v>641</v>
      </c>
      <c r="E529">
        <v>52037141</v>
      </c>
      <c r="F529">
        <v>1873</v>
      </c>
      <c r="G529">
        <v>2721</v>
      </c>
      <c r="H529" t="s">
        <v>16445</v>
      </c>
      <c r="I529">
        <v>0.14299999999999999</v>
      </c>
      <c r="J529">
        <v>916</v>
      </c>
    </row>
    <row r="530" spans="1:10" x14ac:dyDescent="0.25">
      <c r="A530" t="s">
        <v>837</v>
      </c>
      <c r="B530">
        <v>1.82</v>
      </c>
      <c r="C530">
        <v>84.04</v>
      </c>
      <c r="D530" t="s">
        <v>513</v>
      </c>
      <c r="E530">
        <v>16240956</v>
      </c>
      <c r="F530">
        <v>2772</v>
      </c>
      <c r="G530">
        <v>1302</v>
      </c>
      <c r="H530" t="s">
        <v>16446</v>
      </c>
      <c r="I530">
        <v>0.11899999999999999</v>
      </c>
      <c r="J530">
        <v>729</v>
      </c>
    </row>
    <row r="531" spans="1:10" x14ac:dyDescent="0.25">
      <c r="A531" t="s">
        <v>3199</v>
      </c>
      <c r="B531">
        <v>1.05</v>
      </c>
      <c r="C531">
        <v>134.07</v>
      </c>
      <c r="D531" t="s">
        <v>808</v>
      </c>
      <c r="E531">
        <v>2260140</v>
      </c>
      <c r="F531">
        <v>327</v>
      </c>
      <c r="G531">
        <v>625</v>
      </c>
      <c r="H531" t="s">
        <v>16447</v>
      </c>
      <c r="I531">
        <v>0.13500000000000001</v>
      </c>
      <c r="J531">
        <v>704</v>
      </c>
    </row>
    <row r="532" spans="1:10" x14ac:dyDescent="0.25">
      <c r="A532" t="s">
        <v>843</v>
      </c>
      <c r="B532">
        <v>1.51</v>
      </c>
      <c r="C532">
        <v>116.05</v>
      </c>
      <c r="D532" t="s">
        <v>501</v>
      </c>
      <c r="E532">
        <v>6172829</v>
      </c>
      <c r="F532">
        <v>596</v>
      </c>
      <c r="G532">
        <v>1022</v>
      </c>
      <c r="H532" t="s">
        <v>16448</v>
      </c>
      <c r="I532">
        <v>0.16400000000000001</v>
      </c>
      <c r="J532">
        <v>882</v>
      </c>
    </row>
    <row r="533" spans="1:10" x14ac:dyDescent="0.25">
      <c r="A533" t="s">
        <v>1157</v>
      </c>
      <c r="B533">
        <v>1.1399999999999999</v>
      </c>
      <c r="C533">
        <v>136.05000000000001</v>
      </c>
      <c r="D533" t="s">
        <v>910</v>
      </c>
      <c r="E533">
        <v>2508220</v>
      </c>
      <c r="F533">
        <v>369</v>
      </c>
      <c r="G533">
        <v>676</v>
      </c>
      <c r="H533" t="s">
        <v>5927</v>
      </c>
      <c r="I533">
        <v>0.158</v>
      </c>
      <c r="J533">
        <v>786</v>
      </c>
    </row>
    <row r="534" spans="1:10" x14ac:dyDescent="0.25">
      <c r="A534" t="s">
        <v>14341</v>
      </c>
      <c r="B534">
        <v>1.21</v>
      </c>
      <c r="C534">
        <v>56.08</v>
      </c>
      <c r="D534" t="s">
        <v>1045</v>
      </c>
      <c r="E534">
        <v>9422591</v>
      </c>
      <c r="F534">
        <v>813</v>
      </c>
      <c r="G534">
        <v>857</v>
      </c>
      <c r="H534" t="s">
        <v>16449</v>
      </c>
      <c r="I534">
        <v>8.6999999999999994E-2</v>
      </c>
      <c r="J534">
        <v>806</v>
      </c>
    </row>
    <row r="535" spans="1:10" x14ac:dyDescent="0.25">
      <c r="A535" t="s">
        <v>8832</v>
      </c>
      <c r="B535">
        <v>1.07</v>
      </c>
      <c r="C535">
        <v>55.07</v>
      </c>
      <c r="D535" t="s">
        <v>104</v>
      </c>
      <c r="E535">
        <v>7070120</v>
      </c>
      <c r="F535">
        <v>398</v>
      </c>
      <c r="G535">
        <v>436</v>
      </c>
      <c r="H535" t="s">
        <v>16450</v>
      </c>
      <c r="I535">
        <v>9.6000000000000002E-2</v>
      </c>
      <c r="J535">
        <v>890</v>
      </c>
    </row>
    <row r="536" spans="1:10" x14ac:dyDescent="0.25">
      <c r="A536" t="s">
        <v>3180</v>
      </c>
      <c r="B536">
        <v>1.1399999999999999</v>
      </c>
      <c r="C536">
        <v>133.1</v>
      </c>
      <c r="D536" t="s">
        <v>774</v>
      </c>
      <c r="E536">
        <v>5277601</v>
      </c>
      <c r="F536">
        <v>1000</v>
      </c>
      <c r="G536">
        <v>1332</v>
      </c>
      <c r="H536" t="s">
        <v>16451</v>
      </c>
      <c r="I536">
        <v>0.122</v>
      </c>
      <c r="J536">
        <v>796</v>
      </c>
    </row>
    <row r="537" spans="1:10" x14ac:dyDescent="0.25">
      <c r="A537" t="s">
        <v>895</v>
      </c>
      <c r="B537">
        <v>0.85</v>
      </c>
      <c r="C537">
        <v>131.08000000000001</v>
      </c>
      <c r="D537" t="s">
        <v>692</v>
      </c>
      <c r="E537">
        <v>4672956</v>
      </c>
      <c r="F537">
        <v>397</v>
      </c>
      <c r="G537">
        <v>843</v>
      </c>
      <c r="H537" t="s">
        <v>16452</v>
      </c>
      <c r="I537">
        <v>0.13500000000000001</v>
      </c>
      <c r="J537">
        <v>809</v>
      </c>
    </row>
    <row r="538" spans="1:10" x14ac:dyDescent="0.25">
      <c r="A538" t="s">
        <v>6946</v>
      </c>
      <c r="B538">
        <v>1.81</v>
      </c>
      <c r="C538">
        <v>81.040000000000006</v>
      </c>
      <c r="D538" t="s">
        <v>1665</v>
      </c>
      <c r="E538">
        <v>4690206</v>
      </c>
      <c r="F538">
        <v>299</v>
      </c>
      <c r="G538">
        <v>358</v>
      </c>
      <c r="H538" t="s">
        <v>16453</v>
      </c>
      <c r="I538">
        <v>0.151</v>
      </c>
      <c r="J538">
        <v>733</v>
      </c>
    </row>
    <row r="539" spans="1:10" x14ac:dyDescent="0.25">
      <c r="A539" t="s">
        <v>16454</v>
      </c>
      <c r="B539">
        <v>3.57</v>
      </c>
      <c r="C539">
        <v>81.069999999999993</v>
      </c>
      <c r="D539" t="s">
        <v>348</v>
      </c>
      <c r="E539">
        <v>1338016</v>
      </c>
      <c r="F539">
        <v>129</v>
      </c>
      <c r="G539">
        <v>152</v>
      </c>
      <c r="H539" t="s">
        <v>16455</v>
      </c>
      <c r="I539">
        <v>0.126</v>
      </c>
      <c r="J539">
        <v>707</v>
      </c>
    </row>
    <row r="540" spans="1:10" x14ac:dyDescent="0.25">
      <c r="A540" t="s">
        <v>15575</v>
      </c>
      <c r="B540">
        <v>1.1200000000000001</v>
      </c>
      <c r="C540">
        <v>105.03</v>
      </c>
      <c r="D540" t="s">
        <v>641</v>
      </c>
      <c r="E540">
        <v>40109107</v>
      </c>
      <c r="F540">
        <v>1946</v>
      </c>
      <c r="G540">
        <v>2823</v>
      </c>
      <c r="H540" t="s">
        <v>16456</v>
      </c>
      <c r="I540">
        <v>0.125</v>
      </c>
      <c r="J540">
        <v>864</v>
      </c>
    </row>
    <row r="541" spans="1:10" x14ac:dyDescent="0.25">
      <c r="A541" t="s">
        <v>14115</v>
      </c>
      <c r="B541">
        <v>4.26</v>
      </c>
      <c r="C541">
        <v>69.069999999999993</v>
      </c>
      <c r="D541" t="s">
        <v>650</v>
      </c>
      <c r="E541">
        <v>2353512</v>
      </c>
      <c r="F541">
        <v>132</v>
      </c>
      <c r="G541">
        <v>378</v>
      </c>
      <c r="H541" t="s">
        <v>16457</v>
      </c>
      <c r="I541">
        <v>0.107</v>
      </c>
      <c r="J541">
        <v>762</v>
      </c>
    </row>
    <row r="542" spans="1:10" x14ac:dyDescent="0.25">
      <c r="A542" t="s">
        <v>16458</v>
      </c>
      <c r="B542">
        <v>0.65</v>
      </c>
      <c r="C542">
        <v>95.08</v>
      </c>
      <c r="D542" t="s">
        <v>738</v>
      </c>
      <c r="E542">
        <v>4411720</v>
      </c>
      <c r="F542">
        <v>387</v>
      </c>
      <c r="G542">
        <v>425</v>
      </c>
      <c r="H542" t="s">
        <v>16459</v>
      </c>
      <c r="I542">
        <v>9.9000000000000005E-2</v>
      </c>
      <c r="J542">
        <v>705</v>
      </c>
    </row>
    <row r="543" spans="1:10" x14ac:dyDescent="0.25">
      <c r="A543" t="s">
        <v>956</v>
      </c>
      <c r="B543">
        <v>1.05</v>
      </c>
      <c r="C543">
        <v>117.07</v>
      </c>
      <c r="D543" t="s">
        <v>287</v>
      </c>
      <c r="E543">
        <v>13611376</v>
      </c>
      <c r="F543">
        <v>1126</v>
      </c>
      <c r="G543">
        <v>1265</v>
      </c>
      <c r="H543" t="s">
        <v>16460</v>
      </c>
      <c r="I543">
        <v>0.112</v>
      </c>
      <c r="J543">
        <v>892</v>
      </c>
    </row>
    <row r="544" spans="1:10" x14ac:dyDescent="0.25">
      <c r="A544" t="s">
        <v>16461</v>
      </c>
      <c r="B544">
        <v>2.71</v>
      </c>
      <c r="C544">
        <v>55.07</v>
      </c>
      <c r="D544" t="s">
        <v>104</v>
      </c>
      <c r="E544">
        <v>2380490</v>
      </c>
      <c r="F544">
        <v>238</v>
      </c>
      <c r="G544">
        <v>243</v>
      </c>
      <c r="H544" t="s">
        <v>16462</v>
      </c>
      <c r="I544">
        <v>0.11</v>
      </c>
      <c r="J544">
        <v>836</v>
      </c>
    </row>
    <row r="545" spans="1:10" x14ac:dyDescent="0.25">
      <c r="A545" t="s">
        <v>16463</v>
      </c>
      <c r="B545">
        <v>3.15</v>
      </c>
      <c r="C545">
        <v>43.07</v>
      </c>
      <c r="D545" t="s">
        <v>24</v>
      </c>
      <c r="E545">
        <v>7051446</v>
      </c>
      <c r="F545">
        <v>513</v>
      </c>
      <c r="G545">
        <v>469</v>
      </c>
      <c r="H545" t="s">
        <v>16464</v>
      </c>
      <c r="I545">
        <v>0.106</v>
      </c>
      <c r="J545">
        <v>816</v>
      </c>
    </row>
    <row r="546" spans="1:10" x14ac:dyDescent="0.25">
      <c r="A546" t="s">
        <v>16465</v>
      </c>
      <c r="B546">
        <v>1.58</v>
      </c>
      <c r="C546">
        <v>81.069999999999993</v>
      </c>
      <c r="D546" t="s">
        <v>348</v>
      </c>
      <c r="E546">
        <v>14959831</v>
      </c>
      <c r="F546">
        <v>701</v>
      </c>
      <c r="G546">
        <v>1026</v>
      </c>
      <c r="H546" t="s">
        <v>16466</v>
      </c>
      <c r="I546">
        <v>0.14499999999999999</v>
      </c>
      <c r="J546">
        <v>900</v>
      </c>
    </row>
    <row r="547" spans="1:10" x14ac:dyDescent="0.25">
      <c r="A547" t="s">
        <v>850</v>
      </c>
      <c r="B547">
        <v>1.1599999999999999</v>
      </c>
      <c r="C547">
        <v>152.08000000000001</v>
      </c>
      <c r="D547" t="s">
        <v>851</v>
      </c>
      <c r="E547">
        <v>4613905</v>
      </c>
      <c r="F547">
        <v>628</v>
      </c>
      <c r="G547">
        <v>955</v>
      </c>
      <c r="H547" t="s">
        <v>9305</v>
      </c>
      <c r="I547">
        <v>0.14799999999999999</v>
      </c>
      <c r="J547">
        <v>773</v>
      </c>
    </row>
    <row r="548" spans="1:10" x14ac:dyDescent="0.25">
      <c r="A548" t="s">
        <v>16467</v>
      </c>
      <c r="B548">
        <v>1.24</v>
      </c>
      <c r="C548">
        <v>133.06</v>
      </c>
      <c r="D548" t="s">
        <v>777</v>
      </c>
      <c r="E548">
        <v>10803715</v>
      </c>
      <c r="F548">
        <v>3428</v>
      </c>
      <c r="G548">
        <v>1487</v>
      </c>
      <c r="H548" t="s">
        <v>16468</v>
      </c>
      <c r="I548">
        <v>0.14899999999999999</v>
      </c>
      <c r="J548">
        <v>909</v>
      </c>
    </row>
    <row r="549" spans="1:10" x14ac:dyDescent="0.25">
      <c r="A549" t="s">
        <v>10272</v>
      </c>
      <c r="B549">
        <v>1.42</v>
      </c>
      <c r="C549">
        <v>71.05</v>
      </c>
      <c r="D549" t="s">
        <v>972</v>
      </c>
      <c r="E549">
        <v>38089484</v>
      </c>
      <c r="F549">
        <v>1916</v>
      </c>
      <c r="G549">
        <v>3160</v>
      </c>
      <c r="H549" t="s">
        <v>16469</v>
      </c>
      <c r="I549">
        <v>0.1</v>
      </c>
      <c r="J549">
        <v>725</v>
      </c>
    </row>
    <row r="550" spans="1:10" x14ac:dyDescent="0.25">
      <c r="A550" t="s">
        <v>16470</v>
      </c>
      <c r="B550">
        <v>1.35</v>
      </c>
      <c r="C550">
        <v>79.06</v>
      </c>
      <c r="D550" t="s">
        <v>243</v>
      </c>
      <c r="E550">
        <v>2204773</v>
      </c>
      <c r="F550">
        <v>107</v>
      </c>
      <c r="G550">
        <v>189</v>
      </c>
      <c r="H550" t="s">
        <v>16471</v>
      </c>
      <c r="I550">
        <v>0.14599999999999999</v>
      </c>
      <c r="J550">
        <v>782</v>
      </c>
    </row>
    <row r="551" spans="1:10" x14ac:dyDescent="0.25">
      <c r="A551" t="s">
        <v>4033</v>
      </c>
      <c r="B551">
        <v>0.74</v>
      </c>
      <c r="C551">
        <v>55.07</v>
      </c>
      <c r="D551" t="s">
        <v>104</v>
      </c>
      <c r="E551">
        <v>11906063</v>
      </c>
      <c r="F551">
        <v>869</v>
      </c>
      <c r="G551">
        <v>679</v>
      </c>
      <c r="H551" t="s">
        <v>16472</v>
      </c>
      <c r="I551">
        <v>0.111</v>
      </c>
      <c r="J551">
        <v>817</v>
      </c>
    </row>
    <row r="552" spans="1:10" x14ac:dyDescent="0.25">
      <c r="A552" t="s">
        <v>16473</v>
      </c>
      <c r="B552">
        <v>1.04</v>
      </c>
      <c r="C552">
        <v>105.06</v>
      </c>
      <c r="D552" t="s">
        <v>1717</v>
      </c>
      <c r="E552">
        <v>6438370</v>
      </c>
      <c r="F552">
        <v>581</v>
      </c>
      <c r="G552">
        <v>597</v>
      </c>
      <c r="H552" t="s">
        <v>16474</v>
      </c>
      <c r="I552">
        <v>0.12</v>
      </c>
      <c r="J552">
        <v>871</v>
      </c>
    </row>
    <row r="553" spans="1:10" x14ac:dyDescent="0.25">
      <c r="A553" t="s">
        <v>863</v>
      </c>
      <c r="B553">
        <v>1.34</v>
      </c>
      <c r="C553">
        <v>123.04</v>
      </c>
      <c r="D553" t="s">
        <v>510</v>
      </c>
      <c r="E553">
        <v>7607268</v>
      </c>
      <c r="F553">
        <v>549</v>
      </c>
      <c r="G553">
        <v>967</v>
      </c>
      <c r="H553" t="s">
        <v>16475</v>
      </c>
      <c r="I553">
        <v>0.13500000000000001</v>
      </c>
      <c r="J553">
        <v>813</v>
      </c>
    </row>
    <row r="554" spans="1:10" x14ac:dyDescent="0.25">
      <c r="A554" t="s">
        <v>2590</v>
      </c>
      <c r="B554">
        <v>1.34</v>
      </c>
      <c r="C554">
        <v>41.05</v>
      </c>
      <c r="D554" t="s">
        <v>49</v>
      </c>
      <c r="E554">
        <v>1938405</v>
      </c>
      <c r="F554">
        <v>269</v>
      </c>
      <c r="G554">
        <v>88</v>
      </c>
      <c r="H554" t="s">
        <v>16476</v>
      </c>
      <c r="I554">
        <v>0.17299999999999999</v>
      </c>
      <c r="J554">
        <v>718</v>
      </c>
    </row>
    <row r="555" spans="1:10" x14ac:dyDescent="0.25">
      <c r="A555" t="s">
        <v>857</v>
      </c>
      <c r="B555">
        <v>1.49</v>
      </c>
      <c r="C555">
        <v>131.08000000000001</v>
      </c>
      <c r="D555" t="s">
        <v>692</v>
      </c>
      <c r="E555">
        <v>14376442</v>
      </c>
      <c r="F555">
        <v>1563</v>
      </c>
      <c r="G555">
        <v>2141</v>
      </c>
      <c r="H555" t="s">
        <v>12392</v>
      </c>
      <c r="I555">
        <v>0.11799999999999999</v>
      </c>
      <c r="J555">
        <v>891</v>
      </c>
    </row>
    <row r="556" spans="1:10" x14ac:dyDescent="0.25">
      <c r="A556" t="s">
        <v>861</v>
      </c>
      <c r="B556">
        <v>1.23</v>
      </c>
      <c r="C556">
        <v>107.05</v>
      </c>
      <c r="D556" t="s">
        <v>229</v>
      </c>
      <c r="E556">
        <v>26159926</v>
      </c>
      <c r="F556">
        <v>1796</v>
      </c>
      <c r="G556">
        <v>1620</v>
      </c>
      <c r="H556" t="s">
        <v>12394</v>
      </c>
      <c r="I556">
        <v>0.13500000000000001</v>
      </c>
      <c r="J556">
        <v>883</v>
      </c>
    </row>
    <row r="557" spans="1:10" x14ac:dyDescent="0.25">
      <c r="A557" t="s">
        <v>4423</v>
      </c>
      <c r="B557">
        <v>10.3</v>
      </c>
      <c r="C557">
        <v>128.06</v>
      </c>
      <c r="D557" t="s">
        <v>820</v>
      </c>
      <c r="E557">
        <v>2803229</v>
      </c>
      <c r="F557">
        <v>608</v>
      </c>
      <c r="G557">
        <v>443</v>
      </c>
      <c r="H557" t="s">
        <v>16477</v>
      </c>
      <c r="I557">
        <v>0.126</v>
      </c>
      <c r="J557">
        <v>822</v>
      </c>
    </row>
    <row r="558" spans="1:10" x14ac:dyDescent="0.25">
      <c r="A558" t="s">
        <v>16478</v>
      </c>
      <c r="B558">
        <v>1.1000000000000001</v>
      </c>
      <c r="C558">
        <v>128.06</v>
      </c>
      <c r="D558" t="s">
        <v>820</v>
      </c>
      <c r="E558">
        <v>747239940</v>
      </c>
      <c r="F558">
        <v>1517</v>
      </c>
      <c r="G558">
        <v>41997</v>
      </c>
      <c r="H558" t="s">
        <v>16479</v>
      </c>
      <c r="I558">
        <v>0.252</v>
      </c>
      <c r="J558">
        <v>865</v>
      </c>
    </row>
    <row r="559" spans="1:10" x14ac:dyDescent="0.25">
      <c r="A559" t="s">
        <v>15587</v>
      </c>
      <c r="B559">
        <v>1.18</v>
      </c>
      <c r="C559">
        <v>55.07</v>
      </c>
      <c r="D559" t="s">
        <v>104</v>
      </c>
      <c r="E559">
        <v>6130981</v>
      </c>
      <c r="F559">
        <v>524</v>
      </c>
      <c r="G559">
        <v>563</v>
      </c>
      <c r="H559" t="s">
        <v>15588</v>
      </c>
      <c r="I559">
        <v>0.1</v>
      </c>
      <c r="J559">
        <v>755</v>
      </c>
    </row>
    <row r="560" spans="1:10" x14ac:dyDescent="0.25">
      <c r="A560" t="s">
        <v>866</v>
      </c>
      <c r="B560">
        <v>1.08</v>
      </c>
      <c r="C560">
        <v>131.05000000000001</v>
      </c>
      <c r="D560" t="s">
        <v>647</v>
      </c>
      <c r="E560">
        <v>10137873</v>
      </c>
      <c r="F560">
        <v>1358</v>
      </c>
      <c r="G560">
        <v>2622</v>
      </c>
      <c r="H560" t="s">
        <v>16480</v>
      </c>
      <c r="I560">
        <v>0.127</v>
      </c>
      <c r="J560">
        <v>870</v>
      </c>
    </row>
    <row r="561" spans="1:10" x14ac:dyDescent="0.25">
      <c r="A561" t="s">
        <v>16481</v>
      </c>
      <c r="B561">
        <v>1.25</v>
      </c>
      <c r="C561">
        <v>41.05</v>
      </c>
      <c r="D561" t="s">
        <v>49</v>
      </c>
      <c r="E561">
        <v>2610997</v>
      </c>
      <c r="F561">
        <v>165</v>
      </c>
      <c r="G561">
        <v>168</v>
      </c>
      <c r="H561" t="s">
        <v>16482</v>
      </c>
      <c r="I561">
        <v>0.13800000000000001</v>
      </c>
      <c r="J561">
        <v>736</v>
      </c>
    </row>
    <row r="562" spans="1:10" x14ac:dyDescent="0.25">
      <c r="A562" t="s">
        <v>5014</v>
      </c>
      <c r="B562">
        <v>0.99</v>
      </c>
      <c r="C562">
        <v>131.08000000000001</v>
      </c>
      <c r="D562" t="s">
        <v>692</v>
      </c>
      <c r="E562">
        <v>16702899</v>
      </c>
      <c r="F562">
        <v>1105</v>
      </c>
      <c r="G562">
        <v>2261</v>
      </c>
      <c r="H562" t="s">
        <v>16483</v>
      </c>
      <c r="I562">
        <v>0.121</v>
      </c>
      <c r="J562">
        <v>877</v>
      </c>
    </row>
    <row r="563" spans="1:10" x14ac:dyDescent="0.25">
      <c r="A563" t="s">
        <v>16484</v>
      </c>
      <c r="B563">
        <v>0.21</v>
      </c>
      <c r="C563">
        <v>69.069999999999993</v>
      </c>
      <c r="D563" t="s">
        <v>650</v>
      </c>
      <c r="E563">
        <v>2649290</v>
      </c>
      <c r="F563">
        <v>232</v>
      </c>
      <c r="G563">
        <v>296</v>
      </c>
      <c r="H563" t="s">
        <v>16485</v>
      </c>
      <c r="I563">
        <v>0.13400000000000001</v>
      </c>
      <c r="J563">
        <v>769</v>
      </c>
    </row>
    <row r="564" spans="1:10" x14ac:dyDescent="0.25">
      <c r="A564" t="s">
        <v>6095</v>
      </c>
      <c r="B564">
        <v>0.35</v>
      </c>
      <c r="C564">
        <v>129.07</v>
      </c>
      <c r="D564" t="s">
        <v>606</v>
      </c>
      <c r="E564">
        <v>6052964</v>
      </c>
      <c r="F564">
        <v>405</v>
      </c>
      <c r="G564">
        <v>868</v>
      </c>
      <c r="H564" t="s">
        <v>16486</v>
      </c>
      <c r="I564">
        <v>0.126</v>
      </c>
      <c r="J564">
        <v>829</v>
      </c>
    </row>
    <row r="565" spans="1:10" x14ac:dyDescent="0.25">
      <c r="A565" t="s">
        <v>3211</v>
      </c>
      <c r="B565">
        <v>1.04</v>
      </c>
      <c r="C565">
        <v>162.06</v>
      </c>
      <c r="D565" t="s">
        <v>4565</v>
      </c>
      <c r="E565">
        <v>1883156</v>
      </c>
      <c r="F565">
        <v>762</v>
      </c>
      <c r="G565">
        <v>1348</v>
      </c>
      <c r="H565" t="s">
        <v>16487</v>
      </c>
      <c r="I565">
        <v>0.11799999999999999</v>
      </c>
      <c r="J565">
        <v>912</v>
      </c>
    </row>
    <row r="566" spans="1:10" x14ac:dyDescent="0.25">
      <c r="A566" t="s">
        <v>985</v>
      </c>
      <c r="B566">
        <v>1.24</v>
      </c>
      <c r="C566">
        <v>121.06</v>
      </c>
      <c r="D566" t="s">
        <v>697</v>
      </c>
      <c r="E566">
        <v>15826646</v>
      </c>
      <c r="F566">
        <v>1088</v>
      </c>
      <c r="G566">
        <v>1707</v>
      </c>
      <c r="H566" t="s">
        <v>9655</v>
      </c>
      <c r="I566">
        <v>0.13100000000000001</v>
      </c>
      <c r="J566">
        <v>816</v>
      </c>
    </row>
    <row r="567" spans="1:10" x14ac:dyDescent="0.25">
      <c r="A567" t="s">
        <v>16488</v>
      </c>
      <c r="B567">
        <v>1.71</v>
      </c>
      <c r="C567">
        <v>133.06</v>
      </c>
      <c r="D567" t="s">
        <v>777</v>
      </c>
      <c r="E567">
        <v>9743565</v>
      </c>
      <c r="F567">
        <v>693</v>
      </c>
      <c r="G567">
        <v>1970</v>
      </c>
      <c r="H567" t="s">
        <v>16489</v>
      </c>
      <c r="I567">
        <v>0.153</v>
      </c>
      <c r="J567">
        <v>708</v>
      </c>
    </row>
    <row r="568" spans="1:10" x14ac:dyDescent="0.25">
      <c r="A568" t="s">
        <v>1887</v>
      </c>
      <c r="B568">
        <v>1.54</v>
      </c>
      <c r="C568">
        <v>119.05</v>
      </c>
      <c r="D568" t="s">
        <v>846</v>
      </c>
      <c r="E568">
        <v>45526966</v>
      </c>
      <c r="F568">
        <v>1352</v>
      </c>
      <c r="G568">
        <v>2386</v>
      </c>
      <c r="H568" t="s">
        <v>2626</v>
      </c>
      <c r="I568">
        <v>0.14599999999999999</v>
      </c>
      <c r="J568">
        <v>893</v>
      </c>
    </row>
    <row r="569" spans="1:10" x14ac:dyDescent="0.25">
      <c r="A569" t="s">
        <v>868</v>
      </c>
      <c r="B569">
        <v>1.1000000000000001</v>
      </c>
      <c r="C569">
        <v>55.07</v>
      </c>
      <c r="D569" t="s">
        <v>104</v>
      </c>
      <c r="E569">
        <v>59576134</v>
      </c>
      <c r="F569">
        <v>2500</v>
      </c>
      <c r="G569">
        <v>2533</v>
      </c>
      <c r="H569" t="s">
        <v>16490</v>
      </c>
      <c r="I569">
        <v>9.0999999999999998E-2</v>
      </c>
      <c r="J569">
        <v>929</v>
      </c>
    </row>
    <row r="570" spans="1:10" x14ac:dyDescent="0.25">
      <c r="A570" t="s">
        <v>12400</v>
      </c>
      <c r="B570">
        <v>1.69</v>
      </c>
      <c r="C570">
        <v>41.05</v>
      </c>
      <c r="D570" t="s">
        <v>49</v>
      </c>
      <c r="E570">
        <v>2295825</v>
      </c>
      <c r="F570">
        <v>174</v>
      </c>
      <c r="G570">
        <v>108</v>
      </c>
      <c r="H570" t="s">
        <v>16491</v>
      </c>
      <c r="I570">
        <v>0.121</v>
      </c>
      <c r="J570">
        <v>901</v>
      </c>
    </row>
    <row r="571" spans="1:10" x14ac:dyDescent="0.25">
      <c r="A571" t="s">
        <v>8851</v>
      </c>
      <c r="B571">
        <v>1.17</v>
      </c>
      <c r="C571">
        <v>109.02</v>
      </c>
      <c r="D571" t="s">
        <v>538</v>
      </c>
      <c r="E571">
        <v>22047172</v>
      </c>
      <c r="F571">
        <v>2160</v>
      </c>
      <c r="G571">
        <v>1984</v>
      </c>
      <c r="H571" t="s">
        <v>16492</v>
      </c>
      <c r="I571">
        <v>0.14000000000000001</v>
      </c>
      <c r="J571">
        <v>737</v>
      </c>
    </row>
    <row r="572" spans="1:10" x14ac:dyDescent="0.25">
      <c r="A572" t="s">
        <v>875</v>
      </c>
      <c r="B572">
        <v>1.0900000000000001</v>
      </c>
      <c r="C572">
        <v>102.05</v>
      </c>
      <c r="D572" t="s">
        <v>876</v>
      </c>
      <c r="E572">
        <v>4086303</v>
      </c>
      <c r="F572">
        <v>663</v>
      </c>
      <c r="G572">
        <v>779</v>
      </c>
      <c r="H572" t="s">
        <v>16493</v>
      </c>
      <c r="I572">
        <v>0.158</v>
      </c>
      <c r="J572">
        <v>935</v>
      </c>
    </row>
    <row r="573" spans="1:10" x14ac:dyDescent="0.25">
      <c r="A573" t="s">
        <v>15591</v>
      </c>
      <c r="B573">
        <v>1.32</v>
      </c>
      <c r="C573">
        <v>70.08</v>
      </c>
      <c r="D573" t="s">
        <v>72</v>
      </c>
      <c r="E573">
        <v>13446012</v>
      </c>
      <c r="F573">
        <v>1532</v>
      </c>
      <c r="G573">
        <v>1224</v>
      </c>
      <c r="H573" t="s">
        <v>16494</v>
      </c>
      <c r="I573">
        <v>9.0999999999999998E-2</v>
      </c>
      <c r="J573">
        <v>731</v>
      </c>
    </row>
    <row r="574" spans="1:10" x14ac:dyDescent="0.25">
      <c r="A574" t="s">
        <v>8848</v>
      </c>
      <c r="B574">
        <v>1.1399999999999999</v>
      </c>
      <c r="C574">
        <v>43.03</v>
      </c>
      <c r="D574" t="s">
        <v>18</v>
      </c>
      <c r="E574">
        <v>5715648</v>
      </c>
      <c r="F574">
        <v>393</v>
      </c>
      <c r="G574">
        <v>235</v>
      </c>
      <c r="H574" t="s">
        <v>16495</v>
      </c>
      <c r="I574">
        <v>0.1</v>
      </c>
      <c r="J574">
        <v>859</v>
      </c>
    </row>
    <row r="575" spans="1:10" x14ac:dyDescent="0.25">
      <c r="A575" t="s">
        <v>16496</v>
      </c>
      <c r="B575">
        <v>1.24</v>
      </c>
      <c r="C575">
        <v>118.07</v>
      </c>
      <c r="D575" t="s">
        <v>378</v>
      </c>
      <c r="E575">
        <v>3326220</v>
      </c>
      <c r="F575">
        <v>680</v>
      </c>
      <c r="G575">
        <v>744</v>
      </c>
      <c r="H575" t="s">
        <v>16497</v>
      </c>
      <c r="I575">
        <v>0.127</v>
      </c>
      <c r="J575">
        <v>714</v>
      </c>
    </row>
    <row r="576" spans="1:10" x14ac:dyDescent="0.25">
      <c r="A576" t="s">
        <v>10859</v>
      </c>
      <c r="B576">
        <v>1.21</v>
      </c>
      <c r="C576">
        <v>133.1</v>
      </c>
      <c r="D576" t="s">
        <v>774</v>
      </c>
      <c r="E576">
        <v>7077139</v>
      </c>
      <c r="F576">
        <v>1159</v>
      </c>
      <c r="G576">
        <v>1653</v>
      </c>
      <c r="H576" t="s">
        <v>16498</v>
      </c>
      <c r="I576">
        <v>0.13</v>
      </c>
      <c r="J576">
        <v>792</v>
      </c>
    </row>
    <row r="577" spans="1:10" x14ac:dyDescent="0.25">
      <c r="A577" t="s">
        <v>878</v>
      </c>
      <c r="B577">
        <v>1.03</v>
      </c>
      <c r="C577">
        <v>131.08000000000001</v>
      </c>
      <c r="D577" t="s">
        <v>692</v>
      </c>
      <c r="E577">
        <v>33614225</v>
      </c>
      <c r="F577">
        <v>1771</v>
      </c>
      <c r="G577">
        <v>3617</v>
      </c>
      <c r="H577" t="s">
        <v>16499</v>
      </c>
      <c r="I577">
        <v>0.126</v>
      </c>
      <c r="J577">
        <v>885</v>
      </c>
    </row>
    <row r="578" spans="1:10" x14ac:dyDescent="0.25">
      <c r="A578" t="s">
        <v>2854</v>
      </c>
      <c r="B578">
        <v>1.1599999999999999</v>
      </c>
      <c r="C578">
        <v>85.03</v>
      </c>
      <c r="D578" t="s">
        <v>535</v>
      </c>
      <c r="E578">
        <v>26177222</v>
      </c>
      <c r="F578">
        <v>2549</v>
      </c>
      <c r="G578">
        <v>2604</v>
      </c>
      <c r="H578" t="s">
        <v>12409</v>
      </c>
      <c r="I578">
        <v>0.19500000000000001</v>
      </c>
      <c r="J578">
        <v>926</v>
      </c>
    </row>
    <row r="579" spans="1:10" x14ac:dyDescent="0.25">
      <c r="A579" t="s">
        <v>8856</v>
      </c>
      <c r="B579">
        <v>1.5</v>
      </c>
      <c r="C579">
        <v>57.07</v>
      </c>
      <c r="D579" t="s">
        <v>2517</v>
      </c>
      <c r="E579">
        <v>5270726</v>
      </c>
      <c r="F579">
        <v>257</v>
      </c>
      <c r="G579">
        <v>504</v>
      </c>
      <c r="H579" t="s">
        <v>16500</v>
      </c>
      <c r="I579">
        <v>0.09</v>
      </c>
      <c r="J579">
        <v>874</v>
      </c>
    </row>
    <row r="580" spans="1:10" x14ac:dyDescent="0.25">
      <c r="A580" t="s">
        <v>14191</v>
      </c>
      <c r="B580">
        <v>1.25</v>
      </c>
      <c r="C580">
        <v>96.02</v>
      </c>
      <c r="D580" t="s">
        <v>1671</v>
      </c>
      <c r="E580">
        <v>7886297</v>
      </c>
      <c r="F580">
        <v>1369</v>
      </c>
      <c r="G580">
        <v>846</v>
      </c>
      <c r="H580" t="s">
        <v>9322</v>
      </c>
      <c r="I580">
        <v>0.13400000000000001</v>
      </c>
      <c r="J580">
        <v>710</v>
      </c>
    </row>
    <row r="581" spans="1:10" x14ac:dyDescent="0.25">
      <c r="A581" t="s">
        <v>884</v>
      </c>
      <c r="B581">
        <v>1.06</v>
      </c>
      <c r="C581">
        <v>134.01</v>
      </c>
      <c r="D581" t="s">
        <v>885</v>
      </c>
      <c r="E581">
        <v>16336248</v>
      </c>
      <c r="F581">
        <v>1251</v>
      </c>
      <c r="G581">
        <v>4447</v>
      </c>
      <c r="H581" t="s">
        <v>16501</v>
      </c>
      <c r="I581">
        <v>0.14199999999999999</v>
      </c>
      <c r="J581">
        <v>928</v>
      </c>
    </row>
    <row r="582" spans="1:10" x14ac:dyDescent="0.25">
      <c r="A582" t="s">
        <v>16502</v>
      </c>
      <c r="B582">
        <v>3.72</v>
      </c>
      <c r="C582">
        <v>67.06</v>
      </c>
      <c r="D582" t="s">
        <v>195</v>
      </c>
      <c r="E582">
        <v>7658867</v>
      </c>
      <c r="F582">
        <v>395</v>
      </c>
      <c r="G582">
        <v>604</v>
      </c>
      <c r="H582" t="s">
        <v>12413</v>
      </c>
      <c r="I582">
        <v>0.13300000000000001</v>
      </c>
      <c r="J582">
        <v>758</v>
      </c>
    </row>
    <row r="583" spans="1:10" x14ac:dyDescent="0.25">
      <c r="A583" t="s">
        <v>15597</v>
      </c>
      <c r="B583">
        <v>0.51</v>
      </c>
      <c r="C583">
        <v>81.069999999999993</v>
      </c>
      <c r="D583" t="s">
        <v>348</v>
      </c>
      <c r="E583">
        <v>10409422</v>
      </c>
      <c r="F583">
        <v>504</v>
      </c>
      <c r="G583">
        <v>771</v>
      </c>
      <c r="H583" t="s">
        <v>16503</v>
      </c>
      <c r="I583">
        <v>0.105</v>
      </c>
      <c r="J583">
        <v>749</v>
      </c>
    </row>
    <row r="584" spans="1:10" x14ac:dyDescent="0.25">
      <c r="A584" t="s">
        <v>12414</v>
      </c>
      <c r="B584">
        <v>1.01</v>
      </c>
      <c r="C584">
        <v>117.07</v>
      </c>
      <c r="D584" t="s">
        <v>287</v>
      </c>
      <c r="E584">
        <v>5782270</v>
      </c>
      <c r="F584">
        <v>698</v>
      </c>
      <c r="G584">
        <v>1412</v>
      </c>
      <c r="H584" t="s">
        <v>16504</v>
      </c>
      <c r="I584">
        <v>0.122</v>
      </c>
      <c r="J584">
        <v>815</v>
      </c>
    </row>
    <row r="585" spans="1:10" x14ac:dyDescent="0.25">
      <c r="A585" t="s">
        <v>5961</v>
      </c>
      <c r="B585">
        <v>1.0900000000000001</v>
      </c>
      <c r="C585">
        <v>55.06</v>
      </c>
      <c r="D585" t="s">
        <v>57</v>
      </c>
      <c r="E585">
        <v>9509568</v>
      </c>
      <c r="F585">
        <v>425</v>
      </c>
      <c r="G585">
        <v>456</v>
      </c>
      <c r="H585" t="s">
        <v>12417</v>
      </c>
      <c r="I585">
        <v>0.17299999999999999</v>
      </c>
      <c r="J585">
        <v>741</v>
      </c>
    </row>
    <row r="586" spans="1:10" x14ac:dyDescent="0.25">
      <c r="A586" t="s">
        <v>12037</v>
      </c>
      <c r="B586">
        <v>0.88</v>
      </c>
      <c r="C586">
        <v>85.06</v>
      </c>
      <c r="D586" t="s">
        <v>202</v>
      </c>
      <c r="E586">
        <v>3057851</v>
      </c>
      <c r="F586">
        <v>159</v>
      </c>
      <c r="G586">
        <v>431</v>
      </c>
      <c r="H586" t="s">
        <v>16505</v>
      </c>
      <c r="I586">
        <v>0.10100000000000001</v>
      </c>
      <c r="J586">
        <v>741</v>
      </c>
    </row>
    <row r="587" spans="1:10" x14ac:dyDescent="0.25">
      <c r="A587" t="s">
        <v>995</v>
      </c>
      <c r="B587">
        <v>1.1299999999999999</v>
      </c>
      <c r="C587">
        <v>119.08</v>
      </c>
      <c r="D587" t="s">
        <v>996</v>
      </c>
      <c r="E587">
        <v>6520382</v>
      </c>
      <c r="F587">
        <v>583</v>
      </c>
      <c r="G587">
        <v>850</v>
      </c>
      <c r="H587" t="s">
        <v>16506</v>
      </c>
      <c r="I587">
        <v>0.13200000000000001</v>
      </c>
      <c r="J587">
        <v>883</v>
      </c>
    </row>
    <row r="588" spans="1:10" x14ac:dyDescent="0.25">
      <c r="A588" t="s">
        <v>889</v>
      </c>
      <c r="B588">
        <v>1.24</v>
      </c>
      <c r="C588">
        <v>123.04</v>
      </c>
      <c r="D588" t="s">
        <v>510</v>
      </c>
      <c r="E588">
        <v>76286377</v>
      </c>
      <c r="F588">
        <v>1608</v>
      </c>
      <c r="G588">
        <v>3489</v>
      </c>
      <c r="H588" t="s">
        <v>16507</v>
      </c>
      <c r="I588">
        <v>0.13500000000000001</v>
      </c>
      <c r="J588">
        <v>920</v>
      </c>
    </row>
    <row r="589" spans="1:10" x14ac:dyDescent="0.25">
      <c r="A589" t="s">
        <v>16508</v>
      </c>
      <c r="B589">
        <v>1.26</v>
      </c>
      <c r="C589">
        <v>68.069999999999993</v>
      </c>
      <c r="D589" t="s">
        <v>1539</v>
      </c>
      <c r="E589">
        <v>8707610</v>
      </c>
      <c r="F589">
        <v>719</v>
      </c>
      <c r="G589">
        <v>529</v>
      </c>
      <c r="H589" t="s">
        <v>16509</v>
      </c>
      <c r="I589">
        <v>0.17100000000000001</v>
      </c>
      <c r="J589">
        <v>744</v>
      </c>
    </row>
    <row r="590" spans="1:10" x14ac:dyDescent="0.25">
      <c r="A590" t="s">
        <v>16510</v>
      </c>
      <c r="B590">
        <v>0.98</v>
      </c>
      <c r="C590">
        <v>91.05</v>
      </c>
      <c r="D590" t="s">
        <v>507</v>
      </c>
      <c r="E590">
        <v>5246842</v>
      </c>
      <c r="F590">
        <v>297</v>
      </c>
      <c r="G590">
        <v>319</v>
      </c>
      <c r="H590" t="s">
        <v>16511</v>
      </c>
      <c r="I590">
        <v>0.14199999999999999</v>
      </c>
      <c r="J590">
        <v>794</v>
      </c>
    </row>
    <row r="591" spans="1:10" x14ac:dyDescent="0.25">
      <c r="A591" t="s">
        <v>671</v>
      </c>
      <c r="B591">
        <v>1.31</v>
      </c>
      <c r="C591">
        <v>107.05</v>
      </c>
      <c r="D591" t="s">
        <v>229</v>
      </c>
      <c r="E591">
        <v>33347996</v>
      </c>
      <c r="F591">
        <v>3811</v>
      </c>
      <c r="G591">
        <v>1788</v>
      </c>
      <c r="H591" t="s">
        <v>16512</v>
      </c>
      <c r="I591">
        <v>0.13600000000000001</v>
      </c>
      <c r="J591">
        <v>828</v>
      </c>
    </row>
    <row r="592" spans="1:10" x14ac:dyDescent="0.25">
      <c r="A592" t="s">
        <v>2360</v>
      </c>
      <c r="B592">
        <v>1.78</v>
      </c>
      <c r="C592">
        <v>116.05</v>
      </c>
      <c r="D592" t="s">
        <v>501</v>
      </c>
      <c r="E592">
        <v>3879442</v>
      </c>
      <c r="F592">
        <v>414</v>
      </c>
      <c r="G592">
        <v>623</v>
      </c>
      <c r="H592" t="s">
        <v>16513</v>
      </c>
      <c r="I592">
        <v>0.151</v>
      </c>
      <c r="J592">
        <v>801</v>
      </c>
    </row>
    <row r="593" spans="1:10" x14ac:dyDescent="0.25">
      <c r="A593" t="s">
        <v>5110</v>
      </c>
      <c r="B593">
        <v>2.84</v>
      </c>
      <c r="C593">
        <v>41.05</v>
      </c>
      <c r="D593" t="s">
        <v>49</v>
      </c>
      <c r="E593">
        <v>7445860</v>
      </c>
      <c r="F593">
        <v>732</v>
      </c>
      <c r="G593">
        <v>371</v>
      </c>
      <c r="H593" t="s">
        <v>16514</v>
      </c>
      <c r="I593">
        <v>8.3000000000000004E-2</v>
      </c>
      <c r="J593">
        <v>945</v>
      </c>
    </row>
    <row r="594" spans="1:10" x14ac:dyDescent="0.25">
      <c r="A594" t="s">
        <v>1089</v>
      </c>
      <c r="B594">
        <v>1.04</v>
      </c>
      <c r="C594">
        <v>133.1</v>
      </c>
      <c r="D594" t="s">
        <v>774</v>
      </c>
      <c r="E594">
        <v>11768316</v>
      </c>
      <c r="F594">
        <v>863</v>
      </c>
      <c r="G594">
        <v>1575</v>
      </c>
      <c r="H594" t="s">
        <v>16515</v>
      </c>
      <c r="I594">
        <v>0.12</v>
      </c>
      <c r="J594">
        <v>802</v>
      </c>
    </row>
    <row r="595" spans="1:10" x14ac:dyDescent="0.25">
      <c r="A595" t="s">
        <v>16516</v>
      </c>
      <c r="B595">
        <v>0.48</v>
      </c>
      <c r="C595">
        <v>131.08000000000001</v>
      </c>
      <c r="D595" t="s">
        <v>692</v>
      </c>
      <c r="E595">
        <v>3260574</v>
      </c>
      <c r="F595">
        <v>187</v>
      </c>
      <c r="G595">
        <v>779</v>
      </c>
      <c r="H595" t="s">
        <v>16517</v>
      </c>
      <c r="I595">
        <v>0.11700000000000001</v>
      </c>
      <c r="J595">
        <v>751</v>
      </c>
    </row>
    <row r="596" spans="1:10" x14ac:dyDescent="0.25">
      <c r="A596" t="s">
        <v>907</v>
      </c>
      <c r="B596">
        <v>0.47</v>
      </c>
      <c r="C596">
        <v>131.05000000000001</v>
      </c>
      <c r="D596" t="s">
        <v>647</v>
      </c>
      <c r="E596">
        <v>3852132</v>
      </c>
      <c r="F596">
        <v>367</v>
      </c>
      <c r="G596">
        <v>500</v>
      </c>
      <c r="H596" t="s">
        <v>16518</v>
      </c>
      <c r="I596">
        <v>0.13</v>
      </c>
      <c r="J596">
        <v>877</v>
      </c>
    </row>
    <row r="597" spans="1:10" x14ac:dyDescent="0.25">
      <c r="A597" t="s">
        <v>5930</v>
      </c>
      <c r="B597">
        <v>3.3</v>
      </c>
      <c r="C597">
        <v>119.08</v>
      </c>
      <c r="D597" t="s">
        <v>996</v>
      </c>
      <c r="E597">
        <v>8109924</v>
      </c>
      <c r="F597">
        <v>562</v>
      </c>
      <c r="G597">
        <v>1067</v>
      </c>
      <c r="H597" t="s">
        <v>10763</v>
      </c>
      <c r="I597">
        <v>0.113</v>
      </c>
      <c r="J597">
        <v>823</v>
      </c>
    </row>
    <row r="598" spans="1:10" x14ac:dyDescent="0.25">
      <c r="A598" t="s">
        <v>15611</v>
      </c>
      <c r="B598">
        <v>1.25</v>
      </c>
      <c r="C598">
        <v>41.05</v>
      </c>
      <c r="D598" t="s">
        <v>49</v>
      </c>
      <c r="E598">
        <v>3937013</v>
      </c>
      <c r="F598">
        <v>314</v>
      </c>
      <c r="G598">
        <v>206</v>
      </c>
      <c r="H598" t="s">
        <v>16519</v>
      </c>
      <c r="I598">
        <v>9.9000000000000005E-2</v>
      </c>
      <c r="J598">
        <v>848</v>
      </c>
    </row>
    <row r="599" spans="1:10" x14ac:dyDescent="0.25">
      <c r="A599" t="s">
        <v>15323</v>
      </c>
      <c r="B599">
        <v>1.37</v>
      </c>
      <c r="C599">
        <v>94.07</v>
      </c>
      <c r="D599" t="s">
        <v>10765</v>
      </c>
      <c r="E599">
        <v>1069219</v>
      </c>
      <c r="F599">
        <v>100</v>
      </c>
      <c r="G599">
        <v>110</v>
      </c>
      <c r="H599" t="s">
        <v>16520</v>
      </c>
      <c r="I599">
        <v>0.121</v>
      </c>
      <c r="J599">
        <v>707</v>
      </c>
    </row>
    <row r="600" spans="1:10" x14ac:dyDescent="0.25">
      <c r="A600" t="s">
        <v>5981</v>
      </c>
      <c r="B600">
        <v>1.42</v>
      </c>
      <c r="C600">
        <v>129.05000000000001</v>
      </c>
      <c r="D600" t="s">
        <v>873</v>
      </c>
      <c r="E600">
        <v>1860541</v>
      </c>
      <c r="F600">
        <v>473</v>
      </c>
      <c r="G600">
        <v>439</v>
      </c>
      <c r="H600" t="s">
        <v>5094</v>
      </c>
      <c r="I600">
        <v>0.14099999999999999</v>
      </c>
      <c r="J600">
        <v>752</v>
      </c>
    </row>
    <row r="601" spans="1:10" x14ac:dyDescent="0.25">
      <c r="A601" t="s">
        <v>998</v>
      </c>
      <c r="B601">
        <v>0.84</v>
      </c>
      <c r="C601">
        <v>145.1</v>
      </c>
      <c r="D601" t="s">
        <v>999</v>
      </c>
      <c r="E601">
        <v>1766696</v>
      </c>
      <c r="F601">
        <v>403</v>
      </c>
      <c r="G601">
        <v>675</v>
      </c>
      <c r="H601" t="s">
        <v>16521</v>
      </c>
      <c r="I601">
        <v>0.16200000000000001</v>
      </c>
      <c r="J601">
        <v>715</v>
      </c>
    </row>
    <row r="602" spans="1:10" x14ac:dyDescent="0.25">
      <c r="A602" t="s">
        <v>7528</v>
      </c>
      <c r="B602">
        <v>1.0900000000000001</v>
      </c>
      <c r="C602">
        <v>146.07</v>
      </c>
      <c r="D602" t="s">
        <v>920</v>
      </c>
      <c r="E602">
        <v>18446416</v>
      </c>
      <c r="F602">
        <v>2487</v>
      </c>
      <c r="G602">
        <v>6823</v>
      </c>
      <c r="H602" t="s">
        <v>16522</v>
      </c>
      <c r="I602">
        <v>0.13100000000000001</v>
      </c>
      <c r="J602">
        <v>808</v>
      </c>
    </row>
    <row r="603" spans="1:10" x14ac:dyDescent="0.25">
      <c r="A603" t="s">
        <v>1921</v>
      </c>
      <c r="B603">
        <v>1.2</v>
      </c>
      <c r="C603">
        <v>134.07</v>
      </c>
      <c r="D603" t="s">
        <v>808</v>
      </c>
      <c r="E603">
        <v>2007352</v>
      </c>
      <c r="F603">
        <v>231</v>
      </c>
      <c r="G603">
        <v>476</v>
      </c>
      <c r="H603" t="s">
        <v>16523</v>
      </c>
      <c r="I603">
        <v>0.13800000000000001</v>
      </c>
      <c r="J603">
        <v>889</v>
      </c>
    </row>
    <row r="604" spans="1:10" x14ac:dyDescent="0.25">
      <c r="A604" t="s">
        <v>3223</v>
      </c>
      <c r="B604">
        <v>1.19</v>
      </c>
      <c r="C604">
        <v>121.06</v>
      </c>
      <c r="D604" t="s">
        <v>697</v>
      </c>
      <c r="E604">
        <v>19605093</v>
      </c>
      <c r="F604">
        <v>1581</v>
      </c>
      <c r="G604">
        <v>1923</v>
      </c>
      <c r="H604" t="s">
        <v>16524</v>
      </c>
      <c r="I604">
        <v>0.13</v>
      </c>
      <c r="J604">
        <v>890</v>
      </c>
    </row>
    <row r="605" spans="1:10" x14ac:dyDescent="0.25">
      <c r="A605" t="s">
        <v>5098</v>
      </c>
      <c r="B605">
        <v>1.08</v>
      </c>
      <c r="C605">
        <v>110.03</v>
      </c>
      <c r="D605" t="s">
        <v>321</v>
      </c>
      <c r="E605">
        <v>23865590</v>
      </c>
      <c r="F605">
        <v>1113</v>
      </c>
      <c r="G605">
        <v>2097</v>
      </c>
      <c r="H605" t="s">
        <v>16525</v>
      </c>
      <c r="I605">
        <v>0.11700000000000001</v>
      </c>
      <c r="J605">
        <v>817</v>
      </c>
    </row>
    <row r="606" spans="1:10" x14ac:dyDescent="0.25">
      <c r="A606" t="s">
        <v>924</v>
      </c>
      <c r="B606">
        <v>1.23</v>
      </c>
      <c r="C606">
        <v>119.05</v>
      </c>
      <c r="D606" t="s">
        <v>846</v>
      </c>
      <c r="E606">
        <v>8985968</v>
      </c>
      <c r="F606">
        <v>1010</v>
      </c>
      <c r="G606">
        <v>1482</v>
      </c>
      <c r="H606" t="s">
        <v>16526</v>
      </c>
      <c r="I606">
        <v>0.13400000000000001</v>
      </c>
      <c r="J606">
        <v>877</v>
      </c>
    </row>
    <row r="607" spans="1:10" x14ac:dyDescent="0.25">
      <c r="A607" t="s">
        <v>16527</v>
      </c>
      <c r="B607">
        <v>0.7</v>
      </c>
      <c r="C607">
        <v>105.03</v>
      </c>
      <c r="D607" t="s">
        <v>641</v>
      </c>
      <c r="E607">
        <v>1838035</v>
      </c>
      <c r="F607">
        <v>156</v>
      </c>
      <c r="G607">
        <v>196</v>
      </c>
      <c r="H607" t="s">
        <v>16528</v>
      </c>
      <c r="I607">
        <v>0.129</v>
      </c>
      <c r="J607">
        <v>706</v>
      </c>
    </row>
    <row r="608" spans="1:10" x14ac:dyDescent="0.25">
      <c r="A608" t="s">
        <v>930</v>
      </c>
      <c r="B608">
        <v>2.11</v>
      </c>
      <c r="C608">
        <v>55.07</v>
      </c>
      <c r="D608" t="s">
        <v>104</v>
      </c>
      <c r="E608">
        <v>27173060</v>
      </c>
      <c r="F608">
        <v>2375</v>
      </c>
      <c r="G608">
        <v>1211</v>
      </c>
      <c r="H608" t="s">
        <v>16529</v>
      </c>
      <c r="I608">
        <v>8.3000000000000004E-2</v>
      </c>
      <c r="J608">
        <v>940</v>
      </c>
    </row>
    <row r="609" spans="1:10" x14ac:dyDescent="0.25">
      <c r="A609" t="s">
        <v>919</v>
      </c>
      <c r="B609">
        <v>1.08</v>
      </c>
      <c r="C609">
        <v>146.06</v>
      </c>
      <c r="D609" t="s">
        <v>8868</v>
      </c>
      <c r="E609">
        <v>66626926</v>
      </c>
      <c r="F609">
        <v>2962</v>
      </c>
      <c r="G609">
        <v>11460</v>
      </c>
      <c r="H609" t="s">
        <v>15616</v>
      </c>
      <c r="I609">
        <v>0.126</v>
      </c>
      <c r="J609">
        <v>874</v>
      </c>
    </row>
    <row r="610" spans="1:10" x14ac:dyDescent="0.25">
      <c r="A610" t="s">
        <v>932</v>
      </c>
      <c r="B610">
        <v>0.89</v>
      </c>
      <c r="C610">
        <v>55.06</v>
      </c>
      <c r="D610" t="s">
        <v>57</v>
      </c>
      <c r="E610">
        <v>1630887</v>
      </c>
      <c r="F610">
        <v>331</v>
      </c>
      <c r="G610">
        <v>96</v>
      </c>
      <c r="H610" t="s">
        <v>16530</v>
      </c>
      <c r="I610">
        <v>0.13100000000000001</v>
      </c>
      <c r="J610">
        <v>737</v>
      </c>
    </row>
    <row r="611" spans="1:10" x14ac:dyDescent="0.25">
      <c r="A611" t="s">
        <v>5105</v>
      </c>
      <c r="B611">
        <v>1.39</v>
      </c>
      <c r="C611">
        <v>76.03</v>
      </c>
      <c r="D611" t="s">
        <v>16531</v>
      </c>
      <c r="E611">
        <v>2019087</v>
      </c>
      <c r="F611">
        <v>509</v>
      </c>
      <c r="G611">
        <v>251</v>
      </c>
      <c r="H611" t="s">
        <v>16532</v>
      </c>
      <c r="I611">
        <v>0.184</v>
      </c>
      <c r="J611">
        <v>784</v>
      </c>
    </row>
    <row r="612" spans="1:10" x14ac:dyDescent="0.25">
      <c r="A612" t="s">
        <v>1099</v>
      </c>
      <c r="B612">
        <v>0.91</v>
      </c>
      <c r="C612">
        <v>55.07</v>
      </c>
      <c r="D612" t="s">
        <v>104</v>
      </c>
      <c r="E612">
        <v>5825597</v>
      </c>
      <c r="F612">
        <v>188</v>
      </c>
      <c r="G612">
        <v>358</v>
      </c>
      <c r="H612" t="s">
        <v>16533</v>
      </c>
      <c r="I612">
        <v>7.9000000000000001E-2</v>
      </c>
      <c r="J612">
        <v>857</v>
      </c>
    </row>
    <row r="613" spans="1:10" x14ac:dyDescent="0.25">
      <c r="A613" t="s">
        <v>3776</v>
      </c>
      <c r="B613">
        <v>0.35</v>
      </c>
      <c r="C613">
        <v>96.09</v>
      </c>
      <c r="D613" t="s">
        <v>16534</v>
      </c>
      <c r="E613">
        <v>4414163</v>
      </c>
      <c r="F613">
        <v>172</v>
      </c>
      <c r="G613">
        <v>440</v>
      </c>
      <c r="H613" t="s">
        <v>16535</v>
      </c>
      <c r="I613">
        <v>0.108</v>
      </c>
      <c r="J613">
        <v>738</v>
      </c>
    </row>
    <row r="614" spans="1:10" x14ac:dyDescent="0.25">
      <c r="A614" t="s">
        <v>16536</v>
      </c>
      <c r="B614">
        <v>1.21</v>
      </c>
      <c r="C614">
        <v>135.08000000000001</v>
      </c>
      <c r="D614" t="s">
        <v>898</v>
      </c>
      <c r="E614">
        <v>891494</v>
      </c>
      <c r="F614">
        <v>140</v>
      </c>
      <c r="G614">
        <v>164</v>
      </c>
      <c r="H614" t="s">
        <v>16537</v>
      </c>
      <c r="I614">
        <v>0.124</v>
      </c>
      <c r="J614">
        <v>702</v>
      </c>
    </row>
    <row r="615" spans="1:10" x14ac:dyDescent="0.25">
      <c r="A615" t="s">
        <v>934</v>
      </c>
      <c r="B615">
        <v>1.1399999999999999</v>
      </c>
      <c r="C615">
        <v>43.03</v>
      </c>
      <c r="D615" t="s">
        <v>18</v>
      </c>
      <c r="E615">
        <v>19085546</v>
      </c>
      <c r="F615">
        <v>1478</v>
      </c>
      <c r="G615">
        <v>823</v>
      </c>
      <c r="H615" t="s">
        <v>16538</v>
      </c>
      <c r="I615">
        <v>0.187</v>
      </c>
      <c r="J615">
        <v>837</v>
      </c>
    </row>
    <row r="616" spans="1:10" x14ac:dyDescent="0.25">
      <c r="A616" t="s">
        <v>6028</v>
      </c>
      <c r="B616">
        <v>1.05</v>
      </c>
      <c r="C616">
        <v>133.1</v>
      </c>
      <c r="D616" t="s">
        <v>774</v>
      </c>
      <c r="E616">
        <v>1941597</v>
      </c>
      <c r="F616">
        <v>388</v>
      </c>
      <c r="G616">
        <v>484</v>
      </c>
      <c r="H616" t="s">
        <v>16539</v>
      </c>
      <c r="I616">
        <v>0.121</v>
      </c>
      <c r="J616">
        <v>760</v>
      </c>
    </row>
    <row r="617" spans="1:10" x14ac:dyDescent="0.25">
      <c r="A617" t="s">
        <v>936</v>
      </c>
      <c r="B617">
        <v>1.22</v>
      </c>
      <c r="C617">
        <v>120.05</v>
      </c>
      <c r="D617" t="s">
        <v>557</v>
      </c>
      <c r="E617">
        <v>15195229</v>
      </c>
      <c r="F617">
        <v>2107</v>
      </c>
      <c r="G617">
        <v>1589</v>
      </c>
      <c r="H617" t="s">
        <v>16540</v>
      </c>
      <c r="I617">
        <v>0.125</v>
      </c>
      <c r="J617">
        <v>727</v>
      </c>
    </row>
    <row r="618" spans="1:10" x14ac:dyDescent="0.25">
      <c r="A618" t="s">
        <v>16541</v>
      </c>
      <c r="B618">
        <v>1.1599999999999999</v>
      </c>
      <c r="C618">
        <v>81.03</v>
      </c>
      <c r="D618" t="s">
        <v>390</v>
      </c>
      <c r="E618">
        <v>2007456</v>
      </c>
      <c r="F618">
        <v>262</v>
      </c>
      <c r="G618">
        <v>205</v>
      </c>
      <c r="H618" t="s">
        <v>16542</v>
      </c>
      <c r="I618">
        <v>0.1</v>
      </c>
      <c r="J618">
        <v>826</v>
      </c>
    </row>
    <row r="619" spans="1:10" x14ac:dyDescent="0.25">
      <c r="A619" t="s">
        <v>848</v>
      </c>
      <c r="B619">
        <v>1.34</v>
      </c>
      <c r="C619">
        <v>133.06</v>
      </c>
      <c r="D619" t="s">
        <v>777</v>
      </c>
      <c r="E619">
        <v>4325954</v>
      </c>
      <c r="F619">
        <v>987</v>
      </c>
      <c r="G619">
        <v>884</v>
      </c>
      <c r="H619" t="s">
        <v>16543</v>
      </c>
      <c r="I619">
        <v>0.14000000000000001</v>
      </c>
      <c r="J619">
        <v>875</v>
      </c>
    </row>
    <row r="620" spans="1:10" x14ac:dyDescent="0.25">
      <c r="A620" t="s">
        <v>10764</v>
      </c>
      <c r="B620">
        <v>1.08</v>
      </c>
      <c r="C620">
        <v>94.07</v>
      </c>
      <c r="D620" t="s">
        <v>10765</v>
      </c>
      <c r="E620">
        <v>2020237</v>
      </c>
      <c r="F620">
        <v>215</v>
      </c>
      <c r="G620">
        <v>246</v>
      </c>
      <c r="H620" t="s">
        <v>16544</v>
      </c>
      <c r="I620">
        <v>0.121</v>
      </c>
      <c r="J620">
        <v>772</v>
      </c>
    </row>
    <row r="621" spans="1:10" x14ac:dyDescent="0.25">
      <c r="A621" t="s">
        <v>12998</v>
      </c>
      <c r="B621">
        <v>2.29</v>
      </c>
      <c r="C621">
        <v>57.09</v>
      </c>
      <c r="D621" t="s">
        <v>1741</v>
      </c>
      <c r="E621">
        <v>6068730</v>
      </c>
      <c r="F621">
        <v>244</v>
      </c>
      <c r="G621">
        <v>791</v>
      </c>
      <c r="H621" t="s">
        <v>16545</v>
      </c>
      <c r="I621">
        <v>0.128</v>
      </c>
      <c r="J621">
        <v>736</v>
      </c>
    </row>
    <row r="622" spans="1:10" x14ac:dyDescent="0.25">
      <c r="A622" t="s">
        <v>5876</v>
      </c>
      <c r="B622">
        <v>2.77</v>
      </c>
      <c r="C622">
        <v>131.08000000000001</v>
      </c>
      <c r="D622" t="s">
        <v>692</v>
      </c>
      <c r="E622">
        <v>3497715</v>
      </c>
      <c r="F622">
        <v>518</v>
      </c>
      <c r="G622">
        <v>619</v>
      </c>
      <c r="H622" t="s">
        <v>16546</v>
      </c>
      <c r="I622">
        <v>0.126</v>
      </c>
      <c r="J622">
        <v>866</v>
      </c>
    </row>
    <row r="623" spans="1:10" x14ac:dyDescent="0.25">
      <c r="A623" t="s">
        <v>1001</v>
      </c>
      <c r="B623">
        <v>1.07</v>
      </c>
      <c r="C623">
        <v>144.09</v>
      </c>
      <c r="D623" t="s">
        <v>6191</v>
      </c>
      <c r="E623">
        <v>2979598</v>
      </c>
      <c r="F623">
        <v>607</v>
      </c>
      <c r="G623">
        <v>1126</v>
      </c>
      <c r="H623" t="s">
        <v>16547</v>
      </c>
      <c r="I623">
        <v>0.108</v>
      </c>
      <c r="J623">
        <v>769</v>
      </c>
    </row>
    <row r="624" spans="1:10" x14ac:dyDescent="0.25">
      <c r="A624" t="s">
        <v>942</v>
      </c>
      <c r="B624">
        <v>1.18</v>
      </c>
      <c r="C624">
        <v>131.05000000000001</v>
      </c>
      <c r="D624" t="s">
        <v>647</v>
      </c>
      <c r="E624">
        <v>25975450</v>
      </c>
      <c r="F624">
        <v>5670</v>
      </c>
      <c r="G624">
        <v>3015</v>
      </c>
      <c r="H624" t="s">
        <v>8878</v>
      </c>
      <c r="I624">
        <v>0.17100000000000001</v>
      </c>
      <c r="J624">
        <v>864</v>
      </c>
    </row>
    <row r="625" spans="1:10" x14ac:dyDescent="0.25">
      <c r="A625" t="s">
        <v>2633</v>
      </c>
      <c r="B625">
        <v>0.99</v>
      </c>
      <c r="C625">
        <v>43.04</v>
      </c>
      <c r="D625" t="s">
        <v>32</v>
      </c>
      <c r="E625">
        <v>10419663</v>
      </c>
      <c r="F625">
        <v>1911</v>
      </c>
      <c r="G625">
        <v>327</v>
      </c>
      <c r="H625" t="s">
        <v>11682</v>
      </c>
      <c r="I625">
        <v>0.20599999999999999</v>
      </c>
      <c r="J625">
        <v>795</v>
      </c>
    </row>
    <row r="626" spans="1:10" x14ac:dyDescent="0.25">
      <c r="A626" t="s">
        <v>16548</v>
      </c>
      <c r="B626">
        <v>1.38</v>
      </c>
      <c r="C626">
        <v>69.08</v>
      </c>
      <c r="D626" t="s">
        <v>591</v>
      </c>
      <c r="E626">
        <v>23234812</v>
      </c>
      <c r="F626">
        <v>2041</v>
      </c>
      <c r="G626">
        <v>2189</v>
      </c>
      <c r="H626" t="s">
        <v>16549</v>
      </c>
      <c r="I626">
        <v>0.10100000000000001</v>
      </c>
      <c r="J626">
        <v>798</v>
      </c>
    </row>
    <row r="627" spans="1:10" x14ac:dyDescent="0.25">
      <c r="A627" t="s">
        <v>16550</v>
      </c>
      <c r="B627">
        <v>3.3</v>
      </c>
      <c r="C627">
        <v>41.05</v>
      </c>
      <c r="D627" t="s">
        <v>49</v>
      </c>
      <c r="E627">
        <v>2665784</v>
      </c>
      <c r="F627">
        <v>107</v>
      </c>
      <c r="G627">
        <v>161</v>
      </c>
      <c r="H627" t="s">
        <v>16551</v>
      </c>
      <c r="I627">
        <v>0.20399999999999999</v>
      </c>
      <c r="J627">
        <v>710</v>
      </c>
    </row>
    <row r="628" spans="1:10" x14ac:dyDescent="0.25">
      <c r="A628" t="s">
        <v>16552</v>
      </c>
      <c r="B628">
        <v>0.68</v>
      </c>
      <c r="C628">
        <v>117.07</v>
      </c>
      <c r="D628" t="s">
        <v>287</v>
      </c>
      <c r="E628">
        <v>1474823</v>
      </c>
      <c r="F628">
        <v>190</v>
      </c>
      <c r="G628">
        <v>344</v>
      </c>
      <c r="H628" t="s">
        <v>16553</v>
      </c>
      <c r="I628">
        <v>0.10299999999999999</v>
      </c>
      <c r="J628">
        <v>791</v>
      </c>
    </row>
    <row r="629" spans="1:10" x14ac:dyDescent="0.25">
      <c r="A629" t="s">
        <v>15627</v>
      </c>
      <c r="B629">
        <v>1.32</v>
      </c>
      <c r="C629">
        <v>126.07</v>
      </c>
      <c r="D629" t="s">
        <v>4895</v>
      </c>
      <c r="E629">
        <v>36064635</v>
      </c>
      <c r="F629">
        <v>1747</v>
      </c>
      <c r="G629">
        <v>3701</v>
      </c>
      <c r="H629" t="s">
        <v>16554</v>
      </c>
      <c r="I629">
        <v>0.13700000000000001</v>
      </c>
      <c r="J629">
        <v>760</v>
      </c>
    </row>
    <row r="630" spans="1:10" x14ac:dyDescent="0.25">
      <c r="A630" t="s">
        <v>948</v>
      </c>
      <c r="B630">
        <v>1.05</v>
      </c>
      <c r="C630">
        <v>115.05</v>
      </c>
      <c r="D630" t="s">
        <v>949</v>
      </c>
      <c r="E630">
        <v>6528259</v>
      </c>
      <c r="F630">
        <v>806</v>
      </c>
      <c r="G630">
        <v>723</v>
      </c>
      <c r="H630" t="s">
        <v>16555</v>
      </c>
      <c r="I630">
        <v>0.12</v>
      </c>
      <c r="J630">
        <v>855</v>
      </c>
    </row>
    <row r="631" spans="1:10" x14ac:dyDescent="0.25">
      <c r="A631" t="s">
        <v>3238</v>
      </c>
      <c r="B631">
        <v>2.5299999999999998</v>
      </c>
      <c r="C631">
        <v>109.02</v>
      </c>
      <c r="D631" t="s">
        <v>538</v>
      </c>
      <c r="E631">
        <v>2055411</v>
      </c>
      <c r="F631">
        <v>215</v>
      </c>
      <c r="G631">
        <v>267</v>
      </c>
      <c r="H631" t="s">
        <v>11684</v>
      </c>
      <c r="I631">
        <v>0.13800000000000001</v>
      </c>
      <c r="J631">
        <v>841</v>
      </c>
    </row>
    <row r="632" spans="1:10" x14ac:dyDescent="0.25">
      <c r="A632" t="s">
        <v>951</v>
      </c>
      <c r="B632">
        <v>2.5299999999999998</v>
      </c>
      <c r="C632">
        <v>135.01</v>
      </c>
      <c r="D632" t="s">
        <v>952</v>
      </c>
      <c r="E632">
        <v>2713475</v>
      </c>
      <c r="F632">
        <v>299</v>
      </c>
      <c r="G632">
        <v>398</v>
      </c>
      <c r="H632" t="s">
        <v>16556</v>
      </c>
      <c r="I632">
        <v>0.188</v>
      </c>
      <c r="J632">
        <v>784</v>
      </c>
    </row>
    <row r="633" spans="1:10" x14ac:dyDescent="0.25">
      <c r="A633" t="s">
        <v>958</v>
      </c>
      <c r="B633">
        <v>1.21</v>
      </c>
      <c r="C633">
        <v>107.05</v>
      </c>
      <c r="D633" t="s">
        <v>229</v>
      </c>
      <c r="E633">
        <v>11263704</v>
      </c>
      <c r="F633">
        <v>927</v>
      </c>
      <c r="G633">
        <v>863</v>
      </c>
      <c r="H633" t="s">
        <v>12460</v>
      </c>
      <c r="I633">
        <v>0.11899999999999999</v>
      </c>
      <c r="J633">
        <v>810</v>
      </c>
    </row>
    <row r="634" spans="1:10" x14ac:dyDescent="0.25">
      <c r="A634" t="s">
        <v>16557</v>
      </c>
      <c r="B634">
        <v>0.95</v>
      </c>
      <c r="C634">
        <v>131.08000000000001</v>
      </c>
      <c r="D634" t="s">
        <v>692</v>
      </c>
      <c r="E634">
        <v>10240285</v>
      </c>
      <c r="F634">
        <v>467</v>
      </c>
      <c r="G634">
        <v>1621</v>
      </c>
      <c r="H634" t="s">
        <v>12461</v>
      </c>
      <c r="I634">
        <v>0.13200000000000001</v>
      </c>
      <c r="J634">
        <v>701</v>
      </c>
    </row>
    <row r="635" spans="1:10" x14ac:dyDescent="0.25">
      <c r="A635" t="s">
        <v>960</v>
      </c>
      <c r="B635">
        <v>1.18</v>
      </c>
      <c r="C635">
        <v>104.06</v>
      </c>
      <c r="D635" t="s">
        <v>794</v>
      </c>
      <c r="E635">
        <v>5824820</v>
      </c>
      <c r="F635">
        <v>1216</v>
      </c>
      <c r="G635">
        <v>726</v>
      </c>
      <c r="H635" t="s">
        <v>16558</v>
      </c>
      <c r="I635">
        <v>0.14899999999999999</v>
      </c>
      <c r="J635">
        <v>911</v>
      </c>
    </row>
    <row r="636" spans="1:10" x14ac:dyDescent="0.25">
      <c r="A636" t="s">
        <v>2847</v>
      </c>
      <c r="B636">
        <v>1.1000000000000001</v>
      </c>
      <c r="C636">
        <v>71.02</v>
      </c>
      <c r="D636" t="s">
        <v>2369</v>
      </c>
      <c r="E636">
        <v>21671644</v>
      </c>
      <c r="F636">
        <v>2424</v>
      </c>
      <c r="G636">
        <v>2922</v>
      </c>
      <c r="H636" t="s">
        <v>16559</v>
      </c>
      <c r="I636">
        <v>0.182</v>
      </c>
      <c r="J636">
        <v>830</v>
      </c>
    </row>
    <row r="637" spans="1:10" x14ac:dyDescent="0.25">
      <c r="A637" t="s">
        <v>4576</v>
      </c>
      <c r="B637">
        <v>1.33</v>
      </c>
      <c r="C637">
        <v>69.08</v>
      </c>
      <c r="D637" t="s">
        <v>591</v>
      </c>
      <c r="E637">
        <v>20539827</v>
      </c>
      <c r="F637">
        <v>1687</v>
      </c>
      <c r="G637">
        <v>1388</v>
      </c>
      <c r="H637" t="s">
        <v>16560</v>
      </c>
      <c r="I637">
        <v>0.10100000000000001</v>
      </c>
      <c r="J637">
        <v>817</v>
      </c>
    </row>
    <row r="638" spans="1:10" x14ac:dyDescent="0.25">
      <c r="A638" t="s">
        <v>16561</v>
      </c>
      <c r="B638">
        <v>3.64</v>
      </c>
      <c r="C638">
        <v>79.06</v>
      </c>
      <c r="D638" t="s">
        <v>243</v>
      </c>
      <c r="E638">
        <v>1473064</v>
      </c>
      <c r="F638">
        <v>155</v>
      </c>
      <c r="G638">
        <v>162</v>
      </c>
      <c r="H638" t="s">
        <v>16562</v>
      </c>
      <c r="I638">
        <v>0.08</v>
      </c>
      <c r="J638">
        <v>798</v>
      </c>
    </row>
    <row r="639" spans="1:10" x14ac:dyDescent="0.25">
      <c r="A639" t="s">
        <v>12464</v>
      </c>
      <c r="B639">
        <v>1.29</v>
      </c>
      <c r="C639">
        <v>105.07</v>
      </c>
      <c r="D639" t="s">
        <v>548</v>
      </c>
      <c r="E639">
        <v>4311043</v>
      </c>
      <c r="F639">
        <v>766</v>
      </c>
      <c r="G639">
        <v>455</v>
      </c>
      <c r="H639" t="s">
        <v>16563</v>
      </c>
      <c r="I639">
        <v>0.13200000000000001</v>
      </c>
      <c r="J639">
        <v>852</v>
      </c>
    </row>
    <row r="640" spans="1:10" x14ac:dyDescent="0.25">
      <c r="A640" t="s">
        <v>16564</v>
      </c>
      <c r="B640">
        <v>1</v>
      </c>
      <c r="C640">
        <v>69.08</v>
      </c>
      <c r="D640" t="s">
        <v>591</v>
      </c>
      <c r="E640">
        <v>1014433</v>
      </c>
      <c r="F640">
        <v>110</v>
      </c>
      <c r="G640">
        <v>95</v>
      </c>
      <c r="H640" t="s">
        <v>16565</v>
      </c>
      <c r="I640">
        <v>0.13</v>
      </c>
      <c r="J640">
        <v>702</v>
      </c>
    </row>
    <row r="641" spans="1:10" x14ac:dyDescent="0.25">
      <c r="A641" t="s">
        <v>962</v>
      </c>
      <c r="B641">
        <v>1.89</v>
      </c>
      <c r="C641">
        <v>144.05000000000001</v>
      </c>
      <c r="D641" t="s">
        <v>963</v>
      </c>
      <c r="E641">
        <v>6726923</v>
      </c>
      <c r="F641">
        <v>1315</v>
      </c>
      <c r="G641">
        <v>2377</v>
      </c>
      <c r="H641" t="s">
        <v>16566</v>
      </c>
      <c r="I641">
        <v>0.14299999999999999</v>
      </c>
      <c r="J641">
        <v>869</v>
      </c>
    </row>
    <row r="642" spans="1:10" x14ac:dyDescent="0.25">
      <c r="A642" t="s">
        <v>656</v>
      </c>
      <c r="B642">
        <v>1.3</v>
      </c>
      <c r="C642">
        <v>43.03</v>
      </c>
      <c r="D642" t="s">
        <v>18</v>
      </c>
      <c r="E642">
        <v>3129551</v>
      </c>
      <c r="F642">
        <v>276</v>
      </c>
      <c r="G642">
        <v>203</v>
      </c>
      <c r="H642" t="s">
        <v>16567</v>
      </c>
      <c r="I642">
        <v>0.16</v>
      </c>
      <c r="J642">
        <v>720</v>
      </c>
    </row>
    <row r="643" spans="1:10" x14ac:dyDescent="0.25">
      <c r="A643" t="s">
        <v>12848</v>
      </c>
      <c r="B643">
        <v>2.0299999999999998</v>
      </c>
      <c r="C643">
        <v>67.06</v>
      </c>
      <c r="D643" t="s">
        <v>195</v>
      </c>
      <c r="E643">
        <v>12565726</v>
      </c>
      <c r="F643">
        <v>827</v>
      </c>
      <c r="G643">
        <v>868</v>
      </c>
      <c r="H643" t="s">
        <v>14334</v>
      </c>
      <c r="I643">
        <v>0.10299999999999999</v>
      </c>
      <c r="J643">
        <v>729</v>
      </c>
    </row>
    <row r="644" spans="1:10" x14ac:dyDescent="0.25">
      <c r="A644" t="s">
        <v>3847</v>
      </c>
      <c r="B644">
        <v>0.46</v>
      </c>
      <c r="C644">
        <v>55.07</v>
      </c>
      <c r="D644" t="s">
        <v>104</v>
      </c>
      <c r="E644">
        <v>6880725</v>
      </c>
      <c r="F644">
        <v>342</v>
      </c>
      <c r="G644">
        <v>490</v>
      </c>
      <c r="H644" t="s">
        <v>15633</v>
      </c>
      <c r="I644">
        <v>8.7999999999999995E-2</v>
      </c>
      <c r="J644">
        <v>796</v>
      </c>
    </row>
    <row r="645" spans="1:10" x14ac:dyDescent="0.25">
      <c r="A645" t="s">
        <v>12473</v>
      </c>
      <c r="B645">
        <v>1.03</v>
      </c>
      <c r="C645">
        <v>92.06</v>
      </c>
      <c r="D645" t="s">
        <v>1341</v>
      </c>
      <c r="E645">
        <v>1586341</v>
      </c>
      <c r="F645">
        <v>312</v>
      </c>
      <c r="G645">
        <v>230</v>
      </c>
      <c r="H645" t="s">
        <v>16568</v>
      </c>
      <c r="I645">
        <v>0.105</v>
      </c>
      <c r="J645">
        <v>765</v>
      </c>
    </row>
    <row r="646" spans="1:10" x14ac:dyDescent="0.25">
      <c r="A646" t="s">
        <v>15634</v>
      </c>
      <c r="B646">
        <v>1.02</v>
      </c>
      <c r="C646">
        <v>115.05</v>
      </c>
      <c r="D646" t="s">
        <v>949</v>
      </c>
      <c r="E646">
        <v>12167408</v>
      </c>
      <c r="F646">
        <v>1176</v>
      </c>
      <c r="G646">
        <v>1001</v>
      </c>
      <c r="H646" t="s">
        <v>16569</v>
      </c>
      <c r="I646">
        <v>0.113</v>
      </c>
      <c r="J646">
        <v>878</v>
      </c>
    </row>
    <row r="647" spans="1:10" x14ac:dyDescent="0.25">
      <c r="A647" t="s">
        <v>16570</v>
      </c>
      <c r="B647">
        <v>1.49</v>
      </c>
      <c r="C647">
        <v>71.05</v>
      </c>
      <c r="D647" t="s">
        <v>972</v>
      </c>
      <c r="E647">
        <v>5401360</v>
      </c>
      <c r="F647">
        <v>927</v>
      </c>
      <c r="G647">
        <v>642</v>
      </c>
      <c r="H647" t="s">
        <v>16571</v>
      </c>
      <c r="I647">
        <v>0.16300000000000001</v>
      </c>
      <c r="J647">
        <v>750</v>
      </c>
    </row>
    <row r="648" spans="1:10" x14ac:dyDescent="0.25">
      <c r="A648" t="s">
        <v>5135</v>
      </c>
      <c r="B648">
        <v>1.1599999999999999</v>
      </c>
      <c r="C648">
        <v>97.02</v>
      </c>
      <c r="D648" t="s">
        <v>310</v>
      </c>
      <c r="E648">
        <v>17884601</v>
      </c>
      <c r="F648">
        <v>1166</v>
      </c>
      <c r="G648">
        <v>1797</v>
      </c>
      <c r="H648" t="s">
        <v>16572</v>
      </c>
      <c r="I648">
        <v>0.14499999999999999</v>
      </c>
      <c r="J648">
        <v>832</v>
      </c>
    </row>
    <row r="649" spans="1:10" x14ac:dyDescent="0.25">
      <c r="A649" t="s">
        <v>16573</v>
      </c>
      <c r="B649">
        <v>2.67</v>
      </c>
      <c r="C649">
        <v>69.069999999999993</v>
      </c>
      <c r="D649" t="s">
        <v>650</v>
      </c>
      <c r="E649">
        <v>8030181</v>
      </c>
      <c r="F649">
        <v>947</v>
      </c>
      <c r="G649">
        <v>753</v>
      </c>
      <c r="H649" t="s">
        <v>16574</v>
      </c>
      <c r="I649">
        <v>0.11899999999999999</v>
      </c>
      <c r="J649">
        <v>780</v>
      </c>
    </row>
    <row r="650" spans="1:10" x14ac:dyDescent="0.25">
      <c r="A650" t="s">
        <v>1081</v>
      </c>
      <c r="B650">
        <v>1.18</v>
      </c>
      <c r="C650">
        <v>121.06</v>
      </c>
      <c r="D650" t="s">
        <v>697</v>
      </c>
      <c r="E650">
        <v>23618602</v>
      </c>
      <c r="F650">
        <v>349</v>
      </c>
      <c r="G650">
        <v>1096</v>
      </c>
      <c r="H650" t="s">
        <v>16575</v>
      </c>
      <c r="I650">
        <v>0.128</v>
      </c>
      <c r="J650">
        <v>840</v>
      </c>
    </row>
    <row r="651" spans="1:10" x14ac:dyDescent="0.25">
      <c r="A651" t="s">
        <v>980</v>
      </c>
      <c r="B651">
        <v>1.42</v>
      </c>
      <c r="C651">
        <v>124.05</v>
      </c>
      <c r="D651" t="s">
        <v>575</v>
      </c>
      <c r="E651">
        <v>7861818</v>
      </c>
      <c r="F651">
        <v>525</v>
      </c>
      <c r="G651">
        <v>665</v>
      </c>
      <c r="H651" t="s">
        <v>16576</v>
      </c>
      <c r="I651">
        <v>0.153</v>
      </c>
      <c r="J651">
        <v>735</v>
      </c>
    </row>
    <row r="652" spans="1:10" x14ac:dyDescent="0.25">
      <c r="A652" t="s">
        <v>11690</v>
      </c>
      <c r="B652">
        <v>1.06</v>
      </c>
      <c r="C652">
        <v>110.03</v>
      </c>
      <c r="D652" t="s">
        <v>321</v>
      </c>
      <c r="E652">
        <v>6606341</v>
      </c>
      <c r="F652">
        <v>427</v>
      </c>
      <c r="G652">
        <v>623</v>
      </c>
      <c r="H652" t="s">
        <v>16577</v>
      </c>
      <c r="I652">
        <v>0.13700000000000001</v>
      </c>
      <c r="J652">
        <v>733</v>
      </c>
    </row>
    <row r="653" spans="1:10" x14ac:dyDescent="0.25">
      <c r="A653" t="s">
        <v>982</v>
      </c>
      <c r="B653">
        <v>1.1000000000000001</v>
      </c>
      <c r="C653">
        <v>78.05</v>
      </c>
      <c r="D653" t="s">
        <v>983</v>
      </c>
      <c r="E653">
        <v>22248614</v>
      </c>
      <c r="F653">
        <v>987</v>
      </c>
      <c r="G653">
        <v>723</v>
      </c>
      <c r="H653" t="s">
        <v>16578</v>
      </c>
      <c r="I653">
        <v>0.151</v>
      </c>
      <c r="J653">
        <v>746</v>
      </c>
    </row>
    <row r="654" spans="1:10" x14ac:dyDescent="0.25">
      <c r="A654" t="s">
        <v>4975</v>
      </c>
      <c r="B654">
        <v>1.08</v>
      </c>
      <c r="C654">
        <v>85.03</v>
      </c>
      <c r="D654" t="s">
        <v>535</v>
      </c>
      <c r="E654">
        <v>5502894</v>
      </c>
      <c r="F654">
        <v>1183</v>
      </c>
      <c r="G654">
        <v>856</v>
      </c>
      <c r="H654" t="s">
        <v>16579</v>
      </c>
      <c r="I654">
        <v>0.17299999999999999</v>
      </c>
      <c r="J654">
        <v>872</v>
      </c>
    </row>
    <row r="655" spans="1:10" x14ac:dyDescent="0.25">
      <c r="A655" t="s">
        <v>16580</v>
      </c>
      <c r="B655">
        <v>1.44</v>
      </c>
      <c r="C655">
        <v>103.05</v>
      </c>
      <c r="D655" t="s">
        <v>15558</v>
      </c>
      <c r="E655">
        <v>11803383</v>
      </c>
      <c r="F655">
        <v>1419</v>
      </c>
      <c r="G655">
        <v>784</v>
      </c>
      <c r="H655" t="s">
        <v>16581</v>
      </c>
      <c r="I655">
        <v>0.14599999999999999</v>
      </c>
      <c r="J655">
        <v>752</v>
      </c>
    </row>
    <row r="656" spans="1:10" x14ac:dyDescent="0.25">
      <c r="A656" t="s">
        <v>10729</v>
      </c>
      <c r="B656">
        <v>0.33</v>
      </c>
      <c r="C656">
        <v>105.07</v>
      </c>
      <c r="D656" t="s">
        <v>548</v>
      </c>
      <c r="E656">
        <v>3309080</v>
      </c>
      <c r="F656">
        <v>171</v>
      </c>
      <c r="G656">
        <v>268</v>
      </c>
      <c r="H656" t="s">
        <v>16582</v>
      </c>
      <c r="I656">
        <v>0.106</v>
      </c>
      <c r="J656">
        <v>762</v>
      </c>
    </row>
    <row r="657" spans="1:10" x14ac:dyDescent="0.25">
      <c r="A657" t="s">
        <v>16583</v>
      </c>
      <c r="B657">
        <v>1.1000000000000001</v>
      </c>
      <c r="C657">
        <v>133.1</v>
      </c>
      <c r="D657" t="s">
        <v>774</v>
      </c>
      <c r="E657">
        <v>3581988</v>
      </c>
      <c r="F657">
        <v>565</v>
      </c>
      <c r="G657">
        <v>813</v>
      </c>
      <c r="H657" t="s">
        <v>16584</v>
      </c>
      <c r="I657">
        <v>0.11700000000000001</v>
      </c>
      <c r="J657">
        <v>749</v>
      </c>
    </row>
    <row r="658" spans="1:10" x14ac:dyDescent="0.25">
      <c r="A658" t="s">
        <v>15687</v>
      </c>
      <c r="B658">
        <v>2.0699999999999998</v>
      </c>
      <c r="C658">
        <v>67.06</v>
      </c>
      <c r="D658" t="s">
        <v>195</v>
      </c>
      <c r="E658">
        <v>4016042</v>
      </c>
      <c r="F658">
        <v>635</v>
      </c>
      <c r="G658">
        <v>195</v>
      </c>
      <c r="H658" t="s">
        <v>16585</v>
      </c>
      <c r="I658">
        <v>0.17399999999999999</v>
      </c>
      <c r="J658">
        <v>716</v>
      </c>
    </row>
    <row r="659" spans="1:10" x14ac:dyDescent="0.25">
      <c r="A659" t="s">
        <v>990</v>
      </c>
      <c r="B659">
        <v>3.15</v>
      </c>
      <c r="C659">
        <v>129.05000000000001</v>
      </c>
      <c r="D659" t="s">
        <v>873</v>
      </c>
      <c r="E659">
        <v>21226547</v>
      </c>
      <c r="F659">
        <v>1710</v>
      </c>
      <c r="G659">
        <v>1415</v>
      </c>
      <c r="H659" t="s">
        <v>12485</v>
      </c>
      <c r="I659">
        <v>0.182</v>
      </c>
      <c r="J659">
        <v>946</v>
      </c>
    </row>
    <row r="660" spans="1:10" x14ac:dyDescent="0.25">
      <c r="A660" t="s">
        <v>10835</v>
      </c>
      <c r="B660">
        <v>1.22</v>
      </c>
      <c r="C660">
        <v>134.03</v>
      </c>
      <c r="D660" t="s">
        <v>1014</v>
      </c>
      <c r="E660">
        <v>1801711</v>
      </c>
      <c r="F660">
        <v>384</v>
      </c>
      <c r="G660">
        <v>299</v>
      </c>
      <c r="H660" t="s">
        <v>16586</v>
      </c>
      <c r="I660">
        <v>0.17599999999999999</v>
      </c>
      <c r="J660">
        <v>899</v>
      </c>
    </row>
    <row r="661" spans="1:10" x14ac:dyDescent="0.25">
      <c r="A661" t="s">
        <v>16587</v>
      </c>
      <c r="B661">
        <v>1.45</v>
      </c>
      <c r="C661">
        <v>98.07</v>
      </c>
      <c r="D661" t="s">
        <v>1629</v>
      </c>
      <c r="E661">
        <v>1085757</v>
      </c>
      <c r="F661">
        <v>234</v>
      </c>
      <c r="G661">
        <v>219</v>
      </c>
      <c r="H661" t="s">
        <v>16588</v>
      </c>
      <c r="I661">
        <v>0.124</v>
      </c>
      <c r="J661">
        <v>768</v>
      </c>
    </row>
    <row r="662" spans="1:10" x14ac:dyDescent="0.25">
      <c r="A662" t="s">
        <v>2366</v>
      </c>
      <c r="B662">
        <v>0.99</v>
      </c>
      <c r="C662">
        <v>131.05000000000001</v>
      </c>
      <c r="D662" t="s">
        <v>647</v>
      </c>
      <c r="E662">
        <v>9063262</v>
      </c>
      <c r="F662">
        <v>803</v>
      </c>
      <c r="G662">
        <v>1150</v>
      </c>
      <c r="H662" t="s">
        <v>16589</v>
      </c>
      <c r="I662">
        <v>0.13500000000000001</v>
      </c>
      <c r="J662">
        <v>796</v>
      </c>
    </row>
    <row r="663" spans="1:10" x14ac:dyDescent="0.25">
      <c r="A663" t="s">
        <v>8097</v>
      </c>
      <c r="B663">
        <v>1.9</v>
      </c>
      <c r="C663">
        <v>116.04</v>
      </c>
      <c r="D663" t="s">
        <v>782</v>
      </c>
      <c r="E663">
        <v>2490214</v>
      </c>
      <c r="F663">
        <v>453</v>
      </c>
      <c r="G663">
        <v>461</v>
      </c>
      <c r="H663" t="s">
        <v>16590</v>
      </c>
      <c r="I663">
        <v>0.14499999999999999</v>
      </c>
      <c r="J663">
        <v>757</v>
      </c>
    </row>
    <row r="664" spans="1:10" x14ac:dyDescent="0.25">
      <c r="A664" t="s">
        <v>1003</v>
      </c>
      <c r="B664">
        <v>0.99</v>
      </c>
      <c r="C664">
        <v>147.04</v>
      </c>
      <c r="D664" t="s">
        <v>8975</v>
      </c>
      <c r="E664">
        <v>1019512</v>
      </c>
      <c r="F664">
        <v>268</v>
      </c>
      <c r="G664">
        <v>403</v>
      </c>
      <c r="H664" t="s">
        <v>9354</v>
      </c>
      <c r="I664">
        <v>0.124</v>
      </c>
      <c r="J664">
        <v>731</v>
      </c>
    </row>
    <row r="665" spans="1:10" x14ac:dyDescent="0.25">
      <c r="A665" t="s">
        <v>16591</v>
      </c>
      <c r="B665">
        <v>1.85</v>
      </c>
      <c r="C665">
        <v>69.069999999999993</v>
      </c>
      <c r="D665" t="s">
        <v>650</v>
      </c>
      <c r="E665">
        <v>15337379</v>
      </c>
      <c r="F665">
        <v>1567</v>
      </c>
      <c r="G665">
        <v>1200</v>
      </c>
      <c r="H665" t="s">
        <v>16592</v>
      </c>
      <c r="I665">
        <v>9.8000000000000004E-2</v>
      </c>
      <c r="J665">
        <v>799</v>
      </c>
    </row>
    <row r="666" spans="1:10" x14ac:dyDescent="0.25">
      <c r="A666" t="s">
        <v>6020</v>
      </c>
      <c r="B666">
        <v>1.91</v>
      </c>
      <c r="C666">
        <v>67.06</v>
      </c>
      <c r="D666" t="s">
        <v>195</v>
      </c>
      <c r="E666">
        <v>5670203</v>
      </c>
      <c r="F666">
        <v>198</v>
      </c>
      <c r="G666">
        <v>537</v>
      </c>
      <c r="H666" t="s">
        <v>16593</v>
      </c>
      <c r="I666">
        <v>8.1000000000000003E-2</v>
      </c>
      <c r="J666">
        <v>821</v>
      </c>
    </row>
    <row r="667" spans="1:10" x14ac:dyDescent="0.25">
      <c r="A667" t="s">
        <v>922</v>
      </c>
      <c r="B667">
        <v>1.22</v>
      </c>
      <c r="C667">
        <v>121.06</v>
      </c>
      <c r="D667" t="s">
        <v>697</v>
      </c>
      <c r="E667">
        <v>51413432</v>
      </c>
      <c r="F667">
        <v>1634</v>
      </c>
      <c r="G667">
        <v>2235</v>
      </c>
      <c r="H667" t="s">
        <v>10858</v>
      </c>
      <c r="I667">
        <v>0.11899999999999999</v>
      </c>
      <c r="J667">
        <v>888</v>
      </c>
    </row>
    <row r="668" spans="1:10" x14ac:dyDescent="0.25">
      <c r="A668" t="s">
        <v>14633</v>
      </c>
      <c r="B668">
        <v>0.92</v>
      </c>
      <c r="C668">
        <v>133.06</v>
      </c>
      <c r="D668" t="s">
        <v>777</v>
      </c>
      <c r="E668">
        <v>5535734</v>
      </c>
      <c r="F668">
        <v>479</v>
      </c>
      <c r="G668">
        <v>927</v>
      </c>
      <c r="H668" t="s">
        <v>16594</v>
      </c>
      <c r="I668">
        <v>0.122</v>
      </c>
      <c r="J668">
        <v>832</v>
      </c>
    </row>
    <row r="669" spans="1:10" x14ac:dyDescent="0.25">
      <c r="A669" t="s">
        <v>1013</v>
      </c>
      <c r="B669">
        <v>1.27</v>
      </c>
      <c r="C669">
        <v>134.03</v>
      </c>
      <c r="D669" t="s">
        <v>1014</v>
      </c>
      <c r="E669">
        <v>7796200</v>
      </c>
      <c r="F669">
        <v>1598</v>
      </c>
      <c r="G669">
        <v>1138</v>
      </c>
      <c r="H669" t="s">
        <v>12492</v>
      </c>
      <c r="I669">
        <v>0.14399999999999999</v>
      </c>
      <c r="J669">
        <v>878</v>
      </c>
    </row>
    <row r="670" spans="1:10" x14ac:dyDescent="0.25">
      <c r="A670" t="s">
        <v>1016</v>
      </c>
      <c r="B670">
        <v>1.69</v>
      </c>
      <c r="C670">
        <v>91.05</v>
      </c>
      <c r="D670" t="s">
        <v>507</v>
      </c>
      <c r="E670">
        <v>74351488</v>
      </c>
      <c r="F670">
        <v>4758</v>
      </c>
      <c r="G670">
        <v>2761</v>
      </c>
      <c r="H670" t="s">
        <v>16595</v>
      </c>
      <c r="I670">
        <v>0.17</v>
      </c>
      <c r="J670">
        <v>896</v>
      </c>
    </row>
    <row r="671" spans="1:10" x14ac:dyDescent="0.25">
      <c r="A671" t="s">
        <v>16596</v>
      </c>
      <c r="B671">
        <v>1.1000000000000001</v>
      </c>
      <c r="C671">
        <v>67.06</v>
      </c>
      <c r="D671" t="s">
        <v>195</v>
      </c>
      <c r="E671">
        <v>1375017</v>
      </c>
      <c r="F671">
        <v>129</v>
      </c>
      <c r="G671">
        <v>189</v>
      </c>
      <c r="H671" t="s">
        <v>16597</v>
      </c>
      <c r="I671">
        <v>8.7999999999999995E-2</v>
      </c>
      <c r="J671">
        <v>743</v>
      </c>
    </row>
    <row r="672" spans="1:10" x14ac:dyDescent="0.25">
      <c r="A672" t="s">
        <v>16598</v>
      </c>
      <c r="B672">
        <v>0.5</v>
      </c>
      <c r="C672">
        <v>91.05</v>
      </c>
      <c r="D672" t="s">
        <v>507</v>
      </c>
      <c r="E672">
        <v>4421481</v>
      </c>
      <c r="F672">
        <v>152</v>
      </c>
      <c r="G672">
        <v>263</v>
      </c>
      <c r="H672" t="s">
        <v>16599</v>
      </c>
      <c r="I672">
        <v>0.109</v>
      </c>
      <c r="J672">
        <v>789</v>
      </c>
    </row>
    <row r="673" spans="1:10" x14ac:dyDescent="0.25">
      <c r="A673" t="s">
        <v>1018</v>
      </c>
      <c r="B673">
        <v>1.69</v>
      </c>
      <c r="C673">
        <v>152.08000000000001</v>
      </c>
      <c r="D673" t="s">
        <v>851</v>
      </c>
      <c r="E673">
        <v>16883488</v>
      </c>
      <c r="F673">
        <v>1033</v>
      </c>
      <c r="G673">
        <v>2002</v>
      </c>
      <c r="H673" t="s">
        <v>16600</v>
      </c>
      <c r="I673">
        <v>0.14599999999999999</v>
      </c>
      <c r="J673">
        <v>870</v>
      </c>
    </row>
    <row r="674" spans="1:10" x14ac:dyDescent="0.25">
      <c r="A674" t="s">
        <v>915</v>
      </c>
      <c r="B674">
        <v>1.77</v>
      </c>
      <c r="C674">
        <v>129.05000000000001</v>
      </c>
      <c r="D674" t="s">
        <v>873</v>
      </c>
      <c r="E674">
        <v>6989072</v>
      </c>
      <c r="F674">
        <v>799</v>
      </c>
      <c r="G674">
        <v>670</v>
      </c>
      <c r="H674" t="s">
        <v>8909</v>
      </c>
      <c r="I674">
        <v>0.16900000000000001</v>
      </c>
      <c r="J674">
        <v>724</v>
      </c>
    </row>
    <row r="675" spans="1:10" x14ac:dyDescent="0.25">
      <c r="A675" t="s">
        <v>5153</v>
      </c>
      <c r="B675">
        <v>1.46</v>
      </c>
      <c r="C675">
        <v>43.03</v>
      </c>
      <c r="D675" t="s">
        <v>18</v>
      </c>
      <c r="E675">
        <v>5158319</v>
      </c>
      <c r="F675">
        <v>460</v>
      </c>
      <c r="G675">
        <v>297</v>
      </c>
      <c r="H675" t="s">
        <v>5154</v>
      </c>
      <c r="I675">
        <v>0.17899999999999999</v>
      </c>
      <c r="J675">
        <v>875</v>
      </c>
    </row>
    <row r="676" spans="1:10" x14ac:dyDescent="0.25">
      <c r="A676" t="s">
        <v>6054</v>
      </c>
      <c r="B676">
        <v>0.28999999999999998</v>
      </c>
      <c r="C676">
        <v>105.07</v>
      </c>
      <c r="D676" t="s">
        <v>548</v>
      </c>
      <c r="E676">
        <v>4000623</v>
      </c>
      <c r="F676">
        <v>259</v>
      </c>
      <c r="G676">
        <v>343</v>
      </c>
      <c r="H676" t="s">
        <v>16601</v>
      </c>
      <c r="I676">
        <v>0.14699999999999999</v>
      </c>
      <c r="J676">
        <v>735</v>
      </c>
    </row>
    <row r="677" spans="1:10" x14ac:dyDescent="0.25">
      <c r="A677" t="s">
        <v>16602</v>
      </c>
      <c r="B677">
        <v>1.51</v>
      </c>
      <c r="C677">
        <v>71.09</v>
      </c>
      <c r="D677" t="s">
        <v>2875</v>
      </c>
      <c r="E677">
        <v>3472852</v>
      </c>
      <c r="F677">
        <v>1219</v>
      </c>
      <c r="G677">
        <v>769</v>
      </c>
      <c r="H677" t="s">
        <v>16603</v>
      </c>
      <c r="I677">
        <v>0.17199999999999999</v>
      </c>
      <c r="J677">
        <v>722</v>
      </c>
    </row>
    <row r="678" spans="1:10" x14ac:dyDescent="0.25">
      <c r="A678" t="s">
        <v>1031</v>
      </c>
      <c r="B678">
        <v>1.25</v>
      </c>
      <c r="C678">
        <v>67.06</v>
      </c>
      <c r="D678" t="s">
        <v>195</v>
      </c>
      <c r="E678">
        <v>2109831</v>
      </c>
      <c r="F678">
        <v>222</v>
      </c>
      <c r="G678">
        <v>252</v>
      </c>
      <c r="H678" t="s">
        <v>16604</v>
      </c>
      <c r="I678">
        <v>8.2000000000000003E-2</v>
      </c>
      <c r="J678">
        <v>844</v>
      </c>
    </row>
    <row r="679" spans="1:10" x14ac:dyDescent="0.25">
      <c r="A679" t="s">
        <v>12442</v>
      </c>
      <c r="B679">
        <v>1.1499999999999999</v>
      </c>
      <c r="C679">
        <v>148.08000000000001</v>
      </c>
      <c r="D679" t="s">
        <v>15654</v>
      </c>
      <c r="E679">
        <v>3913481</v>
      </c>
      <c r="F679">
        <v>825</v>
      </c>
      <c r="G679">
        <v>949</v>
      </c>
      <c r="H679" t="s">
        <v>16605</v>
      </c>
      <c r="I679">
        <v>0.11600000000000001</v>
      </c>
      <c r="J679">
        <v>746</v>
      </c>
    </row>
    <row r="680" spans="1:10" x14ac:dyDescent="0.25">
      <c r="A680" t="s">
        <v>9359</v>
      </c>
      <c r="B680">
        <v>1.57</v>
      </c>
      <c r="C680">
        <v>138.06</v>
      </c>
      <c r="D680" t="s">
        <v>789</v>
      </c>
      <c r="E680">
        <v>9499632</v>
      </c>
      <c r="F680">
        <v>775</v>
      </c>
      <c r="G680">
        <v>1629</v>
      </c>
      <c r="H680" t="s">
        <v>16606</v>
      </c>
      <c r="I680">
        <v>0.15</v>
      </c>
      <c r="J680">
        <v>786</v>
      </c>
    </row>
    <row r="681" spans="1:10" x14ac:dyDescent="0.25">
      <c r="A681" t="s">
        <v>8112</v>
      </c>
      <c r="B681">
        <v>1.1100000000000001</v>
      </c>
      <c r="C681">
        <v>104.06</v>
      </c>
      <c r="D681" t="s">
        <v>794</v>
      </c>
      <c r="E681">
        <v>3359592</v>
      </c>
      <c r="F681">
        <v>574</v>
      </c>
      <c r="G681">
        <v>551</v>
      </c>
      <c r="H681" t="s">
        <v>16607</v>
      </c>
      <c r="I681">
        <v>0.122</v>
      </c>
      <c r="J681">
        <v>808</v>
      </c>
    </row>
    <row r="682" spans="1:10" x14ac:dyDescent="0.25">
      <c r="A682" t="s">
        <v>1990</v>
      </c>
      <c r="B682">
        <v>1.25</v>
      </c>
      <c r="C682">
        <v>43.03</v>
      </c>
      <c r="D682" t="s">
        <v>18</v>
      </c>
      <c r="E682">
        <v>9179098</v>
      </c>
      <c r="F682">
        <v>897</v>
      </c>
      <c r="G682">
        <v>361</v>
      </c>
      <c r="H682" t="s">
        <v>15656</v>
      </c>
      <c r="I682">
        <v>0.185</v>
      </c>
      <c r="J682">
        <v>756</v>
      </c>
    </row>
    <row r="683" spans="1:10" x14ac:dyDescent="0.25">
      <c r="A683" t="s">
        <v>7976</v>
      </c>
      <c r="B683">
        <v>4.43</v>
      </c>
      <c r="C683">
        <v>55.07</v>
      </c>
      <c r="D683" t="s">
        <v>104</v>
      </c>
      <c r="E683">
        <v>8666154</v>
      </c>
      <c r="F683">
        <v>410</v>
      </c>
      <c r="G683">
        <v>479</v>
      </c>
      <c r="H683" t="s">
        <v>16608</v>
      </c>
      <c r="I683">
        <v>9.9000000000000005E-2</v>
      </c>
      <c r="J683">
        <v>886</v>
      </c>
    </row>
    <row r="684" spans="1:10" x14ac:dyDescent="0.25">
      <c r="A684" t="s">
        <v>16609</v>
      </c>
      <c r="B684">
        <v>1.19</v>
      </c>
      <c r="C684">
        <v>43.03</v>
      </c>
      <c r="D684" t="s">
        <v>18</v>
      </c>
      <c r="E684">
        <v>9161400</v>
      </c>
      <c r="F684">
        <v>796</v>
      </c>
      <c r="G684">
        <v>464</v>
      </c>
      <c r="H684" t="s">
        <v>16610</v>
      </c>
      <c r="I684">
        <v>0.111</v>
      </c>
      <c r="J684">
        <v>703</v>
      </c>
    </row>
    <row r="685" spans="1:10" x14ac:dyDescent="0.25">
      <c r="A685" t="s">
        <v>16611</v>
      </c>
      <c r="B685">
        <v>1.77</v>
      </c>
      <c r="C685">
        <v>133.1</v>
      </c>
      <c r="D685" t="s">
        <v>774</v>
      </c>
      <c r="E685">
        <v>2170871</v>
      </c>
      <c r="F685">
        <v>350</v>
      </c>
      <c r="G685">
        <v>439</v>
      </c>
      <c r="H685" t="s">
        <v>16612</v>
      </c>
      <c r="I685">
        <v>0.128</v>
      </c>
      <c r="J685">
        <v>743</v>
      </c>
    </row>
    <row r="686" spans="1:10" x14ac:dyDescent="0.25">
      <c r="A686" t="s">
        <v>16613</v>
      </c>
      <c r="B686">
        <v>1.18</v>
      </c>
      <c r="C686">
        <v>94.04</v>
      </c>
      <c r="D686" t="s">
        <v>116</v>
      </c>
      <c r="E686">
        <v>1899086</v>
      </c>
      <c r="F686">
        <v>275</v>
      </c>
      <c r="G686">
        <v>232</v>
      </c>
      <c r="H686" t="s">
        <v>16614</v>
      </c>
      <c r="I686">
        <v>0.11700000000000001</v>
      </c>
      <c r="J686">
        <v>715</v>
      </c>
    </row>
    <row r="687" spans="1:10" x14ac:dyDescent="0.25">
      <c r="A687" t="s">
        <v>1028</v>
      </c>
      <c r="B687">
        <v>1.1200000000000001</v>
      </c>
      <c r="C687">
        <v>120.06</v>
      </c>
      <c r="D687" t="s">
        <v>1029</v>
      </c>
      <c r="E687">
        <v>9326937</v>
      </c>
      <c r="F687">
        <v>1502</v>
      </c>
      <c r="G687">
        <v>1035</v>
      </c>
      <c r="H687" t="s">
        <v>16615</v>
      </c>
      <c r="I687">
        <v>0.14799999999999999</v>
      </c>
      <c r="J687">
        <v>887</v>
      </c>
    </row>
    <row r="688" spans="1:10" x14ac:dyDescent="0.25">
      <c r="A688" t="s">
        <v>8915</v>
      </c>
      <c r="B688">
        <v>1.03</v>
      </c>
      <c r="C688">
        <v>91.05</v>
      </c>
      <c r="D688" t="s">
        <v>507</v>
      </c>
      <c r="E688">
        <v>19521384</v>
      </c>
      <c r="F688">
        <v>1660</v>
      </c>
      <c r="G688">
        <v>1007</v>
      </c>
      <c r="H688" t="s">
        <v>16616</v>
      </c>
      <c r="I688">
        <v>0.10100000000000001</v>
      </c>
      <c r="J688">
        <v>869</v>
      </c>
    </row>
    <row r="689" spans="1:10" x14ac:dyDescent="0.25">
      <c r="A689" t="s">
        <v>4968</v>
      </c>
      <c r="B689">
        <v>1.66</v>
      </c>
      <c r="C689">
        <v>133.06</v>
      </c>
      <c r="D689" t="s">
        <v>777</v>
      </c>
      <c r="E689">
        <v>2310452</v>
      </c>
      <c r="F689">
        <v>352</v>
      </c>
      <c r="G689">
        <v>630</v>
      </c>
      <c r="H689" t="s">
        <v>16617</v>
      </c>
      <c r="I689">
        <v>0.16500000000000001</v>
      </c>
      <c r="J689">
        <v>791</v>
      </c>
    </row>
    <row r="690" spans="1:10" x14ac:dyDescent="0.25">
      <c r="A690" t="s">
        <v>1035</v>
      </c>
      <c r="B690">
        <v>1.27</v>
      </c>
      <c r="C690">
        <v>105.07</v>
      </c>
      <c r="D690" t="s">
        <v>548</v>
      </c>
      <c r="E690">
        <v>12098147</v>
      </c>
      <c r="F690">
        <v>1946</v>
      </c>
      <c r="G690">
        <v>1298</v>
      </c>
      <c r="H690" t="s">
        <v>12508</v>
      </c>
      <c r="I690">
        <v>9.7000000000000003E-2</v>
      </c>
      <c r="J690">
        <v>826</v>
      </c>
    </row>
    <row r="691" spans="1:10" x14ac:dyDescent="0.25">
      <c r="A691" t="s">
        <v>1037</v>
      </c>
      <c r="B691">
        <v>1.1000000000000001</v>
      </c>
      <c r="C691">
        <v>129.07</v>
      </c>
      <c r="D691" t="s">
        <v>606</v>
      </c>
      <c r="E691">
        <v>22273435</v>
      </c>
      <c r="F691">
        <v>1042</v>
      </c>
      <c r="G691">
        <v>3004</v>
      </c>
      <c r="H691" t="s">
        <v>12509</v>
      </c>
      <c r="I691">
        <v>0.12</v>
      </c>
      <c r="J691">
        <v>890</v>
      </c>
    </row>
    <row r="692" spans="1:10" x14ac:dyDescent="0.25">
      <c r="A692" t="s">
        <v>5164</v>
      </c>
      <c r="B692">
        <v>2.52</v>
      </c>
      <c r="C692">
        <v>105.03</v>
      </c>
      <c r="D692" t="s">
        <v>641</v>
      </c>
      <c r="E692">
        <v>5739844</v>
      </c>
      <c r="F692">
        <v>484</v>
      </c>
      <c r="G692">
        <v>953</v>
      </c>
      <c r="H692" t="s">
        <v>16618</v>
      </c>
      <c r="I692">
        <v>0.125</v>
      </c>
      <c r="J692">
        <v>898</v>
      </c>
    </row>
    <row r="693" spans="1:10" x14ac:dyDescent="0.25">
      <c r="A693" t="s">
        <v>16619</v>
      </c>
      <c r="B693">
        <v>3.18</v>
      </c>
      <c r="C693">
        <v>119.04</v>
      </c>
      <c r="D693" t="s">
        <v>3059</v>
      </c>
      <c r="E693">
        <v>3322261</v>
      </c>
      <c r="F693">
        <v>426</v>
      </c>
      <c r="G693">
        <v>829</v>
      </c>
      <c r="H693" t="s">
        <v>16620</v>
      </c>
      <c r="I693">
        <v>0.104</v>
      </c>
      <c r="J693">
        <v>890</v>
      </c>
    </row>
    <row r="694" spans="1:10" x14ac:dyDescent="0.25">
      <c r="A694" t="s">
        <v>12445</v>
      </c>
      <c r="B694">
        <v>0.67</v>
      </c>
      <c r="C694">
        <v>81.069999999999993</v>
      </c>
      <c r="D694" t="s">
        <v>348</v>
      </c>
      <c r="E694">
        <v>9428790</v>
      </c>
      <c r="F694">
        <v>138</v>
      </c>
      <c r="G694">
        <v>719</v>
      </c>
      <c r="H694" t="s">
        <v>16621</v>
      </c>
      <c r="I694">
        <v>9.0999999999999998E-2</v>
      </c>
      <c r="J694">
        <v>735</v>
      </c>
    </row>
    <row r="695" spans="1:10" x14ac:dyDescent="0.25">
      <c r="A695" t="s">
        <v>5254</v>
      </c>
      <c r="B695">
        <v>1.24</v>
      </c>
      <c r="C695">
        <v>134.07</v>
      </c>
      <c r="D695" t="s">
        <v>808</v>
      </c>
      <c r="E695">
        <v>1565539</v>
      </c>
      <c r="F695">
        <v>335</v>
      </c>
      <c r="G695">
        <v>328</v>
      </c>
      <c r="H695" t="s">
        <v>16622</v>
      </c>
      <c r="I695">
        <v>0.12</v>
      </c>
      <c r="J695">
        <v>756</v>
      </c>
    </row>
    <row r="696" spans="1:10" x14ac:dyDescent="0.25">
      <c r="A696" t="s">
        <v>1039</v>
      </c>
      <c r="B696">
        <v>1.35</v>
      </c>
      <c r="C696">
        <v>143.03</v>
      </c>
      <c r="D696" t="s">
        <v>1040</v>
      </c>
      <c r="E696">
        <v>4152466</v>
      </c>
      <c r="F696">
        <v>805</v>
      </c>
      <c r="G696">
        <v>1077</v>
      </c>
      <c r="H696" t="s">
        <v>16623</v>
      </c>
      <c r="I696">
        <v>0.14000000000000001</v>
      </c>
      <c r="J696">
        <v>779</v>
      </c>
    </row>
    <row r="697" spans="1:10" x14ac:dyDescent="0.25">
      <c r="A697" t="s">
        <v>1042</v>
      </c>
      <c r="B697">
        <v>2.93</v>
      </c>
      <c r="C697">
        <v>129.05000000000001</v>
      </c>
      <c r="D697" t="s">
        <v>873</v>
      </c>
      <c r="E697">
        <v>2797757</v>
      </c>
      <c r="F697">
        <v>440</v>
      </c>
      <c r="G697">
        <v>372</v>
      </c>
      <c r="H697" t="s">
        <v>16624</v>
      </c>
      <c r="I697">
        <v>0.185</v>
      </c>
      <c r="J697">
        <v>882</v>
      </c>
    </row>
    <row r="698" spans="1:10" x14ac:dyDescent="0.25">
      <c r="A698" t="s">
        <v>6593</v>
      </c>
      <c r="B698">
        <v>0.7</v>
      </c>
      <c r="C698">
        <v>43.07</v>
      </c>
      <c r="D698" t="s">
        <v>24</v>
      </c>
      <c r="E698">
        <v>2409607</v>
      </c>
      <c r="F698">
        <v>315</v>
      </c>
      <c r="G698">
        <v>157</v>
      </c>
      <c r="H698" t="s">
        <v>16625</v>
      </c>
      <c r="I698">
        <v>8.2000000000000003E-2</v>
      </c>
      <c r="J698">
        <v>895</v>
      </c>
    </row>
    <row r="699" spans="1:10" x14ac:dyDescent="0.25">
      <c r="A699" t="s">
        <v>8122</v>
      </c>
      <c r="B699">
        <v>2.75</v>
      </c>
      <c r="C699">
        <v>68.069999999999993</v>
      </c>
      <c r="D699" t="s">
        <v>1539</v>
      </c>
      <c r="E699">
        <v>6154326</v>
      </c>
      <c r="F699">
        <v>334</v>
      </c>
      <c r="G699">
        <v>525</v>
      </c>
      <c r="H699" t="s">
        <v>16626</v>
      </c>
      <c r="I699">
        <v>7.6999999999999999E-2</v>
      </c>
      <c r="J699">
        <v>751</v>
      </c>
    </row>
    <row r="700" spans="1:10" x14ac:dyDescent="0.25">
      <c r="A700" t="s">
        <v>2073</v>
      </c>
      <c r="B700">
        <v>0.36</v>
      </c>
      <c r="C700">
        <v>105.07</v>
      </c>
      <c r="D700" t="s">
        <v>548</v>
      </c>
      <c r="E700">
        <v>5957515</v>
      </c>
      <c r="F700">
        <v>711</v>
      </c>
      <c r="G700">
        <v>580</v>
      </c>
      <c r="H700" t="s">
        <v>12517</v>
      </c>
      <c r="I700">
        <v>0.107</v>
      </c>
      <c r="J700">
        <v>799</v>
      </c>
    </row>
    <row r="701" spans="1:10" x14ac:dyDescent="0.25">
      <c r="A701" t="s">
        <v>16627</v>
      </c>
      <c r="B701">
        <v>1.29</v>
      </c>
      <c r="C701">
        <v>104.06</v>
      </c>
      <c r="D701" t="s">
        <v>794</v>
      </c>
      <c r="E701">
        <v>11457441</v>
      </c>
      <c r="F701">
        <v>2580</v>
      </c>
      <c r="G701">
        <v>1426</v>
      </c>
      <c r="H701" t="s">
        <v>16628</v>
      </c>
      <c r="I701">
        <v>0.127</v>
      </c>
      <c r="J701">
        <v>895</v>
      </c>
    </row>
    <row r="702" spans="1:10" x14ac:dyDescent="0.25">
      <c r="A702" t="s">
        <v>13532</v>
      </c>
      <c r="B702">
        <v>1.46</v>
      </c>
      <c r="C702">
        <v>85.03</v>
      </c>
      <c r="D702" t="s">
        <v>535</v>
      </c>
      <c r="E702">
        <v>16170376</v>
      </c>
      <c r="F702">
        <v>2468</v>
      </c>
      <c r="G702">
        <v>2226</v>
      </c>
      <c r="H702" t="s">
        <v>15664</v>
      </c>
      <c r="I702">
        <v>0.14199999999999999</v>
      </c>
      <c r="J702">
        <v>891</v>
      </c>
    </row>
    <row r="703" spans="1:10" x14ac:dyDescent="0.25">
      <c r="A703" t="s">
        <v>16629</v>
      </c>
      <c r="B703">
        <v>4.26</v>
      </c>
      <c r="C703">
        <v>55.07</v>
      </c>
      <c r="D703" t="s">
        <v>104</v>
      </c>
      <c r="E703">
        <v>3274829</v>
      </c>
      <c r="F703">
        <v>150</v>
      </c>
      <c r="G703">
        <v>271</v>
      </c>
      <c r="H703" t="s">
        <v>16630</v>
      </c>
      <c r="I703">
        <v>0.25900000000000001</v>
      </c>
      <c r="J703">
        <v>773</v>
      </c>
    </row>
    <row r="704" spans="1:10" x14ac:dyDescent="0.25">
      <c r="A704" t="s">
        <v>1049</v>
      </c>
      <c r="B704">
        <v>1.08</v>
      </c>
      <c r="C704">
        <v>91.05</v>
      </c>
      <c r="D704" t="s">
        <v>507</v>
      </c>
      <c r="E704">
        <v>95439034</v>
      </c>
      <c r="F704">
        <v>3658</v>
      </c>
      <c r="G704">
        <v>5343</v>
      </c>
      <c r="H704" t="s">
        <v>12519</v>
      </c>
      <c r="I704">
        <v>9.9000000000000005E-2</v>
      </c>
      <c r="J704">
        <v>935</v>
      </c>
    </row>
    <row r="705" spans="1:10" x14ac:dyDescent="0.25">
      <c r="A705" t="s">
        <v>2903</v>
      </c>
      <c r="B705">
        <v>1.05</v>
      </c>
      <c r="C705">
        <v>145.06</v>
      </c>
      <c r="D705" t="s">
        <v>1104</v>
      </c>
      <c r="E705">
        <v>7283882</v>
      </c>
      <c r="F705">
        <v>732</v>
      </c>
      <c r="G705">
        <v>2248</v>
      </c>
      <c r="H705" t="s">
        <v>12520</v>
      </c>
      <c r="I705">
        <v>0.11600000000000001</v>
      </c>
      <c r="J705">
        <v>812</v>
      </c>
    </row>
    <row r="706" spans="1:10" x14ac:dyDescent="0.25">
      <c r="A706" t="s">
        <v>1055</v>
      </c>
      <c r="B706">
        <v>1.23</v>
      </c>
      <c r="C706">
        <v>107.04</v>
      </c>
      <c r="D706" t="s">
        <v>594</v>
      </c>
      <c r="E706">
        <v>23511957</v>
      </c>
      <c r="F706">
        <v>1652</v>
      </c>
      <c r="G706">
        <v>1837</v>
      </c>
      <c r="H706" t="s">
        <v>16631</v>
      </c>
      <c r="I706">
        <v>0.113</v>
      </c>
      <c r="J706">
        <v>903</v>
      </c>
    </row>
    <row r="707" spans="1:10" x14ac:dyDescent="0.25">
      <c r="A707" t="s">
        <v>2183</v>
      </c>
      <c r="B707">
        <v>1.98</v>
      </c>
      <c r="C707">
        <v>69.069999999999993</v>
      </c>
      <c r="D707" t="s">
        <v>650</v>
      </c>
      <c r="E707">
        <v>8248824</v>
      </c>
      <c r="F707">
        <v>1143</v>
      </c>
      <c r="G707">
        <v>839</v>
      </c>
      <c r="H707" t="s">
        <v>16632</v>
      </c>
      <c r="I707">
        <v>9.7000000000000003E-2</v>
      </c>
      <c r="J707">
        <v>831</v>
      </c>
    </row>
    <row r="708" spans="1:10" x14ac:dyDescent="0.25">
      <c r="A708" t="s">
        <v>12679</v>
      </c>
      <c r="B708">
        <v>0.52</v>
      </c>
      <c r="C708">
        <v>81.069999999999993</v>
      </c>
      <c r="D708" t="s">
        <v>348</v>
      </c>
      <c r="E708">
        <v>3417287</v>
      </c>
      <c r="F708">
        <v>228</v>
      </c>
      <c r="G708">
        <v>362</v>
      </c>
      <c r="H708" t="s">
        <v>16633</v>
      </c>
      <c r="I708">
        <v>8.5999999999999993E-2</v>
      </c>
      <c r="J708">
        <v>705</v>
      </c>
    </row>
    <row r="709" spans="1:10" x14ac:dyDescent="0.25">
      <c r="A709" t="s">
        <v>16634</v>
      </c>
      <c r="B709">
        <v>1.1599999999999999</v>
      </c>
      <c r="C709">
        <v>43.07</v>
      </c>
      <c r="D709" t="s">
        <v>24</v>
      </c>
      <c r="E709">
        <v>10168859</v>
      </c>
      <c r="F709">
        <v>1168</v>
      </c>
      <c r="G709">
        <v>411</v>
      </c>
      <c r="H709" t="s">
        <v>16635</v>
      </c>
      <c r="I709">
        <v>9.1999999999999998E-2</v>
      </c>
      <c r="J709">
        <v>905</v>
      </c>
    </row>
    <row r="710" spans="1:10" x14ac:dyDescent="0.25">
      <c r="A710" t="s">
        <v>2001</v>
      </c>
      <c r="B710">
        <v>1.0900000000000001</v>
      </c>
      <c r="C710">
        <v>148.05000000000001</v>
      </c>
      <c r="D710" t="s">
        <v>1004</v>
      </c>
      <c r="E710">
        <v>3646357</v>
      </c>
      <c r="F710">
        <v>431</v>
      </c>
      <c r="G710">
        <v>1121</v>
      </c>
      <c r="H710" t="s">
        <v>16636</v>
      </c>
      <c r="I710">
        <v>0.13800000000000001</v>
      </c>
      <c r="J710">
        <v>784</v>
      </c>
    </row>
    <row r="711" spans="1:10" x14ac:dyDescent="0.25">
      <c r="A711" t="s">
        <v>16637</v>
      </c>
      <c r="B711">
        <v>0.79</v>
      </c>
      <c r="C711">
        <v>70.08</v>
      </c>
      <c r="D711" t="s">
        <v>72</v>
      </c>
      <c r="E711">
        <v>4025964</v>
      </c>
      <c r="F711">
        <v>409</v>
      </c>
      <c r="G711">
        <v>481</v>
      </c>
      <c r="H711" t="s">
        <v>16638</v>
      </c>
      <c r="I711">
        <v>7.6999999999999999E-2</v>
      </c>
      <c r="J711">
        <v>847</v>
      </c>
    </row>
    <row r="712" spans="1:10" x14ac:dyDescent="0.25">
      <c r="A712" t="s">
        <v>16639</v>
      </c>
      <c r="B712">
        <v>1.3</v>
      </c>
      <c r="C712">
        <v>81.069999999999993</v>
      </c>
      <c r="D712" t="s">
        <v>348</v>
      </c>
      <c r="E712">
        <v>24945626</v>
      </c>
      <c r="F712">
        <v>3059</v>
      </c>
      <c r="G712">
        <v>1813</v>
      </c>
      <c r="H712" t="s">
        <v>16640</v>
      </c>
      <c r="I712">
        <v>0.152</v>
      </c>
      <c r="J712">
        <v>704</v>
      </c>
    </row>
    <row r="713" spans="1:10" x14ac:dyDescent="0.25">
      <c r="A713" t="s">
        <v>1067</v>
      </c>
      <c r="B713">
        <v>3.09</v>
      </c>
      <c r="C713">
        <v>128.03</v>
      </c>
      <c r="D713" t="s">
        <v>1068</v>
      </c>
      <c r="E713">
        <v>18987545</v>
      </c>
      <c r="F713">
        <v>1280</v>
      </c>
      <c r="G713">
        <v>1955</v>
      </c>
      <c r="H713" t="s">
        <v>16641</v>
      </c>
      <c r="I713">
        <v>0.19</v>
      </c>
      <c r="J713">
        <v>916</v>
      </c>
    </row>
    <row r="714" spans="1:10" x14ac:dyDescent="0.25">
      <c r="A714" t="s">
        <v>3890</v>
      </c>
      <c r="B714">
        <v>1.85</v>
      </c>
      <c r="C714">
        <v>69.069999999999993</v>
      </c>
      <c r="D714" t="s">
        <v>650</v>
      </c>
      <c r="E714">
        <v>3595733</v>
      </c>
      <c r="F714">
        <v>288</v>
      </c>
      <c r="G714">
        <v>460</v>
      </c>
      <c r="H714" t="s">
        <v>16642</v>
      </c>
      <c r="I714">
        <v>0.18</v>
      </c>
      <c r="J714">
        <v>794</v>
      </c>
    </row>
    <row r="715" spans="1:10" x14ac:dyDescent="0.25">
      <c r="A715" t="s">
        <v>12533</v>
      </c>
      <c r="B715">
        <v>3.53</v>
      </c>
      <c r="C715">
        <v>67.06</v>
      </c>
      <c r="D715" t="s">
        <v>195</v>
      </c>
      <c r="E715">
        <v>2317345</v>
      </c>
      <c r="F715">
        <v>301</v>
      </c>
      <c r="G715">
        <v>237</v>
      </c>
      <c r="H715" t="s">
        <v>16643</v>
      </c>
      <c r="I715">
        <v>9.8000000000000004E-2</v>
      </c>
      <c r="J715">
        <v>710</v>
      </c>
    </row>
    <row r="716" spans="1:10" x14ac:dyDescent="0.25">
      <c r="A716" t="s">
        <v>1072</v>
      </c>
      <c r="B716">
        <v>1.19</v>
      </c>
      <c r="C716">
        <v>152.08000000000001</v>
      </c>
      <c r="D716" t="s">
        <v>851</v>
      </c>
      <c r="E716">
        <v>4216106</v>
      </c>
      <c r="F716">
        <v>1029</v>
      </c>
      <c r="G716">
        <v>1027</v>
      </c>
      <c r="H716" t="s">
        <v>16644</v>
      </c>
      <c r="I716">
        <v>0.13300000000000001</v>
      </c>
      <c r="J716">
        <v>759</v>
      </c>
    </row>
    <row r="717" spans="1:10" x14ac:dyDescent="0.25">
      <c r="A717" t="s">
        <v>8891</v>
      </c>
      <c r="B717">
        <v>1.1599999999999999</v>
      </c>
      <c r="C717">
        <v>71.05</v>
      </c>
      <c r="D717" t="s">
        <v>972</v>
      </c>
      <c r="E717">
        <v>5103170</v>
      </c>
      <c r="F717">
        <v>901</v>
      </c>
      <c r="G717">
        <v>888</v>
      </c>
      <c r="H717" t="s">
        <v>16645</v>
      </c>
      <c r="I717">
        <v>9.4E-2</v>
      </c>
      <c r="J717">
        <v>718</v>
      </c>
    </row>
    <row r="718" spans="1:10" x14ac:dyDescent="0.25">
      <c r="A718" t="s">
        <v>1170</v>
      </c>
      <c r="B718">
        <v>1.07</v>
      </c>
      <c r="C718">
        <v>117.07</v>
      </c>
      <c r="D718" t="s">
        <v>287</v>
      </c>
      <c r="E718">
        <v>4136173</v>
      </c>
      <c r="F718">
        <v>538</v>
      </c>
      <c r="G718">
        <v>532</v>
      </c>
      <c r="H718" t="s">
        <v>16646</v>
      </c>
      <c r="I718">
        <v>0.105</v>
      </c>
      <c r="J718">
        <v>830</v>
      </c>
    </row>
    <row r="719" spans="1:10" x14ac:dyDescent="0.25">
      <c r="A719" t="s">
        <v>9692</v>
      </c>
      <c r="B719">
        <v>1.4</v>
      </c>
      <c r="C719">
        <v>131.05000000000001</v>
      </c>
      <c r="D719" t="s">
        <v>647</v>
      </c>
      <c r="E719">
        <v>7529025</v>
      </c>
      <c r="F719">
        <v>960</v>
      </c>
      <c r="G719">
        <v>885</v>
      </c>
      <c r="H719" t="s">
        <v>16647</v>
      </c>
      <c r="I719">
        <v>0.14699999999999999</v>
      </c>
      <c r="J719">
        <v>855</v>
      </c>
    </row>
    <row r="720" spans="1:10" x14ac:dyDescent="0.25">
      <c r="A720" t="s">
        <v>3808</v>
      </c>
      <c r="B720">
        <v>3.08</v>
      </c>
      <c r="C720">
        <v>69.069999999999993</v>
      </c>
      <c r="D720" t="s">
        <v>650</v>
      </c>
      <c r="E720">
        <v>2052438</v>
      </c>
      <c r="F720">
        <v>189</v>
      </c>
      <c r="G720">
        <v>282</v>
      </c>
      <c r="H720" t="s">
        <v>16648</v>
      </c>
      <c r="I720">
        <v>9.7000000000000003E-2</v>
      </c>
      <c r="J720">
        <v>892</v>
      </c>
    </row>
    <row r="721" spans="1:10" x14ac:dyDescent="0.25">
      <c r="A721" t="s">
        <v>1096</v>
      </c>
      <c r="B721">
        <v>1.1000000000000001</v>
      </c>
      <c r="C721">
        <v>143.08000000000001</v>
      </c>
      <c r="D721" t="s">
        <v>1097</v>
      </c>
      <c r="E721">
        <v>1607240</v>
      </c>
      <c r="F721">
        <v>249</v>
      </c>
      <c r="G721">
        <v>460</v>
      </c>
      <c r="H721" t="s">
        <v>16649</v>
      </c>
      <c r="I721">
        <v>0.14099999999999999</v>
      </c>
      <c r="J721">
        <v>769</v>
      </c>
    </row>
    <row r="722" spans="1:10" x14ac:dyDescent="0.25">
      <c r="A722" t="s">
        <v>16650</v>
      </c>
      <c r="B722">
        <v>0.61</v>
      </c>
      <c r="C722">
        <v>129.07</v>
      </c>
      <c r="D722" t="s">
        <v>606</v>
      </c>
      <c r="E722">
        <v>1403237</v>
      </c>
      <c r="F722">
        <v>253</v>
      </c>
      <c r="G722">
        <v>452</v>
      </c>
      <c r="H722" t="s">
        <v>16651</v>
      </c>
      <c r="I722">
        <v>0.222</v>
      </c>
      <c r="J722">
        <v>759</v>
      </c>
    </row>
    <row r="723" spans="1:10" x14ac:dyDescent="0.25">
      <c r="A723" t="s">
        <v>1074</v>
      </c>
      <c r="B723">
        <v>1.38</v>
      </c>
      <c r="C723">
        <v>119.05</v>
      </c>
      <c r="D723" t="s">
        <v>846</v>
      </c>
      <c r="E723">
        <v>7164405</v>
      </c>
      <c r="F723">
        <v>694</v>
      </c>
      <c r="G723">
        <v>835</v>
      </c>
      <c r="H723" t="s">
        <v>12545</v>
      </c>
      <c r="I723">
        <v>0.127</v>
      </c>
      <c r="J723">
        <v>772</v>
      </c>
    </row>
    <row r="724" spans="1:10" x14ac:dyDescent="0.25">
      <c r="A724" t="s">
        <v>1076</v>
      </c>
      <c r="B724">
        <v>1.06</v>
      </c>
      <c r="C724">
        <v>115.05</v>
      </c>
      <c r="D724" t="s">
        <v>949</v>
      </c>
      <c r="E724">
        <v>3902504</v>
      </c>
      <c r="F724">
        <v>367</v>
      </c>
      <c r="G724">
        <v>576</v>
      </c>
      <c r="H724" t="s">
        <v>16652</v>
      </c>
      <c r="I724">
        <v>0.129</v>
      </c>
      <c r="J724">
        <v>895</v>
      </c>
    </row>
    <row r="725" spans="1:10" x14ac:dyDescent="0.25">
      <c r="A725" t="s">
        <v>6085</v>
      </c>
      <c r="B725">
        <v>1.31</v>
      </c>
      <c r="C725">
        <v>94.04</v>
      </c>
      <c r="D725" t="s">
        <v>116</v>
      </c>
      <c r="E725">
        <v>2170796</v>
      </c>
      <c r="F725">
        <v>674</v>
      </c>
      <c r="G725">
        <v>243</v>
      </c>
      <c r="H725" t="s">
        <v>16653</v>
      </c>
      <c r="I725">
        <v>0.155</v>
      </c>
      <c r="J725">
        <v>743</v>
      </c>
    </row>
    <row r="726" spans="1:10" x14ac:dyDescent="0.25">
      <c r="A726" t="s">
        <v>1078</v>
      </c>
      <c r="B726">
        <v>1.25</v>
      </c>
      <c r="C726">
        <v>146.03</v>
      </c>
      <c r="D726" t="s">
        <v>1079</v>
      </c>
      <c r="E726">
        <v>2128445</v>
      </c>
      <c r="F726">
        <v>779</v>
      </c>
      <c r="G726">
        <v>699</v>
      </c>
      <c r="H726" t="s">
        <v>9376</v>
      </c>
      <c r="I726">
        <v>0.16500000000000001</v>
      </c>
      <c r="J726">
        <v>774</v>
      </c>
    </row>
    <row r="727" spans="1:10" x14ac:dyDescent="0.25">
      <c r="A727" t="s">
        <v>978</v>
      </c>
      <c r="B727">
        <v>1.23</v>
      </c>
      <c r="C727">
        <v>121.06</v>
      </c>
      <c r="D727" t="s">
        <v>697</v>
      </c>
      <c r="E727">
        <v>9230896</v>
      </c>
      <c r="F727">
        <v>919</v>
      </c>
      <c r="G727">
        <v>1062</v>
      </c>
      <c r="H727" t="s">
        <v>16654</v>
      </c>
      <c r="I727">
        <v>0.122</v>
      </c>
      <c r="J727">
        <v>883</v>
      </c>
    </row>
    <row r="728" spans="1:10" x14ac:dyDescent="0.25">
      <c r="A728" t="s">
        <v>16655</v>
      </c>
      <c r="B728">
        <v>1.24</v>
      </c>
      <c r="C728">
        <v>112.05</v>
      </c>
      <c r="D728" t="s">
        <v>1126</v>
      </c>
      <c r="E728">
        <v>1473905</v>
      </c>
      <c r="F728">
        <v>381</v>
      </c>
      <c r="G728">
        <v>421</v>
      </c>
      <c r="H728" t="s">
        <v>16656</v>
      </c>
      <c r="I728">
        <v>0.12</v>
      </c>
      <c r="J728">
        <v>731</v>
      </c>
    </row>
    <row r="729" spans="1:10" x14ac:dyDescent="0.25">
      <c r="A729" t="s">
        <v>4513</v>
      </c>
      <c r="B729">
        <v>1.02</v>
      </c>
      <c r="C729">
        <v>137.02000000000001</v>
      </c>
      <c r="D729" t="s">
        <v>4514</v>
      </c>
      <c r="E729">
        <v>4204629</v>
      </c>
      <c r="F729">
        <v>531</v>
      </c>
      <c r="G729">
        <v>954</v>
      </c>
      <c r="H729" t="s">
        <v>16657</v>
      </c>
      <c r="I729">
        <v>0.13</v>
      </c>
      <c r="J729">
        <v>846</v>
      </c>
    </row>
    <row r="730" spans="1:10" x14ac:dyDescent="0.25">
      <c r="A730" t="s">
        <v>16658</v>
      </c>
      <c r="B730">
        <v>1.49</v>
      </c>
      <c r="C730">
        <v>55.07</v>
      </c>
      <c r="D730" t="s">
        <v>104</v>
      </c>
      <c r="E730">
        <v>2968450</v>
      </c>
      <c r="F730">
        <v>191</v>
      </c>
      <c r="G730">
        <v>339</v>
      </c>
      <c r="H730" t="s">
        <v>16659</v>
      </c>
      <c r="I730">
        <v>0.11</v>
      </c>
      <c r="J730">
        <v>776</v>
      </c>
    </row>
    <row r="731" spans="1:10" x14ac:dyDescent="0.25">
      <c r="A731" t="s">
        <v>16660</v>
      </c>
      <c r="B731">
        <v>1.84</v>
      </c>
      <c r="C731">
        <v>43.07</v>
      </c>
      <c r="D731" t="s">
        <v>24</v>
      </c>
      <c r="E731">
        <v>5863918</v>
      </c>
      <c r="F731">
        <v>480</v>
      </c>
      <c r="G731">
        <v>273</v>
      </c>
      <c r="H731" t="s">
        <v>16661</v>
      </c>
      <c r="I731">
        <v>0.09</v>
      </c>
      <c r="J731">
        <v>761</v>
      </c>
    </row>
    <row r="732" spans="1:10" x14ac:dyDescent="0.25">
      <c r="A732" t="s">
        <v>11320</v>
      </c>
      <c r="B732">
        <v>3.83</v>
      </c>
      <c r="C732">
        <v>117.07</v>
      </c>
      <c r="D732" t="s">
        <v>287</v>
      </c>
      <c r="E732">
        <v>1333151</v>
      </c>
      <c r="F732">
        <v>332</v>
      </c>
      <c r="G732">
        <v>275</v>
      </c>
      <c r="H732" t="s">
        <v>16662</v>
      </c>
      <c r="I732">
        <v>0.105</v>
      </c>
      <c r="J732">
        <v>727</v>
      </c>
    </row>
    <row r="733" spans="1:10" x14ac:dyDescent="0.25">
      <c r="A733" t="s">
        <v>5160</v>
      </c>
      <c r="B733">
        <v>0.78</v>
      </c>
      <c r="C733">
        <v>117.07</v>
      </c>
      <c r="D733" t="s">
        <v>287</v>
      </c>
      <c r="E733">
        <v>1849818</v>
      </c>
      <c r="F733">
        <v>147</v>
      </c>
      <c r="G733">
        <v>282</v>
      </c>
      <c r="H733" t="s">
        <v>16663</v>
      </c>
      <c r="I733">
        <v>0.106</v>
      </c>
      <c r="J733">
        <v>751</v>
      </c>
    </row>
    <row r="734" spans="1:10" x14ac:dyDescent="0.25">
      <c r="A734" t="s">
        <v>16664</v>
      </c>
      <c r="B734">
        <v>2.54</v>
      </c>
      <c r="C734">
        <v>133.1</v>
      </c>
      <c r="D734" t="s">
        <v>774</v>
      </c>
      <c r="E734">
        <v>2142681</v>
      </c>
      <c r="F734">
        <v>845</v>
      </c>
      <c r="G734">
        <v>405</v>
      </c>
      <c r="H734" t="s">
        <v>16665</v>
      </c>
      <c r="I734">
        <v>0.13200000000000001</v>
      </c>
      <c r="J734">
        <v>704</v>
      </c>
    </row>
    <row r="735" spans="1:10" x14ac:dyDescent="0.25">
      <c r="A735" t="s">
        <v>10720</v>
      </c>
      <c r="B735">
        <v>1.01</v>
      </c>
      <c r="C735">
        <v>129.07</v>
      </c>
      <c r="D735" t="s">
        <v>606</v>
      </c>
      <c r="E735">
        <v>4063102</v>
      </c>
      <c r="F735">
        <v>431</v>
      </c>
      <c r="G735">
        <v>795</v>
      </c>
      <c r="H735" t="s">
        <v>16666</v>
      </c>
      <c r="I735">
        <v>0.12</v>
      </c>
      <c r="J735">
        <v>777</v>
      </c>
    </row>
    <row r="736" spans="1:10" x14ac:dyDescent="0.25">
      <c r="A736" t="s">
        <v>5178</v>
      </c>
      <c r="B736">
        <v>0.88</v>
      </c>
      <c r="C736">
        <v>105.07</v>
      </c>
      <c r="D736" t="s">
        <v>548</v>
      </c>
      <c r="E736">
        <v>3195792</v>
      </c>
      <c r="F736">
        <v>689</v>
      </c>
      <c r="G736">
        <v>312</v>
      </c>
      <c r="H736" t="s">
        <v>16667</v>
      </c>
      <c r="I736">
        <v>0.188</v>
      </c>
      <c r="J736">
        <v>855</v>
      </c>
    </row>
    <row r="737" spans="1:10" x14ac:dyDescent="0.25">
      <c r="A737" t="s">
        <v>1087</v>
      </c>
      <c r="B737">
        <v>1.52</v>
      </c>
      <c r="C737">
        <v>104.06</v>
      </c>
      <c r="D737" t="s">
        <v>794</v>
      </c>
      <c r="E737">
        <v>62069645</v>
      </c>
      <c r="F737">
        <v>2045</v>
      </c>
      <c r="G737">
        <v>3199</v>
      </c>
      <c r="H737" t="s">
        <v>16668</v>
      </c>
      <c r="I737">
        <v>0.192</v>
      </c>
      <c r="J737">
        <v>912</v>
      </c>
    </row>
    <row r="738" spans="1:10" x14ac:dyDescent="0.25">
      <c r="A738" t="s">
        <v>1094</v>
      </c>
      <c r="B738">
        <v>1.25</v>
      </c>
      <c r="C738">
        <v>43.03</v>
      </c>
      <c r="D738" t="s">
        <v>18</v>
      </c>
      <c r="E738">
        <v>18584159</v>
      </c>
      <c r="F738">
        <v>1506</v>
      </c>
      <c r="G738">
        <v>646</v>
      </c>
      <c r="H738" t="s">
        <v>12553</v>
      </c>
      <c r="I738">
        <v>0.2</v>
      </c>
      <c r="J738">
        <v>780</v>
      </c>
    </row>
    <row r="739" spans="1:10" x14ac:dyDescent="0.25">
      <c r="A739" t="s">
        <v>5174</v>
      </c>
      <c r="B739">
        <v>0.42</v>
      </c>
      <c r="C739">
        <v>145.1</v>
      </c>
      <c r="D739" t="s">
        <v>999</v>
      </c>
      <c r="E739">
        <v>2010390</v>
      </c>
      <c r="F739">
        <v>309</v>
      </c>
      <c r="G739">
        <v>794</v>
      </c>
      <c r="H739" t="s">
        <v>16669</v>
      </c>
      <c r="I739">
        <v>0.112</v>
      </c>
      <c r="J739">
        <v>738</v>
      </c>
    </row>
    <row r="740" spans="1:10" x14ac:dyDescent="0.25">
      <c r="A740" t="s">
        <v>1061</v>
      </c>
      <c r="B740">
        <v>1.1499999999999999</v>
      </c>
      <c r="C740">
        <v>137.06</v>
      </c>
      <c r="D740" t="s">
        <v>1062</v>
      </c>
      <c r="E740">
        <v>64551874</v>
      </c>
      <c r="F740">
        <v>1985</v>
      </c>
      <c r="G740">
        <v>4155</v>
      </c>
      <c r="H740" t="s">
        <v>16670</v>
      </c>
      <c r="I740">
        <v>0.127</v>
      </c>
      <c r="J740">
        <v>879</v>
      </c>
    </row>
    <row r="741" spans="1:10" x14ac:dyDescent="0.25">
      <c r="A741" t="s">
        <v>1091</v>
      </c>
      <c r="B741">
        <v>1.1299999999999999</v>
      </c>
      <c r="C741">
        <v>143.07</v>
      </c>
      <c r="D741" t="s">
        <v>1092</v>
      </c>
      <c r="E741">
        <v>5958706</v>
      </c>
      <c r="F741">
        <v>906</v>
      </c>
      <c r="G741">
        <v>955</v>
      </c>
      <c r="H741" t="s">
        <v>16671</v>
      </c>
      <c r="I741">
        <v>0.125</v>
      </c>
      <c r="J741">
        <v>893</v>
      </c>
    </row>
    <row r="742" spans="1:10" x14ac:dyDescent="0.25">
      <c r="A742" t="s">
        <v>12894</v>
      </c>
      <c r="B742">
        <v>3.23</v>
      </c>
      <c r="C742">
        <v>55.07</v>
      </c>
      <c r="D742" t="s">
        <v>104</v>
      </c>
      <c r="E742">
        <v>10145911</v>
      </c>
      <c r="F742">
        <v>869</v>
      </c>
      <c r="G742">
        <v>697</v>
      </c>
      <c r="H742" t="s">
        <v>15682</v>
      </c>
      <c r="I742">
        <v>9.8000000000000004E-2</v>
      </c>
      <c r="J742">
        <v>864</v>
      </c>
    </row>
    <row r="743" spans="1:10" x14ac:dyDescent="0.25">
      <c r="A743" t="s">
        <v>16672</v>
      </c>
      <c r="B743">
        <v>1.1499999999999999</v>
      </c>
      <c r="C743">
        <v>57.08</v>
      </c>
      <c r="D743" t="s">
        <v>67</v>
      </c>
      <c r="E743">
        <v>2446037</v>
      </c>
      <c r="F743">
        <v>266</v>
      </c>
      <c r="G743">
        <v>335</v>
      </c>
      <c r="H743" t="s">
        <v>16673</v>
      </c>
      <c r="I743">
        <v>8.4000000000000005E-2</v>
      </c>
      <c r="J743">
        <v>884</v>
      </c>
    </row>
    <row r="744" spans="1:10" x14ac:dyDescent="0.25">
      <c r="A744" t="s">
        <v>1191</v>
      </c>
      <c r="B744">
        <v>0.96</v>
      </c>
      <c r="C744">
        <v>117.07</v>
      </c>
      <c r="D744" t="s">
        <v>287</v>
      </c>
      <c r="E744">
        <v>1768475</v>
      </c>
      <c r="F744">
        <v>334</v>
      </c>
      <c r="G744">
        <v>253</v>
      </c>
      <c r="H744" t="s">
        <v>16674</v>
      </c>
      <c r="I744">
        <v>0.112</v>
      </c>
      <c r="J744">
        <v>767</v>
      </c>
    </row>
    <row r="745" spans="1:10" x14ac:dyDescent="0.25">
      <c r="A745" t="s">
        <v>2007</v>
      </c>
      <c r="B745">
        <v>1.39</v>
      </c>
      <c r="C745">
        <v>119.05</v>
      </c>
      <c r="D745" t="s">
        <v>846</v>
      </c>
      <c r="E745">
        <v>3749949</v>
      </c>
      <c r="F745">
        <v>750</v>
      </c>
      <c r="G745">
        <v>567</v>
      </c>
      <c r="H745" t="s">
        <v>16675</v>
      </c>
      <c r="I745">
        <v>0.127</v>
      </c>
      <c r="J745">
        <v>857</v>
      </c>
    </row>
    <row r="746" spans="1:10" x14ac:dyDescent="0.25">
      <c r="A746" t="s">
        <v>15683</v>
      </c>
      <c r="B746">
        <v>2.94</v>
      </c>
      <c r="C746">
        <v>143.07</v>
      </c>
      <c r="D746" t="s">
        <v>1092</v>
      </c>
      <c r="E746">
        <v>944690</v>
      </c>
      <c r="F746">
        <v>323</v>
      </c>
      <c r="G746">
        <v>382</v>
      </c>
      <c r="H746" t="s">
        <v>16676</v>
      </c>
      <c r="I746">
        <v>0.126</v>
      </c>
      <c r="J746">
        <v>806</v>
      </c>
    </row>
    <row r="747" spans="1:10" x14ac:dyDescent="0.25">
      <c r="A747" t="s">
        <v>16677</v>
      </c>
      <c r="B747">
        <v>6.87</v>
      </c>
      <c r="C747">
        <v>43.07</v>
      </c>
      <c r="D747" t="s">
        <v>24</v>
      </c>
      <c r="E747">
        <v>894632</v>
      </c>
      <c r="F747">
        <v>169</v>
      </c>
      <c r="G747">
        <v>72</v>
      </c>
      <c r="H747" t="s">
        <v>16678</v>
      </c>
      <c r="I747">
        <v>0.11600000000000001</v>
      </c>
      <c r="J747">
        <v>702</v>
      </c>
    </row>
    <row r="748" spans="1:10" x14ac:dyDescent="0.25">
      <c r="A748" t="s">
        <v>2023</v>
      </c>
      <c r="B748">
        <v>0.97</v>
      </c>
      <c r="C748">
        <v>55.07</v>
      </c>
      <c r="D748" t="s">
        <v>104</v>
      </c>
      <c r="E748">
        <v>46011397</v>
      </c>
      <c r="F748">
        <v>2565</v>
      </c>
      <c r="G748">
        <v>2088</v>
      </c>
      <c r="H748" t="s">
        <v>16679</v>
      </c>
      <c r="I748">
        <v>0.08</v>
      </c>
      <c r="J748">
        <v>915</v>
      </c>
    </row>
    <row r="749" spans="1:10" x14ac:dyDescent="0.25">
      <c r="A749" t="s">
        <v>12564</v>
      </c>
      <c r="B749">
        <v>2.19</v>
      </c>
      <c r="C749">
        <v>41.05</v>
      </c>
      <c r="D749" t="s">
        <v>49</v>
      </c>
      <c r="E749">
        <v>944116</v>
      </c>
      <c r="F749">
        <v>107</v>
      </c>
      <c r="G749">
        <v>67</v>
      </c>
      <c r="H749" t="s">
        <v>16680</v>
      </c>
      <c r="I749">
        <v>9.9000000000000005E-2</v>
      </c>
      <c r="J749">
        <v>922</v>
      </c>
    </row>
    <row r="750" spans="1:10" x14ac:dyDescent="0.25">
      <c r="A750" t="s">
        <v>1103</v>
      </c>
      <c r="B750">
        <v>1.04</v>
      </c>
      <c r="C750">
        <v>145.06</v>
      </c>
      <c r="D750" t="s">
        <v>1104</v>
      </c>
      <c r="E750">
        <v>11758935</v>
      </c>
      <c r="F750">
        <v>795</v>
      </c>
      <c r="G750">
        <v>2086</v>
      </c>
      <c r="H750" t="s">
        <v>16681</v>
      </c>
      <c r="I750">
        <v>0.12</v>
      </c>
      <c r="J750">
        <v>785</v>
      </c>
    </row>
    <row r="751" spans="1:10" x14ac:dyDescent="0.25">
      <c r="A751" t="s">
        <v>6023</v>
      </c>
      <c r="B751">
        <v>1.24</v>
      </c>
      <c r="C751">
        <v>148.08000000000001</v>
      </c>
      <c r="D751" t="s">
        <v>15654</v>
      </c>
      <c r="E751">
        <v>1007106</v>
      </c>
      <c r="F751">
        <v>296</v>
      </c>
      <c r="G751">
        <v>373</v>
      </c>
      <c r="H751" t="s">
        <v>16682</v>
      </c>
      <c r="I751">
        <v>0.11</v>
      </c>
      <c r="J751">
        <v>722</v>
      </c>
    </row>
    <row r="752" spans="1:10" x14ac:dyDescent="0.25">
      <c r="A752" t="s">
        <v>1106</v>
      </c>
      <c r="B752">
        <v>1.25</v>
      </c>
      <c r="C752">
        <v>117.07</v>
      </c>
      <c r="D752" t="s">
        <v>287</v>
      </c>
      <c r="E752">
        <v>6402253</v>
      </c>
      <c r="F752">
        <v>1111</v>
      </c>
      <c r="G752">
        <v>532</v>
      </c>
      <c r="H752" t="s">
        <v>16683</v>
      </c>
      <c r="I752">
        <v>0.16600000000000001</v>
      </c>
      <c r="J752">
        <v>818</v>
      </c>
    </row>
    <row r="753" spans="1:10" x14ac:dyDescent="0.25">
      <c r="A753" t="s">
        <v>16684</v>
      </c>
      <c r="B753">
        <v>2.52</v>
      </c>
      <c r="C753">
        <v>43.03</v>
      </c>
      <c r="D753" t="s">
        <v>18</v>
      </c>
      <c r="E753">
        <v>3205247</v>
      </c>
      <c r="F753">
        <v>459</v>
      </c>
      <c r="G753">
        <v>190</v>
      </c>
      <c r="H753" t="s">
        <v>16685</v>
      </c>
      <c r="I753">
        <v>9.1999999999999998E-2</v>
      </c>
      <c r="J753">
        <v>779</v>
      </c>
    </row>
    <row r="754" spans="1:10" x14ac:dyDescent="0.25">
      <c r="A754" t="s">
        <v>16686</v>
      </c>
      <c r="B754">
        <v>0.55000000000000004</v>
      </c>
      <c r="C754">
        <v>93.07</v>
      </c>
      <c r="D754" t="s">
        <v>563</v>
      </c>
      <c r="E754">
        <v>3649240</v>
      </c>
      <c r="F754">
        <v>257</v>
      </c>
      <c r="G754">
        <v>436</v>
      </c>
      <c r="H754" t="s">
        <v>16687</v>
      </c>
      <c r="I754">
        <v>0.186</v>
      </c>
      <c r="J754">
        <v>790</v>
      </c>
    </row>
    <row r="755" spans="1:10" x14ac:dyDescent="0.25">
      <c r="A755" t="s">
        <v>8149</v>
      </c>
      <c r="B755">
        <v>2.34</v>
      </c>
      <c r="C755">
        <v>67.06</v>
      </c>
      <c r="D755" t="s">
        <v>195</v>
      </c>
      <c r="E755">
        <v>4301138</v>
      </c>
      <c r="F755">
        <v>565</v>
      </c>
      <c r="G755">
        <v>497</v>
      </c>
      <c r="H755" t="s">
        <v>16688</v>
      </c>
      <c r="I755">
        <v>0.109</v>
      </c>
      <c r="J755">
        <v>759</v>
      </c>
    </row>
    <row r="756" spans="1:10" x14ac:dyDescent="0.25">
      <c r="A756" t="s">
        <v>8943</v>
      </c>
      <c r="B756">
        <v>1.17</v>
      </c>
      <c r="C756">
        <v>57.06</v>
      </c>
      <c r="D756" t="s">
        <v>463</v>
      </c>
      <c r="E756">
        <v>1762716</v>
      </c>
      <c r="F756">
        <v>368</v>
      </c>
      <c r="G756">
        <v>230</v>
      </c>
      <c r="H756" t="s">
        <v>16689</v>
      </c>
      <c r="I756">
        <v>8.5000000000000006E-2</v>
      </c>
      <c r="J756">
        <v>894</v>
      </c>
    </row>
    <row r="757" spans="1:10" x14ac:dyDescent="0.25">
      <c r="A757" t="s">
        <v>15689</v>
      </c>
      <c r="B757">
        <v>0.65</v>
      </c>
      <c r="C757">
        <v>131.08000000000001</v>
      </c>
      <c r="D757" t="s">
        <v>692</v>
      </c>
      <c r="E757">
        <v>4613966</v>
      </c>
      <c r="F757">
        <v>533</v>
      </c>
      <c r="G757">
        <v>1013</v>
      </c>
      <c r="H757" t="s">
        <v>16690</v>
      </c>
      <c r="I757">
        <v>0.125</v>
      </c>
      <c r="J757">
        <v>805</v>
      </c>
    </row>
    <row r="758" spans="1:10" x14ac:dyDescent="0.25">
      <c r="A758" t="s">
        <v>1122</v>
      </c>
      <c r="B758">
        <v>1.08</v>
      </c>
      <c r="C758">
        <v>142.07</v>
      </c>
      <c r="D758" t="s">
        <v>1123</v>
      </c>
      <c r="E758">
        <v>242397345</v>
      </c>
      <c r="F758">
        <v>4757</v>
      </c>
      <c r="G758">
        <v>17977</v>
      </c>
      <c r="H758" t="s">
        <v>16691</v>
      </c>
      <c r="I758">
        <v>0.14000000000000001</v>
      </c>
      <c r="J758">
        <v>921</v>
      </c>
    </row>
    <row r="759" spans="1:10" x14ac:dyDescent="0.25">
      <c r="A759" t="s">
        <v>1112</v>
      </c>
      <c r="B759">
        <v>1.96</v>
      </c>
      <c r="C759">
        <v>131.05000000000001</v>
      </c>
      <c r="D759" t="s">
        <v>647</v>
      </c>
      <c r="E759">
        <v>4129572</v>
      </c>
      <c r="F759">
        <v>475</v>
      </c>
      <c r="G759">
        <v>942</v>
      </c>
      <c r="H759" t="s">
        <v>16692</v>
      </c>
      <c r="I759">
        <v>0.11</v>
      </c>
      <c r="J759">
        <v>732</v>
      </c>
    </row>
    <row r="760" spans="1:10" x14ac:dyDescent="0.25">
      <c r="A760" t="s">
        <v>5417</v>
      </c>
      <c r="B760">
        <v>2.02</v>
      </c>
      <c r="C760">
        <v>81.03</v>
      </c>
      <c r="D760" t="s">
        <v>390</v>
      </c>
      <c r="E760">
        <v>2759549</v>
      </c>
      <c r="F760">
        <v>191</v>
      </c>
      <c r="G760">
        <v>304</v>
      </c>
      <c r="H760" t="s">
        <v>16693</v>
      </c>
      <c r="I760">
        <v>7.9000000000000001E-2</v>
      </c>
      <c r="J760">
        <v>761</v>
      </c>
    </row>
    <row r="761" spans="1:10" x14ac:dyDescent="0.25">
      <c r="A761" t="s">
        <v>6174</v>
      </c>
      <c r="B761">
        <v>1.1200000000000001</v>
      </c>
      <c r="C761">
        <v>105.07</v>
      </c>
      <c r="D761" t="s">
        <v>548</v>
      </c>
      <c r="E761">
        <v>2619372</v>
      </c>
      <c r="F761">
        <v>409</v>
      </c>
      <c r="G761">
        <v>299</v>
      </c>
      <c r="H761" t="s">
        <v>16694</v>
      </c>
      <c r="I761">
        <v>0.10100000000000001</v>
      </c>
      <c r="J761">
        <v>791</v>
      </c>
    </row>
    <row r="762" spans="1:10" x14ac:dyDescent="0.25">
      <c r="A762" t="s">
        <v>10996</v>
      </c>
      <c r="B762">
        <v>1.23</v>
      </c>
      <c r="C762">
        <v>81.040000000000006</v>
      </c>
      <c r="D762" t="s">
        <v>1665</v>
      </c>
      <c r="E762">
        <v>3375069</v>
      </c>
      <c r="F762">
        <v>212</v>
      </c>
      <c r="G762">
        <v>220</v>
      </c>
      <c r="H762" t="s">
        <v>16695</v>
      </c>
      <c r="I762">
        <v>9.1999999999999998E-2</v>
      </c>
      <c r="J762">
        <v>893</v>
      </c>
    </row>
    <row r="763" spans="1:10" x14ac:dyDescent="0.25">
      <c r="A763" t="s">
        <v>12583</v>
      </c>
      <c r="B763">
        <v>0.36</v>
      </c>
      <c r="C763">
        <v>129.07</v>
      </c>
      <c r="D763" t="s">
        <v>606</v>
      </c>
      <c r="E763">
        <v>2629669</v>
      </c>
      <c r="F763">
        <v>513</v>
      </c>
      <c r="G763">
        <v>611</v>
      </c>
      <c r="H763" t="s">
        <v>16696</v>
      </c>
      <c r="I763">
        <v>0.114</v>
      </c>
      <c r="J763">
        <v>876</v>
      </c>
    </row>
    <row r="764" spans="1:10" x14ac:dyDescent="0.25">
      <c r="A764" t="s">
        <v>2016</v>
      </c>
      <c r="B764">
        <v>3.07</v>
      </c>
      <c r="C764">
        <v>143.08000000000001</v>
      </c>
      <c r="D764" t="s">
        <v>1097</v>
      </c>
      <c r="E764">
        <v>4337216</v>
      </c>
      <c r="F764">
        <v>609</v>
      </c>
      <c r="G764">
        <v>1412</v>
      </c>
      <c r="H764" t="s">
        <v>16697</v>
      </c>
      <c r="I764">
        <v>0.157</v>
      </c>
      <c r="J764">
        <v>736</v>
      </c>
    </row>
    <row r="765" spans="1:10" x14ac:dyDescent="0.25">
      <c r="A765" t="s">
        <v>16698</v>
      </c>
      <c r="B765">
        <v>0.48</v>
      </c>
      <c r="C765">
        <v>97.1</v>
      </c>
      <c r="D765" t="s">
        <v>3787</v>
      </c>
      <c r="E765">
        <v>4564412</v>
      </c>
      <c r="F765">
        <v>437</v>
      </c>
      <c r="G765">
        <v>1142</v>
      </c>
      <c r="H765" t="s">
        <v>16699</v>
      </c>
      <c r="I765">
        <v>0.09</v>
      </c>
      <c r="J765">
        <v>777</v>
      </c>
    </row>
    <row r="766" spans="1:10" x14ac:dyDescent="0.25">
      <c r="A766" t="s">
        <v>3914</v>
      </c>
      <c r="B766">
        <v>1.21</v>
      </c>
      <c r="C766">
        <v>43.03</v>
      </c>
      <c r="D766" t="s">
        <v>18</v>
      </c>
      <c r="E766">
        <v>25847860</v>
      </c>
      <c r="F766">
        <v>1077</v>
      </c>
      <c r="G766">
        <v>893</v>
      </c>
      <c r="H766" t="s">
        <v>16700</v>
      </c>
      <c r="I766">
        <v>0.14199999999999999</v>
      </c>
      <c r="J766">
        <v>745</v>
      </c>
    </row>
    <row r="767" spans="1:10" x14ac:dyDescent="0.25">
      <c r="A767" t="s">
        <v>2637</v>
      </c>
      <c r="B767">
        <v>1.36</v>
      </c>
      <c r="C767">
        <v>121.06</v>
      </c>
      <c r="D767" t="s">
        <v>697</v>
      </c>
      <c r="E767">
        <v>2737286</v>
      </c>
      <c r="F767">
        <v>463</v>
      </c>
      <c r="G767">
        <v>351</v>
      </c>
      <c r="H767" t="s">
        <v>16701</v>
      </c>
      <c r="I767">
        <v>0.13400000000000001</v>
      </c>
      <c r="J767">
        <v>787</v>
      </c>
    </row>
    <row r="768" spans="1:10" x14ac:dyDescent="0.25">
      <c r="A768" t="s">
        <v>10973</v>
      </c>
      <c r="B768">
        <v>3.52</v>
      </c>
      <c r="C768">
        <v>119.04</v>
      </c>
      <c r="D768" t="s">
        <v>3059</v>
      </c>
      <c r="E768">
        <v>1639592</v>
      </c>
      <c r="F768">
        <v>269</v>
      </c>
      <c r="G768">
        <v>285</v>
      </c>
      <c r="H768" t="s">
        <v>16702</v>
      </c>
      <c r="I768">
        <v>0.13</v>
      </c>
      <c r="J768">
        <v>736</v>
      </c>
    </row>
    <row r="769" spans="1:10" x14ac:dyDescent="0.25">
      <c r="A769" t="s">
        <v>6116</v>
      </c>
      <c r="B769">
        <v>1.63</v>
      </c>
      <c r="C769">
        <v>131.06</v>
      </c>
      <c r="D769" t="s">
        <v>5063</v>
      </c>
      <c r="E769">
        <v>24782605</v>
      </c>
      <c r="F769">
        <v>2156</v>
      </c>
      <c r="G769">
        <v>2289</v>
      </c>
      <c r="H769" t="s">
        <v>16703</v>
      </c>
      <c r="I769">
        <v>0.224</v>
      </c>
      <c r="J769">
        <v>782</v>
      </c>
    </row>
    <row r="770" spans="1:10" x14ac:dyDescent="0.25">
      <c r="A770" t="s">
        <v>6118</v>
      </c>
      <c r="B770">
        <v>1.43</v>
      </c>
      <c r="C770">
        <v>146.07</v>
      </c>
      <c r="D770" t="s">
        <v>920</v>
      </c>
      <c r="E770">
        <v>11208889</v>
      </c>
      <c r="F770">
        <v>710</v>
      </c>
      <c r="G770">
        <v>1823</v>
      </c>
      <c r="H770" t="s">
        <v>16704</v>
      </c>
      <c r="I770">
        <v>0.154</v>
      </c>
      <c r="J770">
        <v>772</v>
      </c>
    </row>
    <row r="771" spans="1:10" x14ac:dyDescent="0.25">
      <c r="A771" t="s">
        <v>15734</v>
      </c>
      <c r="B771">
        <v>1.5</v>
      </c>
      <c r="C771">
        <v>69.08</v>
      </c>
      <c r="D771" t="s">
        <v>591</v>
      </c>
      <c r="E771">
        <v>5337779</v>
      </c>
      <c r="F771">
        <v>374</v>
      </c>
      <c r="G771">
        <v>605</v>
      </c>
      <c r="H771" t="s">
        <v>16705</v>
      </c>
      <c r="I771">
        <v>0.10199999999999999</v>
      </c>
      <c r="J771">
        <v>754</v>
      </c>
    </row>
    <row r="772" spans="1:10" x14ac:dyDescent="0.25">
      <c r="A772" t="s">
        <v>15700</v>
      </c>
      <c r="B772">
        <v>1.25</v>
      </c>
      <c r="C772">
        <v>134.07</v>
      </c>
      <c r="D772" t="s">
        <v>808</v>
      </c>
      <c r="E772">
        <v>74765689</v>
      </c>
      <c r="F772">
        <v>12622</v>
      </c>
      <c r="G772">
        <v>4245</v>
      </c>
      <c r="H772" t="s">
        <v>16706</v>
      </c>
      <c r="I772">
        <v>0.129</v>
      </c>
      <c r="J772">
        <v>853</v>
      </c>
    </row>
    <row r="773" spans="1:10" x14ac:dyDescent="0.25">
      <c r="A773" t="s">
        <v>16707</v>
      </c>
      <c r="B773">
        <v>0.69</v>
      </c>
      <c r="C773">
        <v>55.07</v>
      </c>
      <c r="D773" t="s">
        <v>104</v>
      </c>
      <c r="E773">
        <v>15870822</v>
      </c>
      <c r="F773">
        <v>573</v>
      </c>
      <c r="G773">
        <v>1381</v>
      </c>
      <c r="H773" t="s">
        <v>16708</v>
      </c>
      <c r="I773">
        <v>8.5999999999999993E-2</v>
      </c>
      <c r="J773">
        <v>725</v>
      </c>
    </row>
    <row r="774" spans="1:10" x14ac:dyDescent="0.25">
      <c r="A774" t="s">
        <v>15702</v>
      </c>
      <c r="B774">
        <v>1.44</v>
      </c>
      <c r="C774">
        <v>69.069999999999993</v>
      </c>
      <c r="D774" t="s">
        <v>650</v>
      </c>
      <c r="E774">
        <v>119767286</v>
      </c>
      <c r="F774">
        <v>2990</v>
      </c>
      <c r="G774">
        <v>7882</v>
      </c>
      <c r="H774" t="s">
        <v>16709</v>
      </c>
      <c r="I774">
        <v>0.107</v>
      </c>
      <c r="J774">
        <v>832</v>
      </c>
    </row>
    <row r="775" spans="1:10" x14ac:dyDescent="0.25">
      <c r="A775" t="s">
        <v>16710</v>
      </c>
      <c r="B775">
        <v>0.52</v>
      </c>
      <c r="C775">
        <v>55.07</v>
      </c>
      <c r="D775" t="s">
        <v>104</v>
      </c>
      <c r="E775">
        <v>4985459</v>
      </c>
      <c r="F775">
        <v>274</v>
      </c>
      <c r="G775">
        <v>374</v>
      </c>
      <c r="H775" t="s">
        <v>16711</v>
      </c>
      <c r="I775">
        <v>7.4999999999999997E-2</v>
      </c>
      <c r="J775">
        <v>827</v>
      </c>
    </row>
    <row r="776" spans="1:10" x14ac:dyDescent="0.25">
      <c r="A776" t="s">
        <v>1130</v>
      </c>
      <c r="B776">
        <v>1.1599999999999999</v>
      </c>
      <c r="C776">
        <v>122.03</v>
      </c>
      <c r="D776" t="s">
        <v>504</v>
      </c>
      <c r="E776">
        <v>3502238</v>
      </c>
      <c r="F776">
        <v>1118</v>
      </c>
      <c r="G776">
        <v>686</v>
      </c>
      <c r="H776" t="s">
        <v>16712</v>
      </c>
      <c r="I776">
        <v>0.13900000000000001</v>
      </c>
      <c r="J776">
        <v>889</v>
      </c>
    </row>
    <row r="777" spans="1:10" x14ac:dyDescent="0.25">
      <c r="A777" t="s">
        <v>16713</v>
      </c>
      <c r="B777">
        <v>8.2100000000000009</v>
      </c>
      <c r="C777">
        <v>43.07</v>
      </c>
      <c r="D777" t="s">
        <v>24</v>
      </c>
      <c r="E777">
        <v>3159215</v>
      </c>
      <c r="F777">
        <v>713</v>
      </c>
      <c r="G777">
        <v>181</v>
      </c>
      <c r="H777" t="s">
        <v>16714</v>
      </c>
      <c r="I777">
        <v>0.17299999999999999</v>
      </c>
      <c r="J777">
        <v>805</v>
      </c>
    </row>
    <row r="778" spans="1:10" x14ac:dyDescent="0.25">
      <c r="A778" t="s">
        <v>16715</v>
      </c>
      <c r="B778">
        <v>4.6399999999999997</v>
      </c>
      <c r="C778">
        <v>69.069999999999993</v>
      </c>
      <c r="D778" t="s">
        <v>650</v>
      </c>
      <c r="E778">
        <v>4761371</v>
      </c>
      <c r="F778">
        <v>197</v>
      </c>
      <c r="G778">
        <v>435</v>
      </c>
      <c r="H778" t="s">
        <v>16716</v>
      </c>
      <c r="I778">
        <v>0.13900000000000001</v>
      </c>
      <c r="J778">
        <v>732</v>
      </c>
    </row>
    <row r="779" spans="1:10" x14ac:dyDescent="0.25">
      <c r="A779" t="s">
        <v>3923</v>
      </c>
      <c r="B779">
        <v>1.82</v>
      </c>
      <c r="C779">
        <v>55.07</v>
      </c>
      <c r="D779" t="s">
        <v>104</v>
      </c>
      <c r="E779">
        <v>1603354</v>
      </c>
      <c r="F779">
        <v>160</v>
      </c>
      <c r="G779">
        <v>170</v>
      </c>
      <c r="H779" t="s">
        <v>16717</v>
      </c>
      <c r="I779">
        <v>9.0999999999999998E-2</v>
      </c>
      <c r="J779">
        <v>717</v>
      </c>
    </row>
    <row r="780" spans="1:10" x14ac:dyDescent="0.25">
      <c r="A780" t="s">
        <v>11731</v>
      </c>
      <c r="B780">
        <v>1.21</v>
      </c>
      <c r="C780">
        <v>145.06</v>
      </c>
      <c r="D780" t="s">
        <v>1104</v>
      </c>
      <c r="E780">
        <v>56764650</v>
      </c>
      <c r="F780">
        <v>3008</v>
      </c>
      <c r="G780">
        <v>6849</v>
      </c>
      <c r="H780" t="s">
        <v>15705</v>
      </c>
      <c r="I780">
        <v>0.11899999999999999</v>
      </c>
      <c r="J780">
        <v>775</v>
      </c>
    </row>
    <row r="781" spans="1:10" x14ac:dyDescent="0.25">
      <c r="A781" t="s">
        <v>1132</v>
      </c>
      <c r="B781">
        <v>1.1000000000000001</v>
      </c>
      <c r="C781">
        <v>126.03</v>
      </c>
      <c r="D781" t="s">
        <v>1133</v>
      </c>
      <c r="E781">
        <v>7009860</v>
      </c>
      <c r="F781">
        <v>1289</v>
      </c>
      <c r="G781">
        <v>1783</v>
      </c>
      <c r="H781" t="s">
        <v>16718</v>
      </c>
      <c r="I781">
        <v>0.13500000000000001</v>
      </c>
      <c r="J781">
        <v>909</v>
      </c>
    </row>
    <row r="782" spans="1:10" x14ac:dyDescent="0.25">
      <c r="A782" t="s">
        <v>16719</v>
      </c>
      <c r="B782">
        <v>1.1000000000000001</v>
      </c>
      <c r="C782">
        <v>96.09</v>
      </c>
      <c r="D782" t="s">
        <v>16534</v>
      </c>
      <c r="E782">
        <v>2396137</v>
      </c>
      <c r="F782">
        <v>270</v>
      </c>
      <c r="G782">
        <v>457</v>
      </c>
      <c r="H782" t="s">
        <v>16720</v>
      </c>
      <c r="I782">
        <v>9.5000000000000001E-2</v>
      </c>
      <c r="J782">
        <v>723</v>
      </c>
    </row>
    <row r="783" spans="1:10" x14ac:dyDescent="0.25">
      <c r="A783" t="s">
        <v>1207</v>
      </c>
      <c r="B783">
        <v>3.2</v>
      </c>
      <c r="C783">
        <v>157.1</v>
      </c>
      <c r="D783" t="s">
        <v>1208</v>
      </c>
      <c r="E783">
        <v>888754</v>
      </c>
      <c r="F783">
        <v>168</v>
      </c>
      <c r="G783">
        <v>488</v>
      </c>
      <c r="H783" t="s">
        <v>16721</v>
      </c>
      <c r="I783">
        <v>0.11</v>
      </c>
      <c r="J783">
        <v>703</v>
      </c>
    </row>
    <row r="784" spans="1:10" x14ac:dyDescent="0.25">
      <c r="A784" t="s">
        <v>16722</v>
      </c>
      <c r="B784">
        <v>0.69</v>
      </c>
      <c r="C784">
        <v>41.05</v>
      </c>
      <c r="D784" t="s">
        <v>49</v>
      </c>
      <c r="E784">
        <v>998811</v>
      </c>
      <c r="F784">
        <v>116</v>
      </c>
      <c r="G784">
        <v>84</v>
      </c>
      <c r="H784" t="s">
        <v>16723</v>
      </c>
      <c r="I784">
        <v>9.1999999999999998E-2</v>
      </c>
      <c r="J784">
        <v>828</v>
      </c>
    </row>
    <row r="785" spans="1:10" x14ac:dyDescent="0.25">
      <c r="A785" t="s">
        <v>16724</v>
      </c>
      <c r="B785">
        <v>1.98</v>
      </c>
      <c r="C785">
        <v>131.08000000000001</v>
      </c>
      <c r="D785" t="s">
        <v>692</v>
      </c>
      <c r="E785">
        <v>903248</v>
      </c>
      <c r="F785">
        <v>205</v>
      </c>
      <c r="G785">
        <v>200</v>
      </c>
      <c r="H785" t="s">
        <v>16725</v>
      </c>
      <c r="I785">
        <v>0.15</v>
      </c>
      <c r="J785">
        <v>715</v>
      </c>
    </row>
    <row r="786" spans="1:10" x14ac:dyDescent="0.25">
      <c r="A786" t="s">
        <v>10958</v>
      </c>
      <c r="B786">
        <v>0.48</v>
      </c>
      <c r="C786">
        <v>131.08000000000001</v>
      </c>
      <c r="D786" t="s">
        <v>692</v>
      </c>
      <c r="E786">
        <v>1188316</v>
      </c>
      <c r="F786">
        <v>168</v>
      </c>
      <c r="G786">
        <v>314</v>
      </c>
      <c r="H786" t="s">
        <v>16726</v>
      </c>
      <c r="I786">
        <v>9.8000000000000004E-2</v>
      </c>
      <c r="J786">
        <v>718</v>
      </c>
    </row>
    <row r="787" spans="1:10" x14ac:dyDescent="0.25">
      <c r="A787" t="s">
        <v>16727</v>
      </c>
      <c r="B787">
        <v>2.74</v>
      </c>
      <c r="C787">
        <v>94.05</v>
      </c>
      <c r="D787" t="s">
        <v>1637</v>
      </c>
      <c r="E787">
        <v>3875463</v>
      </c>
      <c r="F787">
        <v>695</v>
      </c>
      <c r="G787">
        <v>386</v>
      </c>
      <c r="H787" t="s">
        <v>16728</v>
      </c>
      <c r="I787">
        <v>0.115</v>
      </c>
      <c r="J787">
        <v>775</v>
      </c>
    </row>
    <row r="788" spans="1:10" x14ac:dyDescent="0.25">
      <c r="A788" t="s">
        <v>1243</v>
      </c>
      <c r="B788">
        <v>1.28</v>
      </c>
      <c r="C788">
        <v>121.06</v>
      </c>
      <c r="D788" t="s">
        <v>697</v>
      </c>
      <c r="E788">
        <v>10086378</v>
      </c>
      <c r="F788">
        <v>568</v>
      </c>
      <c r="G788">
        <v>963</v>
      </c>
      <c r="H788" t="s">
        <v>16729</v>
      </c>
      <c r="I788">
        <v>0.11600000000000001</v>
      </c>
      <c r="J788">
        <v>818</v>
      </c>
    </row>
    <row r="789" spans="1:10" x14ac:dyDescent="0.25">
      <c r="A789" t="s">
        <v>3933</v>
      </c>
      <c r="B789">
        <v>0.22</v>
      </c>
      <c r="C789">
        <v>135.04</v>
      </c>
      <c r="D789" t="s">
        <v>715</v>
      </c>
      <c r="E789">
        <v>3072234</v>
      </c>
      <c r="F789">
        <v>391</v>
      </c>
      <c r="G789">
        <v>493</v>
      </c>
      <c r="H789" t="s">
        <v>15706</v>
      </c>
      <c r="I789">
        <v>0.124</v>
      </c>
      <c r="J789">
        <v>869</v>
      </c>
    </row>
    <row r="790" spans="1:10" x14ac:dyDescent="0.25">
      <c r="A790" t="s">
        <v>16730</v>
      </c>
      <c r="B790">
        <v>1.25</v>
      </c>
      <c r="C790">
        <v>134.03</v>
      </c>
      <c r="D790" t="s">
        <v>1014</v>
      </c>
      <c r="E790">
        <v>3496002</v>
      </c>
      <c r="F790">
        <v>581</v>
      </c>
      <c r="G790">
        <v>604</v>
      </c>
      <c r="H790" t="s">
        <v>16731</v>
      </c>
      <c r="I790">
        <v>0.14000000000000001</v>
      </c>
      <c r="J790">
        <v>767</v>
      </c>
    </row>
    <row r="791" spans="1:10" x14ac:dyDescent="0.25">
      <c r="A791" t="s">
        <v>6762</v>
      </c>
      <c r="B791">
        <v>3.36</v>
      </c>
      <c r="C791">
        <v>145.1</v>
      </c>
      <c r="D791" t="s">
        <v>999</v>
      </c>
      <c r="E791">
        <v>1193803</v>
      </c>
      <c r="F791">
        <v>137</v>
      </c>
      <c r="G791">
        <v>287</v>
      </c>
      <c r="H791" t="s">
        <v>16732</v>
      </c>
      <c r="I791">
        <v>0.11600000000000001</v>
      </c>
      <c r="J791">
        <v>751</v>
      </c>
    </row>
    <row r="792" spans="1:10" x14ac:dyDescent="0.25">
      <c r="A792" t="s">
        <v>1142</v>
      </c>
      <c r="B792">
        <v>1</v>
      </c>
      <c r="C792">
        <v>160.08000000000001</v>
      </c>
      <c r="D792" t="s">
        <v>1143</v>
      </c>
      <c r="E792">
        <v>4136561</v>
      </c>
      <c r="F792">
        <v>490</v>
      </c>
      <c r="G792">
        <v>1892</v>
      </c>
      <c r="H792" t="s">
        <v>12613</v>
      </c>
      <c r="I792">
        <v>0.115</v>
      </c>
      <c r="J792">
        <v>747</v>
      </c>
    </row>
    <row r="793" spans="1:10" x14ac:dyDescent="0.25">
      <c r="A793" t="s">
        <v>16733</v>
      </c>
      <c r="B793">
        <v>0.98</v>
      </c>
      <c r="C793">
        <v>158.07</v>
      </c>
      <c r="D793" t="s">
        <v>1177</v>
      </c>
      <c r="E793">
        <v>9317417</v>
      </c>
      <c r="F793">
        <v>971</v>
      </c>
      <c r="G793">
        <v>3331</v>
      </c>
      <c r="H793" t="s">
        <v>16734</v>
      </c>
      <c r="I793">
        <v>0.11600000000000001</v>
      </c>
      <c r="J793">
        <v>761</v>
      </c>
    </row>
    <row r="794" spans="1:10" x14ac:dyDescent="0.25">
      <c r="A794" t="s">
        <v>5225</v>
      </c>
      <c r="B794">
        <v>1.1499999999999999</v>
      </c>
      <c r="C794">
        <v>108.04</v>
      </c>
      <c r="D794" t="s">
        <v>1150</v>
      </c>
      <c r="E794">
        <v>8791859</v>
      </c>
      <c r="F794">
        <v>1244</v>
      </c>
      <c r="G794">
        <v>1291</v>
      </c>
      <c r="H794" t="s">
        <v>12615</v>
      </c>
      <c r="I794">
        <v>0.13200000000000001</v>
      </c>
      <c r="J794">
        <v>748</v>
      </c>
    </row>
    <row r="795" spans="1:10" x14ac:dyDescent="0.25">
      <c r="A795" t="s">
        <v>16735</v>
      </c>
      <c r="B795">
        <v>1.68</v>
      </c>
      <c r="C795">
        <v>123.11</v>
      </c>
      <c r="D795" t="s">
        <v>16736</v>
      </c>
      <c r="E795">
        <v>1007695</v>
      </c>
      <c r="F795">
        <v>335</v>
      </c>
      <c r="G795">
        <v>294</v>
      </c>
      <c r="H795" t="s">
        <v>16737</v>
      </c>
      <c r="I795">
        <v>0.105</v>
      </c>
      <c r="J795">
        <v>749</v>
      </c>
    </row>
    <row r="796" spans="1:10" x14ac:dyDescent="0.25">
      <c r="A796" t="s">
        <v>16738</v>
      </c>
      <c r="B796">
        <v>1.3</v>
      </c>
      <c r="C796">
        <v>92.06</v>
      </c>
      <c r="D796" t="s">
        <v>1341</v>
      </c>
      <c r="E796">
        <v>1419495</v>
      </c>
      <c r="F796">
        <v>255</v>
      </c>
      <c r="G796">
        <v>238</v>
      </c>
      <c r="H796" t="s">
        <v>16739</v>
      </c>
      <c r="I796">
        <v>0.107</v>
      </c>
      <c r="J796">
        <v>719</v>
      </c>
    </row>
    <row r="797" spans="1:10" x14ac:dyDescent="0.25">
      <c r="A797" t="s">
        <v>1155</v>
      </c>
      <c r="B797">
        <v>1.1299999999999999</v>
      </c>
      <c r="C797">
        <v>105.07</v>
      </c>
      <c r="D797" t="s">
        <v>548</v>
      </c>
      <c r="E797">
        <v>8268065</v>
      </c>
      <c r="F797">
        <v>905</v>
      </c>
      <c r="G797">
        <v>827</v>
      </c>
      <c r="H797" t="s">
        <v>16740</v>
      </c>
      <c r="I797">
        <v>0.106</v>
      </c>
      <c r="J797">
        <v>738</v>
      </c>
    </row>
    <row r="798" spans="1:10" x14ac:dyDescent="0.25">
      <c r="A798" t="s">
        <v>16741</v>
      </c>
      <c r="B798">
        <v>1.04</v>
      </c>
      <c r="C798">
        <v>133.1</v>
      </c>
      <c r="D798" t="s">
        <v>774</v>
      </c>
      <c r="E798">
        <v>695440</v>
      </c>
      <c r="F798">
        <v>124</v>
      </c>
      <c r="G798">
        <v>163</v>
      </c>
      <c r="H798" t="s">
        <v>16742</v>
      </c>
      <c r="I798">
        <v>0.106</v>
      </c>
      <c r="J798">
        <v>718</v>
      </c>
    </row>
    <row r="799" spans="1:10" x14ac:dyDescent="0.25">
      <c r="A799" t="s">
        <v>16743</v>
      </c>
      <c r="B799">
        <v>2.15</v>
      </c>
      <c r="C799">
        <v>123.11</v>
      </c>
      <c r="D799" t="s">
        <v>16736</v>
      </c>
      <c r="E799">
        <v>2877773</v>
      </c>
      <c r="F799">
        <v>577</v>
      </c>
      <c r="G799">
        <v>631</v>
      </c>
      <c r="H799" t="s">
        <v>16744</v>
      </c>
      <c r="I799">
        <v>0.107</v>
      </c>
      <c r="J799">
        <v>812</v>
      </c>
    </row>
    <row r="800" spans="1:10" x14ac:dyDescent="0.25">
      <c r="A800" t="s">
        <v>3900</v>
      </c>
      <c r="B800">
        <v>1.1399999999999999</v>
      </c>
      <c r="C800">
        <v>55.07</v>
      </c>
      <c r="D800" t="s">
        <v>104</v>
      </c>
      <c r="E800">
        <v>2579626</v>
      </c>
      <c r="F800">
        <v>176</v>
      </c>
      <c r="G800">
        <v>282</v>
      </c>
      <c r="H800" t="s">
        <v>16745</v>
      </c>
      <c r="I800">
        <v>8.3000000000000004E-2</v>
      </c>
      <c r="J800">
        <v>820</v>
      </c>
    </row>
    <row r="801" spans="1:10" x14ac:dyDescent="0.25">
      <c r="A801" t="s">
        <v>1160</v>
      </c>
      <c r="B801">
        <v>1.24</v>
      </c>
      <c r="C801">
        <v>138.06</v>
      </c>
      <c r="D801" t="s">
        <v>789</v>
      </c>
      <c r="E801">
        <v>5970205</v>
      </c>
      <c r="F801">
        <v>832</v>
      </c>
      <c r="G801">
        <v>1094</v>
      </c>
      <c r="H801" t="s">
        <v>9403</v>
      </c>
      <c r="I801">
        <v>0.13300000000000001</v>
      </c>
      <c r="J801">
        <v>868</v>
      </c>
    </row>
    <row r="802" spans="1:10" x14ac:dyDescent="0.25">
      <c r="A802" t="s">
        <v>8231</v>
      </c>
      <c r="B802">
        <v>0.25</v>
      </c>
      <c r="C802">
        <v>97.1</v>
      </c>
      <c r="D802" t="s">
        <v>3787</v>
      </c>
      <c r="E802">
        <v>2501068</v>
      </c>
      <c r="F802">
        <v>629</v>
      </c>
      <c r="G802">
        <v>685</v>
      </c>
      <c r="H802" t="s">
        <v>16746</v>
      </c>
      <c r="I802">
        <v>9.6000000000000002E-2</v>
      </c>
      <c r="J802">
        <v>802</v>
      </c>
    </row>
    <row r="803" spans="1:10" x14ac:dyDescent="0.25">
      <c r="A803" t="s">
        <v>12619</v>
      </c>
      <c r="B803">
        <v>0.9</v>
      </c>
      <c r="C803">
        <v>121.07</v>
      </c>
      <c r="D803" t="s">
        <v>395</v>
      </c>
      <c r="E803">
        <v>2777453</v>
      </c>
      <c r="F803">
        <v>358</v>
      </c>
      <c r="G803">
        <v>427</v>
      </c>
      <c r="H803" t="s">
        <v>16747</v>
      </c>
      <c r="I803">
        <v>0.127</v>
      </c>
      <c r="J803">
        <v>824</v>
      </c>
    </row>
    <row r="804" spans="1:10" x14ac:dyDescent="0.25">
      <c r="A804" t="s">
        <v>1162</v>
      </c>
      <c r="B804">
        <v>1.1100000000000001</v>
      </c>
      <c r="C804">
        <v>158.03</v>
      </c>
      <c r="D804" t="s">
        <v>1163</v>
      </c>
      <c r="E804">
        <v>2286469</v>
      </c>
      <c r="F804">
        <v>513</v>
      </c>
      <c r="G804">
        <v>993</v>
      </c>
      <c r="H804" t="s">
        <v>9406</v>
      </c>
      <c r="I804">
        <v>0.13</v>
      </c>
      <c r="J804">
        <v>860</v>
      </c>
    </row>
    <row r="805" spans="1:10" x14ac:dyDescent="0.25">
      <c r="A805" t="s">
        <v>6142</v>
      </c>
      <c r="B805">
        <v>1.9</v>
      </c>
      <c r="C805">
        <v>110.07</v>
      </c>
      <c r="D805" t="s">
        <v>4695</v>
      </c>
      <c r="E805">
        <v>2091736</v>
      </c>
      <c r="F805">
        <v>396</v>
      </c>
      <c r="G805">
        <v>292</v>
      </c>
      <c r="H805" t="s">
        <v>16748</v>
      </c>
      <c r="I805">
        <v>0.17299999999999999</v>
      </c>
      <c r="J805">
        <v>761</v>
      </c>
    </row>
    <row r="806" spans="1:10" x14ac:dyDescent="0.25">
      <c r="A806" t="s">
        <v>6132</v>
      </c>
      <c r="B806">
        <v>3.26</v>
      </c>
      <c r="C806">
        <v>145.1</v>
      </c>
      <c r="D806" t="s">
        <v>999</v>
      </c>
      <c r="E806">
        <v>5277633</v>
      </c>
      <c r="F806">
        <v>599</v>
      </c>
      <c r="G806">
        <v>1281</v>
      </c>
      <c r="H806" t="s">
        <v>16749</v>
      </c>
      <c r="I806">
        <v>0.11700000000000001</v>
      </c>
      <c r="J806">
        <v>795</v>
      </c>
    </row>
    <row r="807" spans="1:10" x14ac:dyDescent="0.25">
      <c r="A807" t="s">
        <v>16750</v>
      </c>
      <c r="B807">
        <v>1.21</v>
      </c>
      <c r="C807">
        <v>121.06</v>
      </c>
      <c r="D807" t="s">
        <v>697</v>
      </c>
      <c r="E807">
        <v>4941957</v>
      </c>
      <c r="F807">
        <v>682</v>
      </c>
      <c r="G807">
        <v>581</v>
      </c>
      <c r="H807" t="s">
        <v>16751</v>
      </c>
      <c r="I807">
        <v>0.113</v>
      </c>
      <c r="J807">
        <v>847</v>
      </c>
    </row>
    <row r="808" spans="1:10" x14ac:dyDescent="0.25">
      <c r="A808" t="s">
        <v>4563</v>
      </c>
      <c r="B808">
        <v>1.74</v>
      </c>
      <c r="C808">
        <v>151.07</v>
      </c>
      <c r="D808" t="s">
        <v>1166</v>
      </c>
      <c r="E808">
        <v>3200437</v>
      </c>
      <c r="F808">
        <v>687</v>
      </c>
      <c r="G808">
        <v>597</v>
      </c>
      <c r="H808" t="s">
        <v>16752</v>
      </c>
      <c r="I808">
        <v>0.13500000000000001</v>
      </c>
      <c r="J808">
        <v>769</v>
      </c>
    </row>
    <row r="809" spans="1:10" x14ac:dyDescent="0.25">
      <c r="A809" t="s">
        <v>16753</v>
      </c>
      <c r="B809">
        <v>3.34</v>
      </c>
      <c r="C809">
        <v>104.06</v>
      </c>
      <c r="D809" t="s">
        <v>794</v>
      </c>
      <c r="E809">
        <v>1289256</v>
      </c>
      <c r="F809">
        <v>226</v>
      </c>
      <c r="G809">
        <v>313</v>
      </c>
      <c r="H809" t="s">
        <v>16754</v>
      </c>
      <c r="I809">
        <v>0.112</v>
      </c>
      <c r="J809">
        <v>740</v>
      </c>
    </row>
    <row r="810" spans="1:10" x14ac:dyDescent="0.25">
      <c r="A810" t="s">
        <v>1064</v>
      </c>
      <c r="B810">
        <v>1.1599999999999999</v>
      </c>
      <c r="C810">
        <v>141.07</v>
      </c>
      <c r="D810" t="s">
        <v>1065</v>
      </c>
      <c r="E810">
        <v>2413967</v>
      </c>
      <c r="F810">
        <v>933</v>
      </c>
      <c r="G810">
        <v>614</v>
      </c>
      <c r="H810" t="s">
        <v>16755</v>
      </c>
      <c r="I810">
        <v>0.13700000000000001</v>
      </c>
      <c r="J810">
        <v>770</v>
      </c>
    </row>
    <row r="811" spans="1:10" x14ac:dyDescent="0.25">
      <c r="A811" t="s">
        <v>16756</v>
      </c>
      <c r="B811">
        <v>7</v>
      </c>
      <c r="C811">
        <v>55.07</v>
      </c>
      <c r="D811" t="s">
        <v>104</v>
      </c>
      <c r="E811">
        <v>1931142</v>
      </c>
      <c r="F811">
        <v>664</v>
      </c>
      <c r="G811">
        <v>177</v>
      </c>
      <c r="H811" t="s">
        <v>16757</v>
      </c>
      <c r="I811">
        <v>0.219</v>
      </c>
      <c r="J811">
        <v>794</v>
      </c>
    </row>
    <row r="812" spans="1:10" x14ac:dyDescent="0.25">
      <c r="A812" t="s">
        <v>16758</v>
      </c>
      <c r="B812">
        <v>1.1000000000000001</v>
      </c>
      <c r="C812">
        <v>104.06</v>
      </c>
      <c r="D812" t="s">
        <v>794</v>
      </c>
      <c r="E812">
        <v>9125961</v>
      </c>
      <c r="F812">
        <v>1354</v>
      </c>
      <c r="G812">
        <v>1632</v>
      </c>
      <c r="H812" t="s">
        <v>16759</v>
      </c>
      <c r="I812">
        <v>0.11600000000000001</v>
      </c>
      <c r="J812">
        <v>770</v>
      </c>
    </row>
    <row r="813" spans="1:10" x14ac:dyDescent="0.25">
      <c r="A813" t="s">
        <v>16760</v>
      </c>
      <c r="B813">
        <v>1.04</v>
      </c>
      <c r="C813">
        <v>108.09</v>
      </c>
      <c r="D813" t="s">
        <v>667</v>
      </c>
      <c r="E813">
        <v>5215592</v>
      </c>
      <c r="F813">
        <v>586</v>
      </c>
      <c r="G813">
        <v>675</v>
      </c>
      <c r="H813" t="s">
        <v>16761</v>
      </c>
      <c r="I813">
        <v>0.121</v>
      </c>
      <c r="J813">
        <v>721</v>
      </c>
    </row>
    <row r="814" spans="1:10" x14ac:dyDescent="0.25">
      <c r="A814" t="s">
        <v>5243</v>
      </c>
      <c r="B814">
        <v>1.18</v>
      </c>
      <c r="C814">
        <v>132.05000000000001</v>
      </c>
      <c r="D814" t="s">
        <v>1180</v>
      </c>
      <c r="E814">
        <v>2623460</v>
      </c>
      <c r="F814">
        <v>711</v>
      </c>
      <c r="G814">
        <v>545</v>
      </c>
      <c r="H814" t="s">
        <v>16762</v>
      </c>
      <c r="I814">
        <v>0.13900000000000001</v>
      </c>
      <c r="J814">
        <v>823</v>
      </c>
    </row>
    <row r="815" spans="1:10" x14ac:dyDescent="0.25">
      <c r="A815" t="s">
        <v>6149</v>
      </c>
      <c r="B815">
        <v>1.42</v>
      </c>
      <c r="C815">
        <v>149.02000000000001</v>
      </c>
      <c r="D815" t="s">
        <v>1557</v>
      </c>
      <c r="E815">
        <v>2723988</v>
      </c>
      <c r="F815">
        <v>578</v>
      </c>
      <c r="G815">
        <v>829</v>
      </c>
      <c r="H815" t="s">
        <v>12637</v>
      </c>
      <c r="I815">
        <v>0.159</v>
      </c>
      <c r="J815">
        <v>869</v>
      </c>
    </row>
    <row r="816" spans="1:10" x14ac:dyDescent="0.25">
      <c r="A816" t="s">
        <v>12638</v>
      </c>
      <c r="B816">
        <v>0.26</v>
      </c>
      <c r="C816">
        <v>55.07</v>
      </c>
      <c r="D816" t="s">
        <v>104</v>
      </c>
      <c r="E816">
        <v>5510986</v>
      </c>
      <c r="F816">
        <v>411</v>
      </c>
      <c r="G816">
        <v>411</v>
      </c>
      <c r="H816" t="s">
        <v>16763</v>
      </c>
      <c r="I816">
        <v>8.3000000000000004E-2</v>
      </c>
      <c r="J816">
        <v>856</v>
      </c>
    </row>
    <row r="817" spans="1:10" x14ac:dyDescent="0.25">
      <c r="A817" t="s">
        <v>11029</v>
      </c>
      <c r="B817">
        <v>0.34</v>
      </c>
      <c r="C817">
        <v>105.07</v>
      </c>
      <c r="D817" t="s">
        <v>548</v>
      </c>
      <c r="E817">
        <v>1753147</v>
      </c>
      <c r="F817">
        <v>184</v>
      </c>
      <c r="G817">
        <v>201</v>
      </c>
      <c r="H817" t="s">
        <v>16764</v>
      </c>
      <c r="I817">
        <v>0.106</v>
      </c>
      <c r="J817">
        <v>733</v>
      </c>
    </row>
    <row r="818" spans="1:10" x14ac:dyDescent="0.25">
      <c r="A818" t="s">
        <v>15721</v>
      </c>
      <c r="B818">
        <v>1.34</v>
      </c>
      <c r="C818">
        <v>81.06</v>
      </c>
      <c r="D818" t="s">
        <v>8670</v>
      </c>
      <c r="E818">
        <v>7573198</v>
      </c>
      <c r="F818">
        <v>1637</v>
      </c>
      <c r="G818">
        <v>506</v>
      </c>
      <c r="H818" t="s">
        <v>16765</v>
      </c>
      <c r="I818">
        <v>0.123</v>
      </c>
      <c r="J818">
        <v>877</v>
      </c>
    </row>
    <row r="819" spans="1:10" x14ac:dyDescent="0.25">
      <c r="A819" t="s">
        <v>8046</v>
      </c>
      <c r="B819">
        <v>1.76</v>
      </c>
      <c r="C819">
        <v>152.08000000000001</v>
      </c>
      <c r="D819" t="s">
        <v>851</v>
      </c>
      <c r="E819">
        <v>580735</v>
      </c>
      <c r="F819">
        <v>180</v>
      </c>
      <c r="G819">
        <v>171</v>
      </c>
      <c r="H819" t="s">
        <v>16766</v>
      </c>
      <c r="I819">
        <v>0.13300000000000001</v>
      </c>
      <c r="J819">
        <v>717</v>
      </c>
    </row>
    <row r="820" spans="1:10" x14ac:dyDescent="0.25">
      <c r="A820" t="s">
        <v>15723</v>
      </c>
      <c r="B820">
        <v>1.6</v>
      </c>
      <c r="C820">
        <v>91.05</v>
      </c>
      <c r="D820" t="s">
        <v>507</v>
      </c>
      <c r="E820">
        <v>17628623</v>
      </c>
      <c r="F820">
        <v>985</v>
      </c>
      <c r="G820">
        <v>931</v>
      </c>
      <c r="H820" t="s">
        <v>16767</v>
      </c>
      <c r="I820">
        <v>0.16200000000000001</v>
      </c>
      <c r="J820">
        <v>924</v>
      </c>
    </row>
    <row r="821" spans="1:10" x14ac:dyDescent="0.25">
      <c r="A821" t="s">
        <v>16768</v>
      </c>
      <c r="B821">
        <v>2.72</v>
      </c>
      <c r="C821">
        <v>55.07</v>
      </c>
      <c r="D821" t="s">
        <v>104</v>
      </c>
      <c r="E821">
        <v>1019931</v>
      </c>
      <c r="F821">
        <v>116</v>
      </c>
      <c r="G821">
        <v>158</v>
      </c>
      <c r="H821" t="s">
        <v>16769</v>
      </c>
      <c r="I821">
        <v>9.2999999999999999E-2</v>
      </c>
      <c r="J821">
        <v>774</v>
      </c>
    </row>
    <row r="822" spans="1:10" x14ac:dyDescent="0.25">
      <c r="A822" t="s">
        <v>3312</v>
      </c>
      <c r="B822">
        <v>2.4</v>
      </c>
      <c r="C822">
        <v>129.07</v>
      </c>
      <c r="D822" t="s">
        <v>606</v>
      </c>
      <c r="E822">
        <v>5866827</v>
      </c>
      <c r="F822">
        <v>302</v>
      </c>
      <c r="G822">
        <v>839</v>
      </c>
      <c r="H822" t="s">
        <v>5245</v>
      </c>
      <c r="I822">
        <v>0.11799999999999999</v>
      </c>
      <c r="J822">
        <v>791</v>
      </c>
    </row>
    <row r="823" spans="1:10" x14ac:dyDescent="0.25">
      <c r="A823" t="s">
        <v>16770</v>
      </c>
      <c r="B823">
        <v>1.62</v>
      </c>
      <c r="C823">
        <v>91.05</v>
      </c>
      <c r="D823" t="s">
        <v>507</v>
      </c>
      <c r="E823">
        <v>6111004</v>
      </c>
      <c r="F823">
        <v>615</v>
      </c>
      <c r="G823">
        <v>469</v>
      </c>
      <c r="H823" t="s">
        <v>16771</v>
      </c>
      <c r="I823">
        <v>0.14599999999999999</v>
      </c>
      <c r="J823">
        <v>835</v>
      </c>
    </row>
    <row r="824" spans="1:10" x14ac:dyDescent="0.25">
      <c r="A824" t="s">
        <v>15717</v>
      </c>
      <c r="B824">
        <v>2.89</v>
      </c>
      <c r="C824">
        <v>67.06</v>
      </c>
      <c r="D824" t="s">
        <v>195</v>
      </c>
      <c r="E824">
        <v>3396010</v>
      </c>
      <c r="F824">
        <v>419</v>
      </c>
      <c r="G824">
        <v>334</v>
      </c>
      <c r="H824" t="s">
        <v>16772</v>
      </c>
      <c r="I824">
        <v>8.5999999999999993E-2</v>
      </c>
      <c r="J824">
        <v>866</v>
      </c>
    </row>
    <row r="825" spans="1:10" x14ac:dyDescent="0.25">
      <c r="A825" t="s">
        <v>15727</v>
      </c>
      <c r="B825">
        <v>1.45</v>
      </c>
      <c r="C825">
        <v>93.07</v>
      </c>
      <c r="D825" t="s">
        <v>563</v>
      </c>
      <c r="E825">
        <v>4073411</v>
      </c>
      <c r="F825">
        <v>167</v>
      </c>
      <c r="G825">
        <v>360</v>
      </c>
      <c r="H825" t="s">
        <v>16773</v>
      </c>
      <c r="I825">
        <v>0.14499999999999999</v>
      </c>
      <c r="J825">
        <v>713</v>
      </c>
    </row>
    <row r="826" spans="1:10" x14ac:dyDescent="0.25">
      <c r="A826" t="s">
        <v>11353</v>
      </c>
      <c r="B826">
        <v>1.08</v>
      </c>
      <c r="C826">
        <v>118.07</v>
      </c>
      <c r="D826" t="s">
        <v>378</v>
      </c>
      <c r="E826">
        <v>5360785</v>
      </c>
      <c r="F826">
        <v>1009</v>
      </c>
      <c r="G826">
        <v>937</v>
      </c>
      <c r="H826" t="s">
        <v>16774</v>
      </c>
      <c r="I826">
        <v>9.6000000000000002E-2</v>
      </c>
      <c r="J826">
        <v>835</v>
      </c>
    </row>
    <row r="827" spans="1:10" x14ac:dyDescent="0.25">
      <c r="A827" t="s">
        <v>1176</v>
      </c>
      <c r="B827">
        <v>0.79</v>
      </c>
      <c r="C827">
        <v>158.07</v>
      </c>
      <c r="D827" t="s">
        <v>1177</v>
      </c>
      <c r="E827">
        <v>3795839</v>
      </c>
      <c r="F827">
        <v>571</v>
      </c>
      <c r="G827">
        <v>1391</v>
      </c>
      <c r="H827" t="s">
        <v>16775</v>
      </c>
      <c r="I827">
        <v>0.14399999999999999</v>
      </c>
      <c r="J827">
        <v>773</v>
      </c>
    </row>
    <row r="828" spans="1:10" x14ac:dyDescent="0.25">
      <c r="A828" t="s">
        <v>14631</v>
      </c>
      <c r="B828">
        <v>3.26</v>
      </c>
      <c r="C828">
        <v>143.07</v>
      </c>
      <c r="D828" t="s">
        <v>1092</v>
      </c>
      <c r="E828">
        <v>1534364</v>
      </c>
      <c r="F828">
        <v>297</v>
      </c>
      <c r="G828">
        <v>318</v>
      </c>
      <c r="H828" t="s">
        <v>16776</v>
      </c>
      <c r="I828">
        <v>0.16800000000000001</v>
      </c>
      <c r="J828">
        <v>792</v>
      </c>
    </row>
    <row r="829" spans="1:10" x14ac:dyDescent="0.25">
      <c r="A829" t="s">
        <v>6156</v>
      </c>
      <c r="B829">
        <v>1.17</v>
      </c>
      <c r="C829">
        <v>146.03</v>
      </c>
      <c r="D829" t="s">
        <v>1079</v>
      </c>
      <c r="E829">
        <v>2049112</v>
      </c>
      <c r="F829">
        <v>347</v>
      </c>
      <c r="G829">
        <v>645</v>
      </c>
      <c r="H829" t="s">
        <v>16777</v>
      </c>
      <c r="I829">
        <v>0.14799999999999999</v>
      </c>
      <c r="J829">
        <v>903</v>
      </c>
    </row>
    <row r="830" spans="1:10" x14ac:dyDescent="0.25">
      <c r="A830" t="s">
        <v>16778</v>
      </c>
      <c r="B830">
        <v>2.5099999999999998</v>
      </c>
      <c r="C830">
        <v>69.069999999999993</v>
      </c>
      <c r="D830" t="s">
        <v>650</v>
      </c>
      <c r="E830">
        <v>2639400</v>
      </c>
      <c r="F830">
        <v>354</v>
      </c>
      <c r="G830">
        <v>305</v>
      </c>
      <c r="H830" t="s">
        <v>16779</v>
      </c>
      <c r="I830">
        <v>0.17799999999999999</v>
      </c>
      <c r="J830">
        <v>749</v>
      </c>
    </row>
    <row r="831" spans="1:10" x14ac:dyDescent="0.25">
      <c r="A831" t="s">
        <v>6160</v>
      </c>
      <c r="B831">
        <v>0.7</v>
      </c>
      <c r="C831">
        <v>131.08000000000001</v>
      </c>
      <c r="D831" t="s">
        <v>692</v>
      </c>
      <c r="E831">
        <v>956819</v>
      </c>
      <c r="F831">
        <v>151</v>
      </c>
      <c r="G831">
        <v>212</v>
      </c>
      <c r="H831" t="s">
        <v>16780</v>
      </c>
      <c r="I831">
        <v>0.11</v>
      </c>
      <c r="J831">
        <v>762</v>
      </c>
    </row>
    <row r="832" spans="1:10" x14ac:dyDescent="0.25">
      <c r="A832" t="s">
        <v>1914</v>
      </c>
      <c r="B832">
        <v>1.04</v>
      </c>
      <c r="C832">
        <v>134.07</v>
      </c>
      <c r="D832" t="s">
        <v>808</v>
      </c>
      <c r="E832">
        <v>656000</v>
      </c>
      <c r="F832">
        <v>122</v>
      </c>
      <c r="G832">
        <v>143</v>
      </c>
      <c r="H832" t="s">
        <v>16781</v>
      </c>
      <c r="I832">
        <v>0.114</v>
      </c>
      <c r="J832">
        <v>736</v>
      </c>
    </row>
    <row r="833" spans="1:10" x14ac:dyDescent="0.25">
      <c r="A833" t="s">
        <v>1147</v>
      </c>
      <c r="B833">
        <v>1.66</v>
      </c>
      <c r="C833">
        <v>133.06</v>
      </c>
      <c r="D833" t="s">
        <v>777</v>
      </c>
      <c r="E833">
        <v>3433224</v>
      </c>
      <c r="F833">
        <v>464</v>
      </c>
      <c r="G833">
        <v>603</v>
      </c>
      <c r="H833" t="s">
        <v>16782</v>
      </c>
      <c r="I833">
        <v>0.14499999999999999</v>
      </c>
      <c r="J833">
        <v>764</v>
      </c>
    </row>
    <row r="834" spans="1:10" x14ac:dyDescent="0.25">
      <c r="A834" t="s">
        <v>16783</v>
      </c>
      <c r="B834">
        <v>2.25</v>
      </c>
      <c r="C834">
        <v>57.08</v>
      </c>
      <c r="D834" t="s">
        <v>67</v>
      </c>
      <c r="E834">
        <v>4517408</v>
      </c>
      <c r="F834">
        <v>665</v>
      </c>
      <c r="G834">
        <v>544</v>
      </c>
      <c r="H834" t="s">
        <v>16784</v>
      </c>
      <c r="I834">
        <v>9.4E-2</v>
      </c>
      <c r="J834">
        <v>802</v>
      </c>
    </row>
    <row r="835" spans="1:10" x14ac:dyDescent="0.25">
      <c r="A835" t="s">
        <v>16785</v>
      </c>
      <c r="B835">
        <v>0.16</v>
      </c>
      <c r="C835">
        <v>55.07</v>
      </c>
      <c r="D835" t="s">
        <v>104</v>
      </c>
      <c r="E835">
        <v>4350739</v>
      </c>
      <c r="F835">
        <v>299</v>
      </c>
      <c r="G835">
        <v>278</v>
      </c>
      <c r="H835" t="s">
        <v>16786</v>
      </c>
      <c r="I835">
        <v>0.16</v>
      </c>
      <c r="J835">
        <v>724</v>
      </c>
    </row>
    <row r="836" spans="1:10" x14ac:dyDescent="0.25">
      <c r="A836" t="s">
        <v>7588</v>
      </c>
      <c r="B836">
        <v>0.97</v>
      </c>
      <c r="C836">
        <v>157.1</v>
      </c>
      <c r="D836" t="s">
        <v>1208</v>
      </c>
      <c r="E836">
        <v>3253023</v>
      </c>
      <c r="F836">
        <v>405</v>
      </c>
      <c r="G836">
        <v>1524</v>
      </c>
      <c r="H836" t="s">
        <v>16787</v>
      </c>
      <c r="I836">
        <v>0.122</v>
      </c>
      <c r="J836">
        <v>775</v>
      </c>
    </row>
    <row r="837" spans="1:10" x14ac:dyDescent="0.25">
      <c r="A837" t="s">
        <v>16788</v>
      </c>
      <c r="B837">
        <v>1.25</v>
      </c>
      <c r="C837">
        <v>107.05</v>
      </c>
      <c r="D837" t="s">
        <v>229</v>
      </c>
      <c r="E837">
        <v>3206201</v>
      </c>
      <c r="F837">
        <v>337</v>
      </c>
      <c r="G837">
        <v>381</v>
      </c>
      <c r="H837" t="s">
        <v>16789</v>
      </c>
      <c r="I837">
        <v>0.11899999999999999</v>
      </c>
      <c r="J837">
        <v>708</v>
      </c>
    </row>
    <row r="838" spans="1:10" x14ac:dyDescent="0.25">
      <c r="A838" t="s">
        <v>1299</v>
      </c>
      <c r="B838">
        <v>1.1100000000000001</v>
      </c>
      <c r="C838">
        <v>147.04</v>
      </c>
      <c r="D838" t="s">
        <v>8975</v>
      </c>
      <c r="E838">
        <v>1690979</v>
      </c>
      <c r="F838">
        <v>160</v>
      </c>
      <c r="G838">
        <v>356</v>
      </c>
      <c r="H838" t="s">
        <v>16790</v>
      </c>
      <c r="I838">
        <v>0.13800000000000001</v>
      </c>
      <c r="J838">
        <v>807</v>
      </c>
    </row>
    <row r="839" spans="1:10" x14ac:dyDescent="0.25">
      <c r="A839" t="s">
        <v>16791</v>
      </c>
      <c r="B839">
        <v>1.1000000000000001</v>
      </c>
      <c r="C839">
        <v>92.06</v>
      </c>
      <c r="D839" t="s">
        <v>1341</v>
      </c>
      <c r="E839">
        <v>4005105</v>
      </c>
      <c r="F839">
        <v>529</v>
      </c>
      <c r="G839">
        <v>303</v>
      </c>
      <c r="H839" t="s">
        <v>16792</v>
      </c>
      <c r="I839">
        <v>0.16</v>
      </c>
      <c r="J839">
        <v>761</v>
      </c>
    </row>
    <row r="840" spans="1:10" x14ac:dyDescent="0.25">
      <c r="A840" t="s">
        <v>3806</v>
      </c>
      <c r="B840">
        <v>1.18</v>
      </c>
      <c r="C840">
        <v>67.06</v>
      </c>
      <c r="D840" t="s">
        <v>195</v>
      </c>
      <c r="E840">
        <v>1408637</v>
      </c>
      <c r="F840">
        <v>124</v>
      </c>
      <c r="G840">
        <v>173</v>
      </c>
      <c r="H840" t="s">
        <v>16793</v>
      </c>
      <c r="I840">
        <v>7.5999999999999998E-2</v>
      </c>
      <c r="J840">
        <v>760</v>
      </c>
    </row>
    <row r="841" spans="1:10" x14ac:dyDescent="0.25">
      <c r="A841" t="s">
        <v>16794</v>
      </c>
      <c r="B841">
        <v>1.35</v>
      </c>
      <c r="C841">
        <v>104.06</v>
      </c>
      <c r="D841" t="s">
        <v>794</v>
      </c>
      <c r="E841">
        <v>1821313</v>
      </c>
      <c r="F841">
        <v>341</v>
      </c>
      <c r="G841">
        <v>323</v>
      </c>
      <c r="H841" t="s">
        <v>8161</v>
      </c>
      <c r="I841">
        <v>0.13500000000000001</v>
      </c>
      <c r="J841">
        <v>720</v>
      </c>
    </row>
    <row r="842" spans="1:10" x14ac:dyDescent="0.25">
      <c r="A842" t="s">
        <v>1194</v>
      </c>
      <c r="B842">
        <v>1.4</v>
      </c>
      <c r="C842">
        <v>105.03</v>
      </c>
      <c r="D842" t="s">
        <v>560</v>
      </c>
      <c r="E842">
        <v>22188423</v>
      </c>
      <c r="F842">
        <v>1646</v>
      </c>
      <c r="G842">
        <v>1971</v>
      </c>
      <c r="H842" t="s">
        <v>15732</v>
      </c>
      <c r="I842">
        <v>0.19</v>
      </c>
      <c r="J842">
        <v>942</v>
      </c>
    </row>
    <row r="843" spans="1:10" x14ac:dyDescent="0.25">
      <c r="A843" t="s">
        <v>12129</v>
      </c>
      <c r="B843">
        <v>1.32</v>
      </c>
      <c r="C843">
        <v>85.06</v>
      </c>
      <c r="D843" t="s">
        <v>202</v>
      </c>
      <c r="E843">
        <v>1730861</v>
      </c>
      <c r="F843">
        <v>333</v>
      </c>
      <c r="G843">
        <v>333</v>
      </c>
      <c r="H843" t="s">
        <v>16795</v>
      </c>
      <c r="I843">
        <v>0.09</v>
      </c>
      <c r="J843">
        <v>838</v>
      </c>
    </row>
    <row r="844" spans="1:10" x14ac:dyDescent="0.25">
      <c r="A844" t="s">
        <v>1196</v>
      </c>
      <c r="B844">
        <v>1.07</v>
      </c>
      <c r="C844">
        <v>160.08000000000001</v>
      </c>
      <c r="D844" t="s">
        <v>1143</v>
      </c>
      <c r="E844">
        <v>6960669</v>
      </c>
      <c r="F844">
        <v>997</v>
      </c>
      <c r="G844">
        <v>2103</v>
      </c>
      <c r="H844" t="s">
        <v>16796</v>
      </c>
      <c r="I844">
        <v>0.127</v>
      </c>
      <c r="J844">
        <v>759</v>
      </c>
    </row>
    <row r="845" spans="1:10" x14ac:dyDescent="0.25">
      <c r="A845" t="s">
        <v>5258</v>
      </c>
      <c r="B845">
        <v>1.1399999999999999</v>
      </c>
      <c r="C845">
        <v>124.05</v>
      </c>
      <c r="D845" t="s">
        <v>575</v>
      </c>
      <c r="E845">
        <v>4620445</v>
      </c>
      <c r="F845">
        <v>771</v>
      </c>
      <c r="G845">
        <v>728</v>
      </c>
      <c r="H845" t="s">
        <v>16797</v>
      </c>
      <c r="I845">
        <v>0.13800000000000001</v>
      </c>
      <c r="J845">
        <v>862</v>
      </c>
    </row>
    <row r="846" spans="1:10" x14ac:dyDescent="0.25">
      <c r="A846" t="s">
        <v>1198</v>
      </c>
      <c r="B846">
        <v>1.51</v>
      </c>
      <c r="C846">
        <v>146.07</v>
      </c>
      <c r="D846" t="s">
        <v>920</v>
      </c>
      <c r="E846">
        <v>10984547</v>
      </c>
      <c r="F846">
        <v>2423</v>
      </c>
      <c r="G846">
        <v>1589</v>
      </c>
      <c r="H846" t="s">
        <v>16798</v>
      </c>
      <c r="I846">
        <v>0.161</v>
      </c>
      <c r="J846">
        <v>855</v>
      </c>
    </row>
    <row r="847" spans="1:10" x14ac:dyDescent="0.25">
      <c r="A847" t="s">
        <v>16799</v>
      </c>
      <c r="B847">
        <v>1.36</v>
      </c>
      <c r="C847">
        <v>83.08</v>
      </c>
      <c r="D847" t="s">
        <v>7935</v>
      </c>
      <c r="E847">
        <v>5229098</v>
      </c>
      <c r="F847">
        <v>717</v>
      </c>
      <c r="G847">
        <v>957</v>
      </c>
      <c r="H847" t="s">
        <v>16800</v>
      </c>
      <c r="I847">
        <v>9.4E-2</v>
      </c>
      <c r="J847">
        <v>707</v>
      </c>
    </row>
    <row r="848" spans="1:10" x14ac:dyDescent="0.25">
      <c r="A848" t="s">
        <v>16801</v>
      </c>
      <c r="B848">
        <v>1.37</v>
      </c>
      <c r="C848">
        <v>143.08000000000001</v>
      </c>
      <c r="D848" t="s">
        <v>1097</v>
      </c>
      <c r="E848">
        <v>1841684</v>
      </c>
      <c r="F848">
        <v>173</v>
      </c>
      <c r="G848">
        <v>405</v>
      </c>
      <c r="H848" t="s">
        <v>16802</v>
      </c>
      <c r="I848">
        <v>9.9000000000000005E-2</v>
      </c>
      <c r="J848">
        <v>756</v>
      </c>
    </row>
    <row r="849" spans="1:10" x14ac:dyDescent="0.25">
      <c r="A849" t="s">
        <v>16803</v>
      </c>
      <c r="B849">
        <v>1.1100000000000001</v>
      </c>
      <c r="C849">
        <v>166.1</v>
      </c>
      <c r="D849" t="s">
        <v>1211</v>
      </c>
      <c r="E849">
        <v>745727</v>
      </c>
      <c r="F849">
        <v>181</v>
      </c>
      <c r="G849">
        <v>283</v>
      </c>
      <c r="H849" t="s">
        <v>16804</v>
      </c>
      <c r="I849">
        <v>0.115</v>
      </c>
      <c r="J849">
        <v>745</v>
      </c>
    </row>
    <row r="850" spans="1:10" x14ac:dyDescent="0.25">
      <c r="A850" t="s">
        <v>16805</v>
      </c>
      <c r="B850">
        <v>1.33</v>
      </c>
      <c r="C850">
        <v>81.069999999999993</v>
      </c>
      <c r="D850" t="s">
        <v>348</v>
      </c>
      <c r="E850">
        <v>9137294</v>
      </c>
      <c r="F850">
        <v>1213</v>
      </c>
      <c r="G850">
        <v>649</v>
      </c>
      <c r="H850" t="s">
        <v>16806</v>
      </c>
      <c r="I850">
        <v>0.13200000000000001</v>
      </c>
      <c r="J850">
        <v>709</v>
      </c>
    </row>
    <row r="851" spans="1:10" x14ac:dyDescent="0.25">
      <c r="A851" t="s">
        <v>1215</v>
      </c>
      <c r="B851">
        <v>1.2</v>
      </c>
      <c r="C851">
        <v>154.06</v>
      </c>
      <c r="D851" t="s">
        <v>1216</v>
      </c>
      <c r="E851">
        <v>85301516</v>
      </c>
      <c r="F851">
        <v>7197</v>
      </c>
      <c r="G851">
        <v>4315</v>
      </c>
      <c r="H851" t="s">
        <v>11758</v>
      </c>
      <c r="I851">
        <v>0.15</v>
      </c>
      <c r="J851">
        <v>874</v>
      </c>
    </row>
    <row r="852" spans="1:10" x14ac:dyDescent="0.25">
      <c r="A852" t="s">
        <v>1202</v>
      </c>
      <c r="B852">
        <v>1.07</v>
      </c>
      <c r="C852">
        <v>67.06</v>
      </c>
      <c r="D852" t="s">
        <v>195</v>
      </c>
      <c r="E852">
        <v>13287337</v>
      </c>
      <c r="F852">
        <v>988</v>
      </c>
      <c r="G852">
        <v>854</v>
      </c>
      <c r="H852" t="s">
        <v>16807</v>
      </c>
      <c r="I852">
        <v>7.5999999999999998E-2</v>
      </c>
      <c r="J852">
        <v>881</v>
      </c>
    </row>
    <row r="853" spans="1:10" x14ac:dyDescent="0.25">
      <c r="A853" t="s">
        <v>10934</v>
      </c>
      <c r="B853">
        <v>1.08</v>
      </c>
      <c r="C853">
        <v>157.1</v>
      </c>
      <c r="D853" t="s">
        <v>1208</v>
      </c>
      <c r="E853">
        <v>47320963</v>
      </c>
      <c r="F853">
        <v>3034</v>
      </c>
      <c r="G853">
        <v>10336</v>
      </c>
      <c r="H853" t="s">
        <v>16808</v>
      </c>
      <c r="I853">
        <v>0.124</v>
      </c>
      <c r="J853">
        <v>889</v>
      </c>
    </row>
    <row r="854" spans="1:10" x14ac:dyDescent="0.25">
      <c r="A854" t="s">
        <v>14668</v>
      </c>
      <c r="B854">
        <v>1.07</v>
      </c>
      <c r="C854">
        <v>91.05</v>
      </c>
      <c r="D854" t="s">
        <v>507</v>
      </c>
      <c r="E854">
        <v>8420272</v>
      </c>
      <c r="F854">
        <v>597</v>
      </c>
      <c r="G854">
        <v>566</v>
      </c>
      <c r="H854" t="s">
        <v>12664</v>
      </c>
      <c r="I854">
        <v>9.0999999999999998E-2</v>
      </c>
      <c r="J854">
        <v>830</v>
      </c>
    </row>
    <row r="855" spans="1:10" x14ac:dyDescent="0.25">
      <c r="A855" t="s">
        <v>1245</v>
      </c>
      <c r="B855">
        <v>1.23</v>
      </c>
      <c r="C855">
        <v>134.07</v>
      </c>
      <c r="D855" t="s">
        <v>808</v>
      </c>
      <c r="E855">
        <v>1785027</v>
      </c>
      <c r="F855">
        <v>383</v>
      </c>
      <c r="G855">
        <v>374</v>
      </c>
      <c r="H855" t="s">
        <v>16809</v>
      </c>
      <c r="I855">
        <v>0.13</v>
      </c>
      <c r="J855">
        <v>808</v>
      </c>
    </row>
    <row r="856" spans="1:10" x14ac:dyDescent="0.25">
      <c r="A856" t="s">
        <v>1179</v>
      </c>
      <c r="B856">
        <v>1.1200000000000001</v>
      </c>
      <c r="C856">
        <v>132.05000000000001</v>
      </c>
      <c r="D856" t="s">
        <v>1180</v>
      </c>
      <c r="E856">
        <v>1707678</v>
      </c>
      <c r="F856">
        <v>237</v>
      </c>
      <c r="G856">
        <v>361</v>
      </c>
      <c r="H856" t="s">
        <v>16810</v>
      </c>
      <c r="I856">
        <v>0.13500000000000001</v>
      </c>
      <c r="J856">
        <v>770</v>
      </c>
    </row>
    <row r="857" spans="1:10" x14ac:dyDescent="0.25">
      <c r="A857" t="s">
        <v>16811</v>
      </c>
      <c r="B857">
        <v>1.0900000000000001</v>
      </c>
      <c r="C857">
        <v>117.07</v>
      </c>
      <c r="D857" t="s">
        <v>287</v>
      </c>
      <c r="E857">
        <v>4383042</v>
      </c>
      <c r="F857">
        <v>595</v>
      </c>
      <c r="G857">
        <v>752</v>
      </c>
      <c r="H857" t="s">
        <v>16812</v>
      </c>
      <c r="I857">
        <v>9.9000000000000005E-2</v>
      </c>
      <c r="J857">
        <v>763</v>
      </c>
    </row>
    <row r="858" spans="1:10" x14ac:dyDescent="0.25">
      <c r="A858" t="s">
        <v>3320</v>
      </c>
      <c r="B858">
        <v>1.07</v>
      </c>
      <c r="C858">
        <v>159.11000000000001</v>
      </c>
      <c r="D858" t="s">
        <v>1226</v>
      </c>
      <c r="E858">
        <v>19983924</v>
      </c>
      <c r="F858">
        <v>1706</v>
      </c>
      <c r="G858">
        <v>4747</v>
      </c>
      <c r="H858" t="s">
        <v>16813</v>
      </c>
      <c r="I858">
        <v>0.11899999999999999</v>
      </c>
      <c r="J858">
        <v>903</v>
      </c>
    </row>
    <row r="859" spans="1:10" x14ac:dyDescent="0.25">
      <c r="A859" t="s">
        <v>16814</v>
      </c>
      <c r="B859">
        <v>1.33</v>
      </c>
      <c r="C859">
        <v>103.05</v>
      </c>
      <c r="D859" t="s">
        <v>15558</v>
      </c>
      <c r="E859">
        <v>1280852</v>
      </c>
      <c r="F859">
        <v>200</v>
      </c>
      <c r="G859">
        <v>204</v>
      </c>
      <c r="H859" t="s">
        <v>16815</v>
      </c>
      <c r="I859">
        <v>0.16300000000000001</v>
      </c>
      <c r="J859">
        <v>761</v>
      </c>
    </row>
    <row r="860" spans="1:10" x14ac:dyDescent="0.25">
      <c r="A860" t="s">
        <v>2062</v>
      </c>
      <c r="B860">
        <v>1.22</v>
      </c>
      <c r="C860">
        <v>164.08</v>
      </c>
      <c r="D860" t="s">
        <v>1229</v>
      </c>
      <c r="E860">
        <v>10003652</v>
      </c>
      <c r="F860">
        <v>1654</v>
      </c>
      <c r="G860">
        <v>2299</v>
      </c>
      <c r="H860" t="s">
        <v>11092</v>
      </c>
      <c r="I860">
        <v>0.121</v>
      </c>
      <c r="J860">
        <v>901</v>
      </c>
    </row>
    <row r="861" spans="1:10" x14ac:dyDescent="0.25">
      <c r="A861" t="s">
        <v>16816</v>
      </c>
      <c r="B861">
        <v>1.5</v>
      </c>
      <c r="C861">
        <v>130.02000000000001</v>
      </c>
      <c r="D861" t="s">
        <v>16817</v>
      </c>
      <c r="E861">
        <v>5383193</v>
      </c>
      <c r="F861">
        <v>752</v>
      </c>
      <c r="G861">
        <v>822</v>
      </c>
      <c r="H861" t="s">
        <v>16818</v>
      </c>
      <c r="I861">
        <v>0.14499999999999999</v>
      </c>
      <c r="J861">
        <v>900</v>
      </c>
    </row>
    <row r="862" spans="1:10" x14ac:dyDescent="0.25">
      <c r="A862" t="s">
        <v>12672</v>
      </c>
      <c r="B862">
        <v>0.33</v>
      </c>
      <c r="C862">
        <v>105.07</v>
      </c>
      <c r="D862" t="s">
        <v>548</v>
      </c>
      <c r="E862">
        <v>3466983</v>
      </c>
      <c r="F862">
        <v>352</v>
      </c>
      <c r="G862">
        <v>427</v>
      </c>
      <c r="H862" t="s">
        <v>12673</v>
      </c>
      <c r="I862">
        <v>9.7000000000000003E-2</v>
      </c>
      <c r="J862">
        <v>811</v>
      </c>
    </row>
    <row r="863" spans="1:10" x14ac:dyDescent="0.25">
      <c r="A863" t="s">
        <v>2077</v>
      </c>
      <c r="B863">
        <v>0.9</v>
      </c>
      <c r="C863">
        <v>143.08000000000001</v>
      </c>
      <c r="D863" t="s">
        <v>1097</v>
      </c>
      <c r="E863">
        <v>4025216</v>
      </c>
      <c r="F863">
        <v>290</v>
      </c>
      <c r="G863">
        <v>901</v>
      </c>
      <c r="H863" t="s">
        <v>16819</v>
      </c>
      <c r="I863">
        <v>0.13900000000000001</v>
      </c>
      <c r="J863">
        <v>703</v>
      </c>
    </row>
    <row r="864" spans="1:10" x14ac:dyDescent="0.25">
      <c r="A864" t="s">
        <v>1231</v>
      </c>
      <c r="B864">
        <v>1.56</v>
      </c>
      <c r="C864">
        <v>105.03</v>
      </c>
      <c r="D864" t="s">
        <v>641</v>
      </c>
      <c r="E864">
        <v>8183012</v>
      </c>
      <c r="F864">
        <v>692</v>
      </c>
      <c r="G864">
        <v>779</v>
      </c>
      <c r="H864" t="s">
        <v>15742</v>
      </c>
      <c r="I864">
        <v>0.187</v>
      </c>
      <c r="J864">
        <v>787</v>
      </c>
    </row>
    <row r="865" spans="1:10" x14ac:dyDescent="0.25">
      <c r="A865" t="s">
        <v>1233</v>
      </c>
      <c r="B865">
        <v>1.08</v>
      </c>
      <c r="C865">
        <v>92.05</v>
      </c>
      <c r="D865" t="s">
        <v>318</v>
      </c>
      <c r="E865">
        <v>47070048</v>
      </c>
      <c r="F865">
        <v>3128</v>
      </c>
      <c r="G865">
        <v>4350</v>
      </c>
      <c r="H865" t="s">
        <v>16820</v>
      </c>
      <c r="I865">
        <v>0.09</v>
      </c>
      <c r="J865">
        <v>940</v>
      </c>
    </row>
    <row r="866" spans="1:10" x14ac:dyDescent="0.25">
      <c r="A866" t="s">
        <v>14688</v>
      </c>
      <c r="B866">
        <v>1.47</v>
      </c>
      <c r="C866">
        <v>85.03</v>
      </c>
      <c r="D866" t="s">
        <v>535</v>
      </c>
      <c r="E866">
        <v>6295185</v>
      </c>
      <c r="F866">
        <v>1512</v>
      </c>
      <c r="G866">
        <v>1157</v>
      </c>
      <c r="H866" t="s">
        <v>16821</v>
      </c>
      <c r="I866">
        <v>0.129</v>
      </c>
      <c r="J866">
        <v>902</v>
      </c>
    </row>
    <row r="867" spans="1:10" x14ac:dyDescent="0.25">
      <c r="A867" t="s">
        <v>1238</v>
      </c>
      <c r="B867">
        <v>1.1599999999999999</v>
      </c>
      <c r="C867">
        <v>162.06</v>
      </c>
      <c r="D867" t="s">
        <v>4565</v>
      </c>
      <c r="E867">
        <v>6767628</v>
      </c>
      <c r="F867">
        <v>867</v>
      </c>
      <c r="G867">
        <v>2355</v>
      </c>
      <c r="H867" t="s">
        <v>16822</v>
      </c>
      <c r="I867">
        <v>0.13200000000000001</v>
      </c>
      <c r="J867">
        <v>793</v>
      </c>
    </row>
    <row r="868" spans="1:10" x14ac:dyDescent="0.25">
      <c r="A868" t="s">
        <v>6694</v>
      </c>
      <c r="B868">
        <v>0.95</v>
      </c>
      <c r="C868">
        <v>70.08</v>
      </c>
      <c r="D868" t="s">
        <v>72</v>
      </c>
      <c r="E868">
        <v>2524246</v>
      </c>
      <c r="F868">
        <v>317</v>
      </c>
      <c r="G868">
        <v>348</v>
      </c>
      <c r="H868" t="s">
        <v>12678</v>
      </c>
      <c r="I868">
        <v>7.4999999999999997E-2</v>
      </c>
      <c r="J868">
        <v>732</v>
      </c>
    </row>
    <row r="869" spans="1:10" x14ac:dyDescent="0.25">
      <c r="A869" t="s">
        <v>8178</v>
      </c>
      <c r="B869">
        <v>0.83</v>
      </c>
      <c r="C869">
        <v>41.05</v>
      </c>
      <c r="D869" t="s">
        <v>49</v>
      </c>
      <c r="E869">
        <v>5680628</v>
      </c>
      <c r="F869">
        <v>764</v>
      </c>
      <c r="G869">
        <v>278</v>
      </c>
      <c r="H869" t="s">
        <v>16823</v>
      </c>
      <c r="I869">
        <v>0.09</v>
      </c>
      <c r="J869">
        <v>882</v>
      </c>
    </row>
    <row r="870" spans="1:10" x14ac:dyDescent="0.25">
      <c r="A870" t="s">
        <v>16824</v>
      </c>
      <c r="B870">
        <v>0.97</v>
      </c>
      <c r="C870">
        <v>159.07</v>
      </c>
      <c r="D870" t="s">
        <v>9010</v>
      </c>
      <c r="E870">
        <v>2070502</v>
      </c>
      <c r="F870">
        <v>376</v>
      </c>
      <c r="G870">
        <v>803</v>
      </c>
      <c r="H870" t="s">
        <v>16825</v>
      </c>
      <c r="I870">
        <v>0.109</v>
      </c>
      <c r="J870">
        <v>742</v>
      </c>
    </row>
    <row r="871" spans="1:10" x14ac:dyDescent="0.25">
      <c r="A871" t="s">
        <v>9096</v>
      </c>
      <c r="B871">
        <v>1.0900000000000001</v>
      </c>
      <c r="C871">
        <v>56.08</v>
      </c>
      <c r="D871" t="s">
        <v>1045</v>
      </c>
      <c r="E871">
        <v>3031591</v>
      </c>
      <c r="F871">
        <v>648</v>
      </c>
      <c r="G871">
        <v>446</v>
      </c>
      <c r="H871" t="s">
        <v>16826</v>
      </c>
      <c r="I871">
        <v>6.9000000000000006E-2</v>
      </c>
      <c r="J871">
        <v>912</v>
      </c>
    </row>
    <row r="872" spans="1:10" x14ac:dyDescent="0.25">
      <c r="A872" t="s">
        <v>1247</v>
      </c>
      <c r="B872">
        <v>1.18</v>
      </c>
      <c r="C872">
        <v>137.06</v>
      </c>
      <c r="D872" t="s">
        <v>1062</v>
      </c>
      <c r="E872">
        <v>16190801</v>
      </c>
      <c r="F872">
        <v>1232</v>
      </c>
      <c r="G872">
        <v>2274</v>
      </c>
      <c r="H872" t="s">
        <v>16827</v>
      </c>
      <c r="I872">
        <v>0.112</v>
      </c>
      <c r="J872">
        <v>900</v>
      </c>
    </row>
    <row r="873" spans="1:10" x14ac:dyDescent="0.25">
      <c r="A873" t="s">
        <v>1249</v>
      </c>
      <c r="B873">
        <v>2.77</v>
      </c>
      <c r="C873">
        <v>164.08</v>
      </c>
      <c r="D873" t="s">
        <v>1229</v>
      </c>
      <c r="E873">
        <v>2361442</v>
      </c>
      <c r="F873">
        <v>368</v>
      </c>
      <c r="G873">
        <v>758</v>
      </c>
      <c r="H873" t="s">
        <v>16828</v>
      </c>
      <c r="I873">
        <v>0.13800000000000001</v>
      </c>
      <c r="J873">
        <v>861</v>
      </c>
    </row>
    <row r="874" spans="1:10" x14ac:dyDescent="0.25">
      <c r="A874" t="s">
        <v>1297</v>
      </c>
      <c r="B874">
        <v>3.2</v>
      </c>
      <c r="C874">
        <v>145.06</v>
      </c>
      <c r="D874" t="s">
        <v>1104</v>
      </c>
      <c r="E874">
        <v>4065382</v>
      </c>
      <c r="F874">
        <v>654</v>
      </c>
      <c r="G874">
        <v>1022</v>
      </c>
      <c r="H874" t="s">
        <v>16829</v>
      </c>
      <c r="I874">
        <v>0.152</v>
      </c>
      <c r="J874">
        <v>821</v>
      </c>
    </row>
    <row r="875" spans="1:10" x14ac:dyDescent="0.25">
      <c r="A875" t="s">
        <v>5283</v>
      </c>
      <c r="B875">
        <v>1.33</v>
      </c>
      <c r="C875">
        <v>118.04</v>
      </c>
      <c r="D875" t="s">
        <v>1278</v>
      </c>
      <c r="E875">
        <v>1970352</v>
      </c>
      <c r="F875">
        <v>1061</v>
      </c>
      <c r="G875">
        <v>383</v>
      </c>
      <c r="H875" t="s">
        <v>16830</v>
      </c>
      <c r="I875">
        <v>0.16900000000000001</v>
      </c>
      <c r="J875">
        <v>879</v>
      </c>
    </row>
    <row r="876" spans="1:10" x14ac:dyDescent="0.25">
      <c r="A876" t="s">
        <v>16831</v>
      </c>
      <c r="B876">
        <v>2.58</v>
      </c>
      <c r="C876">
        <v>71.05</v>
      </c>
      <c r="D876" t="s">
        <v>972</v>
      </c>
      <c r="E876">
        <v>2946527</v>
      </c>
      <c r="F876">
        <v>468</v>
      </c>
      <c r="G876">
        <v>703</v>
      </c>
      <c r="H876" t="s">
        <v>16832</v>
      </c>
      <c r="I876">
        <v>8.2000000000000003E-2</v>
      </c>
      <c r="J876">
        <v>725</v>
      </c>
    </row>
    <row r="877" spans="1:10" x14ac:dyDescent="0.25">
      <c r="A877" t="s">
        <v>15748</v>
      </c>
      <c r="B877">
        <v>1.55</v>
      </c>
      <c r="C877">
        <v>57.08</v>
      </c>
      <c r="D877" t="s">
        <v>67</v>
      </c>
      <c r="E877">
        <v>1559576</v>
      </c>
      <c r="F877">
        <v>367</v>
      </c>
      <c r="G877">
        <v>197</v>
      </c>
      <c r="H877" t="s">
        <v>16833</v>
      </c>
      <c r="I877">
        <v>8.5000000000000006E-2</v>
      </c>
      <c r="J877">
        <v>772</v>
      </c>
    </row>
    <row r="878" spans="1:10" x14ac:dyDescent="0.25">
      <c r="A878" t="s">
        <v>16834</v>
      </c>
      <c r="B878">
        <v>1.99</v>
      </c>
      <c r="C878">
        <v>105.03</v>
      </c>
      <c r="D878" t="s">
        <v>641</v>
      </c>
      <c r="E878">
        <v>2730664</v>
      </c>
      <c r="F878">
        <v>321</v>
      </c>
      <c r="G878">
        <v>325</v>
      </c>
      <c r="H878" t="s">
        <v>16835</v>
      </c>
      <c r="I878">
        <v>0.109</v>
      </c>
      <c r="J878">
        <v>890</v>
      </c>
    </row>
    <row r="879" spans="1:10" x14ac:dyDescent="0.25">
      <c r="A879" t="s">
        <v>16836</v>
      </c>
      <c r="B879">
        <v>1.35</v>
      </c>
      <c r="C879">
        <v>41.05</v>
      </c>
      <c r="D879" t="s">
        <v>49</v>
      </c>
      <c r="E879">
        <v>7410666</v>
      </c>
      <c r="F879">
        <v>612</v>
      </c>
      <c r="G879">
        <v>365</v>
      </c>
      <c r="H879" t="s">
        <v>16837</v>
      </c>
      <c r="I879">
        <v>8.6999999999999994E-2</v>
      </c>
      <c r="J879">
        <v>807</v>
      </c>
    </row>
    <row r="880" spans="1:10" x14ac:dyDescent="0.25">
      <c r="A880" t="s">
        <v>1253</v>
      </c>
      <c r="B880">
        <v>1.1399999999999999</v>
      </c>
      <c r="C880">
        <v>105.07</v>
      </c>
      <c r="D880" t="s">
        <v>548</v>
      </c>
      <c r="E880">
        <v>4977113</v>
      </c>
      <c r="F880">
        <v>2062</v>
      </c>
      <c r="G880">
        <v>484</v>
      </c>
      <c r="H880" t="s">
        <v>16838</v>
      </c>
      <c r="I880">
        <v>0.112</v>
      </c>
      <c r="J880">
        <v>849</v>
      </c>
    </row>
    <row r="881" spans="1:10" x14ac:dyDescent="0.25">
      <c r="A881" t="s">
        <v>16839</v>
      </c>
      <c r="B881">
        <v>1.61</v>
      </c>
      <c r="C881">
        <v>119.08</v>
      </c>
      <c r="D881" t="s">
        <v>996</v>
      </c>
      <c r="E881">
        <v>2451325</v>
      </c>
      <c r="F881">
        <v>323</v>
      </c>
      <c r="G881">
        <v>436</v>
      </c>
      <c r="H881" t="s">
        <v>16840</v>
      </c>
      <c r="I881">
        <v>8.7999999999999995E-2</v>
      </c>
      <c r="J881">
        <v>722</v>
      </c>
    </row>
    <row r="882" spans="1:10" x14ac:dyDescent="0.25">
      <c r="A882" t="s">
        <v>3764</v>
      </c>
      <c r="B882">
        <v>1.71</v>
      </c>
      <c r="C882">
        <v>69.069999999999993</v>
      </c>
      <c r="D882" t="s">
        <v>650</v>
      </c>
      <c r="E882">
        <v>28814900</v>
      </c>
      <c r="F882">
        <v>1498</v>
      </c>
      <c r="G882">
        <v>2462</v>
      </c>
      <c r="H882" t="s">
        <v>15752</v>
      </c>
      <c r="I882">
        <v>8.8999999999999996E-2</v>
      </c>
      <c r="J882">
        <v>804</v>
      </c>
    </row>
    <row r="883" spans="1:10" x14ac:dyDescent="0.25">
      <c r="A883" t="s">
        <v>6211</v>
      </c>
      <c r="B883">
        <v>1.26</v>
      </c>
      <c r="C883">
        <v>57.05</v>
      </c>
      <c r="D883" t="s">
        <v>617</v>
      </c>
      <c r="E883">
        <v>4155897</v>
      </c>
      <c r="F883">
        <v>1262</v>
      </c>
      <c r="G883">
        <v>554</v>
      </c>
      <c r="H883" t="s">
        <v>16841</v>
      </c>
      <c r="I883">
        <v>0.17799999999999999</v>
      </c>
      <c r="J883">
        <v>712</v>
      </c>
    </row>
    <row r="884" spans="1:10" x14ac:dyDescent="0.25">
      <c r="A884" t="s">
        <v>16842</v>
      </c>
      <c r="B884">
        <v>0.91</v>
      </c>
      <c r="C884">
        <v>121.1</v>
      </c>
      <c r="D884" t="s">
        <v>8191</v>
      </c>
      <c r="E884">
        <v>3809240</v>
      </c>
      <c r="F884">
        <v>439</v>
      </c>
      <c r="G884">
        <v>483</v>
      </c>
      <c r="H884" t="s">
        <v>16843</v>
      </c>
      <c r="I884">
        <v>0.115</v>
      </c>
      <c r="J884">
        <v>760</v>
      </c>
    </row>
    <row r="885" spans="1:10" x14ac:dyDescent="0.25">
      <c r="A885" t="s">
        <v>16844</v>
      </c>
      <c r="B885">
        <v>3.1</v>
      </c>
      <c r="C885">
        <v>79.06</v>
      </c>
      <c r="D885" t="s">
        <v>243</v>
      </c>
      <c r="E885">
        <v>5601578</v>
      </c>
      <c r="F885">
        <v>339</v>
      </c>
      <c r="G885">
        <v>377</v>
      </c>
      <c r="H885" t="s">
        <v>16845</v>
      </c>
      <c r="I885">
        <v>0.161</v>
      </c>
      <c r="J885">
        <v>765</v>
      </c>
    </row>
    <row r="886" spans="1:10" x14ac:dyDescent="0.25">
      <c r="A886" t="s">
        <v>1259</v>
      </c>
      <c r="B886">
        <v>1.2</v>
      </c>
      <c r="C886">
        <v>120.06</v>
      </c>
      <c r="D886" t="s">
        <v>1029</v>
      </c>
      <c r="E886">
        <v>3989977</v>
      </c>
      <c r="F886">
        <v>1059</v>
      </c>
      <c r="G886">
        <v>606</v>
      </c>
      <c r="H886" t="s">
        <v>12697</v>
      </c>
      <c r="I886">
        <v>0.16400000000000001</v>
      </c>
      <c r="J886">
        <v>908</v>
      </c>
    </row>
    <row r="887" spans="1:10" x14ac:dyDescent="0.25">
      <c r="A887" t="s">
        <v>4553</v>
      </c>
      <c r="B887">
        <v>1.05</v>
      </c>
      <c r="C887">
        <v>61.03</v>
      </c>
      <c r="D887" t="s">
        <v>4584</v>
      </c>
      <c r="E887">
        <v>1627862</v>
      </c>
      <c r="F887">
        <v>114</v>
      </c>
      <c r="G887">
        <v>586</v>
      </c>
      <c r="H887" t="s">
        <v>16846</v>
      </c>
      <c r="I887">
        <v>4.4999999999999998E-2</v>
      </c>
      <c r="J887">
        <v>702</v>
      </c>
    </row>
    <row r="888" spans="1:10" x14ac:dyDescent="0.25">
      <c r="A888" t="s">
        <v>8190</v>
      </c>
      <c r="B888">
        <v>0.67</v>
      </c>
      <c r="C888">
        <v>121.1</v>
      </c>
      <c r="D888" t="s">
        <v>8191</v>
      </c>
      <c r="E888">
        <v>1657598</v>
      </c>
      <c r="F888">
        <v>132</v>
      </c>
      <c r="G888">
        <v>223</v>
      </c>
      <c r="H888" t="s">
        <v>16847</v>
      </c>
      <c r="I888">
        <v>0.11</v>
      </c>
      <c r="J888">
        <v>712</v>
      </c>
    </row>
    <row r="889" spans="1:10" x14ac:dyDescent="0.25">
      <c r="A889" t="s">
        <v>1261</v>
      </c>
      <c r="B889">
        <v>1.1399999999999999</v>
      </c>
      <c r="C889">
        <v>130.06</v>
      </c>
      <c r="D889" t="s">
        <v>1262</v>
      </c>
      <c r="E889">
        <v>6265388</v>
      </c>
      <c r="F889">
        <v>1593</v>
      </c>
      <c r="G889">
        <v>1341</v>
      </c>
      <c r="H889" t="s">
        <v>16848</v>
      </c>
      <c r="I889">
        <v>0.14899999999999999</v>
      </c>
      <c r="J889">
        <v>907</v>
      </c>
    </row>
    <row r="890" spans="1:10" x14ac:dyDescent="0.25">
      <c r="A890" t="s">
        <v>1264</v>
      </c>
      <c r="B890">
        <v>0.87</v>
      </c>
      <c r="C890">
        <v>159.07</v>
      </c>
      <c r="D890" t="s">
        <v>9010</v>
      </c>
      <c r="E890">
        <v>4181588</v>
      </c>
      <c r="F890">
        <v>280</v>
      </c>
      <c r="G890">
        <v>993</v>
      </c>
      <c r="H890" t="s">
        <v>16849</v>
      </c>
      <c r="I890">
        <v>0.122</v>
      </c>
      <c r="J890">
        <v>753</v>
      </c>
    </row>
    <row r="891" spans="1:10" x14ac:dyDescent="0.25">
      <c r="A891" t="s">
        <v>16850</v>
      </c>
      <c r="B891">
        <v>1.77</v>
      </c>
      <c r="C891">
        <v>55.07</v>
      </c>
      <c r="D891" t="s">
        <v>104</v>
      </c>
      <c r="E891">
        <v>7850407</v>
      </c>
      <c r="F891">
        <v>1298</v>
      </c>
      <c r="G891">
        <v>698</v>
      </c>
      <c r="H891" t="s">
        <v>16851</v>
      </c>
      <c r="I891">
        <v>9.8000000000000004E-2</v>
      </c>
      <c r="J891">
        <v>864</v>
      </c>
    </row>
    <row r="892" spans="1:10" x14ac:dyDescent="0.25">
      <c r="A892" t="s">
        <v>8042</v>
      </c>
      <c r="B892">
        <v>4.41</v>
      </c>
      <c r="C892">
        <v>67.06</v>
      </c>
      <c r="D892" t="s">
        <v>195</v>
      </c>
      <c r="E892">
        <v>8814799</v>
      </c>
      <c r="F892">
        <v>273</v>
      </c>
      <c r="G892">
        <v>615</v>
      </c>
      <c r="H892" t="s">
        <v>16852</v>
      </c>
      <c r="I892">
        <v>0.14099999999999999</v>
      </c>
      <c r="J892">
        <v>723</v>
      </c>
    </row>
    <row r="893" spans="1:10" x14ac:dyDescent="0.25">
      <c r="A893" t="s">
        <v>16853</v>
      </c>
      <c r="B893">
        <v>1.24</v>
      </c>
      <c r="C893">
        <v>151.11000000000001</v>
      </c>
      <c r="D893" t="s">
        <v>16854</v>
      </c>
      <c r="E893">
        <v>1952297</v>
      </c>
      <c r="F893">
        <v>375</v>
      </c>
      <c r="G893">
        <v>597</v>
      </c>
      <c r="H893" t="s">
        <v>16855</v>
      </c>
      <c r="I893">
        <v>0.125</v>
      </c>
      <c r="J893">
        <v>724</v>
      </c>
    </row>
    <row r="894" spans="1:10" x14ac:dyDescent="0.25">
      <c r="A894" t="s">
        <v>1267</v>
      </c>
      <c r="B894">
        <v>2.13</v>
      </c>
      <c r="C894">
        <v>145.06</v>
      </c>
      <c r="D894" t="s">
        <v>1104</v>
      </c>
      <c r="E894">
        <v>785108</v>
      </c>
      <c r="F894">
        <v>140</v>
      </c>
      <c r="G894">
        <v>222</v>
      </c>
      <c r="H894" t="s">
        <v>16856</v>
      </c>
      <c r="I894">
        <v>0.13400000000000001</v>
      </c>
      <c r="J894">
        <v>723</v>
      </c>
    </row>
    <row r="895" spans="1:10" x14ac:dyDescent="0.25">
      <c r="A895" t="s">
        <v>14734</v>
      </c>
      <c r="B895">
        <v>0.44</v>
      </c>
      <c r="C895">
        <v>44</v>
      </c>
      <c r="D895" t="s">
        <v>338</v>
      </c>
      <c r="E895">
        <v>5323738</v>
      </c>
      <c r="F895">
        <v>151</v>
      </c>
      <c r="G895">
        <v>73</v>
      </c>
      <c r="H895" t="s">
        <v>16857</v>
      </c>
      <c r="I895">
        <v>0.217</v>
      </c>
      <c r="J895">
        <v>758</v>
      </c>
    </row>
    <row r="896" spans="1:10" x14ac:dyDescent="0.25">
      <c r="A896" t="s">
        <v>1269</v>
      </c>
      <c r="B896">
        <v>1.05</v>
      </c>
      <c r="C896">
        <v>141.06</v>
      </c>
      <c r="D896" t="s">
        <v>5234</v>
      </c>
      <c r="E896">
        <v>34308823</v>
      </c>
      <c r="F896">
        <v>2655</v>
      </c>
      <c r="G896">
        <v>5123</v>
      </c>
      <c r="H896" t="s">
        <v>16858</v>
      </c>
      <c r="I896">
        <v>0.12</v>
      </c>
      <c r="J896">
        <v>891</v>
      </c>
    </row>
    <row r="897" spans="1:10" x14ac:dyDescent="0.25">
      <c r="A897" t="s">
        <v>16859</v>
      </c>
      <c r="B897">
        <v>1.48</v>
      </c>
      <c r="C897">
        <v>99.07</v>
      </c>
      <c r="D897" t="s">
        <v>16271</v>
      </c>
      <c r="E897">
        <v>1735933</v>
      </c>
      <c r="F897">
        <v>643</v>
      </c>
      <c r="G897">
        <v>569</v>
      </c>
      <c r="H897" t="s">
        <v>16860</v>
      </c>
      <c r="I897">
        <v>8.3000000000000004E-2</v>
      </c>
      <c r="J897">
        <v>720</v>
      </c>
    </row>
    <row r="898" spans="1:10" x14ac:dyDescent="0.25">
      <c r="A898" t="s">
        <v>16861</v>
      </c>
      <c r="B898">
        <v>18.329999999999998</v>
      </c>
      <c r="C898">
        <v>44</v>
      </c>
      <c r="D898" t="s">
        <v>338</v>
      </c>
      <c r="E898">
        <v>12184861</v>
      </c>
      <c r="F898">
        <v>460</v>
      </c>
      <c r="G898">
        <v>376</v>
      </c>
      <c r="H898" t="s">
        <v>16862</v>
      </c>
      <c r="I898">
        <v>0.23200000000000001</v>
      </c>
      <c r="J898">
        <v>836</v>
      </c>
    </row>
    <row r="899" spans="1:10" x14ac:dyDescent="0.25">
      <c r="A899" t="s">
        <v>11843</v>
      </c>
      <c r="B899">
        <v>1.01</v>
      </c>
      <c r="C899">
        <v>173.13</v>
      </c>
      <c r="D899" t="s">
        <v>2141</v>
      </c>
      <c r="E899">
        <v>1024449</v>
      </c>
      <c r="F899">
        <v>305</v>
      </c>
      <c r="G899">
        <v>619</v>
      </c>
      <c r="H899" t="s">
        <v>16863</v>
      </c>
      <c r="I899">
        <v>0.11799999999999999</v>
      </c>
      <c r="J899">
        <v>703</v>
      </c>
    </row>
    <row r="900" spans="1:10" x14ac:dyDescent="0.25">
      <c r="A900" t="s">
        <v>1135</v>
      </c>
      <c r="B900">
        <v>1.19</v>
      </c>
      <c r="C900">
        <v>135.08000000000001</v>
      </c>
      <c r="D900" t="s">
        <v>898</v>
      </c>
      <c r="E900">
        <v>1859680</v>
      </c>
      <c r="F900">
        <v>253</v>
      </c>
      <c r="G900">
        <v>267</v>
      </c>
      <c r="H900" t="s">
        <v>16864</v>
      </c>
      <c r="I900">
        <v>0.12</v>
      </c>
      <c r="J900">
        <v>760</v>
      </c>
    </row>
    <row r="901" spans="1:10" x14ac:dyDescent="0.25">
      <c r="A901" t="s">
        <v>11241</v>
      </c>
      <c r="B901">
        <v>1.93</v>
      </c>
      <c r="C901">
        <v>105.07</v>
      </c>
      <c r="D901" t="s">
        <v>548</v>
      </c>
      <c r="E901">
        <v>891888</v>
      </c>
      <c r="F901">
        <v>123</v>
      </c>
      <c r="G901">
        <v>146</v>
      </c>
      <c r="H901" t="s">
        <v>16865</v>
      </c>
      <c r="I901">
        <v>0.104</v>
      </c>
      <c r="J901">
        <v>720</v>
      </c>
    </row>
    <row r="902" spans="1:10" x14ac:dyDescent="0.25">
      <c r="A902" t="s">
        <v>1348</v>
      </c>
      <c r="B902">
        <v>2.5299999999999998</v>
      </c>
      <c r="C902">
        <v>105.06</v>
      </c>
      <c r="D902" t="s">
        <v>1717</v>
      </c>
      <c r="E902">
        <v>1083815</v>
      </c>
      <c r="F902">
        <v>175</v>
      </c>
      <c r="G902">
        <v>169</v>
      </c>
      <c r="H902" t="s">
        <v>16866</v>
      </c>
      <c r="I902">
        <v>9.4E-2</v>
      </c>
      <c r="J902">
        <v>735</v>
      </c>
    </row>
    <row r="903" spans="1:10" x14ac:dyDescent="0.25">
      <c r="A903" t="s">
        <v>1271</v>
      </c>
      <c r="B903">
        <v>1.0900000000000001</v>
      </c>
      <c r="C903">
        <v>168.09</v>
      </c>
      <c r="D903" t="s">
        <v>1272</v>
      </c>
      <c r="E903">
        <v>20078351</v>
      </c>
      <c r="F903">
        <v>2676</v>
      </c>
      <c r="G903">
        <v>7143</v>
      </c>
      <c r="H903" t="s">
        <v>12710</v>
      </c>
      <c r="I903">
        <v>0.123</v>
      </c>
      <c r="J903">
        <v>921</v>
      </c>
    </row>
    <row r="904" spans="1:10" x14ac:dyDescent="0.25">
      <c r="A904" t="s">
        <v>4426</v>
      </c>
      <c r="B904">
        <v>1.1299999999999999</v>
      </c>
      <c r="C904">
        <v>121.02</v>
      </c>
      <c r="D904" t="s">
        <v>412</v>
      </c>
      <c r="E904">
        <v>1328140</v>
      </c>
      <c r="F904">
        <v>255</v>
      </c>
      <c r="G904">
        <v>281</v>
      </c>
      <c r="H904" t="s">
        <v>16867</v>
      </c>
      <c r="I904">
        <v>0.13200000000000001</v>
      </c>
      <c r="J904">
        <v>809</v>
      </c>
    </row>
    <row r="905" spans="1:10" x14ac:dyDescent="0.25">
      <c r="A905" t="s">
        <v>1274</v>
      </c>
      <c r="B905">
        <v>1.18</v>
      </c>
      <c r="C905">
        <v>151.04</v>
      </c>
      <c r="D905" t="s">
        <v>1275</v>
      </c>
      <c r="E905">
        <v>39831649</v>
      </c>
      <c r="F905">
        <v>1966</v>
      </c>
      <c r="G905">
        <v>3278</v>
      </c>
      <c r="H905" t="s">
        <v>16868</v>
      </c>
      <c r="I905">
        <v>0.14799999999999999</v>
      </c>
      <c r="J905">
        <v>916</v>
      </c>
    </row>
    <row r="906" spans="1:10" x14ac:dyDescent="0.25">
      <c r="A906" t="s">
        <v>1277</v>
      </c>
      <c r="B906">
        <v>1.6</v>
      </c>
      <c r="C906">
        <v>118.04</v>
      </c>
      <c r="D906" t="s">
        <v>1278</v>
      </c>
      <c r="E906">
        <v>2307821</v>
      </c>
      <c r="F906">
        <v>602</v>
      </c>
      <c r="G906">
        <v>397</v>
      </c>
      <c r="H906" t="s">
        <v>16869</v>
      </c>
      <c r="I906">
        <v>0.18099999999999999</v>
      </c>
      <c r="J906">
        <v>848</v>
      </c>
    </row>
    <row r="907" spans="1:10" x14ac:dyDescent="0.25">
      <c r="A907" t="s">
        <v>1280</v>
      </c>
      <c r="B907">
        <v>1.1000000000000001</v>
      </c>
      <c r="C907">
        <v>156.09</v>
      </c>
      <c r="D907" t="s">
        <v>1281</v>
      </c>
      <c r="E907">
        <v>52957374</v>
      </c>
      <c r="F907">
        <v>2910</v>
      </c>
      <c r="G907">
        <v>8393</v>
      </c>
      <c r="H907" t="s">
        <v>16870</v>
      </c>
      <c r="I907">
        <v>0.125</v>
      </c>
      <c r="J907">
        <v>931</v>
      </c>
    </row>
    <row r="908" spans="1:10" x14ac:dyDescent="0.25">
      <c r="A908" t="s">
        <v>15760</v>
      </c>
      <c r="B908">
        <v>1.1200000000000001</v>
      </c>
      <c r="C908">
        <v>170.07</v>
      </c>
      <c r="D908" t="s">
        <v>15761</v>
      </c>
      <c r="E908">
        <v>9136446</v>
      </c>
      <c r="F908">
        <v>1716</v>
      </c>
      <c r="G908">
        <v>4039</v>
      </c>
      <c r="H908" t="s">
        <v>15762</v>
      </c>
      <c r="I908">
        <v>0.124</v>
      </c>
      <c r="J908">
        <v>896</v>
      </c>
    </row>
    <row r="909" spans="1:10" x14ac:dyDescent="0.25">
      <c r="A909" t="s">
        <v>1283</v>
      </c>
      <c r="B909">
        <v>1.19</v>
      </c>
      <c r="C909">
        <v>152.06</v>
      </c>
      <c r="D909" t="s">
        <v>1284</v>
      </c>
      <c r="E909">
        <v>6168154</v>
      </c>
      <c r="F909">
        <v>958</v>
      </c>
      <c r="G909">
        <v>934</v>
      </c>
      <c r="H909" t="s">
        <v>15763</v>
      </c>
      <c r="I909">
        <v>0.13700000000000001</v>
      </c>
      <c r="J909">
        <v>904</v>
      </c>
    </row>
    <row r="910" spans="1:10" x14ac:dyDescent="0.25">
      <c r="A910" t="s">
        <v>1286</v>
      </c>
      <c r="B910">
        <v>1.01</v>
      </c>
      <c r="C910">
        <v>145.06</v>
      </c>
      <c r="D910" t="s">
        <v>1104</v>
      </c>
      <c r="E910">
        <v>9336497</v>
      </c>
      <c r="F910">
        <v>779</v>
      </c>
      <c r="G910">
        <v>1334</v>
      </c>
      <c r="H910" t="s">
        <v>16871</v>
      </c>
      <c r="I910">
        <v>0.108</v>
      </c>
      <c r="J910">
        <v>781</v>
      </c>
    </row>
    <row r="911" spans="1:10" x14ac:dyDescent="0.25">
      <c r="A911" t="s">
        <v>16872</v>
      </c>
      <c r="B911">
        <v>1.1000000000000001</v>
      </c>
      <c r="C911">
        <v>105.03</v>
      </c>
      <c r="D911" t="s">
        <v>641</v>
      </c>
      <c r="E911">
        <v>11521386</v>
      </c>
      <c r="F911">
        <v>974</v>
      </c>
      <c r="G911">
        <v>1045</v>
      </c>
      <c r="H911" t="s">
        <v>16873</v>
      </c>
      <c r="I911">
        <v>0.124</v>
      </c>
      <c r="J911">
        <v>932</v>
      </c>
    </row>
    <row r="912" spans="1:10" x14ac:dyDescent="0.25">
      <c r="A912" t="s">
        <v>16874</v>
      </c>
      <c r="B912">
        <v>1.32</v>
      </c>
      <c r="C912">
        <v>85.06</v>
      </c>
      <c r="D912" t="s">
        <v>202</v>
      </c>
      <c r="E912">
        <v>8843900</v>
      </c>
      <c r="F912">
        <v>666</v>
      </c>
      <c r="G912">
        <v>1172</v>
      </c>
      <c r="H912" t="s">
        <v>16875</v>
      </c>
      <c r="I912">
        <v>8.5000000000000006E-2</v>
      </c>
      <c r="J912">
        <v>779</v>
      </c>
    </row>
    <row r="913" spans="1:10" x14ac:dyDescent="0.25">
      <c r="A913" t="s">
        <v>8195</v>
      </c>
      <c r="B913">
        <v>1.56</v>
      </c>
      <c r="C913">
        <v>157.1</v>
      </c>
      <c r="D913" t="s">
        <v>1208</v>
      </c>
      <c r="E913">
        <v>2295621</v>
      </c>
      <c r="F913">
        <v>315</v>
      </c>
      <c r="G913">
        <v>696</v>
      </c>
      <c r="H913" t="s">
        <v>12716</v>
      </c>
      <c r="I913">
        <v>0.14399999999999999</v>
      </c>
      <c r="J913">
        <v>740</v>
      </c>
    </row>
    <row r="914" spans="1:10" x14ac:dyDescent="0.25">
      <c r="A914" t="s">
        <v>16876</v>
      </c>
      <c r="B914">
        <v>0.62</v>
      </c>
      <c r="C914">
        <v>41.05</v>
      </c>
      <c r="D914" t="s">
        <v>49</v>
      </c>
      <c r="E914">
        <v>3168968</v>
      </c>
      <c r="F914">
        <v>189</v>
      </c>
      <c r="G914">
        <v>171</v>
      </c>
      <c r="H914" t="s">
        <v>16877</v>
      </c>
      <c r="I914">
        <v>0.124</v>
      </c>
      <c r="J914">
        <v>848</v>
      </c>
    </row>
    <row r="915" spans="1:10" x14ac:dyDescent="0.25">
      <c r="A915" t="s">
        <v>1292</v>
      </c>
      <c r="B915">
        <v>1.56</v>
      </c>
      <c r="C915">
        <v>167.07</v>
      </c>
      <c r="D915" t="s">
        <v>1293</v>
      </c>
      <c r="E915">
        <v>3109344</v>
      </c>
      <c r="F915">
        <v>500</v>
      </c>
      <c r="G915">
        <v>806</v>
      </c>
      <c r="H915" t="s">
        <v>16878</v>
      </c>
      <c r="I915">
        <v>0.14399999999999999</v>
      </c>
      <c r="J915">
        <v>812</v>
      </c>
    </row>
    <row r="916" spans="1:10" x14ac:dyDescent="0.25">
      <c r="A916" t="s">
        <v>7041</v>
      </c>
      <c r="B916">
        <v>2.92</v>
      </c>
      <c r="C916">
        <v>57.08</v>
      </c>
      <c r="D916" t="s">
        <v>67</v>
      </c>
      <c r="E916">
        <v>1336952</v>
      </c>
      <c r="F916">
        <v>331</v>
      </c>
      <c r="G916">
        <v>247</v>
      </c>
      <c r="H916" t="s">
        <v>16879</v>
      </c>
      <c r="I916">
        <v>0.14099999999999999</v>
      </c>
      <c r="J916">
        <v>782</v>
      </c>
    </row>
    <row r="917" spans="1:10" x14ac:dyDescent="0.25">
      <c r="A917" t="s">
        <v>4571</v>
      </c>
      <c r="B917">
        <v>1.17</v>
      </c>
      <c r="C917">
        <v>152.08000000000001</v>
      </c>
      <c r="D917" t="s">
        <v>851</v>
      </c>
      <c r="E917">
        <v>1345809</v>
      </c>
      <c r="F917">
        <v>273</v>
      </c>
      <c r="G917">
        <v>297</v>
      </c>
      <c r="H917" t="s">
        <v>16880</v>
      </c>
      <c r="I917">
        <v>0.125</v>
      </c>
      <c r="J917">
        <v>785</v>
      </c>
    </row>
    <row r="918" spans="1:10" x14ac:dyDescent="0.25">
      <c r="A918" t="s">
        <v>11183</v>
      </c>
      <c r="B918">
        <v>1.4</v>
      </c>
      <c r="C918">
        <v>119.05</v>
      </c>
      <c r="D918" t="s">
        <v>846</v>
      </c>
      <c r="E918">
        <v>2165181</v>
      </c>
      <c r="F918">
        <v>429</v>
      </c>
      <c r="G918">
        <v>355</v>
      </c>
      <c r="H918" t="s">
        <v>11184</v>
      </c>
      <c r="I918">
        <v>0.17799999999999999</v>
      </c>
      <c r="J918">
        <v>852</v>
      </c>
    </row>
    <row r="919" spans="1:10" x14ac:dyDescent="0.25">
      <c r="A919" t="s">
        <v>3896</v>
      </c>
      <c r="B919">
        <v>4.24</v>
      </c>
      <c r="C919">
        <v>81.069999999999993</v>
      </c>
      <c r="D919" t="s">
        <v>348</v>
      </c>
      <c r="E919">
        <v>1954688</v>
      </c>
      <c r="F919">
        <v>412</v>
      </c>
      <c r="G919">
        <v>247</v>
      </c>
      <c r="H919" t="s">
        <v>16881</v>
      </c>
      <c r="I919">
        <v>0.124</v>
      </c>
      <c r="J919">
        <v>725</v>
      </c>
    </row>
    <row r="920" spans="1:10" x14ac:dyDescent="0.25">
      <c r="A920" t="s">
        <v>16882</v>
      </c>
      <c r="B920">
        <v>1.1299999999999999</v>
      </c>
      <c r="C920">
        <v>80.06</v>
      </c>
      <c r="D920" t="s">
        <v>16883</v>
      </c>
      <c r="E920">
        <v>2153360</v>
      </c>
      <c r="F920">
        <v>420</v>
      </c>
      <c r="G920">
        <v>446</v>
      </c>
      <c r="H920" t="s">
        <v>16884</v>
      </c>
      <c r="I920">
        <v>9.9000000000000005E-2</v>
      </c>
      <c r="J920">
        <v>708</v>
      </c>
    </row>
    <row r="921" spans="1:10" x14ac:dyDescent="0.25">
      <c r="A921" t="s">
        <v>1118</v>
      </c>
      <c r="B921">
        <v>1.8</v>
      </c>
      <c r="C921">
        <v>145.06</v>
      </c>
      <c r="D921" t="s">
        <v>1104</v>
      </c>
      <c r="E921">
        <v>3037617</v>
      </c>
      <c r="F921">
        <v>449</v>
      </c>
      <c r="G921">
        <v>563</v>
      </c>
      <c r="H921" t="s">
        <v>16885</v>
      </c>
      <c r="I921">
        <v>0.14399999999999999</v>
      </c>
      <c r="J921">
        <v>797</v>
      </c>
    </row>
    <row r="922" spans="1:10" x14ac:dyDescent="0.25">
      <c r="A922" t="s">
        <v>11140</v>
      </c>
      <c r="B922">
        <v>1.48</v>
      </c>
      <c r="C922">
        <v>131.08000000000001</v>
      </c>
      <c r="D922" t="s">
        <v>692</v>
      </c>
      <c r="E922">
        <v>2126941</v>
      </c>
      <c r="F922">
        <v>334</v>
      </c>
      <c r="G922">
        <v>351</v>
      </c>
      <c r="H922" t="s">
        <v>16886</v>
      </c>
      <c r="I922">
        <v>0.13100000000000001</v>
      </c>
      <c r="J922">
        <v>710</v>
      </c>
    </row>
    <row r="923" spans="1:10" x14ac:dyDescent="0.25">
      <c r="A923" t="s">
        <v>16887</v>
      </c>
      <c r="B923">
        <v>1.02</v>
      </c>
      <c r="C923">
        <v>145.07</v>
      </c>
      <c r="D923" t="s">
        <v>2020</v>
      </c>
      <c r="E923">
        <v>1253950</v>
      </c>
      <c r="F923">
        <v>155</v>
      </c>
      <c r="G923">
        <v>355</v>
      </c>
      <c r="H923" t="s">
        <v>16888</v>
      </c>
      <c r="I923">
        <v>0.17599999999999999</v>
      </c>
      <c r="J923">
        <v>720</v>
      </c>
    </row>
    <row r="924" spans="1:10" x14ac:dyDescent="0.25">
      <c r="A924" t="s">
        <v>14122</v>
      </c>
      <c r="B924">
        <v>1.58</v>
      </c>
      <c r="C924">
        <v>94.05</v>
      </c>
      <c r="D924" t="s">
        <v>1637</v>
      </c>
      <c r="E924">
        <v>3216909</v>
      </c>
      <c r="F924">
        <v>364</v>
      </c>
      <c r="G924">
        <v>357</v>
      </c>
      <c r="H924" t="s">
        <v>16889</v>
      </c>
      <c r="I924">
        <v>0.1</v>
      </c>
      <c r="J924">
        <v>834</v>
      </c>
    </row>
    <row r="925" spans="1:10" x14ac:dyDescent="0.25">
      <c r="A925" t="s">
        <v>16890</v>
      </c>
      <c r="B925">
        <v>1.04</v>
      </c>
      <c r="C925">
        <v>81.069999999999993</v>
      </c>
      <c r="D925" t="s">
        <v>348</v>
      </c>
      <c r="E925">
        <v>1213544</v>
      </c>
      <c r="F925">
        <v>198</v>
      </c>
      <c r="G925">
        <v>146</v>
      </c>
      <c r="H925" t="s">
        <v>16891</v>
      </c>
      <c r="I925">
        <v>0.112</v>
      </c>
      <c r="J925">
        <v>706</v>
      </c>
    </row>
    <row r="926" spans="1:10" x14ac:dyDescent="0.25">
      <c r="A926" t="s">
        <v>1182</v>
      </c>
      <c r="B926">
        <v>1.1399999999999999</v>
      </c>
      <c r="C926">
        <v>158.07</v>
      </c>
      <c r="D926" t="s">
        <v>1177</v>
      </c>
      <c r="E926">
        <v>1481176</v>
      </c>
      <c r="F926">
        <v>182</v>
      </c>
      <c r="G926">
        <v>543</v>
      </c>
      <c r="H926" t="s">
        <v>16892</v>
      </c>
      <c r="I926">
        <v>0.13100000000000001</v>
      </c>
      <c r="J926">
        <v>819</v>
      </c>
    </row>
    <row r="927" spans="1:10" x14ac:dyDescent="0.25">
      <c r="A927" t="s">
        <v>1303</v>
      </c>
      <c r="B927">
        <v>0.82</v>
      </c>
      <c r="C927">
        <v>41.05</v>
      </c>
      <c r="D927" t="s">
        <v>49</v>
      </c>
      <c r="E927">
        <v>8586051</v>
      </c>
      <c r="F927">
        <v>1204</v>
      </c>
      <c r="G927">
        <v>407</v>
      </c>
      <c r="H927" t="s">
        <v>16893</v>
      </c>
      <c r="I927">
        <v>0.126</v>
      </c>
      <c r="J927">
        <v>929</v>
      </c>
    </row>
    <row r="928" spans="1:10" x14ac:dyDescent="0.25">
      <c r="A928" t="s">
        <v>1305</v>
      </c>
      <c r="B928">
        <v>1.71</v>
      </c>
      <c r="C928">
        <v>161.04</v>
      </c>
      <c r="D928" t="s">
        <v>1306</v>
      </c>
      <c r="E928">
        <v>5096055</v>
      </c>
      <c r="F928">
        <v>738</v>
      </c>
      <c r="G928">
        <v>897</v>
      </c>
      <c r="H928" t="s">
        <v>16894</v>
      </c>
      <c r="I928">
        <v>0.17199999999999999</v>
      </c>
      <c r="J928">
        <v>905</v>
      </c>
    </row>
    <row r="929" spans="1:10" x14ac:dyDescent="0.25">
      <c r="A929" t="s">
        <v>6354</v>
      </c>
      <c r="B929">
        <v>1.07</v>
      </c>
      <c r="C929">
        <v>167.08</v>
      </c>
      <c r="D929" t="s">
        <v>2421</v>
      </c>
      <c r="E929">
        <v>1477952</v>
      </c>
      <c r="F929">
        <v>535</v>
      </c>
      <c r="G929">
        <v>613</v>
      </c>
      <c r="H929" t="s">
        <v>16895</v>
      </c>
      <c r="I929">
        <v>0.121</v>
      </c>
      <c r="J929">
        <v>811</v>
      </c>
    </row>
    <row r="930" spans="1:10" x14ac:dyDescent="0.25">
      <c r="A930" t="s">
        <v>15892</v>
      </c>
      <c r="B930">
        <v>5.74</v>
      </c>
      <c r="C930">
        <v>69.08</v>
      </c>
      <c r="D930" t="s">
        <v>591</v>
      </c>
      <c r="E930">
        <v>3262692</v>
      </c>
      <c r="F930">
        <v>241</v>
      </c>
      <c r="G930">
        <v>371</v>
      </c>
      <c r="H930" t="s">
        <v>16896</v>
      </c>
      <c r="I930">
        <v>9.6000000000000002E-2</v>
      </c>
      <c r="J930">
        <v>726</v>
      </c>
    </row>
    <row r="931" spans="1:10" x14ac:dyDescent="0.25">
      <c r="A931" t="s">
        <v>15589</v>
      </c>
      <c r="B931">
        <v>1.96</v>
      </c>
      <c r="C931">
        <v>43.04</v>
      </c>
      <c r="D931" t="s">
        <v>32</v>
      </c>
      <c r="E931">
        <v>928586</v>
      </c>
      <c r="F931">
        <v>194</v>
      </c>
      <c r="G931">
        <v>91</v>
      </c>
      <c r="H931" t="s">
        <v>16897</v>
      </c>
      <c r="I931">
        <v>8.7999999999999995E-2</v>
      </c>
      <c r="J931">
        <v>743</v>
      </c>
    </row>
    <row r="932" spans="1:10" x14ac:dyDescent="0.25">
      <c r="A932" t="s">
        <v>11192</v>
      </c>
      <c r="B932">
        <v>1.1299999999999999</v>
      </c>
      <c r="C932">
        <v>54.06</v>
      </c>
      <c r="D932" t="s">
        <v>727</v>
      </c>
      <c r="E932">
        <v>1555938</v>
      </c>
      <c r="F932">
        <v>410</v>
      </c>
      <c r="G932">
        <v>315</v>
      </c>
      <c r="H932" t="s">
        <v>12737</v>
      </c>
      <c r="I932">
        <v>7.0000000000000007E-2</v>
      </c>
      <c r="J932">
        <v>768</v>
      </c>
    </row>
    <row r="933" spans="1:10" x14ac:dyDescent="0.25">
      <c r="A933" t="s">
        <v>11807</v>
      </c>
      <c r="B933">
        <v>0.91</v>
      </c>
      <c r="C933">
        <v>121.1</v>
      </c>
      <c r="D933" t="s">
        <v>8191</v>
      </c>
      <c r="E933">
        <v>3190180</v>
      </c>
      <c r="F933">
        <v>182</v>
      </c>
      <c r="G933">
        <v>369</v>
      </c>
      <c r="H933" t="s">
        <v>16898</v>
      </c>
      <c r="I933">
        <v>0.14899999999999999</v>
      </c>
      <c r="J933">
        <v>837</v>
      </c>
    </row>
    <row r="934" spans="1:10" x14ac:dyDescent="0.25">
      <c r="A934" t="s">
        <v>10788</v>
      </c>
      <c r="B934">
        <v>2.34</v>
      </c>
      <c r="C934">
        <v>107.08</v>
      </c>
      <c r="D934" t="s">
        <v>3842</v>
      </c>
      <c r="E934">
        <v>614014</v>
      </c>
      <c r="F934">
        <v>119</v>
      </c>
      <c r="G934">
        <v>119</v>
      </c>
      <c r="H934" t="s">
        <v>16899</v>
      </c>
      <c r="I934">
        <v>0.19900000000000001</v>
      </c>
      <c r="J934">
        <v>706</v>
      </c>
    </row>
    <row r="935" spans="1:10" x14ac:dyDescent="0.25">
      <c r="A935" t="s">
        <v>9418</v>
      </c>
      <c r="B935">
        <v>1.1599999999999999</v>
      </c>
      <c r="C935">
        <v>121.06</v>
      </c>
      <c r="D935" t="s">
        <v>697</v>
      </c>
      <c r="E935">
        <v>8315225</v>
      </c>
      <c r="F935">
        <v>1317</v>
      </c>
      <c r="G935">
        <v>1211</v>
      </c>
      <c r="H935" t="s">
        <v>16900</v>
      </c>
      <c r="I935">
        <v>0.13800000000000001</v>
      </c>
      <c r="J935">
        <v>840</v>
      </c>
    </row>
    <row r="936" spans="1:10" x14ac:dyDescent="0.25">
      <c r="A936" t="s">
        <v>16901</v>
      </c>
      <c r="B936">
        <v>7.51</v>
      </c>
      <c r="C936">
        <v>55.07</v>
      </c>
      <c r="D936" t="s">
        <v>104</v>
      </c>
      <c r="E936">
        <v>1422127</v>
      </c>
      <c r="F936">
        <v>126</v>
      </c>
      <c r="G936">
        <v>173</v>
      </c>
      <c r="H936" t="s">
        <v>16902</v>
      </c>
      <c r="I936">
        <v>0.14599999999999999</v>
      </c>
      <c r="J936">
        <v>741</v>
      </c>
    </row>
    <row r="937" spans="1:10" x14ac:dyDescent="0.25">
      <c r="A937" t="s">
        <v>7603</v>
      </c>
      <c r="B937">
        <v>1.1399999999999999</v>
      </c>
      <c r="C937">
        <v>121.1</v>
      </c>
      <c r="D937" t="s">
        <v>8191</v>
      </c>
      <c r="E937">
        <v>6992357</v>
      </c>
      <c r="F937">
        <v>734</v>
      </c>
      <c r="G937">
        <v>861</v>
      </c>
      <c r="H937" t="s">
        <v>16903</v>
      </c>
      <c r="I937">
        <v>0.11</v>
      </c>
      <c r="J937">
        <v>928</v>
      </c>
    </row>
    <row r="938" spans="1:10" x14ac:dyDescent="0.25">
      <c r="A938" t="s">
        <v>1311</v>
      </c>
      <c r="B938">
        <v>1.07</v>
      </c>
      <c r="C938">
        <v>117.07</v>
      </c>
      <c r="D938" t="s">
        <v>287</v>
      </c>
      <c r="E938">
        <v>4182258</v>
      </c>
      <c r="F938">
        <v>810</v>
      </c>
      <c r="G938">
        <v>982</v>
      </c>
      <c r="H938" t="s">
        <v>15774</v>
      </c>
      <c r="I938">
        <v>9.2999999999999999E-2</v>
      </c>
      <c r="J938">
        <v>879</v>
      </c>
    </row>
    <row r="939" spans="1:10" x14ac:dyDescent="0.25">
      <c r="A939" t="s">
        <v>5348</v>
      </c>
      <c r="B939">
        <v>0.42</v>
      </c>
      <c r="C939">
        <v>172.09</v>
      </c>
      <c r="D939" t="s">
        <v>11389</v>
      </c>
      <c r="E939">
        <v>1491078</v>
      </c>
      <c r="F939">
        <v>230</v>
      </c>
      <c r="G939">
        <v>1013</v>
      </c>
      <c r="H939" t="s">
        <v>16904</v>
      </c>
      <c r="I939">
        <v>0.12</v>
      </c>
      <c r="J939">
        <v>760</v>
      </c>
    </row>
    <row r="940" spans="1:10" x14ac:dyDescent="0.25">
      <c r="A940" t="s">
        <v>14806</v>
      </c>
      <c r="B940">
        <v>1.7</v>
      </c>
      <c r="C940">
        <v>67.06</v>
      </c>
      <c r="D940" t="s">
        <v>195</v>
      </c>
      <c r="E940">
        <v>7446807</v>
      </c>
      <c r="F940">
        <v>581</v>
      </c>
      <c r="G940">
        <v>703</v>
      </c>
      <c r="H940" t="s">
        <v>16905</v>
      </c>
      <c r="I940">
        <v>7.4999999999999997E-2</v>
      </c>
      <c r="J940">
        <v>779</v>
      </c>
    </row>
    <row r="941" spans="1:10" x14ac:dyDescent="0.25">
      <c r="A941" t="s">
        <v>16906</v>
      </c>
      <c r="B941">
        <v>2.65</v>
      </c>
      <c r="C941">
        <v>157.1</v>
      </c>
      <c r="D941" t="s">
        <v>1208</v>
      </c>
      <c r="E941">
        <v>586006</v>
      </c>
      <c r="F941">
        <v>121</v>
      </c>
      <c r="G941">
        <v>253</v>
      </c>
      <c r="H941" t="s">
        <v>16907</v>
      </c>
      <c r="I941">
        <v>0.19600000000000001</v>
      </c>
      <c r="J941">
        <v>708</v>
      </c>
    </row>
    <row r="942" spans="1:10" x14ac:dyDescent="0.25">
      <c r="A942" t="s">
        <v>16908</v>
      </c>
      <c r="B942">
        <v>1.07</v>
      </c>
      <c r="C942">
        <v>118.07</v>
      </c>
      <c r="D942" t="s">
        <v>378</v>
      </c>
      <c r="E942">
        <v>2415283</v>
      </c>
      <c r="F942">
        <v>378</v>
      </c>
      <c r="G942">
        <v>433</v>
      </c>
      <c r="H942" t="s">
        <v>16909</v>
      </c>
      <c r="I942">
        <v>0.09</v>
      </c>
      <c r="J942">
        <v>767</v>
      </c>
    </row>
    <row r="943" spans="1:10" x14ac:dyDescent="0.25">
      <c r="A943" t="s">
        <v>16910</v>
      </c>
      <c r="B943">
        <v>1.82</v>
      </c>
      <c r="C943">
        <v>57.08</v>
      </c>
      <c r="D943" t="s">
        <v>67</v>
      </c>
      <c r="E943">
        <v>1899165</v>
      </c>
      <c r="F943">
        <v>628</v>
      </c>
      <c r="G943">
        <v>355</v>
      </c>
      <c r="H943" t="s">
        <v>12749</v>
      </c>
      <c r="I943">
        <v>7.4999999999999997E-2</v>
      </c>
      <c r="J943">
        <v>814</v>
      </c>
    </row>
    <row r="944" spans="1:10" x14ac:dyDescent="0.25">
      <c r="A944" t="s">
        <v>12736</v>
      </c>
      <c r="B944">
        <v>4.67</v>
      </c>
      <c r="C944">
        <v>67.06</v>
      </c>
      <c r="D944" t="s">
        <v>195</v>
      </c>
      <c r="E944">
        <v>3533231</v>
      </c>
      <c r="F944">
        <v>310</v>
      </c>
      <c r="G944">
        <v>371</v>
      </c>
      <c r="H944" t="s">
        <v>16911</v>
      </c>
      <c r="I944">
        <v>0.08</v>
      </c>
      <c r="J944">
        <v>868</v>
      </c>
    </row>
    <row r="945" spans="1:10" x14ac:dyDescent="0.25">
      <c r="A945" t="s">
        <v>15781</v>
      </c>
      <c r="B945">
        <v>1.38</v>
      </c>
      <c r="C945">
        <v>98.03</v>
      </c>
      <c r="D945" t="s">
        <v>154</v>
      </c>
      <c r="E945">
        <v>1621386</v>
      </c>
      <c r="F945">
        <v>444</v>
      </c>
      <c r="G945">
        <v>432</v>
      </c>
      <c r="H945" t="s">
        <v>16912</v>
      </c>
      <c r="I945">
        <v>0.11</v>
      </c>
      <c r="J945">
        <v>745</v>
      </c>
    </row>
    <row r="946" spans="1:10" x14ac:dyDescent="0.25">
      <c r="A946" t="s">
        <v>1313</v>
      </c>
      <c r="B946">
        <v>1.05</v>
      </c>
      <c r="C946">
        <v>119.08</v>
      </c>
      <c r="D946" t="s">
        <v>996</v>
      </c>
      <c r="E946">
        <v>4269810</v>
      </c>
      <c r="F946">
        <v>652</v>
      </c>
      <c r="G946">
        <v>591</v>
      </c>
      <c r="H946" t="s">
        <v>12750</v>
      </c>
      <c r="I946">
        <v>9.2999999999999999E-2</v>
      </c>
      <c r="J946">
        <v>772</v>
      </c>
    </row>
    <row r="947" spans="1:10" x14ac:dyDescent="0.25">
      <c r="A947" t="s">
        <v>1315</v>
      </c>
      <c r="B947">
        <v>1.07</v>
      </c>
      <c r="C947">
        <v>171.04</v>
      </c>
      <c r="D947" t="s">
        <v>1316</v>
      </c>
      <c r="E947">
        <v>1284025</v>
      </c>
      <c r="F947">
        <v>423</v>
      </c>
      <c r="G947">
        <v>555</v>
      </c>
      <c r="H947" t="s">
        <v>16913</v>
      </c>
      <c r="I947">
        <v>0.129</v>
      </c>
      <c r="J947">
        <v>805</v>
      </c>
    </row>
    <row r="948" spans="1:10" x14ac:dyDescent="0.25">
      <c r="A948" t="s">
        <v>822</v>
      </c>
      <c r="B948">
        <v>1.27</v>
      </c>
      <c r="C948">
        <v>121.02</v>
      </c>
      <c r="D948" t="s">
        <v>412</v>
      </c>
      <c r="E948">
        <v>10850693</v>
      </c>
      <c r="F948">
        <v>1502</v>
      </c>
      <c r="G948">
        <v>1420</v>
      </c>
      <c r="H948" t="s">
        <v>16914</v>
      </c>
      <c r="I948">
        <v>0.14000000000000001</v>
      </c>
      <c r="J948">
        <v>872</v>
      </c>
    </row>
    <row r="949" spans="1:10" x14ac:dyDescent="0.25">
      <c r="A949" t="s">
        <v>1318</v>
      </c>
      <c r="B949">
        <v>1.0900000000000001</v>
      </c>
      <c r="C949">
        <v>152.05000000000001</v>
      </c>
      <c r="D949" t="s">
        <v>4525</v>
      </c>
      <c r="E949">
        <v>159363520</v>
      </c>
      <c r="F949">
        <v>3896</v>
      </c>
      <c r="G949">
        <v>13228</v>
      </c>
      <c r="H949" t="s">
        <v>16915</v>
      </c>
      <c r="I949">
        <v>0.14699999999999999</v>
      </c>
      <c r="J949">
        <v>958</v>
      </c>
    </row>
    <row r="950" spans="1:10" x14ac:dyDescent="0.25">
      <c r="A950" t="s">
        <v>16916</v>
      </c>
      <c r="B950">
        <v>2.34</v>
      </c>
      <c r="C950">
        <v>80.06</v>
      </c>
      <c r="D950" t="s">
        <v>16883</v>
      </c>
      <c r="E950">
        <v>581362</v>
      </c>
      <c r="F950">
        <v>126</v>
      </c>
      <c r="G950">
        <v>156</v>
      </c>
      <c r="H950" t="s">
        <v>16917</v>
      </c>
      <c r="I950">
        <v>7.3999999999999996E-2</v>
      </c>
      <c r="J950">
        <v>721</v>
      </c>
    </row>
    <row r="951" spans="1:10" x14ac:dyDescent="0.25">
      <c r="A951" t="s">
        <v>5306</v>
      </c>
      <c r="B951">
        <v>2.99</v>
      </c>
      <c r="C951">
        <v>133.06</v>
      </c>
      <c r="D951" t="s">
        <v>777</v>
      </c>
      <c r="E951">
        <v>768178</v>
      </c>
      <c r="F951">
        <v>224</v>
      </c>
      <c r="G951">
        <v>187</v>
      </c>
      <c r="H951" t="s">
        <v>16918</v>
      </c>
      <c r="I951">
        <v>0.13800000000000001</v>
      </c>
      <c r="J951">
        <v>735</v>
      </c>
    </row>
    <row r="952" spans="1:10" x14ac:dyDescent="0.25">
      <c r="A952" t="s">
        <v>1320</v>
      </c>
      <c r="B952">
        <v>1.1599999999999999</v>
      </c>
      <c r="C952">
        <v>168.07</v>
      </c>
      <c r="D952" t="s">
        <v>1140</v>
      </c>
      <c r="E952">
        <v>20836575</v>
      </c>
      <c r="F952">
        <v>2187</v>
      </c>
      <c r="G952">
        <v>3241</v>
      </c>
      <c r="H952" t="s">
        <v>16919</v>
      </c>
      <c r="I952">
        <v>0.13500000000000001</v>
      </c>
      <c r="J952">
        <v>735</v>
      </c>
    </row>
    <row r="953" spans="1:10" x14ac:dyDescent="0.25">
      <c r="A953" t="s">
        <v>4050</v>
      </c>
      <c r="B953">
        <v>1.29</v>
      </c>
      <c r="C953">
        <v>164.08</v>
      </c>
      <c r="D953" t="s">
        <v>1229</v>
      </c>
      <c r="E953">
        <v>492724</v>
      </c>
      <c r="F953">
        <v>170</v>
      </c>
      <c r="G953">
        <v>224</v>
      </c>
      <c r="H953" t="s">
        <v>7615</v>
      </c>
      <c r="I953">
        <v>0.11799999999999999</v>
      </c>
      <c r="J953">
        <v>777</v>
      </c>
    </row>
    <row r="954" spans="1:10" x14ac:dyDescent="0.25">
      <c r="A954" t="s">
        <v>4071</v>
      </c>
      <c r="B954">
        <v>1.19</v>
      </c>
      <c r="C954">
        <v>161.06</v>
      </c>
      <c r="D954" t="s">
        <v>1324</v>
      </c>
      <c r="E954">
        <v>2183932</v>
      </c>
      <c r="F954">
        <v>626</v>
      </c>
      <c r="G954">
        <v>830</v>
      </c>
      <c r="H954" t="s">
        <v>12762</v>
      </c>
      <c r="I954">
        <v>0.13</v>
      </c>
      <c r="J954">
        <v>761</v>
      </c>
    </row>
    <row r="955" spans="1:10" x14ac:dyDescent="0.25">
      <c r="A955" t="s">
        <v>2424</v>
      </c>
      <c r="B955">
        <v>1.1200000000000001</v>
      </c>
      <c r="C955">
        <v>141.07</v>
      </c>
      <c r="D955" t="s">
        <v>1065</v>
      </c>
      <c r="E955">
        <v>7712324</v>
      </c>
      <c r="F955">
        <v>1335</v>
      </c>
      <c r="G955">
        <v>1615</v>
      </c>
      <c r="H955" t="s">
        <v>16920</v>
      </c>
      <c r="I955">
        <v>0.127</v>
      </c>
      <c r="J955">
        <v>848</v>
      </c>
    </row>
    <row r="956" spans="1:10" x14ac:dyDescent="0.25">
      <c r="A956" t="s">
        <v>15825</v>
      </c>
      <c r="B956">
        <v>1.65</v>
      </c>
      <c r="C956">
        <v>57.08</v>
      </c>
      <c r="D956" t="s">
        <v>67</v>
      </c>
      <c r="E956">
        <v>11211502</v>
      </c>
      <c r="F956">
        <v>682</v>
      </c>
      <c r="G956">
        <v>1021</v>
      </c>
      <c r="H956" t="s">
        <v>16921</v>
      </c>
      <c r="I956">
        <v>7.4999999999999997E-2</v>
      </c>
      <c r="J956">
        <v>837</v>
      </c>
    </row>
    <row r="957" spans="1:10" x14ac:dyDescent="0.25">
      <c r="A957" t="s">
        <v>1401</v>
      </c>
      <c r="B957">
        <v>1.06</v>
      </c>
      <c r="C957">
        <v>155.08000000000001</v>
      </c>
      <c r="D957" t="s">
        <v>1396</v>
      </c>
      <c r="E957">
        <v>2243084</v>
      </c>
      <c r="F957">
        <v>656</v>
      </c>
      <c r="G957">
        <v>742</v>
      </c>
      <c r="H957" t="s">
        <v>15787</v>
      </c>
      <c r="I957">
        <v>0.112</v>
      </c>
      <c r="J957">
        <v>871</v>
      </c>
    </row>
    <row r="958" spans="1:10" x14ac:dyDescent="0.25">
      <c r="A958" t="s">
        <v>16922</v>
      </c>
      <c r="B958">
        <v>0.8</v>
      </c>
      <c r="C958">
        <v>93.07</v>
      </c>
      <c r="D958" t="s">
        <v>563</v>
      </c>
      <c r="E958">
        <v>2747464</v>
      </c>
      <c r="F958">
        <v>261</v>
      </c>
      <c r="G958">
        <v>436</v>
      </c>
      <c r="H958" t="s">
        <v>16923</v>
      </c>
      <c r="I958">
        <v>0.126</v>
      </c>
      <c r="J958">
        <v>702</v>
      </c>
    </row>
    <row r="959" spans="1:10" x14ac:dyDescent="0.25">
      <c r="A959" t="s">
        <v>16924</v>
      </c>
      <c r="B959">
        <v>0.98</v>
      </c>
      <c r="C959">
        <v>117.07</v>
      </c>
      <c r="D959" t="s">
        <v>287</v>
      </c>
      <c r="E959">
        <v>2870072</v>
      </c>
      <c r="F959">
        <v>253</v>
      </c>
      <c r="G959">
        <v>479</v>
      </c>
      <c r="H959" t="s">
        <v>16925</v>
      </c>
      <c r="I959">
        <v>9.2999999999999999E-2</v>
      </c>
      <c r="J959">
        <v>743</v>
      </c>
    </row>
    <row r="960" spans="1:10" x14ac:dyDescent="0.25">
      <c r="A960" t="s">
        <v>4923</v>
      </c>
      <c r="B960">
        <v>12.16</v>
      </c>
      <c r="C960">
        <v>55.07</v>
      </c>
      <c r="D960" t="s">
        <v>104</v>
      </c>
      <c r="E960">
        <v>1469465</v>
      </c>
      <c r="F960">
        <v>252</v>
      </c>
      <c r="G960">
        <v>194</v>
      </c>
      <c r="H960" t="s">
        <v>16926</v>
      </c>
      <c r="I960">
        <v>0.127</v>
      </c>
      <c r="J960">
        <v>759</v>
      </c>
    </row>
    <row r="961" spans="1:10" x14ac:dyDescent="0.25">
      <c r="A961" t="s">
        <v>16927</v>
      </c>
      <c r="B961">
        <v>0.26</v>
      </c>
      <c r="C961">
        <v>69.08</v>
      </c>
      <c r="D961" t="s">
        <v>591</v>
      </c>
      <c r="E961">
        <v>2880993</v>
      </c>
      <c r="F961">
        <v>188</v>
      </c>
      <c r="G961">
        <v>435</v>
      </c>
      <c r="H961" t="s">
        <v>16928</v>
      </c>
      <c r="I961">
        <v>8.2000000000000003E-2</v>
      </c>
      <c r="J961">
        <v>755</v>
      </c>
    </row>
    <row r="962" spans="1:10" x14ac:dyDescent="0.25">
      <c r="A962" t="s">
        <v>5269</v>
      </c>
      <c r="B962">
        <v>0.26</v>
      </c>
      <c r="C962">
        <v>91.06</v>
      </c>
      <c r="D962" t="s">
        <v>813</v>
      </c>
      <c r="E962">
        <v>607120</v>
      </c>
      <c r="F962">
        <v>170</v>
      </c>
      <c r="G962">
        <v>65</v>
      </c>
      <c r="H962" t="s">
        <v>16929</v>
      </c>
      <c r="I962">
        <v>0.16300000000000001</v>
      </c>
      <c r="J962">
        <v>846</v>
      </c>
    </row>
    <row r="963" spans="1:10" x14ac:dyDescent="0.25">
      <c r="A963" t="s">
        <v>11256</v>
      </c>
      <c r="B963">
        <v>2.52</v>
      </c>
      <c r="C963">
        <v>119.08</v>
      </c>
      <c r="D963" t="s">
        <v>996</v>
      </c>
      <c r="E963">
        <v>2363534</v>
      </c>
      <c r="F963">
        <v>268</v>
      </c>
      <c r="G963">
        <v>342</v>
      </c>
      <c r="H963" t="s">
        <v>16930</v>
      </c>
      <c r="I963">
        <v>0.14299999999999999</v>
      </c>
      <c r="J963">
        <v>853</v>
      </c>
    </row>
    <row r="964" spans="1:10" x14ac:dyDescent="0.25">
      <c r="A964" t="s">
        <v>16931</v>
      </c>
      <c r="B964">
        <v>3.31</v>
      </c>
      <c r="C964">
        <v>105.04</v>
      </c>
      <c r="D964" t="s">
        <v>3748</v>
      </c>
      <c r="E964">
        <v>2578644</v>
      </c>
      <c r="F964">
        <v>377</v>
      </c>
      <c r="G964">
        <v>370</v>
      </c>
      <c r="H964" t="s">
        <v>16932</v>
      </c>
      <c r="I964">
        <v>0.11700000000000001</v>
      </c>
      <c r="J964">
        <v>891</v>
      </c>
    </row>
    <row r="965" spans="1:10" x14ac:dyDescent="0.25">
      <c r="A965" t="s">
        <v>16933</v>
      </c>
      <c r="B965">
        <v>5.31</v>
      </c>
      <c r="C965">
        <v>69.08</v>
      </c>
      <c r="D965" t="s">
        <v>591</v>
      </c>
      <c r="E965">
        <v>3881393</v>
      </c>
      <c r="F965">
        <v>433</v>
      </c>
      <c r="G965">
        <v>629</v>
      </c>
      <c r="H965" t="s">
        <v>16934</v>
      </c>
      <c r="I965">
        <v>0.08</v>
      </c>
      <c r="J965">
        <v>734</v>
      </c>
    </row>
    <row r="966" spans="1:10" x14ac:dyDescent="0.25">
      <c r="A966" t="s">
        <v>7244</v>
      </c>
      <c r="B966">
        <v>2.48</v>
      </c>
      <c r="C966">
        <v>57.08</v>
      </c>
      <c r="D966" t="s">
        <v>67</v>
      </c>
      <c r="E966">
        <v>12702680</v>
      </c>
      <c r="F966">
        <v>2093</v>
      </c>
      <c r="G966">
        <v>1252</v>
      </c>
      <c r="H966" t="s">
        <v>16935</v>
      </c>
      <c r="I966">
        <v>8.5999999999999993E-2</v>
      </c>
      <c r="J966">
        <v>896</v>
      </c>
    </row>
    <row r="967" spans="1:10" x14ac:dyDescent="0.25">
      <c r="A967" t="s">
        <v>11417</v>
      </c>
      <c r="B967">
        <v>1.07</v>
      </c>
      <c r="C967">
        <v>167.08</v>
      </c>
      <c r="D967" t="s">
        <v>2421</v>
      </c>
      <c r="E967">
        <v>2316402</v>
      </c>
      <c r="F967">
        <v>736</v>
      </c>
      <c r="G967">
        <v>997</v>
      </c>
      <c r="H967" t="s">
        <v>16936</v>
      </c>
      <c r="I967">
        <v>0.121</v>
      </c>
      <c r="J967">
        <v>854</v>
      </c>
    </row>
    <row r="968" spans="1:10" x14ac:dyDescent="0.25">
      <c r="A968" t="s">
        <v>16937</v>
      </c>
      <c r="B968">
        <v>1.34</v>
      </c>
      <c r="C968">
        <v>69.069999999999993</v>
      </c>
      <c r="D968" t="s">
        <v>650</v>
      </c>
      <c r="E968">
        <v>3453071</v>
      </c>
      <c r="F968">
        <v>311</v>
      </c>
      <c r="G968">
        <v>630</v>
      </c>
      <c r="H968" t="s">
        <v>16938</v>
      </c>
      <c r="I968">
        <v>8.2000000000000003E-2</v>
      </c>
      <c r="J968">
        <v>703</v>
      </c>
    </row>
    <row r="969" spans="1:10" x14ac:dyDescent="0.25">
      <c r="A969" t="s">
        <v>16939</v>
      </c>
      <c r="B969">
        <v>1</v>
      </c>
      <c r="C969">
        <v>81.069999999999993</v>
      </c>
      <c r="D969" t="s">
        <v>348</v>
      </c>
      <c r="E969">
        <v>11718831</v>
      </c>
      <c r="F969">
        <v>587</v>
      </c>
      <c r="G969">
        <v>875</v>
      </c>
      <c r="H969" t="s">
        <v>16940</v>
      </c>
      <c r="I969">
        <v>9.0999999999999998E-2</v>
      </c>
      <c r="J969">
        <v>847</v>
      </c>
    </row>
    <row r="970" spans="1:10" x14ac:dyDescent="0.25">
      <c r="A970" t="s">
        <v>1340</v>
      </c>
      <c r="B970">
        <v>1.1299999999999999</v>
      </c>
      <c r="C970">
        <v>92.06</v>
      </c>
      <c r="D970" t="s">
        <v>1341</v>
      </c>
      <c r="E970">
        <v>27425404</v>
      </c>
      <c r="F970">
        <v>2275</v>
      </c>
      <c r="G970">
        <v>3091</v>
      </c>
      <c r="H970" t="s">
        <v>16941</v>
      </c>
      <c r="I970">
        <v>8.4000000000000005E-2</v>
      </c>
      <c r="J970">
        <v>935</v>
      </c>
    </row>
    <row r="971" spans="1:10" x14ac:dyDescent="0.25">
      <c r="A971" t="s">
        <v>3359</v>
      </c>
      <c r="B971">
        <v>3.62</v>
      </c>
      <c r="C971">
        <v>160.08000000000001</v>
      </c>
      <c r="D971" t="s">
        <v>1143</v>
      </c>
      <c r="E971">
        <v>1156882</v>
      </c>
      <c r="F971">
        <v>245</v>
      </c>
      <c r="G971">
        <v>421</v>
      </c>
      <c r="H971" t="s">
        <v>16942</v>
      </c>
      <c r="I971">
        <v>0.153</v>
      </c>
      <c r="J971">
        <v>781</v>
      </c>
    </row>
    <row r="972" spans="1:10" x14ac:dyDescent="0.25">
      <c r="A972" t="s">
        <v>12784</v>
      </c>
      <c r="B972">
        <v>1.08</v>
      </c>
      <c r="C972">
        <v>104.06</v>
      </c>
      <c r="D972" t="s">
        <v>794</v>
      </c>
      <c r="E972">
        <v>968103</v>
      </c>
      <c r="F972">
        <v>207</v>
      </c>
      <c r="G972">
        <v>220</v>
      </c>
      <c r="H972" t="s">
        <v>16943</v>
      </c>
      <c r="I972">
        <v>9.1999999999999998E-2</v>
      </c>
      <c r="J972">
        <v>764</v>
      </c>
    </row>
    <row r="973" spans="1:10" x14ac:dyDescent="0.25">
      <c r="A973" t="s">
        <v>14868</v>
      </c>
      <c r="B973">
        <v>1.38</v>
      </c>
      <c r="C973">
        <v>85.03</v>
      </c>
      <c r="D973" t="s">
        <v>535</v>
      </c>
      <c r="E973">
        <v>1011342</v>
      </c>
      <c r="F973">
        <v>432</v>
      </c>
      <c r="G973">
        <v>289</v>
      </c>
      <c r="H973" t="s">
        <v>16944</v>
      </c>
      <c r="I973">
        <v>0.115</v>
      </c>
      <c r="J973">
        <v>797</v>
      </c>
    </row>
    <row r="974" spans="1:10" x14ac:dyDescent="0.25">
      <c r="A974" t="s">
        <v>1345</v>
      </c>
      <c r="B974">
        <v>1.33</v>
      </c>
      <c r="C974">
        <v>176.08</v>
      </c>
      <c r="D974" t="s">
        <v>1346</v>
      </c>
      <c r="E974">
        <v>3079392</v>
      </c>
      <c r="F974">
        <v>1262</v>
      </c>
      <c r="G974">
        <v>1000</v>
      </c>
      <c r="H974" t="s">
        <v>16945</v>
      </c>
      <c r="I974">
        <v>0.13500000000000001</v>
      </c>
      <c r="J974">
        <v>765</v>
      </c>
    </row>
    <row r="975" spans="1:10" x14ac:dyDescent="0.25">
      <c r="A975" t="s">
        <v>16946</v>
      </c>
      <c r="B975">
        <v>0.25</v>
      </c>
      <c r="C975">
        <v>43.07</v>
      </c>
      <c r="D975" t="s">
        <v>24</v>
      </c>
      <c r="E975">
        <v>1233009</v>
      </c>
      <c r="F975">
        <v>140</v>
      </c>
      <c r="G975">
        <v>137</v>
      </c>
      <c r="H975" t="s">
        <v>16947</v>
      </c>
      <c r="I975">
        <v>7.0999999999999994E-2</v>
      </c>
      <c r="J975">
        <v>840</v>
      </c>
    </row>
    <row r="976" spans="1:10" x14ac:dyDescent="0.25">
      <c r="A976" t="s">
        <v>3371</v>
      </c>
      <c r="B976">
        <v>1.07</v>
      </c>
      <c r="C976">
        <v>173.1</v>
      </c>
      <c r="D976" t="s">
        <v>1355</v>
      </c>
      <c r="E976">
        <v>1087847</v>
      </c>
      <c r="F976">
        <v>256</v>
      </c>
      <c r="G976">
        <v>531</v>
      </c>
      <c r="H976" t="s">
        <v>16948</v>
      </c>
      <c r="I976">
        <v>0.111</v>
      </c>
      <c r="J976">
        <v>702</v>
      </c>
    </row>
    <row r="977" spans="1:10" x14ac:dyDescent="0.25">
      <c r="A977" t="s">
        <v>15793</v>
      </c>
      <c r="B977">
        <v>1.05</v>
      </c>
      <c r="C977">
        <v>43.04</v>
      </c>
      <c r="D977" t="s">
        <v>32</v>
      </c>
      <c r="E977">
        <v>3335420</v>
      </c>
      <c r="F977">
        <v>326</v>
      </c>
      <c r="G977">
        <v>231</v>
      </c>
      <c r="H977" t="s">
        <v>16949</v>
      </c>
      <c r="I977">
        <v>8.6999999999999994E-2</v>
      </c>
      <c r="J977">
        <v>752</v>
      </c>
    </row>
    <row r="978" spans="1:10" x14ac:dyDescent="0.25">
      <c r="A978" t="s">
        <v>2060</v>
      </c>
      <c r="B978">
        <v>1.43</v>
      </c>
      <c r="C978">
        <v>43.07</v>
      </c>
      <c r="D978" t="s">
        <v>24</v>
      </c>
      <c r="E978">
        <v>3203393</v>
      </c>
      <c r="F978">
        <v>111</v>
      </c>
      <c r="G978">
        <v>203</v>
      </c>
      <c r="H978" t="s">
        <v>16950</v>
      </c>
      <c r="I978">
        <v>7.3999999999999996E-2</v>
      </c>
      <c r="J978">
        <v>816</v>
      </c>
    </row>
    <row r="979" spans="1:10" x14ac:dyDescent="0.25">
      <c r="A979" t="s">
        <v>11290</v>
      </c>
      <c r="B979">
        <v>1.2</v>
      </c>
      <c r="C979">
        <v>119.08</v>
      </c>
      <c r="D979" t="s">
        <v>996</v>
      </c>
      <c r="E979">
        <v>3256294</v>
      </c>
      <c r="F979">
        <v>309</v>
      </c>
      <c r="G979">
        <v>410</v>
      </c>
      <c r="H979" t="s">
        <v>16951</v>
      </c>
      <c r="I979">
        <v>0.10299999999999999</v>
      </c>
      <c r="J979">
        <v>857</v>
      </c>
    </row>
    <row r="980" spans="1:10" x14ac:dyDescent="0.25">
      <c r="A980" t="s">
        <v>16952</v>
      </c>
      <c r="B980">
        <v>1.04</v>
      </c>
      <c r="C980">
        <v>168.09</v>
      </c>
      <c r="D980" t="s">
        <v>1272</v>
      </c>
      <c r="E980">
        <v>312783</v>
      </c>
      <c r="F980">
        <v>129</v>
      </c>
      <c r="G980">
        <v>141</v>
      </c>
      <c r="H980" t="s">
        <v>16953</v>
      </c>
      <c r="I980">
        <v>0.11</v>
      </c>
      <c r="J980">
        <v>759</v>
      </c>
    </row>
    <row r="981" spans="1:10" x14ac:dyDescent="0.25">
      <c r="A981" t="s">
        <v>1360</v>
      </c>
      <c r="B981">
        <v>1.51</v>
      </c>
      <c r="C981">
        <v>160.08000000000001</v>
      </c>
      <c r="D981" t="s">
        <v>1143</v>
      </c>
      <c r="E981">
        <v>1896471</v>
      </c>
      <c r="F981">
        <v>410</v>
      </c>
      <c r="G981">
        <v>471</v>
      </c>
      <c r="H981" t="s">
        <v>16954</v>
      </c>
      <c r="I981">
        <v>0.151</v>
      </c>
      <c r="J981">
        <v>813</v>
      </c>
    </row>
    <row r="982" spans="1:10" x14ac:dyDescent="0.25">
      <c r="A982" t="s">
        <v>2204</v>
      </c>
      <c r="B982">
        <v>5.26</v>
      </c>
      <c r="C982">
        <v>69.08</v>
      </c>
      <c r="D982" t="s">
        <v>591</v>
      </c>
      <c r="E982">
        <v>4029525</v>
      </c>
      <c r="F982">
        <v>472</v>
      </c>
      <c r="G982">
        <v>479</v>
      </c>
      <c r="H982" t="s">
        <v>16955</v>
      </c>
      <c r="I982">
        <v>8.2000000000000003E-2</v>
      </c>
      <c r="J982">
        <v>827</v>
      </c>
    </row>
    <row r="983" spans="1:10" x14ac:dyDescent="0.25">
      <c r="A983" t="s">
        <v>5290</v>
      </c>
      <c r="B983">
        <v>0.6</v>
      </c>
      <c r="C983">
        <v>55.07</v>
      </c>
      <c r="D983" t="s">
        <v>104</v>
      </c>
      <c r="E983">
        <v>13876501</v>
      </c>
      <c r="F983">
        <v>380</v>
      </c>
      <c r="G983">
        <v>806</v>
      </c>
      <c r="H983" t="s">
        <v>16956</v>
      </c>
      <c r="I983">
        <v>7.6999999999999999E-2</v>
      </c>
      <c r="J983">
        <v>895</v>
      </c>
    </row>
    <row r="984" spans="1:10" x14ac:dyDescent="0.25">
      <c r="A984" t="s">
        <v>1365</v>
      </c>
      <c r="B984">
        <v>1.08</v>
      </c>
      <c r="C984">
        <v>153.07</v>
      </c>
      <c r="D984" t="s">
        <v>1366</v>
      </c>
      <c r="E984">
        <v>12028458</v>
      </c>
      <c r="F984">
        <v>1393</v>
      </c>
      <c r="G984">
        <v>2267</v>
      </c>
      <c r="H984" t="s">
        <v>12796</v>
      </c>
      <c r="I984">
        <v>0.13800000000000001</v>
      </c>
      <c r="J984">
        <v>957</v>
      </c>
    </row>
    <row r="985" spans="1:10" x14ac:dyDescent="0.25">
      <c r="A985" t="s">
        <v>2126</v>
      </c>
      <c r="B985">
        <v>1.01</v>
      </c>
      <c r="C985">
        <v>130.06</v>
      </c>
      <c r="D985" t="s">
        <v>1262</v>
      </c>
      <c r="E985">
        <v>2060708</v>
      </c>
      <c r="F985">
        <v>268</v>
      </c>
      <c r="G985">
        <v>378</v>
      </c>
      <c r="H985" t="s">
        <v>16957</v>
      </c>
      <c r="I985">
        <v>0.13400000000000001</v>
      </c>
      <c r="J985">
        <v>720</v>
      </c>
    </row>
    <row r="986" spans="1:10" x14ac:dyDescent="0.25">
      <c r="A986" t="s">
        <v>10877</v>
      </c>
      <c r="B986">
        <v>0.52</v>
      </c>
      <c r="C986">
        <v>154.06</v>
      </c>
      <c r="D986" t="s">
        <v>1216</v>
      </c>
      <c r="E986">
        <v>623473</v>
      </c>
      <c r="F986">
        <v>153</v>
      </c>
      <c r="G986">
        <v>152</v>
      </c>
      <c r="H986" t="s">
        <v>16958</v>
      </c>
      <c r="I986">
        <v>0.16</v>
      </c>
      <c r="J986">
        <v>701</v>
      </c>
    </row>
    <row r="987" spans="1:10" x14ac:dyDescent="0.25">
      <c r="A987" t="s">
        <v>1432</v>
      </c>
      <c r="B987">
        <v>1.1200000000000001</v>
      </c>
      <c r="C987">
        <v>168.09</v>
      </c>
      <c r="D987" t="s">
        <v>1272</v>
      </c>
      <c r="E987">
        <v>29568549</v>
      </c>
      <c r="F987">
        <v>2822</v>
      </c>
      <c r="G987">
        <v>6409</v>
      </c>
      <c r="H987" t="s">
        <v>16959</v>
      </c>
      <c r="I987">
        <v>0.11899999999999999</v>
      </c>
      <c r="J987">
        <v>919</v>
      </c>
    </row>
    <row r="988" spans="1:10" x14ac:dyDescent="0.25">
      <c r="A988" t="s">
        <v>15084</v>
      </c>
      <c r="B988">
        <v>1.28</v>
      </c>
      <c r="C988">
        <v>71.05</v>
      </c>
      <c r="D988" t="s">
        <v>972</v>
      </c>
      <c r="E988">
        <v>7511431</v>
      </c>
      <c r="F988">
        <v>1474</v>
      </c>
      <c r="G988">
        <v>1229</v>
      </c>
      <c r="H988" t="s">
        <v>16960</v>
      </c>
      <c r="I988">
        <v>7.9000000000000001E-2</v>
      </c>
      <c r="J988">
        <v>798</v>
      </c>
    </row>
    <row r="989" spans="1:10" x14ac:dyDescent="0.25">
      <c r="A989" t="s">
        <v>1372</v>
      </c>
      <c r="B989">
        <v>1.78</v>
      </c>
      <c r="C989">
        <v>119.08</v>
      </c>
      <c r="D989" t="s">
        <v>996</v>
      </c>
      <c r="E989">
        <v>2866081</v>
      </c>
      <c r="F989">
        <v>436</v>
      </c>
      <c r="G989">
        <v>443</v>
      </c>
      <c r="H989" t="s">
        <v>15799</v>
      </c>
      <c r="I989">
        <v>9.5000000000000001E-2</v>
      </c>
      <c r="J989">
        <v>855</v>
      </c>
    </row>
    <row r="990" spans="1:10" x14ac:dyDescent="0.25">
      <c r="A990" t="s">
        <v>1374</v>
      </c>
      <c r="B990">
        <v>1.1299999999999999</v>
      </c>
      <c r="C990">
        <v>141.07</v>
      </c>
      <c r="D990" t="s">
        <v>1065</v>
      </c>
      <c r="E990">
        <v>7587165</v>
      </c>
      <c r="F990">
        <v>1024</v>
      </c>
      <c r="G990">
        <v>1337</v>
      </c>
      <c r="H990" t="s">
        <v>16961</v>
      </c>
      <c r="I990">
        <v>0.113</v>
      </c>
      <c r="J990">
        <v>882</v>
      </c>
    </row>
    <row r="991" spans="1:10" x14ac:dyDescent="0.25">
      <c r="A991" t="s">
        <v>14905</v>
      </c>
      <c r="B991">
        <v>2.14</v>
      </c>
      <c r="C991">
        <v>169.07</v>
      </c>
      <c r="D991" t="s">
        <v>16962</v>
      </c>
      <c r="E991">
        <v>6679842</v>
      </c>
      <c r="F991">
        <v>1712</v>
      </c>
      <c r="G991">
        <v>1210</v>
      </c>
      <c r="H991" t="s">
        <v>16963</v>
      </c>
      <c r="I991">
        <v>0.154</v>
      </c>
      <c r="J991">
        <v>846</v>
      </c>
    </row>
    <row r="992" spans="1:10" x14ac:dyDescent="0.25">
      <c r="A992" t="s">
        <v>1376</v>
      </c>
      <c r="B992">
        <v>1.1399999999999999</v>
      </c>
      <c r="C992">
        <v>151.04</v>
      </c>
      <c r="D992" t="s">
        <v>1275</v>
      </c>
      <c r="E992">
        <v>12795763</v>
      </c>
      <c r="F992">
        <v>1231</v>
      </c>
      <c r="G992">
        <v>1960</v>
      </c>
      <c r="H992" t="s">
        <v>16964</v>
      </c>
      <c r="I992">
        <v>0.14000000000000001</v>
      </c>
      <c r="J992">
        <v>858</v>
      </c>
    </row>
    <row r="993" spans="1:10" x14ac:dyDescent="0.25">
      <c r="A993" t="s">
        <v>1380</v>
      </c>
      <c r="B993">
        <v>1.87</v>
      </c>
      <c r="C993">
        <v>105.07</v>
      </c>
      <c r="D993" t="s">
        <v>548</v>
      </c>
      <c r="E993">
        <v>2363627</v>
      </c>
      <c r="F993">
        <v>160</v>
      </c>
      <c r="G993">
        <v>284</v>
      </c>
      <c r="H993" t="s">
        <v>12807</v>
      </c>
      <c r="I993">
        <v>0.16800000000000001</v>
      </c>
      <c r="J993">
        <v>880</v>
      </c>
    </row>
    <row r="994" spans="1:10" x14ac:dyDescent="0.25">
      <c r="A994" t="s">
        <v>8233</v>
      </c>
      <c r="B994">
        <v>1.1000000000000001</v>
      </c>
      <c r="C994">
        <v>132.09</v>
      </c>
      <c r="D994" t="s">
        <v>614</v>
      </c>
      <c r="E994">
        <v>2453905</v>
      </c>
      <c r="F994">
        <v>505</v>
      </c>
      <c r="G994">
        <v>644</v>
      </c>
      <c r="H994" t="s">
        <v>12808</v>
      </c>
      <c r="I994">
        <v>0.108</v>
      </c>
      <c r="J994">
        <v>808</v>
      </c>
    </row>
    <row r="995" spans="1:10" x14ac:dyDescent="0.25">
      <c r="A995" t="s">
        <v>16965</v>
      </c>
      <c r="B995">
        <v>6.52</v>
      </c>
      <c r="C995">
        <v>81.069999999999993</v>
      </c>
      <c r="D995" t="s">
        <v>348</v>
      </c>
      <c r="E995">
        <v>3102902</v>
      </c>
      <c r="F995">
        <v>232</v>
      </c>
      <c r="G995">
        <v>363</v>
      </c>
      <c r="H995" t="s">
        <v>16966</v>
      </c>
      <c r="I995">
        <v>0.13700000000000001</v>
      </c>
      <c r="J995">
        <v>716</v>
      </c>
    </row>
    <row r="996" spans="1:10" x14ac:dyDescent="0.25">
      <c r="A996" t="s">
        <v>16967</v>
      </c>
      <c r="B996">
        <v>1.1200000000000001</v>
      </c>
      <c r="C996">
        <v>167.08</v>
      </c>
      <c r="D996" t="s">
        <v>2421</v>
      </c>
      <c r="E996">
        <v>10503297</v>
      </c>
      <c r="F996">
        <v>636</v>
      </c>
      <c r="G996">
        <v>3655</v>
      </c>
      <c r="H996" t="s">
        <v>16968</v>
      </c>
      <c r="I996">
        <v>0.151</v>
      </c>
      <c r="J996">
        <v>799</v>
      </c>
    </row>
    <row r="997" spans="1:10" x14ac:dyDescent="0.25">
      <c r="A997" t="s">
        <v>1417</v>
      </c>
      <c r="B997">
        <v>2.2200000000000002</v>
      </c>
      <c r="C997">
        <v>153.05000000000001</v>
      </c>
      <c r="D997" t="s">
        <v>1388</v>
      </c>
      <c r="E997">
        <v>12332764</v>
      </c>
      <c r="F997">
        <v>2024</v>
      </c>
      <c r="G997">
        <v>1299</v>
      </c>
      <c r="H997" t="s">
        <v>12813</v>
      </c>
      <c r="I997">
        <v>0.17599999999999999</v>
      </c>
      <c r="J997">
        <v>903</v>
      </c>
    </row>
    <row r="998" spans="1:10" x14ac:dyDescent="0.25">
      <c r="A998" t="s">
        <v>9911</v>
      </c>
      <c r="B998">
        <v>6.05</v>
      </c>
      <c r="C998">
        <v>57.08</v>
      </c>
      <c r="D998" t="s">
        <v>67</v>
      </c>
      <c r="E998">
        <v>1165188</v>
      </c>
      <c r="F998">
        <v>194</v>
      </c>
      <c r="G998">
        <v>297</v>
      </c>
      <c r="H998" t="s">
        <v>16969</v>
      </c>
      <c r="I998">
        <v>9.7000000000000003E-2</v>
      </c>
      <c r="J998">
        <v>832</v>
      </c>
    </row>
    <row r="999" spans="1:10" x14ac:dyDescent="0.25">
      <c r="A999" t="s">
        <v>11223</v>
      </c>
      <c r="B999">
        <v>1.5</v>
      </c>
      <c r="C999">
        <v>105.07</v>
      </c>
      <c r="D999" t="s">
        <v>548</v>
      </c>
      <c r="E999">
        <v>3154034</v>
      </c>
      <c r="F999">
        <v>354</v>
      </c>
      <c r="G999">
        <v>318</v>
      </c>
      <c r="H999" t="s">
        <v>16970</v>
      </c>
      <c r="I999">
        <v>0.13800000000000001</v>
      </c>
      <c r="J999">
        <v>857</v>
      </c>
    </row>
    <row r="1000" spans="1:10" x14ac:dyDescent="0.25">
      <c r="A1000" t="s">
        <v>16971</v>
      </c>
      <c r="B1000">
        <v>2.34</v>
      </c>
      <c r="C1000">
        <v>167.08</v>
      </c>
      <c r="D1000" t="s">
        <v>2421</v>
      </c>
      <c r="E1000">
        <v>846358</v>
      </c>
      <c r="F1000">
        <v>569</v>
      </c>
      <c r="G1000">
        <v>412</v>
      </c>
      <c r="H1000" t="s">
        <v>16972</v>
      </c>
      <c r="I1000">
        <v>0.129</v>
      </c>
      <c r="J1000">
        <v>724</v>
      </c>
    </row>
    <row r="1001" spans="1:10" x14ac:dyDescent="0.25">
      <c r="A1001" t="s">
        <v>15803</v>
      </c>
      <c r="B1001">
        <v>1.54</v>
      </c>
      <c r="C1001">
        <v>163.03</v>
      </c>
      <c r="D1001" t="s">
        <v>9040</v>
      </c>
      <c r="E1001">
        <v>33167602</v>
      </c>
      <c r="F1001">
        <v>1609</v>
      </c>
      <c r="G1001">
        <v>2812</v>
      </c>
      <c r="H1001" t="s">
        <v>16973</v>
      </c>
      <c r="I1001">
        <v>0.123</v>
      </c>
      <c r="J1001">
        <v>947</v>
      </c>
    </row>
    <row r="1002" spans="1:10" x14ac:dyDescent="0.25">
      <c r="A1002" t="s">
        <v>1398</v>
      </c>
      <c r="B1002">
        <v>1.39</v>
      </c>
      <c r="C1002">
        <v>127.05</v>
      </c>
      <c r="D1002" t="s">
        <v>1399</v>
      </c>
      <c r="E1002">
        <v>5364927</v>
      </c>
      <c r="F1002">
        <v>747</v>
      </c>
      <c r="G1002">
        <v>726</v>
      </c>
      <c r="H1002" t="s">
        <v>16974</v>
      </c>
      <c r="I1002">
        <v>0.16300000000000001</v>
      </c>
      <c r="J1002">
        <v>718</v>
      </c>
    </row>
    <row r="1003" spans="1:10" x14ac:dyDescent="0.25">
      <c r="A1003" t="s">
        <v>7624</v>
      </c>
      <c r="B1003">
        <v>1.1100000000000001</v>
      </c>
      <c r="C1003">
        <v>105.07</v>
      </c>
      <c r="D1003" t="s">
        <v>548</v>
      </c>
      <c r="E1003">
        <v>6811940</v>
      </c>
      <c r="F1003">
        <v>918</v>
      </c>
      <c r="G1003">
        <v>714</v>
      </c>
      <c r="H1003" t="s">
        <v>16975</v>
      </c>
      <c r="I1003">
        <v>0.10199999999999999</v>
      </c>
      <c r="J1003">
        <v>897</v>
      </c>
    </row>
    <row r="1004" spans="1:10" x14ac:dyDescent="0.25">
      <c r="A1004" t="s">
        <v>16976</v>
      </c>
      <c r="B1004">
        <v>1.94</v>
      </c>
      <c r="C1004">
        <v>55.07</v>
      </c>
      <c r="D1004" t="s">
        <v>104</v>
      </c>
      <c r="E1004">
        <v>954571</v>
      </c>
      <c r="F1004">
        <v>114</v>
      </c>
      <c r="G1004">
        <v>99</v>
      </c>
      <c r="H1004" t="s">
        <v>16977</v>
      </c>
      <c r="I1004">
        <v>0.08</v>
      </c>
      <c r="J1004">
        <v>847</v>
      </c>
    </row>
    <row r="1005" spans="1:10" x14ac:dyDescent="0.25">
      <c r="A1005" t="s">
        <v>16978</v>
      </c>
      <c r="B1005">
        <v>1.7</v>
      </c>
      <c r="C1005">
        <v>175.06</v>
      </c>
      <c r="D1005" t="s">
        <v>1404</v>
      </c>
      <c r="E1005">
        <v>705019</v>
      </c>
      <c r="F1005">
        <v>304</v>
      </c>
      <c r="G1005">
        <v>247</v>
      </c>
      <c r="H1005" t="s">
        <v>16979</v>
      </c>
      <c r="I1005">
        <v>0.159</v>
      </c>
      <c r="J1005">
        <v>708</v>
      </c>
    </row>
    <row r="1006" spans="1:10" x14ac:dyDescent="0.25">
      <c r="A1006" t="s">
        <v>14902</v>
      </c>
      <c r="B1006">
        <v>1.89</v>
      </c>
      <c r="C1006">
        <v>55.07</v>
      </c>
      <c r="D1006" t="s">
        <v>104</v>
      </c>
      <c r="E1006">
        <v>9776555</v>
      </c>
      <c r="F1006">
        <v>510</v>
      </c>
      <c r="G1006">
        <v>797</v>
      </c>
      <c r="H1006" t="s">
        <v>16980</v>
      </c>
      <c r="I1006">
        <v>6.9000000000000006E-2</v>
      </c>
      <c r="J1006">
        <v>883</v>
      </c>
    </row>
    <row r="1007" spans="1:10" x14ac:dyDescent="0.25">
      <c r="A1007" t="s">
        <v>3716</v>
      </c>
      <c r="B1007">
        <v>0.39</v>
      </c>
      <c r="C1007">
        <v>97.1</v>
      </c>
      <c r="D1007" t="s">
        <v>3787</v>
      </c>
      <c r="E1007">
        <v>3576058</v>
      </c>
      <c r="F1007">
        <v>561</v>
      </c>
      <c r="G1007">
        <v>853</v>
      </c>
      <c r="H1007" t="s">
        <v>16981</v>
      </c>
      <c r="I1007">
        <v>7.4999999999999997E-2</v>
      </c>
      <c r="J1007">
        <v>823</v>
      </c>
    </row>
    <row r="1008" spans="1:10" x14ac:dyDescent="0.25">
      <c r="A1008" t="s">
        <v>8570</v>
      </c>
      <c r="B1008">
        <v>1.32</v>
      </c>
      <c r="C1008">
        <v>85.06</v>
      </c>
      <c r="D1008" t="s">
        <v>202</v>
      </c>
      <c r="E1008">
        <v>2112082</v>
      </c>
      <c r="F1008">
        <v>496</v>
      </c>
      <c r="G1008">
        <v>567</v>
      </c>
      <c r="H1008" t="s">
        <v>16982</v>
      </c>
      <c r="I1008">
        <v>7.5999999999999998E-2</v>
      </c>
      <c r="J1008">
        <v>874</v>
      </c>
    </row>
    <row r="1009" spans="1:10" x14ac:dyDescent="0.25">
      <c r="A1009" t="s">
        <v>1462</v>
      </c>
      <c r="B1009">
        <v>1.06</v>
      </c>
      <c r="C1009">
        <v>153.07</v>
      </c>
      <c r="D1009" t="s">
        <v>1366</v>
      </c>
      <c r="E1009">
        <v>3965529</v>
      </c>
      <c r="F1009">
        <v>521</v>
      </c>
      <c r="G1009">
        <v>751</v>
      </c>
      <c r="H1009" t="s">
        <v>16983</v>
      </c>
      <c r="I1009">
        <v>0.13100000000000001</v>
      </c>
      <c r="J1009">
        <v>814</v>
      </c>
    </row>
    <row r="1010" spans="1:10" x14ac:dyDescent="0.25">
      <c r="A1010" t="s">
        <v>16984</v>
      </c>
      <c r="B1010">
        <v>0.85</v>
      </c>
      <c r="C1010">
        <v>157.1</v>
      </c>
      <c r="D1010" t="s">
        <v>1208</v>
      </c>
      <c r="E1010">
        <v>681655</v>
      </c>
      <c r="F1010">
        <v>173</v>
      </c>
      <c r="G1010">
        <v>291</v>
      </c>
      <c r="H1010" t="s">
        <v>16985</v>
      </c>
      <c r="I1010">
        <v>0.108</v>
      </c>
      <c r="J1010">
        <v>785</v>
      </c>
    </row>
    <row r="1011" spans="1:10" x14ac:dyDescent="0.25">
      <c r="A1011" t="s">
        <v>3141</v>
      </c>
      <c r="B1011">
        <v>1.65</v>
      </c>
      <c r="C1011">
        <v>105.07</v>
      </c>
      <c r="D1011" t="s">
        <v>548</v>
      </c>
      <c r="E1011">
        <v>7420270</v>
      </c>
      <c r="F1011">
        <v>841</v>
      </c>
      <c r="G1011">
        <v>815</v>
      </c>
      <c r="H1011" t="s">
        <v>16986</v>
      </c>
      <c r="I1011">
        <v>9.1999999999999998E-2</v>
      </c>
      <c r="J1011">
        <v>719</v>
      </c>
    </row>
    <row r="1012" spans="1:10" x14ac:dyDescent="0.25">
      <c r="A1012" t="s">
        <v>14773</v>
      </c>
      <c r="B1012">
        <v>1.23</v>
      </c>
      <c r="C1012">
        <v>131.08000000000001</v>
      </c>
      <c r="D1012" t="s">
        <v>692</v>
      </c>
      <c r="E1012">
        <v>920674</v>
      </c>
      <c r="F1012">
        <v>143</v>
      </c>
      <c r="G1012">
        <v>208</v>
      </c>
      <c r="H1012" t="s">
        <v>16987</v>
      </c>
      <c r="I1012">
        <v>9.5000000000000001E-2</v>
      </c>
      <c r="J1012">
        <v>731</v>
      </c>
    </row>
    <row r="1013" spans="1:10" x14ac:dyDescent="0.25">
      <c r="A1013" t="s">
        <v>16988</v>
      </c>
      <c r="B1013">
        <v>1.1399999999999999</v>
      </c>
      <c r="C1013">
        <v>184.08</v>
      </c>
      <c r="D1013" t="s">
        <v>16989</v>
      </c>
      <c r="E1013">
        <v>3698654</v>
      </c>
      <c r="F1013">
        <v>498</v>
      </c>
      <c r="G1013">
        <v>1679</v>
      </c>
      <c r="H1013" t="s">
        <v>16990</v>
      </c>
      <c r="I1013">
        <v>0.11899999999999999</v>
      </c>
      <c r="J1013">
        <v>856</v>
      </c>
    </row>
    <row r="1014" spans="1:10" x14ac:dyDescent="0.25">
      <c r="A1014" t="s">
        <v>1408</v>
      </c>
      <c r="B1014">
        <v>1.21</v>
      </c>
      <c r="C1014">
        <v>172.05</v>
      </c>
      <c r="D1014" t="s">
        <v>1409</v>
      </c>
      <c r="E1014">
        <v>2922463</v>
      </c>
      <c r="F1014">
        <v>326</v>
      </c>
      <c r="G1014">
        <v>788</v>
      </c>
      <c r="H1014" t="s">
        <v>16991</v>
      </c>
      <c r="I1014">
        <v>0.14499999999999999</v>
      </c>
      <c r="J1014">
        <v>894</v>
      </c>
    </row>
    <row r="1015" spans="1:10" x14ac:dyDescent="0.25">
      <c r="A1015" t="s">
        <v>14145</v>
      </c>
      <c r="B1015">
        <v>1.75</v>
      </c>
      <c r="C1015">
        <v>69.08</v>
      </c>
      <c r="D1015" t="s">
        <v>591</v>
      </c>
      <c r="E1015">
        <v>638978</v>
      </c>
      <c r="F1015">
        <v>138</v>
      </c>
      <c r="G1015">
        <v>132</v>
      </c>
      <c r="H1015" t="s">
        <v>16992</v>
      </c>
      <c r="I1015">
        <v>8.4000000000000005E-2</v>
      </c>
      <c r="J1015">
        <v>730</v>
      </c>
    </row>
    <row r="1016" spans="1:10" x14ac:dyDescent="0.25">
      <c r="A1016" t="s">
        <v>4087</v>
      </c>
      <c r="B1016">
        <v>1.1599999999999999</v>
      </c>
      <c r="C1016">
        <v>191.14</v>
      </c>
      <c r="D1016" t="s">
        <v>15810</v>
      </c>
      <c r="E1016">
        <v>1657339</v>
      </c>
      <c r="F1016">
        <v>523</v>
      </c>
      <c r="G1016">
        <v>681</v>
      </c>
      <c r="H1016" t="s">
        <v>16993</v>
      </c>
      <c r="I1016">
        <v>0.104</v>
      </c>
      <c r="J1016">
        <v>835</v>
      </c>
    </row>
    <row r="1017" spans="1:10" x14ac:dyDescent="0.25">
      <c r="A1017" t="s">
        <v>16994</v>
      </c>
      <c r="B1017">
        <v>0.91</v>
      </c>
      <c r="C1017">
        <v>180.09</v>
      </c>
      <c r="D1017" t="s">
        <v>1475</v>
      </c>
      <c r="E1017">
        <v>19226086</v>
      </c>
      <c r="F1017">
        <v>1923</v>
      </c>
      <c r="G1017">
        <v>5601</v>
      </c>
      <c r="H1017" t="s">
        <v>16995</v>
      </c>
      <c r="I1017">
        <v>0.13100000000000001</v>
      </c>
      <c r="J1017">
        <v>907</v>
      </c>
    </row>
    <row r="1018" spans="1:10" x14ac:dyDescent="0.25">
      <c r="A1018" t="s">
        <v>4090</v>
      </c>
      <c r="B1018">
        <v>1.1299999999999999</v>
      </c>
      <c r="C1018">
        <v>122.03</v>
      </c>
      <c r="D1018" t="s">
        <v>504</v>
      </c>
      <c r="E1018">
        <v>1393677</v>
      </c>
      <c r="F1018">
        <v>501</v>
      </c>
      <c r="G1018">
        <v>351</v>
      </c>
      <c r="H1018" t="s">
        <v>16996</v>
      </c>
      <c r="I1018">
        <v>0.159</v>
      </c>
      <c r="J1018">
        <v>804</v>
      </c>
    </row>
    <row r="1019" spans="1:10" x14ac:dyDescent="0.25">
      <c r="A1019" t="s">
        <v>16997</v>
      </c>
      <c r="B1019">
        <v>0.73</v>
      </c>
      <c r="C1019">
        <v>55.07</v>
      </c>
      <c r="D1019" t="s">
        <v>104</v>
      </c>
      <c r="E1019">
        <v>5316360</v>
      </c>
      <c r="F1019">
        <v>318</v>
      </c>
      <c r="G1019">
        <v>426</v>
      </c>
      <c r="H1019" t="s">
        <v>16998</v>
      </c>
      <c r="I1019">
        <v>6.7000000000000004E-2</v>
      </c>
      <c r="J1019">
        <v>915</v>
      </c>
    </row>
    <row r="1020" spans="1:10" x14ac:dyDescent="0.25">
      <c r="A1020" t="s">
        <v>16999</v>
      </c>
      <c r="B1020">
        <v>1.19</v>
      </c>
      <c r="C1020">
        <v>121.1</v>
      </c>
      <c r="D1020" t="s">
        <v>8191</v>
      </c>
      <c r="E1020">
        <v>1122938</v>
      </c>
      <c r="F1020">
        <v>179</v>
      </c>
      <c r="G1020">
        <v>205</v>
      </c>
      <c r="H1020" t="s">
        <v>11864</v>
      </c>
      <c r="I1020">
        <v>8.5999999999999993E-2</v>
      </c>
      <c r="J1020">
        <v>792</v>
      </c>
    </row>
    <row r="1021" spans="1:10" x14ac:dyDescent="0.25">
      <c r="A1021" t="s">
        <v>12826</v>
      </c>
      <c r="B1021">
        <v>3.02</v>
      </c>
      <c r="C1021">
        <v>105.07</v>
      </c>
      <c r="D1021" t="s">
        <v>548</v>
      </c>
      <c r="E1021">
        <v>3669269</v>
      </c>
      <c r="F1021">
        <v>491</v>
      </c>
      <c r="G1021">
        <v>503</v>
      </c>
      <c r="H1021" t="s">
        <v>17000</v>
      </c>
      <c r="I1021">
        <v>9.1999999999999998E-2</v>
      </c>
      <c r="J1021">
        <v>740</v>
      </c>
    </row>
    <row r="1022" spans="1:10" x14ac:dyDescent="0.25">
      <c r="A1022" t="s">
        <v>11341</v>
      </c>
      <c r="B1022">
        <v>1.5</v>
      </c>
      <c r="C1022">
        <v>161.13</v>
      </c>
      <c r="D1022" t="s">
        <v>1363</v>
      </c>
      <c r="E1022">
        <v>943653</v>
      </c>
      <c r="F1022">
        <v>201</v>
      </c>
      <c r="G1022">
        <v>373</v>
      </c>
      <c r="H1022" t="s">
        <v>17001</v>
      </c>
      <c r="I1022">
        <v>0.10299999999999999</v>
      </c>
      <c r="J1022">
        <v>832</v>
      </c>
    </row>
    <row r="1023" spans="1:10" x14ac:dyDescent="0.25">
      <c r="A1023" t="s">
        <v>6327</v>
      </c>
      <c r="B1023">
        <v>1.08</v>
      </c>
      <c r="C1023">
        <v>151.04</v>
      </c>
      <c r="D1023" t="s">
        <v>1275</v>
      </c>
      <c r="E1023">
        <v>3691829</v>
      </c>
      <c r="F1023">
        <v>263</v>
      </c>
      <c r="G1023">
        <v>817</v>
      </c>
      <c r="H1023" t="s">
        <v>17002</v>
      </c>
      <c r="I1023">
        <v>0.13200000000000001</v>
      </c>
      <c r="J1023">
        <v>807</v>
      </c>
    </row>
    <row r="1024" spans="1:10" x14ac:dyDescent="0.25">
      <c r="A1024" t="s">
        <v>17003</v>
      </c>
      <c r="B1024">
        <v>0.73</v>
      </c>
      <c r="C1024">
        <v>96.09</v>
      </c>
      <c r="D1024" t="s">
        <v>16534</v>
      </c>
      <c r="E1024">
        <v>1520762</v>
      </c>
      <c r="F1024">
        <v>259</v>
      </c>
      <c r="G1024">
        <v>444</v>
      </c>
      <c r="H1024" t="s">
        <v>17004</v>
      </c>
      <c r="I1024">
        <v>7.5999999999999998E-2</v>
      </c>
      <c r="J1024">
        <v>748</v>
      </c>
    </row>
    <row r="1025" spans="1:10" x14ac:dyDescent="0.25">
      <c r="A1025" t="s">
        <v>17005</v>
      </c>
      <c r="B1025">
        <v>0.94</v>
      </c>
      <c r="C1025">
        <v>122.1</v>
      </c>
      <c r="D1025" t="s">
        <v>10976</v>
      </c>
      <c r="E1025">
        <v>854450</v>
      </c>
      <c r="F1025">
        <v>224</v>
      </c>
      <c r="G1025">
        <v>260</v>
      </c>
      <c r="H1025" t="s">
        <v>17006</v>
      </c>
      <c r="I1025">
        <v>0.105</v>
      </c>
      <c r="J1025">
        <v>860</v>
      </c>
    </row>
    <row r="1026" spans="1:10" x14ac:dyDescent="0.25">
      <c r="A1026" t="s">
        <v>17007</v>
      </c>
      <c r="B1026">
        <v>1.01</v>
      </c>
      <c r="C1026">
        <v>173.13</v>
      </c>
      <c r="D1026" t="s">
        <v>2141</v>
      </c>
      <c r="E1026">
        <v>1539295</v>
      </c>
      <c r="F1026">
        <v>291</v>
      </c>
      <c r="G1026">
        <v>746</v>
      </c>
      <c r="H1026" t="s">
        <v>17008</v>
      </c>
      <c r="I1026">
        <v>0.113</v>
      </c>
      <c r="J1026">
        <v>779</v>
      </c>
    </row>
    <row r="1027" spans="1:10" x14ac:dyDescent="0.25">
      <c r="A1027" t="s">
        <v>1437</v>
      </c>
      <c r="B1027">
        <v>2.14</v>
      </c>
      <c r="C1027">
        <v>170.1</v>
      </c>
      <c r="D1027" t="s">
        <v>9064</v>
      </c>
      <c r="E1027">
        <v>3955332</v>
      </c>
      <c r="F1027">
        <v>595</v>
      </c>
      <c r="G1027">
        <v>1360</v>
      </c>
      <c r="H1027" t="s">
        <v>17009</v>
      </c>
      <c r="I1027">
        <v>0.114</v>
      </c>
      <c r="J1027">
        <v>904</v>
      </c>
    </row>
    <row r="1028" spans="1:10" x14ac:dyDescent="0.25">
      <c r="A1028" t="s">
        <v>12907</v>
      </c>
      <c r="B1028">
        <v>1.1100000000000001</v>
      </c>
      <c r="C1028">
        <v>180.09</v>
      </c>
      <c r="D1028" t="s">
        <v>1475</v>
      </c>
      <c r="E1028">
        <v>14717969</v>
      </c>
      <c r="F1028">
        <v>1273</v>
      </c>
      <c r="G1028">
        <v>2547</v>
      </c>
      <c r="H1028" t="s">
        <v>17010</v>
      </c>
      <c r="I1028">
        <v>0.128</v>
      </c>
      <c r="J1028">
        <v>924</v>
      </c>
    </row>
    <row r="1029" spans="1:10" x14ac:dyDescent="0.25">
      <c r="A1029" t="s">
        <v>17011</v>
      </c>
      <c r="B1029">
        <v>1.35</v>
      </c>
      <c r="C1029">
        <v>55.07</v>
      </c>
      <c r="D1029" t="s">
        <v>104</v>
      </c>
      <c r="E1029">
        <v>1164856</v>
      </c>
      <c r="F1029">
        <v>107</v>
      </c>
      <c r="G1029">
        <v>148</v>
      </c>
      <c r="H1029" t="s">
        <v>17012</v>
      </c>
      <c r="I1029">
        <v>7.4999999999999997E-2</v>
      </c>
      <c r="J1029">
        <v>752</v>
      </c>
    </row>
    <row r="1030" spans="1:10" x14ac:dyDescent="0.25">
      <c r="A1030" t="s">
        <v>17013</v>
      </c>
      <c r="B1030">
        <v>1.3</v>
      </c>
      <c r="C1030">
        <v>69.069999999999993</v>
      </c>
      <c r="D1030" t="s">
        <v>650</v>
      </c>
      <c r="E1030">
        <v>21937310</v>
      </c>
      <c r="F1030">
        <v>3014</v>
      </c>
      <c r="G1030">
        <v>1954</v>
      </c>
      <c r="H1030" t="s">
        <v>17014</v>
      </c>
      <c r="I1030">
        <v>7.8E-2</v>
      </c>
      <c r="J1030">
        <v>833</v>
      </c>
    </row>
    <row r="1031" spans="1:10" x14ac:dyDescent="0.25">
      <c r="A1031" t="s">
        <v>11363</v>
      </c>
      <c r="B1031">
        <v>1.06</v>
      </c>
      <c r="C1031">
        <v>161.13</v>
      </c>
      <c r="D1031" t="s">
        <v>1363</v>
      </c>
      <c r="E1031">
        <v>4290699</v>
      </c>
      <c r="F1031">
        <v>1007</v>
      </c>
      <c r="G1031">
        <v>1143</v>
      </c>
      <c r="H1031" t="s">
        <v>11869</v>
      </c>
      <c r="I1031">
        <v>9.9000000000000005E-2</v>
      </c>
      <c r="J1031">
        <v>883</v>
      </c>
    </row>
    <row r="1032" spans="1:10" x14ac:dyDescent="0.25">
      <c r="A1032" t="s">
        <v>11084</v>
      </c>
      <c r="B1032">
        <v>1.1100000000000001</v>
      </c>
      <c r="C1032">
        <v>159.11000000000001</v>
      </c>
      <c r="D1032" t="s">
        <v>1226</v>
      </c>
      <c r="E1032">
        <v>7393892</v>
      </c>
      <c r="F1032">
        <v>685</v>
      </c>
      <c r="G1032">
        <v>1806</v>
      </c>
      <c r="H1032" t="s">
        <v>15817</v>
      </c>
      <c r="I1032">
        <v>0.106</v>
      </c>
      <c r="J1032">
        <v>845</v>
      </c>
    </row>
    <row r="1033" spans="1:10" x14ac:dyDescent="0.25">
      <c r="A1033" t="s">
        <v>11365</v>
      </c>
      <c r="B1033">
        <v>1.08</v>
      </c>
      <c r="C1033">
        <v>181.1</v>
      </c>
      <c r="D1033" t="s">
        <v>11366</v>
      </c>
      <c r="E1033">
        <v>1276339</v>
      </c>
      <c r="F1033">
        <v>401</v>
      </c>
      <c r="G1033">
        <v>460</v>
      </c>
      <c r="H1033" t="s">
        <v>17015</v>
      </c>
      <c r="I1033">
        <v>0.11</v>
      </c>
      <c r="J1033">
        <v>803</v>
      </c>
    </row>
    <row r="1034" spans="1:10" x14ac:dyDescent="0.25">
      <c r="A1034" t="s">
        <v>17016</v>
      </c>
      <c r="B1034">
        <v>0.63</v>
      </c>
      <c r="C1034">
        <v>82.08</v>
      </c>
      <c r="D1034" t="s">
        <v>764</v>
      </c>
      <c r="E1034">
        <v>4491690</v>
      </c>
      <c r="F1034">
        <v>191</v>
      </c>
      <c r="G1034">
        <v>655</v>
      </c>
      <c r="H1034" t="s">
        <v>17017</v>
      </c>
      <c r="I1034">
        <v>6.8000000000000005E-2</v>
      </c>
      <c r="J1034">
        <v>709</v>
      </c>
    </row>
    <row r="1035" spans="1:10" x14ac:dyDescent="0.25">
      <c r="A1035" t="s">
        <v>1426</v>
      </c>
      <c r="B1035">
        <v>1.21</v>
      </c>
      <c r="C1035">
        <v>74.040000000000006</v>
      </c>
      <c r="D1035" t="s">
        <v>119</v>
      </c>
      <c r="E1035">
        <v>1592124</v>
      </c>
      <c r="F1035">
        <v>440</v>
      </c>
      <c r="G1035">
        <v>333</v>
      </c>
      <c r="H1035" t="s">
        <v>9066</v>
      </c>
      <c r="I1035">
        <v>7.3999999999999996E-2</v>
      </c>
      <c r="J1035">
        <v>868</v>
      </c>
    </row>
    <row r="1036" spans="1:10" x14ac:dyDescent="0.25">
      <c r="A1036" t="s">
        <v>17018</v>
      </c>
      <c r="B1036">
        <v>1.0900000000000001</v>
      </c>
      <c r="C1036">
        <v>97.1</v>
      </c>
      <c r="D1036" t="s">
        <v>3787</v>
      </c>
      <c r="E1036">
        <v>2071947</v>
      </c>
      <c r="F1036">
        <v>305</v>
      </c>
      <c r="G1036">
        <v>555</v>
      </c>
      <c r="H1036" t="s">
        <v>17019</v>
      </c>
      <c r="I1036">
        <v>7.2999999999999995E-2</v>
      </c>
      <c r="J1036">
        <v>789</v>
      </c>
    </row>
    <row r="1037" spans="1:10" x14ac:dyDescent="0.25">
      <c r="A1037" t="s">
        <v>17020</v>
      </c>
      <c r="B1037">
        <v>1.19</v>
      </c>
      <c r="C1037">
        <v>163.03</v>
      </c>
      <c r="D1037" t="s">
        <v>9040</v>
      </c>
      <c r="E1037">
        <v>3875549</v>
      </c>
      <c r="F1037">
        <v>1078</v>
      </c>
      <c r="G1037">
        <v>1122</v>
      </c>
      <c r="H1037" t="s">
        <v>17021</v>
      </c>
      <c r="I1037">
        <v>0.109</v>
      </c>
      <c r="J1037">
        <v>908</v>
      </c>
    </row>
    <row r="1038" spans="1:10" x14ac:dyDescent="0.25">
      <c r="A1038" t="s">
        <v>1430</v>
      </c>
      <c r="B1038">
        <v>1.1000000000000001</v>
      </c>
      <c r="C1038">
        <v>137.05000000000001</v>
      </c>
      <c r="D1038" t="s">
        <v>8921</v>
      </c>
      <c r="E1038">
        <v>22237384</v>
      </c>
      <c r="F1038">
        <v>2031</v>
      </c>
      <c r="G1038">
        <v>3667</v>
      </c>
      <c r="H1038" t="s">
        <v>17022</v>
      </c>
      <c r="I1038">
        <v>0.13900000000000001</v>
      </c>
      <c r="J1038">
        <v>783</v>
      </c>
    </row>
    <row r="1039" spans="1:10" x14ac:dyDescent="0.25">
      <c r="A1039" t="s">
        <v>14978</v>
      </c>
      <c r="B1039">
        <v>1.08</v>
      </c>
      <c r="C1039">
        <v>167.08</v>
      </c>
      <c r="D1039" t="s">
        <v>2421</v>
      </c>
      <c r="E1039">
        <v>1504597</v>
      </c>
      <c r="F1039">
        <v>520</v>
      </c>
      <c r="G1039">
        <v>580</v>
      </c>
      <c r="H1039" t="s">
        <v>17023</v>
      </c>
      <c r="I1039">
        <v>0.11899999999999999</v>
      </c>
      <c r="J1039">
        <v>828</v>
      </c>
    </row>
    <row r="1040" spans="1:10" x14ac:dyDescent="0.25">
      <c r="A1040" t="s">
        <v>17024</v>
      </c>
      <c r="B1040">
        <v>1.62</v>
      </c>
      <c r="C1040">
        <v>67.06</v>
      </c>
      <c r="D1040" t="s">
        <v>195</v>
      </c>
      <c r="E1040">
        <v>2097877</v>
      </c>
      <c r="F1040">
        <v>333</v>
      </c>
      <c r="G1040">
        <v>279</v>
      </c>
      <c r="H1040" t="s">
        <v>17025</v>
      </c>
      <c r="I1040">
        <v>7.0000000000000007E-2</v>
      </c>
      <c r="J1040">
        <v>790</v>
      </c>
    </row>
    <row r="1041" spans="1:10" x14ac:dyDescent="0.25">
      <c r="A1041" t="s">
        <v>17026</v>
      </c>
      <c r="B1041">
        <v>1.33</v>
      </c>
      <c r="C1041">
        <v>105.07</v>
      </c>
      <c r="D1041" t="s">
        <v>548</v>
      </c>
      <c r="E1041">
        <v>1211140</v>
      </c>
      <c r="F1041">
        <v>144</v>
      </c>
      <c r="G1041">
        <v>193</v>
      </c>
      <c r="H1041" t="s">
        <v>17027</v>
      </c>
      <c r="I1041">
        <v>0.109</v>
      </c>
      <c r="J1041">
        <v>727</v>
      </c>
    </row>
    <row r="1042" spans="1:10" x14ac:dyDescent="0.25">
      <c r="A1042" t="s">
        <v>1390</v>
      </c>
      <c r="B1042">
        <v>1.42</v>
      </c>
      <c r="C1042">
        <v>167.08</v>
      </c>
      <c r="D1042" t="s">
        <v>2421</v>
      </c>
      <c r="E1042">
        <v>3145471</v>
      </c>
      <c r="F1042">
        <v>705</v>
      </c>
      <c r="G1042">
        <v>1046</v>
      </c>
      <c r="H1042" t="s">
        <v>17028</v>
      </c>
      <c r="I1042">
        <v>0.123</v>
      </c>
      <c r="J1042">
        <v>864</v>
      </c>
    </row>
    <row r="1043" spans="1:10" x14ac:dyDescent="0.25">
      <c r="A1043" t="s">
        <v>1434</v>
      </c>
      <c r="B1043">
        <v>1.1000000000000001</v>
      </c>
      <c r="C1043">
        <v>168.05</v>
      </c>
      <c r="D1043" t="s">
        <v>1435</v>
      </c>
      <c r="E1043">
        <v>5571565</v>
      </c>
      <c r="F1043">
        <v>604</v>
      </c>
      <c r="G1043">
        <v>1457</v>
      </c>
      <c r="H1043" t="s">
        <v>17029</v>
      </c>
      <c r="I1043">
        <v>0.13500000000000001</v>
      </c>
      <c r="J1043">
        <v>884</v>
      </c>
    </row>
    <row r="1044" spans="1:10" x14ac:dyDescent="0.25">
      <c r="A1044" t="s">
        <v>17030</v>
      </c>
      <c r="B1044">
        <v>1.18</v>
      </c>
      <c r="C1044">
        <v>99</v>
      </c>
      <c r="D1044" t="s">
        <v>17031</v>
      </c>
      <c r="E1044">
        <v>5593045</v>
      </c>
      <c r="F1044">
        <v>2190</v>
      </c>
      <c r="G1044">
        <v>2050</v>
      </c>
      <c r="H1044" t="s">
        <v>17032</v>
      </c>
      <c r="I1044">
        <v>0.10199999999999999</v>
      </c>
      <c r="J1044">
        <v>885</v>
      </c>
    </row>
    <row r="1045" spans="1:10" x14ac:dyDescent="0.25">
      <c r="A1045" t="s">
        <v>1439</v>
      </c>
      <c r="B1045">
        <v>1.02</v>
      </c>
      <c r="C1045">
        <v>169.03</v>
      </c>
      <c r="D1045" t="s">
        <v>1440</v>
      </c>
      <c r="E1045">
        <v>3085647</v>
      </c>
      <c r="F1045">
        <v>311</v>
      </c>
      <c r="G1045">
        <v>710</v>
      </c>
      <c r="H1045" t="s">
        <v>12843</v>
      </c>
      <c r="I1045">
        <v>0.14000000000000001</v>
      </c>
      <c r="J1045">
        <v>885</v>
      </c>
    </row>
    <row r="1046" spans="1:10" x14ac:dyDescent="0.25">
      <c r="A1046" t="s">
        <v>17033</v>
      </c>
      <c r="B1046">
        <v>0.43</v>
      </c>
      <c r="C1046">
        <v>55.07</v>
      </c>
      <c r="D1046" t="s">
        <v>104</v>
      </c>
      <c r="E1046">
        <v>2133550</v>
      </c>
      <c r="F1046">
        <v>196</v>
      </c>
      <c r="G1046">
        <v>221</v>
      </c>
      <c r="H1046" t="s">
        <v>17034</v>
      </c>
      <c r="I1046">
        <v>0.08</v>
      </c>
      <c r="J1046">
        <v>786</v>
      </c>
    </row>
    <row r="1047" spans="1:10" x14ac:dyDescent="0.25">
      <c r="A1047" t="s">
        <v>17035</v>
      </c>
      <c r="B1047">
        <v>0.49</v>
      </c>
      <c r="C1047">
        <v>161.13</v>
      </c>
      <c r="D1047" t="s">
        <v>1363</v>
      </c>
      <c r="E1047">
        <v>381912</v>
      </c>
      <c r="F1047">
        <v>129</v>
      </c>
      <c r="G1047">
        <v>180</v>
      </c>
      <c r="H1047" t="s">
        <v>17036</v>
      </c>
      <c r="I1047">
        <v>8.6999999999999994E-2</v>
      </c>
      <c r="J1047">
        <v>808</v>
      </c>
    </row>
    <row r="1048" spans="1:10" x14ac:dyDescent="0.25">
      <c r="A1048" t="s">
        <v>11383</v>
      </c>
      <c r="B1048">
        <v>1</v>
      </c>
      <c r="C1048">
        <v>157.1</v>
      </c>
      <c r="D1048" t="s">
        <v>1208</v>
      </c>
      <c r="E1048">
        <v>1777552</v>
      </c>
      <c r="F1048">
        <v>312</v>
      </c>
      <c r="G1048">
        <v>507</v>
      </c>
      <c r="H1048" t="s">
        <v>17037</v>
      </c>
      <c r="I1048">
        <v>0.113</v>
      </c>
      <c r="J1048">
        <v>753</v>
      </c>
    </row>
    <row r="1049" spans="1:10" x14ac:dyDescent="0.25">
      <c r="A1049" t="s">
        <v>17038</v>
      </c>
      <c r="B1049">
        <v>1.07</v>
      </c>
      <c r="C1049">
        <v>195.11</v>
      </c>
      <c r="D1049" t="s">
        <v>17039</v>
      </c>
      <c r="E1049">
        <v>247255</v>
      </c>
      <c r="F1049">
        <v>123</v>
      </c>
      <c r="G1049">
        <v>136</v>
      </c>
      <c r="H1049" t="s">
        <v>17040</v>
      </c>
      <c r="I1049">
        <v>0.106</v>
      </c>
      <c r="J1049">
        <v>764</v>
      </c>
    </row>
    <row r="1050" spans="1:10" x14ac:dyDescent="0.25">
      <c r="A1050" t="s">
        <v>2920</v>
      </c>
      <c r="B1050">
        <v>1.01</v>
      </c>
      <c r="C1050">
        <v>83.08</v>
      </c>
      <c r="D1050" t="s">
        <v>7935</v>
      </c>
      <c r="E1050">
        <v>9751884</v>
      </c>
      <c r="F1050">
        <v>1332</v>
      </c>
      <c r="G1050">
        <v>1454</v>
      </c>
      <c r="H1050" t="s">
        <v>17041</v>
      </c>
      <c r="I1050">
        <v>7.0999999999999994E-2</v>
      </c>
      <c r="J1050">
        <v>815</v>
      </c>
    </row>
    <row r="1051" spans="1:10" x14ac:dyDescent="0.25">
      <c r="A1051" t="s">
        <v>15823</v>
      </c>
      <c r="B1051">
        <v>1.17</v>
      </c>
      <c r="C1051">
        <v>105.06</v>
      </c>
      <c r="D1051" t="s">
        <v>1717</v>
      </c>
      <c r="E1051">
        <v>165815747</v>
      </c>
      <c r="F1051">
        <v>7365</v>
      </c>
      <c r="G1051">
        <v>10037</v>
      </c>
      <c r="H1051" t="s">
        <v>17042</v>
      </c>
      <c r="I1051">
        <v>0.125</v>
      </c>
      <c r="J1051">
        <v>938</v>
      </c>
    </row>
    <row r="1052" spans="1:10" x14ac:dyDescent="0.25">
      <c r="A1052" t="s">
        <v>15874</v>
      </c>
      <c r="B1052">
        <v>1.1200000000000001</v>
      </c>
      <c r="C1052">
        <v>194.1</v>
      </c>
      <c r="D1052" t="s">
        <v>1470</v>
      </c>
      <c r="E1052">
        <v>264207</v>
      </c>
      <c r="F1052">
        <v>117</v>
      </c>
      <c r="G1052">
        <v>155</v>
      </c>
      <c r="H1052" t="s">
        <v>17043</v>
      </c>
      <c r="I1052">
        <v>0.11</v>
      </c>
      <c r="J1052">
        <v>712</v>
      </c>
    </row>
    <row r="1053" spans="1:10" x14ac:dyDescent="0.25">
      <c r="A1053" t="s">
        <v>5372</v>
      </c>
      <c r="B1053">
        <v>1.18</v>
      </c>
      <c r="C1053">
        <v>106.07</v>
      </c>
      <c r="D1053" t="s">
        <v>1205</v>
      </c>
      <c r="E1053">
        <v>1380155</v>
      </c>
      <c r="F1053">
        <v>448</v>
      </c>
      <c r="G1053">
        <v>324</v>
      </c>
      <c r="H1053" t="s">
        <v>17044</v>
      </c>
      <c r="I1053">
        <v>8.1000000000000003E-2</v>
      </c>
      <c r="J1053">
        <v>716</v>
      </c>
    </row>
    <row r="1054" spans="1:10" x14ac:dyDescent="0.25">
      <c r="A1054" t="s">
        <v>1421</v>
      </c>
      <c r="B1054">
        <v>1.1599999999999999</v>
      </c>
      <c r="C1054">
        <v>155.08000000000001</v>
      </c>
      <c r="D1054" t="s">
        <v>1396</v>
      </c>
      <c r="E1054">
        <v>9333922</v>
      </c>
      <c r="F1054">
        <v>1103</v>
      </c>
      <c r="G1054">
        <v>1970</v>
      </c>
      <c r="H1054" t="s">
        <v>17045</v>
      </c>
      <c r="I1054">
        <v>0.121</v>
      </c>
      <c r="J1054">
        <v>891</v>
      </c>
    </row>
    <row r="1055" spans="1:10" x14ac:dyDescent="0.25">
      <c r="A1055" t="s">
        <v>1444</v>
      </c>
      <c r="B1055">
        <v>1.1100000000000001</v>
      </c>
      <c r="C1055">
        <v>165.07</v>
      </c>
      <c r="D1055" t="s">
        <v>1445</v>
      </c>
      <c r="E1055">
        <v>6375185</v>
      </c>
      <c r="F1055">
        <v>2178</v>
      </c>
      <c r="G1055">
        <v>1933</v>
      </c>
      <c r="H1055" t="s">
        <v>17046</v>
      </c>
      <c r="I1055">
        <v>0.14000000000000001</v>
      </c>
      <c r="J1055">
        <v>896</v>
      </c>
    </row>
    <row r="1056" spans="1:10" x14ac:dyDescent="0.25">
      <c r="A1056" t="s">
        <v>4025</v>
      </c>
      <c r="B1056">
        <v>5.07</v>
      </c>
      <c r="C1056">
        <v>43.07</v>
      </c>
      <c r="D1056" t="s">
        <v>24</v>
      </c>
      <c r="E1056">
        <v>531229</v>
      </c>
      <c r="F1056">
        <v>410</v>
      </c>
      <c r="G1056">
        <v>76</v>
      </c>
      <c r="H1056" t="s">
        <v>17047</v>
      </c>
      <c r="I1056">
        <v>7.9000000000000001E-2</v>
      </c>
      <c r="J1056">
        <v>808</v>
      </c>
    </row>
    <row r="1057" spans="1:10" x14ac:dyDescent="0.25">
      <c r="A1057" t="s">
        <v>17048</v>
      </c>
      <c r="B1057">
        <v>1.1200000000000001</v>
      </c>
      <c r="C1057">
        <v>117.07</v>
      </c>
      <c r="D1057" t="s">
        <v>287</v>
      </c>
      <c r="E1057">
        <v>711695</v>
      </c>
      <c r="F1057">
        <v>186</v>
      </c>
      <c r="G1057">
        <v>191</v>
      </c>
      <c r="H1057" t="s">
        <v>17049</v>
      </c>
      <c r="I1057">
        <v>8.7999999999999995E-2</v>
      </c>
      <c r="J1057">
        <v>741</v>
      </c>
    </row>
    <row r="1058" spans="1:10" x14ac:dyDescent="0.25">
      <c r="A1058" t="s">
        <v>17050</v>
      </c>
      <c r="B1058">
        <v>1.06</v>
      </c>
      <c r="C1058">
        <v>43.03</v>
      </c>
      <c r="D1058" t="s">
        <v>18</v>
      </c>
      <c r="E1058">
        <v>8281723</v>
      </c>
      <c r="F1058">
        <v>1152</v>
      </c>
      <c r="G1058">
        <v>448</v>
      </c>
      <c r="H1058" t="s">
        <v>17051</v>
      </c>
      <c r="I1058">
        <v>0.13</v>
      </c>
      <c r="J1058">
        <v>704</v>
      </c>
    </row>
    <row r="1059" spans="1:10" x14ac:dyDescent="0.25">
      <c r="A1059" t="s">
        <v>12852</v>
      </c>
      <c r="B1059">
        <v>1.68</v>
      </c>
      <c r="C1059">
        <v>91.05</v>
      </c>
      <c r="D1059" t="s">
        <v>507</v>
      </c>
      <c r="E1059">
        <v>2286100</v>
      </c>
      <c r="F1059">
        <v>314</v>
      </c>
      <c r="G1059">
        <v>196</v>
      </c>
      <c r="H1059" t="s">
        <v>17052</v>
      </c>
      <c r="I1059">
        <v>8.4000000000000005E-2</v>
      </c>
      <c r="J1059">
        <v>804</v>
      </c>
    </row>
    <row r="1060" spans="1:10" x14ac:dyDescent="0.25">
      <c r="A1060" t="s">
        <v>15641</v>
      </c>
      <c r="B1060">
        <v>2.66</v>
      </c>
      <c r="C1060">
        <v>57.08</v>
      </c>
      <c r="D1060" t="s">
        <v>67</v>
      </c>
      <c r="E1060">
        <v>3540033</v>
      </c>
      <c r="F1060">
        <v>516</v>
      </c>
      <c r="G1060">
        <v>595</v>
      </c>
      <c r="H1060" t="s">
        <v>17053</v>
      </c>
      <c r="I1060">
        <v>7.0999999999999994E-2</v>
      </c>
      <c r="J1060">
        <v>820</v>
      </c>
    </row>
    <row r="1061" spans="1:10" x14ac:dyDescent="0.25">
      <c r="A1061" t="s">
        <v>3387</v>
      </c>
      <c r="B1061">
        <v>1.1000000000000001</v>
      </c>
      <c r="C1061">
        <v>60.03</v>
      </c>
      <c r="D1061" t="s">
        <v>86</v>
      </c>
      <c r="E1061">
        <v>3085420</v>
      </c>
      <c r="F1061">
        <v>999</v>
      </c>
      <c r="G1061">
        <v>698</v>
      </c>
      <c r="H1061" t="s">
        <v>15828</v>
      </c>
      <c r="I1061">
        <v>7.1999999999999995E-2</v>
      </c>
      <c r="J1061">
        <v>884</v>
      </c>
    </row>
    <row r="1062" spans="1:10" x14ac:dyDescent="0.25">
      <c r="A1062" t="s">
        <v>15829</v>
      </c>
      <c r="B1062">
        <v>1.1599999999999999</v>
      </c>
      <c r="C1062">
        <v>175.04</v>
      </c>
      <c r="D1062" t="s">
        <v>15830</v>
      </c>
      <c r="E1062">
        <v>2554165</v>
      </c>
      <c r="F1062">
        <v>902</v>
      </c>
      <c r="G1062">
        <v>969</v>
      </c>
      <c r="H1062" t="s">
        <v>15831</v>
      </c>
      <c r="I1062">
        <v>9.7000000000000003E-2</v>
      </c>
      <c r="J1062">
        <v>720</v>
      </c>
    </row>
    <row r="1063" spans="1:10" x14ac:dyDescent="0.25">
      <c r="A1063" t="s">
        <v>17054</v>
      </c>
      <c r="B1063">
        <v>1.08</v>
      </c>
      <c r="C1063">
        <v>179.08</v>
      </c>
      <c r="D1063" t="s">
        <v>1514</v>
      </c>
      <c r="E1063">
        <v>1703154</v>
      </c>
      <c r="F1063">
        <v>602</v>
      </c>
      <c r="G1063">
        <v>654</v>
      </c>
      <c r="H1063" t="s">
        <v>17055</v>
      </c>
      <c r="I1063">
        <v>0.123</v>
      </c>
      <c r="J1063">
        <v>854</v>
      </c>
    </row>
    <row r="1064" spans="1:10" x14ac:dyDescent="0.25">
      <c r="A1064" t="s">
        <v>12858</v>
      </c>
      <c r="B1064">
        <v>0.98</v>
      </c>
      <c r="C1064">
        <v>81.069999999999993</v>
      </c>
      <c r="D1064" t="s">
        <v>348</v>
      </c>
      <c r="E1064">
        <v>3878045</v>
      </c>
      <c r="F1064">
        <v>386</v>
      </c>
      <c r="G1064">
        <v>708</v>
      </c>
      <c r="H1064" t="s">
        <v>17056</v>
      </c>
      <c r="I1064">
        <v>8.1000000000000003E-2</v>
      </c>
      <c r="J1064">
        <v>805</v>
      </c>
    </row>
    <row r="1065" spans="1:10" x14ac:dyDescent="0.25">
      <c r="A1065" t="s">
        <v>1447</v>
      </c>
      <c r="B1065">
        <v>1.1499999999999999</v>
      </c>
      <c r="C1065">
        <v>92.06</v>
      </c>
      <c r="D1065" t="s">
        <v>1341</v>
      </c>
      <c r="E1065">
        <v>13053456</v>
      </c>
      <c r="F1065">
        <v>2193</v>
      </c>
      <c r="G1065">
        <v>1919</v>
      </c>
      <c r="H1065" t="s">
        <v>17057</v>
      </c>
      <c r="I1065">
        <v>8.1000000000000003E-2</v>
      </c>
      <c r="J1065">
        <v>917</v>
      </c>
    </row>
    <row r="1066" spans="1:10" x14ac:dyDescent="0.25">
      <c r="A1066" t="s">
        <v>1449</v>
      </c>
      <c r="B1066">
        <v>1.1200000000000001</v>
      </c>
      <c r="C1066">
        <v>165.07</v>
      </c>
      <c r="D1066" t="s">
        <v>1445</v>
      </c>
      <c r="E1066">
        <v>3301925</v>
      </c>
      <c r="F1066">
        <v>1871</v>
      </c>
      <c r="G1066">
        <v>1056</v>
      </c>
      <c r="H1066" t="s">
        <v>17058</v>
      </c>
      <c r="I1066">
        <v>0.14399999999999999</v>
      </c>
      <c r="J1066">
        <v>891</v>
      </c>
    </row>
    <row r="1067" spans="1:10" x14ac:dyDescent="0.25">
      <c r="A1067" t="s">
        <v>1451</v>
      </c>
      <c r="B1067">
        <v>1.1599999999999999</v>
      </c>
      <c r="C1067">
        <v>84.04</v>
      </c>
      <c r="D1067" t="s">
        <v>513</v>
      </c>
      <c r="E1067">
        <v>4205823</v>
      </c>
      <c r="F1067">
        <v>1110</v>
      </c>
      <c r="G1067">
        <v>915</v>
      </c>
      <c r="H1067" t="s">
        <v>17059</v>
      </c>
      <c r="I1067">
        <v>8.3000000000000004E-2</v>
      </c>
      <c r="J1067">
        <v>779</v>
      </c>
    </row>
    <row r="1068" spans="1:10" x14ac:dyDescent="0.25">
      <c r="A1068" t="s">
        <v>17060</v>
      </c>
      <c r="B1068">
        <v>4.57</v>
      </c>
      <c r="C1068">
        <v>41.05</v>
      </c>
      <c r="D1068" t="s">
        <v>49</v>
      </c>
      <c r="E1068">
        <v>3151486</v>
      </c>
      <c r="F1068">
        <v>367</v>
      </c>
      <c r="G1068">
        <v>242</v>
      </c>
      <c r="H1068" t="s">
        <v>17061</v>
      </c>
      <c r="I1068">
        <v>6.9000000000000006E-2</v>
      </c>
      <c r="J1068">
        <v>910</v>
      </c>
    </row>
    <row r="1069" spans="1:10" x14ac:dyDescent="0.25">
      <c r="A1069" t="s">
        <v>17062</v>
      </c>
      <c r="B1069">
        <v>1.36</v>
      </c>
      <c r="C1069">
        <v>163.04</v>
      </c>
      <c r="D1069" t="s">
        <v>2120</v>
      </c>
      <c r="E1069">
        <v>887192</v>
      </c>
      <c r="F1069">
        <v>380</v>
      </c>
      <c r="G1069">
        <v>322</v>
      </c>
      <c r="H1069" t="s">
        <v>17063</v>
      </c>
      <c r="I1069">
        <v>0.11600000000000001</v>
      </c>
      <c r="J1069">
        <v>818</v>
      </c>
    </row>
    <row r="1070" spans="1:10" x14ac:dyDescent="0.25">
      <c r="A1070" t="s">
        <v>11394</v>
      </c>
      <c r="B1070">
        <v>1.08</v>
      </c>
      <c r="C1070">
        <v>169.1</v>
      </c>
      <c r="D1070" t="s">
        <v>3404</v>
      </c>
      <c r="E1070">
        <v>1264555</v>
      </c>
      <c r="F1070">
        <v>360</v>
      </c>
      <c r="G1070">
        <v>455</v>
      </c>
      <c r="H1070" t="s">
        <v>17064</v>
      </c>
      <c r="I1070">
        <v>0.112</v>
      </c>
      <c r="J1070">
        <v>815</v>
      </c>
    </row>
    <row r="1071" spans="1:10" x14ac:dyDescent="0.25">
      <c r="A1071" t="s">
        <v>1472</v>
      </c>
      <c r="B1071">
        <v>4.8600000000000003</v>
      </c>
      <c r="C1071">
        <v>55.07</v>
      </c>
      <c r="D1071" t="s">
        <v>104</v>
      </c>
      <c r="E1071">
        <v>2953134</v>
      </c>
      <c r="F1071">
        <v>185</v>
      </c>
      <c r="G1071">
        <v>370</v>
      </c>
      <c r="H1071" t="s">
        <v>17065</v>
      </c>
      <c r="I1071">
        <v>7.0999999999999994E-2</v>
      </c>
      <c r="J1071">
        <v>889</v>
      </c>
    </row>
    <row r="1072" spans="1:10" x14ac:dyDescent="0.25">
      <c r="A1072" t="s">
        <v>15563</v>
      </c>
      <c r="B1072">
        <v>0.53</v>
      </c>
      <c r="C1072">
        <v>55.07</v>
      </c>
      <c r="D1072" t="s">
        <v>104</v>
      </c>
      <c r="E1072">
        <v>1117222</v>
      </c>
      <c r="F1072">
        <v>129</v>
      </c>
      <c r="G1072">
        <v>160</v>
      </c>
      <c r="H1072" t="s">
        <v>17066</v>
      </c>
      <c r="I1072">
        <v>7.4999999999999997E-2</v>
      </c>
      <c r="J1072">
        <v>746</v>
      </c>
    </row>
    <row r="1073" spans="1:10" x14ac:dyDescent="0.25">
      <c r="A1073" t="s">
        <v>2137</v>
      </c>
      <c r="B1073">
        <v>1.1399999999999999</v>
      </c>
      <c r="C1073">
        <v>155.08000000000001</v>
      </c>
      <c r="D1073" t="s">
        <v>1396</v>
      </c>
      <c r="E1073">
        <v>5307517</v>
      </c>
      <c r="F1073">
        <v>809</v>
      </c>
      <c r="G1073">
        <v>1328</v>
      </c>
      <c r="H1073" t="s">
        <v>17067</v>
      </c>
      <c r="I1073">
        <v>0.124</v>
      </c>
      <c r="J1073">
        <v>896</v>
      </c>
    </row>
    <row r="1074" spans="1:10" x14ac:dyDescent="0.25">
      <c r="A1074" t="s">
        <v>1453</v>
      </c>
      <c r="B1074">
        <v>0.67</v>
      </c>
      <c r="C1074">
        <v>41.06</v>
      </c>
      <c r="D1074" t="s">
        <v>294</v>
      </c>
      <c r="E1074">
        <v>1033258</v>
      </c>
      <c r="F1074">
        <v>133</v>
      </c>
      <c r="G1074">
        <v>77</v>
      </c>
      <c r="H1074" t="s">
        <v>17068</v>
      </c>
      <c r="I1074">
        <v>0.11899999999999999</v>
      </c>
      <c r="J1074">
        <v>834</v>
      </c>
    </row>
    <row r="1075" spans="1:10" x14ac:dyDescent="0.25">
      <c r="A1075" t="s">
        <v>3391</v>
      </c>
      <c r="B1075">
        <v>1.36</v>
      </c>
      <c r="C1075">
        <v>151.04</v>
      </c>
      <c r="D1075" t="s">
        <v>1275</v>
      </c>
      <c r="E1075">
        <v>2898205</v>
      </c>
      <c r="F1075">
        <v>444</v>
      </c>
      <c r="G1075">
        <v>719</v>
      </c>
      <c r="H1075" t="s">
        <v>17069</v>
      </c>
      <c r="I1075">
        <v>0.14399999999999999</v>
      </c>
      <c r="J1075">
        <v>803</v>
      </c>
    </row>
    <row r="1076" spans="1:10" x14ac:dyDescent="0.25">
      <c r="A1076" t="s">
        <v>17070</v>
      </c>
      <c r="B1076">
        <v>1.1100000000000001</v>
      </c>
      <c r="C1076">
        <v>141.07</v>
      </c>
      <c r="D1076" t="s">
        <v>1065</v>
      </c>
      <c r="E1076">
        <v>1785907</v>
      </c>
      <c r="F1076">
        <v>460</v>
      </c>
      <c r="G1076">
        <v>559</v>
      </c>
      <c r="H1076" t="s">
        <v>12864</v>
      </c>
      <c r="I1076">
        <v>0.113</v>
      </c>
      <c r="J1076">
        <v>706</v>
      </c>
    </row>
    <row r="1077" spans="1:10" x14ac:dyDescent="0.25">
      <c r="A1077" t="s">
        <v>17071</v>
      </c>
      <c r="B1077">
        <v>1.43</v>
      </c>
      <c r="C1077">
        <v>97.09</v>
      </c>
      <c r="D1077" t="s">
        <v>17072</v>
      </c>
      <c r="E1077">
        <v>2108618</v>
      </c>
      <c r="F1077">
        <v>382</v>
      </c>
      <c r="G1077">
        <v>694</v>
      </c>
      <c r="H1077" t="s">
        <v>17073</v>
      </c>
      <c r="I1077">
        <v>0.115</v>
      </c>
      <c r="J1077">
        <v>775</v>
      </c>
    </row>
    <row r="1078" spans="1:10" x14ac:dyDescent="0.25">
      <c r="A1078" t="s">
        <v>17074</v>
      </c>
      <c r="B1078">
        <v>1.18</v>
      </c>
      <c r="C1078">
        <v>105.06</v>
      </c>
      <c r="D1078" t="s">
        <v>1717</v>
      </c>
      <c r="E1078">
        <v>3898820</v>
      </c>
      <c r="F1078">
        <v>706</v>
      </c>
      <c r="G1078">
        <v>619</v>
      </c>
      <c r="H1078" t="s">
        <v>17075</v>
      </c>
      <c r="I1078">
        <v>0.122</v>
      </c>
      <c r="J1078">
        <v>920</v>
      </c>
    </row>
    <row r="1079" spans="1:10" x14ac:dyDescent="0.25">
      <c r="A1079" t="s">
        <v>1464</v>
      </c>
      <c r="B1079">
        <v>1.2</v>
      </c>
      <c r="C1079">
        <v>182.1</v>
      </c>
      <c r="D1079" t="s">
        <v>1465</v>
      </c>
      <c r="E1079">
        <v>2565144</v>
      </c>
      <c r="F1079">
        <v>503</v>
      </c>
      <c r="G1079">
        <v>1122</v>
      </c>
      <c r="H1079" t="s">
        <v>17076</v>
      </c>
      <c r="I1079">
        <v>0.113</v>
      </c>
      <c r="J1079">
        <v>849</v>
      </c>
    </row>
    <row r="1080" spans="1:10" x14ac:dyDescent="0.25">
      <c r="A1080" t="s">
        <v>6349</v>
      </c>
      <c r="B1080">
        <v>1.1299999999999999</v>
      </c>
      <c r="C1080">
        <v>151.03</v>
      </c>
      <c r="D1080" t="s">
        <v>9018</v>
      </c>
      <c r="E1080">
        <v>1265202</v>
      </c>
      <c r="F1080">
        <v>328</v>
      </c>
      <c r="G1080">
        <v>469</v>
      </c>
      <c r="H1080" t="s">
        <v>17077</v>
      </c>
      <c r="I1080">
        <v>0.13500000000000001</v>
      </c>
      <c r="J1080">
        <v>782</v>
      </c>
    </row>
    <row r="1081" spans="1:10" x14ac:dyDescent="0.25">
      <c r="A1081" t="s">
        <v>17078</v>
      </c>
      <c r="B1081">
        <v>3.53</v>
      </c>
      <c r="C1081">
        <v>181.1</v>
      </c>
      <c r="D1081" t="s">
        <v>11366</v>
      </c>
      <c r="E1081">
        <v>259180</v>
      </c>
      <c r="F1081">
        <v>101</v>
      </c>
      <c r="G1081">
        <v>146</v>
      </c>
      <c r="H1081" t="s">
        <v>17079</v>
      </c>
      <c r="I1081">
        <v>9.4E-2</v>
      </c>
      <c r="J1081">
        <v>738</v>
      </c>
    </row>
    <row r="1082" spans="1:10" x14ac:dyDescent="0.25">
      <c r="A1082" t="s">
        <v>12868</v>
      </c>
      <c r="B1082">
        <v>2.12</v>
      </c>
      <c r="C1082">
        <v>155.08000000000001</v>
      </c>
      <c r="D1082" t="s">
        <v>1396</v>
      </c>
      <c r="E1082">
        <v>1023144</v>
      </c>
      <c r="F1082">
        <v>173</v>
      </c>
      <c r="G1082">
        <v>382</v>
      </c>
      <c r="H1082" t="s">
        <v>17080</v>
      </c>
      <c r="I1082">
        <v>0.115</v>
      </c>
      <c r="J1082">
        <v>717</v>
      </c>
    </row>
    <row r="1083" spans="1:10" x14ac:dyDescent="0.25">
      <c r="A1083" t="s">
        <v>11248</v>
      </c>
      <c r="B1083">
        <v>1.1399999999999999</v>
      </c>
      <c r="C1083">
        <v>69.069999999999993</v>
      </c>
      <c r="D1083" t="s">
        <v>650</v>
      </c>
      <c r="E1083">
        <v>17885178</v>
      </c>
      <c r="F1083">
        <v>1424</v>
      </c>
      <c r="G1083">
        <v>2343</v>
      </c>
      <c r="H1083" t="s">
        <v>17081</v>
      </c>
      <c r="I1083">
        <v>7.8E-2</v>
      </c>
      <c r="J1083">
        <v>795</v>
      </c>
    </row>
    <row r="1084" spans="1:10" x14ac:dyDescent="0.25">
      <c r="A1084" t="s">
        <v>1467</v>
      </c>
      <c r="B1084">
        <v>1.1200000000000001</v>
      </c>
      <c r="C1084">
        <v>165.07</v>
      </c>
      <c r="D1084" t="s">
        <v>1445</v>
      </c>
      <c r="E1084">
        <v>8146106</v>
      </c>
      <c r="F1084">
        <v>1292</v>
      </c>
      <c r="G1084">
        <v>2269</v>
      </c>
      <c r="H1084" t="s">
        <v>9756</v>
      </c>
      <c r="I1084">
        <v>0.13100000000000001</v>
      </c>
      <c r="J1084">
        <v>903</v>
      </c>
    </row>
    <row r="1085" spans="1:10" x14ac:dyDescent="0.25">
      <c r="A1085" t="s">
        <v>15009</v>
      </c>
      <c r="B1085">
        <v>1.61</v>
      </c>
      <c r="C1085">
        <v>55.07</v>
      </c>
      <c r="D1085" t="s">
        <v>104</v>
      </c>
      <c r="E1085">
        <v>1188615</v>
      </c>
      <c r="F1085">
        <v>123</v>
      </c>
      <c r="G1085">
        <v>187</v>
      </c>
      <c r="H1085" t="s">
        <v>17082</v>
      </c>
      <c r="I1085">
        <v>0.10100000000000001</v>
      </c>
      <c r="J1085">
        <v>862</v>
      </c>
    </row>
    <row r="1086" spans="1:10" x14ac:dyDescent="0.25">
      <c r="A1086" t="s">
        <v>17083</v>
      </c>
      <c r="B1086">
        <v>0.45</v>
      </c>
      <c r="C1086">
        <v>105.07</v>
      </c>
      <c r="D1086" t="s">
        <v>548</v>
      </c>
      <c r="E1086">
        <v>641407</v>
      </c>
      <c r="F1086">
        <v>102</v>
      </c>
      <c r="G1086">
        <v>153</v>
      </c>
      <c r="H1086" t="s">
        <v>17084</v>
      </c>
      <c r="I1086">
        <v>8.7999999999999995E-2</v>
      </c>
      <c r="J1086">
        <v>759</v>
      </c>
    </row>
    <row r="1087" spans="1:10" x14ac:dyDescent="0.25">
      <c r="A1087" t="s">
        <v>12877</v>
      </c>
      <c r="B1087">
        <v>2.2799999999999998</v>
      </c>
      <c r="C1087">
        <v>105.07</v>
      </c>
      <c r="D1087" t="s">
        <v>548</v>
      </c>
      <c r="E1087">
        <v>1226966</v>
      </c>
      <c r="F1087">
        <v>198</v>
      </c>
      <c r="G1087">
        <v>277</v>
      </c>
      <c r="H1087" t="s">
        <v>17085</v>
      </c>
      <c r="I1087">
        <v>9.2999999999999999E-2</v>
      </c>
      <c r="J1087">
        <v>762</v>
      </c>
    </row>
    <row r="1088" spans="1:10" x14ac:dyDescent="0.25">
      <c r="A1088" t="s">
        <v>17086</v>
      </c>
      <c r="B1088">
        <v>1.1399999999999999</v>
      </c>
      <c r="C1088">
        <v>103.05</v>
      </c>
      <c r="D1088" t="s">
        <v>15558</v>
      </c>
      <c r="E1088">
        <v>5352810</v>
      </c>
      <c r="F1088">
        <v>600</v>
      </c>
      <c r="G1088">
        <v>799</v>
      </c>
      <c r="H1088" t="s">
        <v>17087</v>
      </c>
      <c r="I1088">
        <v>0.12</v>
      </c>
      <c r="J1088">
        <v>906</v>
      </c>
    </row>
    <row r="1089" spans="1:10" x14ac:dyDescent="0.25">
      <c r="A1089" t="s">
        <v>17088</v>
      </c>
      <c r="B1089">
        <v>0.35</v>
      </c>
      <c r="C1089">
        <v>44</v>
      </c>
      <c r="D1089" t="s">
        <v>338</v>
      </c>
      <c r="E1089">
        <v>2475259</v>
      </c>
      <c r="F1089">
        <v>685</v>
      </c>
      <c r="G1089">
        <v>47</v>
      </c>
      <c r="H1089" t="s">
        <v>17089</v>
      </c>
      <c r="I1089">
        <v>0.11899999999999999</v>
      </c>
      <c r="J1089">
        <v>773</v>
      </c>
    </row>
    <row r="1090" spans="1:10" x14ac:dyDescent="0.25">
      <c r="A1090" t="s">
        <v>1469</v>
      </c>
      <c r="B1090">
        <v>1.1399999999999999</v>
      </c>
      <c r="C1090">
        <v>180.09</v>
      </c>
      <c r="D1090" t="s">
        <v>1475</v>
      </c>
      <c r="E1090">
        <v>4466579</v>
      </c>
      <c r="F1090">
        <v>739</v>
      </c>
      <c r="G1090">
        <v>1477</v>
      </c>
      <c r="H1090" t="s">
        <v>17090</v>
      </c>
      <c r="I1090">
        <v>0.12</v>
      </c>
      <c r="J1090">
        <v>768</v>
      </c>
    </row>
    <row r="1091" spans="1:10" x14ac:dyDescent="0.25">
      <c r="A1091" t="s">
        <v>15843</v>
      </c>
      <c r="B1091">
        <v>1.1100000000000001</v>
      </c>
      <c r="C1091">
        <v>177.05</v>
      </c>
      <c r="D1091" t="s">
        <v>15844</v>
      </c>
      <c r="E1091">
        <v>1350262</v>
      </c>
      <c r="F1091">
        <v>472</v>
      </c>
      <c r="G1091">
        <v>523</v>
      </c>
      <c r="H1091" t="s">
        <v>17091</v>
      </c>
      <c r="I1091">
        <v>9.9000000000000005E-2</v>
      </c>
      <c r="J1091">
        <v>809</v>
      </c>
    </row>
    <row r="1092" spans="1:10" x14ac:dyDescent="0.25">
      <c r="A1092" t="s">
        <v>17092</v>
      </c>
      <c r="B1092">
        <v>1.08</v>
      </c>
      <c r="C1092">
        <v>44</v>
      </c>
      <c r="D1092" t="s">
        <v>338</v>
      </c>
      <c r="E1092">
        <v>2382673</v>
      </c>
      <c r="F1092">
        <v>1161</v>
      </c>
      <c r="G1092">
        <v>52</v>
      </c>
      <c r="H1092" t="s">
        <v>17093</v>
      </c>
      <c r="I1092">
        <v>0.115</v>
      </c>
      <c r="J1092">
        <v>738</v>
      </c>
    </row>
    <row r="1093" spans="1:10" x14ac:dyDescent="0.25">
      <c r="A1093" t="s">
        <v>6364</v>
      </c>
      <c r="B1093">
        <v>0.95</v>
      </c>
      <c r="C1093">
        <v>77.040000000000006</v>
      </c>
      <c r="D1093" t="s">
        <v>7501</v>
      </c>
      <c r="E1093">
        <v>1623326</v>
      </c>
      <c r="F1093">
        <v>501</v>
      </c>
      <c r="G1093">
        <v>203</v>
      </c>
      <c r="H1093" t="s">
        <v>17094</v>
      </c>
      <c r="I1093">
        <v>0.124</v>
      </c>
      <c r="J1093">
        <v>717</v>
      </c>
    </row>
    <row r="1094" spans="1:10" x14ac:dyDescent="0.25">
      <c r="A1094" t="s">
        <v>2925</v>
      </c>
      <c r="B1094">
        <v>1.05</v>
      </c>
      <c r="C1094">
        <v>167.07</v>
      </c>
      <c r="D1094" t="s">
        <v>1293</v>
      </c>
      <c r="E1094">
        <v>3158357</v>
      </c>
      <c r="F1094">
        <v>615</v>
      </c>
      <c r="G1094">
        <v>1152</v>
      </c>
      <c r="H1094" t="s">
        <v>17095</v>
      </c>
      <c r="I1094">
        <v>0.11600000000000001</v>
      </c>
      <c r="J1094">
        <v>826</v>
      </c>
    </row>
    <row r="1095" spans="1:10" x14ac:dyDescent="0.25">
      <c r="A1095" t="s">
        <v>17096</v>
      </c>
      <c r="B1095">
        <v>1.28</v>
      </c>
      <c r="C1095">
        <v>91.05</v>
      </c>
      <c r="D1095" t="s">
        <v>507</v>
      </c>
      <c r="E1095">
        <v>4863920</v>
      </c>
      <c r="F1095">
        <v>314</v>
      </c>
      <c r="G1095">
        <v>402</v>
      </c>
      <c r="H1095" t="s">
        <v>17097</v>
      </c>
      <c r="I1095">
        <v>0.122</v>
      </c>
      <c r="J1095">
        <v>763</v>
      </c>
    </row>
    <row r="1096" spans="1:10" x14ac:dyDescent="0.25">
      <c r="A1096" t="s">
        <v>1479</v>
      </c>
      <c r="B1096">
        <v>0.88</v>
      </c>
      <c r="C1096">
        <v>182.07</v>
      </c>
      <c r="D1096" t="s">
        <v>1480</v>
      </c>
      <c r="E1096">
        <v>6230972</v>
      </c>
      <c r="F1096">
        <v>544</v>
      </c>
      <c r="G1096">
        <v>2331</v>
      </c>
      <c r="H1096" t="s">
        <v>17098</v>
      </c>
      <c r="I1096">
        <v>0.122</v>
      </c>
      <c r="J1096">
        <v>766</v>
      </c>
    </row>
    <row r="1097" spans="1:10" x14ac:dyDescent="0.25">
      <c r="A1097" t="s">
        <v>15894</v>
      </c>
      <c r="B1097">
        <v>1.1399999999999999</v>
      </c>
      <c r="C1097">
        <v>117.07</v>
      </c>
      <c r="D1097" t="s">
        <v>287</v>
      </c>
      <c r="E1097">
        <v>8901166</v>
      </c>
      <c r="F1097">
        <v>1220</v>
      </c>
      <c r="G1097">
        <v>1733</v>
      </c>
      <c r="H1097" t="s">
        <v>17099</v>
      </c>
      <c r="I1097">
        <v>0.12</v>
      </c>
      <c r="J1097">
        <v>862</v>
      </c>
    </row>
    <row r="1098" spans="1:10" x14ac:dyDescent="0.25">
      <c r="A1098" t="s">
        <v>17100</v>
      </c>
      <c r="B1098">
        <v>1.03</v>
      </c>
      <c r="C1098">
        <v>96.09</v>
      </c>
      <c r="D1098" t="s">
        <v>16534</v>
      </c>
      <c r="E1098">
        <v>1694512</v>
      </c>
      <c r="F1098">
        <v>380</v>
      </c>
      <c r="G1098">
        <v>451</v>
      </c>
      <c r="H1098" t="s">
        <v>17101</v>
      </c>
      <c r="I1098">
        <v>7.4999999999999997E-2</v>
      </c>
      <c r="J1098">
        <v>833</v>
      </c>
    </row>
    <row r="1099" spans="1:10" x14ac:dyDescent="0.25">
      <c r="A1099" t="s">
        <v>12138</v>
      </c>
      <c r="B1099">
        <v>1.3</v>
      </c>
      <c r="C1099">
        <v>94.05</v>
      </c>
      <c r="D1099" t="s">
        <v>1637</v>
      </c>
      <c r="E1099">
        <v>1978586</v>
      </c>
      <c r="F1099">
        <v>526</v>
      </c>
      <c r="G1099">
        <v>373</v>
      </c>
      <c r="H1099" t="s">
        <v>17102</v>
      </c>
      <c r="I1099">
        <v>8.8999999999999996E-2</v>
      </c>
      <c r="J1099">
        <v>802</v>
      </c>
    </row>
    <row r="1100" spans="1:10" x14ac:dyDescent="0.25">
      <c r="A1100" t="s">
        <v>15048</v>
      </c>
      <c r="B1100">
        <v>1.04</v>
      </c>
      <c r="C1100">
        <v>167.08</v>
      </c>
      <c r="D1100" t="s">
        <v>2421</v>
      </c>
      <c r="E1100">
        <v>468854</v>
      </c>
      <c r="F1100">
        <v>266</v>
      </c>
      <c r="G1100">
        <v>162</v>
      </c>
      <c r="H1100" t="s">
        <v>17103</v>
      </c>
      <c r="I1100">
        <v>0.111</v>
      </c>
      <c r="J1100">
        <v>788</v>
      </c>
    </row>
    <row r="1101" spans="1:10" x14ac:dyDescent="0.25">
      <c r="A1101" t="s">
        <v>11461</v>
      </c>
      <c r="B1101">
        <v>1.54</v>
      </c>
      <c r="C1101">
        <v>105.03</v>
      </c>
      <c r="D1101" t="s">
        <v>641</v>
      </c>
      <c r="E1101">
        <v>15861950</v>
      </c>
      <c r="F1101">
        <v>1662</v>
      </c>
      <c r="G1101">
        <v>1493</v>
      </c>
      <c r="H1101" t="s">
        <v>17104</v>
      </c>
      <c r="I1101">
        <v>0.152</v>
      </c>
      <c r="J1101">
        <v>942</v>
      </c>
    </row>
    <row r="1102" spans="1:10" x14ac:dyDescent="0.25">
      <c r="A1102" t="s">
        <v>17105</v>
      </c>
      <c r="B1102">
        <v>1.25</v>
      </c>
      <c r="C1102">
        <v>180.09</v>
      </c>
      <c r="D1102" t="s">
        <v>1475</v>
      </c>
      <c r="E1102">
        <v>1739101</v>
      </c>
      <c r="F1102">
        <v>601</v>
      </c>
      <c r="G1102">
        <v>743</v>
      </c>
      <c r="H1102" t="s">
        <v>17106</v>
      </c>
      <c r="I1102">
        <v>0.126</v>
      </c>
      <c r="J1102">
        <v>765</v>
      </c>
    </row>
    <row r="1103" spans="1:10" x14ac:dyDescent="0.25">
      <c r="A1103" t="s">
        <v>1486</v>
      </c>
      <c r="B1103">
        <v>1.17</v>
      </c>
      <c r="C1103">
        <v>182.07</v>
      </c>
      <c r="D1103" t="s">
        <v>1480</v>
      </c>
      <c r="E1103">
        <v>9505919</v>
      </c>
      <c r="F1103">
        <v>1374</v>
      </c>
      <c r="G1103">
        <v>2210</v>
      </c>
      <c r="H1103" t="s">
        <v>17107</v>
      </c>
      <c r="I1103">
        <v>0.13100000000000001</v>
      </c>
      <c r="J1103">
        <v>899</v>
      </c>
    </row>
    <row r="1104" spans="1:10" x14ac:dyDescent="0.25">
      <c r="A1104" t="s">
        <v>12471</v>
      </c>
      <c r="B1104">
        <v>4.05</v>
      </c>
      <c r="C1104">
        <v>67.06</v>
      </c>
      <c r="D1104" t="s">
        <v>195</v>
      </c>
      <c r="E1104">
        <v>1618550</v>
      </c>
      <c r="F1104">
        <v>220</v>
      </c>
      <c r="G1104">
        <v>172</v>
      </c>
      <c r="H1104" t="s">
        <v>17108</v>
      </c>
      <c r="I1104">
        <v>0.248</v>
      </c>
      <c r="J1104">
        <v>774</v>
      </c>
    </row>
    <row r="1105" spans="1:10" x14ac:dyDescent="0.25">
      <c r="A1105" t="s">
        <v>11465</v>
      </c>
      <c r="B1105">
        <v>1.26</v>
      </c>
      <c r="C1105">
        <v>186.06</v>
      </c>
      <c r="D1105" t="s">
        <v>11466</v>
      </c>
      <c r="E1105">
        <v>509713</v>
      </c>
      <c r="F1105">
        <v>119</v>
      </c>
      <c r="G1105">
        <v>239</v>
      </c>
      <c r="H1105" t="s">
        <v>11467</v>
      </c>
      <c r="I1105">
        <v>0.16500000000000001</v>
      </c>
      <c r="J1105">
        <v>839</v>
      </c>
    </row>
    <row r="1106" spans="1:10" x14ac:dyDescent="0.25">
      <c r="A1106" t="s">
        <v>4098</v>
      </c>
      <c r="B1106">
        <v>1.1100000000000001</v>
      </c>
      <c r="C1106">
        <v>97.1</v>
      </c>
      <c r="D1106" t="s">
        <v>3787</v>
      </c>
      <c r="E1106">
        <v>803744</v>
      </c>
      <c r="F1106">
        <v>210</v>
      </c>
      <c r="G1106">
        <v>296</v>
      </c>
      <c r="H1106" t="s">
        <v>17109</v>
      </c>
      <c r="I1106">
        <v>7.2999999999999995E-2</v>
      </c>
      <c r="J1106">
        <v>787</v>
      </c>
    </row>
    <row r="1107" spans="1:10" x14ac:dyDescent="0.25">
      <c r="A1107" t="s">
        <v>17110</v>
      </c>
      <c r="B1107">
        <v>6.4</v>
      </c>
      <c r="C1107">
        <v>44</v>
      </c>
      <c r="D1107" t="s">
        <v>338</v>
      </c>
      <c r="E1107">
        <v>2226707</v>
      </c>
      <c r="F1107">
        <v>606</v>
      </c>
      <c r="G1107">
        <v>45</v>
      </c>
      <c r="H1107" t="s">
        <v>17111</v>
      </c>
      <c r="I1107">
        <v>0.13100000000000001</v>
      </c>
      <c r="J1107">
        <v>774</v>
      </c>
    </row>
    <row r="1108" spans="1:10" x14ac:dyDescent="0.25">
      <c r="A1108" t="s">
        <v>1482</v>
      </c>
      <c r="B1108">
        <v>1.1299999999999999</v>
      </c>
      <c r="C1108">
        <v>182.07</v>
      </c>
      <c r="D1108" t="s">
        <v>1480</v>
      </c>
      <c r="E1108">
        <v>1595599</v>
      </c>
      <c r="F1108">
        <v>664</v>
      </c>
      <c r="G1108">
        <v>808</v>
      </c>
      <c r="H1108" t="s">
        <v>17112</v>
      </c>
      <c r="I1108">
        <v>0.13500000000000001</v>
      </c>
      <c r="J1108">
        <v>863</v>
      </c>
    </row>
    <row r="1109" spans="1:10" x14ac:dyDescent="0.25">
      <c r="A1109" t="s">
        <v>12886</v>
      </c>
      <c r="B1109">
        <v>0.61</v>
      </c>
      <c r="C1109">
        <v>129.07</v>
      </c>
      <c r="D1109" t="s">
        <v>606</v>
      </c>
      <c r="E1109">
        <v>346294</v>
      </c>
      <c r="F1109">
        <v>282</v>
      </c>
      <c r="G1109">
        <v>100</v>
      </c>
      <c r="H1109" t="s">
        <v>17113</v>
      </c>
      <c r="I1109">
        <v>0.16600000000000001</v>
      </c>
      <c r="J1109">
        <v>727</v>
      </c>
    </row>
    <row r="1110" spans="1:10" x14ac:dyDescent="0.25">
      <c r="A1110" t="s">
        <v>4133</v>
      </c>
      <c r="B1110">
        <v>4.5599999999999996</v>
      </c>
      <c r="C1110">
        <v>69.069999999999993</v>
      </c>
      <c r="D1110" t="s">
        <v>650</v>
      </c>
      <c r="E1110">
        <v>2723676</v>
      </c>
      <c r="F1110">
        <v>198</v>
      </c>
      <c r="G1110">
        <v>309</v>
      </c>
      <c r="H1110" t="s">
        <v>17114</v>
      </c>
      <c r="I1110">
        <v>0.17599999999999999</v>
      </c>
      <c r="J1110">
        <v>826</v>
      </c>
    </row>
    <row r="1111" spans="1:10" x14ac:dyDescent="0.25">
      <c r="A1111" t="s">
        <v>11469</v>
      </c>
      <c r="B1111">
        <v>1.22</v>
      </c>
      <c r="C1111">
        <v>161.13</v>
      </c>
      <c r="D1111" t="s">
        <v>1363</v>
      </c>
      <c r="E1111">
        <v>397999</v>
      </c>
      <c r="F1111">
        <v>198</v>
      </c>
      <c r="G1111">
        <v>203</v>
      </c>
      <c r="H1111" t="s">
        <v>17115</v>
      </c>
      <c r="I1111">
        <v>0.114</v>
      </c>
      <c r="J1111">
        <v>806</v>
      </c>
    </row>
    <row r="1112" spans="1:10" x14ac:dyDescent="0.25">
      <c r="A1112" t="s">
        <v>17116</v>
      </c>
      <c r="B1112">
        <v>1.1200000000000001</v>
      </c>
      <c r="C1112">
        <v>196.08</v>
      </c>
      <c r="D1112" t="s">
        <v>6362</v>
      </c>
      <c r="E1112">
        <v>724651</v>
      </c>
      <c r="F1112">
        <v>257</v>
      </c>
      <c r="G1112">
        <v>579</v>
      </c>
      <c r="H1112" t="s">
        <v>17117</v>
      </c>
      <c r="I1112">
        <v>0.113</v>
      </c>
      <c r="J1112">
        <v>816</v>
      </c>
    </row>
    <row r="1113" spans="1:10" x14ac:dyDescent="0.25">
      <c r="A1113" t="s">
        <v>4116</v>
      </c>
      <c r="B1113">
        <v>1.1000000000000001</v>
      </c>
      <c r="C1113">
        <v>119.08</v>
      </c>
      <c r="D1113" t="s">
        <v>996</v>
      </c>
      <c r="E1113">
        <v>612904</v>
      </c>
      <c r="F1113">
        <v>190</v>
      </c>
      <c r="G1113">
        <v>195</v>
      </c>
      <c r="H1113" t="s">
        <v>17118</v>
      </c>
      <c r="I1113">
        <v>7.8E-2</v>
      </c>
      <c r="J1113">
        <v>724</v>
      </c>
    </row>
    <row r="1114" spans="1:10" x14ac:dyDescent="0.25">
      <c r="A1114" t="s">
        <v>17119</v>
      </c>
      <c r="B1114">
        <v>0.3</v>
      </c>
      <c r="C1114">
        <v>194.1</v>
      </c>
      <c r="D1114" t="s">
        <v>1470</v>
      </c>
      <c r="E1114">
        <v>1428731</v>
      </c>
      <c r="F1114">
        <v>259</v>
      </c>
      <c r="G1114">
        <v>533</v>
      </c>
      <c r="H1114" t="s">
        <v>17120</v>
      </c>
      <c r="I1114">
        <v>0.128</v>
      </c>
      <c r="J1114">
        <v>832</v>
      </c>
    </row>
    <row r="1115" spans="1:10" x14ac:dyDescent="0.25">
      <c r="A1115" t="s">
        <v>15879</v>
      </c>
      <c r="B1115">
        <v>1.49</v>
      </c>
      <c r="C1115">
        <v>57.08</v>
      </c>
      <c r="D1115" t="s">
        <v>67</v>
      </c>
      <c r="E1115">
        <v>6914614</v>
      </c>
      <c r="F1115">
        <v>1003</v>
      </c>
      <c r="G1115">
        <v>731</v>
      </c>
      <c r="H1115" t="s">
        <v>17121</v>
      </c>
      <c r="I1115">
        <v>7.6999999999999999E-2</v>
      </c>
      <c r="J1115">
        <v>850</v>
      </c>
    </row>
    <row r="1116" spans="1:10" x14ac:dyDescent="0.25">
      <c r="A1116" t="s">
        <v>17122</v>
      </c>
      <c r="B1116">
        <v>1.2</v>
      </c>
      <c r="C1116">
        <v>178.07</v>
      </c>
      <c r="D1116" t="s">
        <v>9100</v>
      </c>
      <c r="E1116">
        <v>1812618</v>
      </c>
      <c r="F1116">
        <v>561</v>
      </c>
      <c r="G1116">
        <v>695</v>
      </c>
      <c r="H1116" t="s">
        <v>17123</v>
      </c>
      <c r="I1116">
        <v>0.123</v>
      </c>
      <c r="J1116">
        <v>935</v>
      </c>
    </row>
    <row r="1117" spans="1:10" x14ac:dyDescent="0.25">
      <c r="A1117" t="s">
        <v>1488</v>
      </c>
      <c r="B1117">
        <v>1.1100000000000001</v>
      </c>
      <c r="C1117">
        <v>182.07</v>
      </c>
      <c r="D1117" t="s">
        <v>1480</v>
      </c>
      <c r="E1117">
        <v>673019</v>
      </c>
      <c r="F1117">
        <v>185</v>
      </c>
      <c r="G1117">
        <v>344</v>
      </c>
      <c r="H1117" t="s">
        <v>12892</v>
      </c>
      <c r="I1117">
        <v>0.14000000000000001</v>
      </c>
      <c r="J1117">
        <v>836</v>
      </c>
    </row>
    <row r="1118" spans="1:10" x14ac:dyDescent="0.25">
      <c r="A1118" t="s">
        <v>17124</v>
      </c>
      <c r="B1118">
        <v>5.96</v>
      </c>
      <c r="C1118">
        <v>69.08</v>
      </c>
      <c r="D1118" t="s">
        <v>591</v>
      </c>
      <c r="E1118">
        <v>566000</v>
      </c>
      <c r="F1118">
        <v>112</v>
      </c>
      <c r="G1118">
        <v>137</v>
      </c>
      <c r="H1118" t="s">
        <v>17125</v>
      </c>
      <c r="I1118">
        <v>0.11</v>
      </c>
      <c r="J1118">
        <v>774</v>
      </c>
    </row>
    <row r="1119" spans="1:10" x14ac:dyDescent="0.25">
      <c r="A1119" t="s">
        <v>17126</v>
      </c>
      <c r="B1119">
        <v>1.25</v>
      </c>
      <c r="C1119">
        <v>104.06</v>
      </c>
      <c r="D1119" t="s">
        <v>794</v>
      </c>
      <c r="E1119">
        <v>1079955</v>
      </c>
      <c r="F1119">
        <v>298</v>
      </c>
      <c r="G1119">
        <v>221</v>
      </c>
      <c r="H1119" t="s">
        <v>17127</v>
      </c>
      <c r="I1119">
        <v>9.9000000000000005E-2</v>
      </c>
      <c r="J1119">
        <v>881</v>
      </c>
    </row>
    <row r="1120" spans="1:10" x14ac:dyDescent="0.25">
      <c r="A1120" t="s">
        <v>1494</v>
      </c>
      <c r="B1120">
        <v>1.1499999999999999</v>
      </c>
      <c r="C1120">
        <v>182.05</v>
      </c>
      <c r="D1120" t="s">
        <v>9081</v>
      </c>
      <c r="E1120">
        <v>1141732</v>
      </c>
      <c r="F1120">
        <v>402</v>
      </c>
      <c r="G1120">
        <v>400</v>
      </c>
      <c r="H1120" t="s">
        <v>15854</v>
      </c>
      <c r="I1120">
        <v>0.153</v>
      </c>
      <c r="J1120">
        <v>825</v>
      </c>
    </row>
    <row r="1121" spans="1:10" x14ac:dyDescent="0.25">
      <c r="A1121" t="s">
        <v>17128</v>
      </c>
      <c r="B1121">
        <v>3.45</v>
      </c>
      <c r="C1121">
        <v>57.08</v>
      </c>
      <c r="D1121" t="s">
        <v>67</v>
      </c>
      <c r="E1121">
        <v>2595781</v>
      </c>
      <c r="F1121">
        <v>518</v>
      </c>
      <c r="G1121">
        <v>385</v>
      </c>
      <c r="H1121" t="s">
        <v>17129</v>
      </c>
      <c r="I1121">
        <v>8.2000000000000003E-2</v>
      </c>
      <c r="J1121">
        <v>834</v>
      </c>
    </row>
    <row r="1122" spans="1:10" x14ac:dyDescent="0.25">
      <c r="A1122" t="s">
        <v>17130</v>
      </c>
      <c r="B1122">
        <v>0.9</v>
      </c>
      <c r="C1122">
        <v>91.05</v>
      </c>
      <c r="D1122" t="s">
        <v>507</v>
      </c>
      <c r="E1122">
        <v>746046</v>
      </c>
      <c r="F1122">
        <v>198</v>
      </c>
      <c r="G1122">
        <v>116</v>
      </c>
      <c r="H1122" t="s">
        <v>17131</v>
      </c>
      <c r="I1122">
        <v>7.9000000000000001E-2</v>
      </c>
      <c r="J1122">
        <v>800</v>
      </c>
    </row>
    <row r="1123" spans="1:10" x14ac:dyDescent="0.25">
      <c r="A1123" t="s">
        <v>15855</v>
      </c>
      <c r="B1123">
        <v>1.28</v>
      </c>
      <c r="C1123">
        <v>83.05</v>
      </c>
      <c r="D1123" t="s">
        <v>131</v>
      </c>
      <c r="E1123">
        <v>1046573</v>
      </c>
      <c r="F1123">
        <v>346</v>
      </c>
      <c r="G1123">
        <v>313</v>
      </c>
      <c r="H1123" t="s">
        <v>17132</v>
      </c>
      <c r="I1123">
        <v>0.106</v>
      </c>
      <c r="J1123">
        <v>853</v>
      </c>
    </row>
    <row r="1124" spans="1:10" x14ac:dyDescent="0.25">
      <c r="A1124" t="s">
        <v>15857</v>
      </c>
      <c r="B1124">
        <v>1.1399999999999999</v>
      </c>
      <c r="C1124">
        <v>197.09</v>
      </c>
      <c r="D1124" t="s">
        <v>15858</v>
      </c>
      <c r="E1124">
        <v>36038935</v>
      </c>
      <c r="F1124">
        <v>4166</v>
      </c>
      <c r="G1124">
        <v>4609</v>
      </c>
      <c r="H1124" t="s">
        <v>17133</v>
      </c>
      <c r="I1124">
        <v>0.113</v>
      </c>
      <c r="J1124">
        <v>818</v>
      </c>
    </row>
    <row r="1125" spans="1:10" x14ac:dyDescent="0.25">
      <c r="A1125" t="s">
        <v>1499</v>
      </c>
      <c r="B1125">
        <v>2.99</v>
      </c>
      <c r="C1125">
        <v>57.08</v>
      </c>
      <c r="D1125" t="s">
        <v>67</v>
      </c>
      <c r="E1125">
        <v>708025</v>
      </c>
      <c r="F1125">
        <v>257</v>
      </c>
      <c r="G1125">
        <v>158</v>
      </c>
      <c r="H1125" t="s">
        <v>17134</v>
      </c>
      <c r="I1125">
        <v>6.7000000000000004E-2</v>
      </c>
      <c r="J1125">
        <v>900</v>
      </c>
    </row>
    <row r="1126" spans="1:10" x14ac:dyDescent="0.25">
      <c r="A1126" t="s">
        <v>1501</v>
      </c>
      <c r="B1126">
        <v>1.21</v>
      </c>
      <c r="C1126">
        <v>92.06</v>
      </c>
      <c r="D1126" t="s">
        <v>1341</v>
      </c>
      <c r="E1126">
        <v>5654570</v>
      </c>
      <c r="F1126">
        <v>913</v>
      </c>
      <c r="G1126">
        <v>885</v>
      </c>
      <c r="H1126" t="s">
        <v>17135</v>
      </c>
      <c r="I1126">
        <v>7.9000000000000001E-2</v>
      </c>
      <c r="J1126">
        <v>860</v>
      </c>
    </row>
    <row r="1127" spans="1:10" x14ac:dyDescent="0.25">
      <c r="A1127" t="s">
        <v>11268</v>
      </c>
      <c r="B1127">
        <v>1.1000000000000001</v>
      </c>
      <c r="C1127">
        <v>183.11</v>
      </c>
      <c r="D1127" t="s">
        <v>15860</v>
      </c>
      <c r="E1127">
        <v>1056898</v>
      </c>
      <c r="F1127">
        <v>412</v>
      </c>
      <c r="G1127">
        <v>504</v>
      </c>
      <c r="H1127" t="s">
        <v>11912</v>
      </c>
      <c r="I1127">
        <v>0.113</v>
      </c>
      <c r="J1127">
        <v>817</v>
      </c>
    </row>
    <row r="1128" spans="1:10" x14ac:dyDescent="0.25">
      <c r="A1128" t="s">
        <v>17136</v>
      </c>
      <c r="B1128">
        <v>9.19</v>
      </c>
      <c r="C1128">
        <v>69.08</v>
      </c>
      <c r="D1128" t="s">
        <v>591</v>
      </c>
      <c r="E1128">
        <v>453580</v>
      </c>
      <c r="F1128">
        <v>103</v>
      </c>
      <c r="G1128">
        <v>128</v>
      </c>
      <c r="H1128" t="s">
        <v>17137</v>
      </c>
      <c r="I1128">
        <v>7.9000000000000001E-2</v>
      </c>
      <c r="J1128">
        <v>790</v>
      </c>
    </row>
    <row r="1129" spans="1:10" x14ac:dyDescent="0.25">
      <c r="A1129" t="s">
        <v>1503</v>
      </c>
      <c r="B1129">
        <v>1.9</v>
      </c>
      <c r="C1129">
        <v>55.07</v>
      </c>
      <c r="D1129" t="s">
        <v>104</v>
      </c>
      <c r="E1129">
        <v>9812064</v>
      </c>
      <c r="F1129">
        <v>628</v>
      </c>
      <c r="G1129">
        <v>925</v>
      </c>
      <c r="H1129" t="s">
        <v>17138</v>
      </c>
      <c r="I1129">
        <v>7.2999999999999995E-2</v>
      </c>
      <c r="J1129">
        <v>903</v>
      </c>
    </row>
    <row r="1130" spans="1:10" x14ac:dyDescent="0.25">
      <c r="A1130" t="s">
        <v>12805</v>
      </c>
      <c r="B1130">
        <v>3.46</v>
      </c>
      <c r="C1130">
        <v>81.069999999999993</v>
      </c>
      <c r="D1130" t="s">
        <v>348</v>
      </c>
      <c r="E1130">
        <v>2867754</v>
      </c>
      <c r="F1130">
        <v>335</v>
      </c>
      <c r="G1130">
        <v>445</v>
      </c>
      <c r="H1130" t="s">
        <v>17139</v>
      </c>
      <c r="I1130">
        <v>0.104</v>
      </c>
      <c r="J1130">
        <v>778</v>
      </c>
    </row>
    <row r="1131" spans="1:10" x14ac:dyDescent="0.25">
      <c r="A1131" t="s">
        <v>17140</v>
      </c>
      <c r="B1131">
        <v>0.59</v>
      </c>
      <c r="C1131">
        <v>41.05</v>
      </c>
      <c r="D1131" t="s">
        <v>49</v>
      </c>
      <c r="E1131">
        <v>1458034</v>
      </c>
      <c r="F1131">
        <v>118</v>
      </c>
      <c r="G1131">
        <v>126</v>
      </c>
      <c r="H1131" t="s">
        <v>17141</v>
      </c>
      <c r="I1131">
        <v>7.0999999999999994E-2</v>
      </c>
      <c r="J1131">
        <v>782</v>
      </c>
    </row>
    <row r="1132" spans="1:10" x14ac:dyDescent="0.25">
      <c r="A1132" t="s">
        <v>17142</v>
      </c>
      <c r="B1132">
        <v>1.22</v>
      </c>
      <c r="C1132">
        <v>105.07</v>
      </c>
      <c r="D1132" t="s">
        <v>548</v>
      </c>
      <c r="E1132">
        <v>11968380</v>
      </c>
      <c r="F1132">
        <v>1475</v>
      </c>
      <c r="G1132">
        <v>1649</v>
      </c>
      <c r="H1132" t="s">
        <v>17143</v>
      </c>
      <c r="I1132">
        <v>0.115</v>
      </c>
      <c r="J1132">
        <v>911</v>
      </c>
    </row>
    <row r="1133" spans="1:10" x14ac:dyDescent="0.25">
      <c r="A1133" t="s">
        <v>17144</v>
      </c>
      <c r="B1133">
        <v>1.06</v>
      </c>
      <c r="C1133">
        <v>115.05</v>
      </c>
      <c r="D1133" t="s">
        <v>949</v>
      </c>
      <c r="E1133">
        <v>6860055</v>
      </c>
      <c r="F1133">
        <v>1015</v>
      </c>
      <c r="G1133">
        <v>1000</v>
      </c>
      <c r="H1133" t="s">
        <v>17145</v>
      </c>
      <c r="I1133">
        <v>0.11799999999999999</v>
      </c>
      <c r="J1133">
        <v>850</v>
      </c>
    </row>
    <row r="1134" spans="1:10" x14ac:dyDescent="0.25">
      <c r="A1134" t="s">
        <v>6357</v>
      </c>
      <c r="B1134">
        <v>1.0900000000000001</v>
      </c>
      <c r="C1134">
        <v>169.1</v>
      </c>
      <c r="D1134" t="s">
        <v>3404</v>
      </c>
      <c r="E1134">
        <v>634466</v>
      </c>
      <c r="F1134">
        <v>193</v>
      </c>
      <c r="G1134">
        <v>331</v>
      </c>
      <c r="H1134" t="s">
        <v>17146</v>
      </c>
      <c r="I1134">
        <v>0.125</v>
      </c>
      <c r="J1134">
        <v>799</v>
      </c>
    </row>
    <row r="1135" spans="1:10" x14ac:dyDescent="0.25">
      <c r="A1135" t="s">
        <v>17147</v>
      </c>
      <c r="B1135">
        <v>1.2</v>
      </c>
      <c r="C1135">
        <v>194.1</v>
      </c>
      <c r="D1135" t="s">
        <v>1470</v>
      </c>
      <c r="E1135">
        <v>408306</v>
      </c>
      <c r="F1135">
        <v>154</v>
      </c>
      <c r="G1135">
        <v>279</v>
      </c>
      <c r="H1135" t="s">
        <v>17148</v>
      </c>
      <c r="I1135">
        <v>0.128</v>
      </c>
      <c r="J1135">
        <v>835</v>
      </c>
    </row>
    <row r="1136" spans="1:10" x14ac:dyDescent="0.25">
      <c r="A1136" t="s">
        <v>6386</v>
      </c>
      <c r="B1136">
        <v>1.1299999999999999</v>
      </c>
      <c r="C1136">
        <v>180.09</v>
      </c>
      <c r="D1136" t="s">
        <v>1475</v>
      </c>
      <c r="E1136">
        <v>7036392</v>
      </c>
      <c r="F1136">
        <v>1739</v>
      </c>
      <c r="G1136">
        <v>2035</v>
      </c>
      <c r="H1136" t="s">
        <v>17149</v>
      </c>
      <c r="I1136">
        <v>0.14099999999999999</v>
      </c>
      <c r="J1136">
        <v>918</v>
      </c>
    </row>
    <row r="1137" spans="1:10" x14ac:dyDescent="0.25">
      <c r="A1137" t="s">
        <v>17150</v>
      </c>
      <c r="B1137">
        <v>1.4</v>
      </c>
      <c r="C1137">
        <v>196.12</v>
      </c>
      <c r="D1137" t="s">
        <v>17151</v>
      </c>
      <c r="E1137">
        <v>388287</v>
      </c>
      <c r="F1137">
        <v>207</v>
      </c>
      <c r="G1137">
        <v>263</v>
      </c>
      <c r="H1137" t="s">
        <v>17152</v>
      </c>
      <c r="I1137">
        <v>0.124</v>
      </c>
      <c r="J1137">
        <v>749</v>
      </c>
    </row>
    <row r="1138" spans="1:10" x14ac:dyDescent="0.25">
      <c r="A1138" t="s">
        <v>14292</v>
      </c>
      <c r="B1138">
        <v>1.08</v>
      </c>
      <c r="C1138">
        <v>104.06</v>
      </c>
      <c r="D1138" t="s">
        <v>794</v>
      </c>
      <c r="E1138">
        <v>2243448</v>
      </c>
      <c r="F1138">
        <v>480</v>
      </c>
      <c r="G1138">
        <v>474</v>
      </c>
      <c r="H1138" t="s">
        <v>17153</v>
      </c>
      <c r="I1138">
        <v>0.13200000000000001</v>
      </c>
      <c r="J1138">
        <v>795</v>
      </c>
    </row>
    <row r="1139" spans="1:10" x14ac:dyDescent="0.25">
      <c r="A1139" t="s">
        <v>5395</v>
      </c>
      <c r="B1139">
        <v>1.04</v>
      </c>
      <c r="C1139">
        <v>165.07</v>
      </c>
      <c r="D1139" t="s">
        <v>1445</v>
      </c>
      <c r="E1139">
        <v>6629353</v>
      </c>
      <c r="F1139">
        <v>567</v>
      </c>
      <c r="G1139">
        <v>1312</v>
      </c>
      <c r="H1139" t="s">
        <v>17154</v>
      </c>
      <c r="I1139">
        <v>0.16300000000000001</v>
      </c>
      <c r="J1139">
        <v>893</v>
      </c>
    </row>
    <row r="1140" spans="1:10" x14ac:dyDescent="0.25">
      <c r="A1140" t="s">
        <v>15657</v>
      </c>
      <c r="B1140">
        <v>1.41</v>
      </c>
      <c r="C1140">
        <v>43.04</v>
      </c>
      <c r="D1140" t="s">
        <v>32</v>
      </c>
      <c r="E1140">
        <v>1110777</v>
      </c>
      <c r="F1140">
        <v>130</v>
      </c>
      <c r="G1140">
        <v>127</v>
      </c>
      <c r="H1140" t="s">
        <v>17155</v>
      </c>
      <c r="I1140">
        <v>7.8E-2</v>
      </c>
      <c r="J1140">
        <v>734</v>
      </c>
    </row>
    <row r="1141" spans="1:10" x14ac:dyDescent="0.25">
      <c r="A1141" t="s">
        <v>17156</v>
      </c>
      <c r="B1141">
        <v>1.1000000000000001</v>
      </c>
      <c r="C1141">
        <v>131.08000000000001</v>
      </c>
      <c r="D1141" t="s">
        <v>692</v>
      </c>
      <c r="E1141">
        <v>3267460</v>
      </c>
      <c r="F1141">
        <v>708</v>
      </c>
      <c r="G1141">
        <v>698</v>
      </c>
      <c r="H1141" t="s">
        <v>17157</v>
      </c>
      <c r="I1141">
        <v>0.11899999999999999</v>
      </c>
      <c r="J1141">
        <v>864</v>
      </c>
    </row>
    <row r="1142" spans="1:10" x14ac:dyDescent="0.25">
      <c r="A1142" t="s">
        <v>15867</v>
      </c>
      <c r="B1142">
        <v>1.1000000000000001</v>
      </c>
      <c r="C1142">
        <v>77.040000000000006</v>
      </c>
      <c r="D1142" t="s">
        <v>7501</v>
      </c>
      <c r="E1142">
        <v>1823505</v>
      </c>
      <c r="F1142">
        <v>355</v>
      </c>
      <c r="G1142">
        <v>208</v>
      </c>
      <c r="H1142" t="s">
        <v>17158</v>
      </c>
      <c r="I1142">
        <v>0.124</v>
      </c>
      <c r="J1142">
        <v>866</v>
      </c>
    </row>
    <row r="1143" spans="1:10" x14ac:dyDescent="0.25">
      <c r="A1143" t="s">
        <v>2082</v>
      </c>
      <c r="B1143">
        <v>1.23</v>
      </c>
      <c r="C1143">
        <v>55.07</v>
      </c>
      <c r="D1143" t="s">
        <v>104</v>
      </c>
      <c r="E1143">
        <v>2685276</v>
      </c>
      <c r="F1143">
        <v>134</v>
      </c>
      <c r="G1143">
        <v>302</v>
      </c>
      <c r="H1143" t="s">
        <v>17159</v>
      </c>
      <c r="I1143">
        <v>6.0999999999999999E-2</v>
      </c>
      <c r="J1143">
        <v>856</v>
      </c>
    </row>
    <row r="1144" spans="1:10" x14ac:dyDescent="0.25">
      <c r="A1144" t="s">
        <v>1511</v>
      </c>
      <c r="B1144">
        <v>1.19</v>
      </c>
      <c r="C1144">
        <v>165.07</v>
      </c>
      <c r="D1144" t="s">
        <v>1445</v>
      </c>
      <c r="E1144">
        <v>2942690</v>
      </c>
      <c r="F1144">
        <v>539</v>
      </c>
      <c r="G1144">
        <v>880</v>
      </c>
      <c r="H1144" t="s">
        <v>17160</v>
      </c>
      <c r="I1144">
        <v>0.13100000000000001</v>
      </c>
      <c r="J1144">
        <v>878</v>
      </c>
    </row>
    <row r="1145" spans="1:10" x14ac:dyDescent="0.25">
      <c r="A1145" t="s">
        <v>2454</v>
      </c>
      <c r="B1145">
        <v>2.12</v>
      </c>
      <c r="C1145">
        <v>105.07</v>
      </c>
      <c r="D1145" t="s">
        <v>548</v>
      </c>
      <c r="E1145">
        <v>5566386</v>
      </c>
      <c r="F1145">
        <v>561</v>
      </c>
      <c r="G1145">
        <v>711</v>
      </c>
      <c r="H1145" t="s">
        <v>17161</v>
      </c>
      <c r="I1145">
        <v>8.4000000000000005E-2</v>
      </c>
      <c r="J1145">
        <v>816</v>
      </c>
    </row>
    <row r="1146" spans="1:10" x14ac:dyDescent="0.25">
      <c r="A1146" t="s">
        <v>15091</v>
      </c>
      <c r="B1146">
        <v>1.44</v>
      </c>
      <c r="C1146">
        <v>180.09</v>
      </c>
      <c r="D1146" t="s">
        <v>1475</v>
      </c>
      <c r="E1146">
        <v>15917461</v>
      </c>
      <c r="F1146">
        <v>1775</v>
      </c>
      <c r="G1146">
        <v>2750</v>
      </c>
      <c r="H1146" t="s">
        <v>15093</v>
      </c>
      <c r="I1146">
        <v>0.126</v>
      </c>
      <c r="J1146">
        <v>930</v>
      </c>
    </row>
    <row r="1147" spans="1:10" x14ac:dyDescent="0.25">
      <c r="A1147" t="s">
        <v>11488</v>
      </c>
      <c r="B1147">
        <v>0.92</v>
      </c>
      <c r="C1147">
        <v>179.08</v>
      </c>
      <c r="D1147" t="s">
        <v>1514</v>
      </c>
      <c r="E1147">
        <v>1075815</v>
      </c>
      <c r="F1147">
        <v>297</v>
      </c>
      <c r="G1147">
        <v>426</v>
      </c>
      <c r="H1147" t="s">
        <v>17162</v>
      </c>
      <c r="I1147">
        <v>0.16400000000000001</v>
      </c>
      <c r="J1147">
        <v>808</v>
      </c>
    </row>
    <row r="1148" spans="1:10" x14ac:dyDescent="0.25">
      <c r="A1148" t="s">
        <v>9483</v>
      </c>
      <c r="B1148">
        <v>1.27</v>
      </c>
      <c r="C1148">
        <v>194.07</v>
      </c>
      <c r="D1148" t="s">
        <v>9484</v>
      </c>
      <c r="E1148">
        <v>1056316</v>
      </c>
      <c r="F1148">
        <v>311</v>
      </c>
      <c r="G1148">
        <v>393</v>
      </c>
      <c r="H1148" t="s">
        <v>17163</v>
      </c>
      <c r="I1148">
        <v>0.14299999999999999</v>
      </c>
      <c r="J1148">
        <v>833</v>
      </c>
    </row>
    <row r="1149" spans="1:10" x14ac:dyDescent="0.25">
      <c r="A1149" t="s">
        <v>1516</v>
      </c>
      <c r="B1149">
        <v>1.1499999999999999</v>
      </c>
      <c r="C1149">
        <v>74.040000000000006</v>
      </c>
      <c r="D1149" t="s">
        <v>119</v>
      </c>
      <c r="E1149">
        <v>1086136</v>
      </c>
      <c r="F1149">
        <v>302</v>
      </c>
      <c r="G1149">
        <v>287</v>
      </c>
      <c r="H1149" t="s">
        <v>17164</v>
      </c>
      <c r="I1149">
        <v>6.9000000000000006E-2</v>
      </c>
      <c r="J1149">
        <v>853</v>
      </c>
    </row>
    <row r="1150" spans="1:10" x14ac:dyDescent="0.25">
      <c r="A1150" t="s">
        <v>15883</v>
      </c>
      <c r="B1150">
        <v>4.29</v>
      </c>
      <c r="C1150">
        <v>57.08</v>
      </c>
      <c r="D1150" t="s">
        <v>67</v>
      </c>
      <c r="E1150">
        <v>1758929</v>
      </c>
      <c r="F1150">
        <v>151</v>
      </c>
      <c r="G1150">
        <v>140</v>
      </c>
      <c r="H1150" t="s">
        <v>17165</v>
      </c>
      <c r="I1150">
        <v>0.187</v>
      </c>
      <c r="J1150">
        <v>822</v>
      </c>
    </row>
    <row r="1151" spans="1:10" x14ac:dyDescent="0.25">
      <c r="A1151" t="s">
        <v>1521</v>
      </c>
      <c r="B1151">
        <v>1.88</v>
      </c>
      <c r="C1151">
        <v>180.05</v>
      </c>
      <c r="D1151" t="s">
        <v>1522</v>
      </c>
      <c r="E1151">
        <v>6905724</v>
      </c>
      <c r="F1151">
        <v>743</v>
      </c>
      <c r="G1151">
        <v>1257</v>
      </c>
      <c r="H1151" t="s">
        <v>17166</v>
      </c>
      <c r="I1151">
        <v>0.16600000000000001</v>
      </c>
      <c r="J1151">
        <v>941</v>
      </c>
    </row>
    <row r="1152" spans="1:10" x14ac:dyDescent="0.25">
      <c r="A1152" t="s">
        <v>17167</v>
      </c>
      <c r="B1152">
        <v>1.06</v>
      </c>
      <c r="C1152">
        <v>206.1</v>
      </c>
      <c r="D1152" t="s">
        <v>17168</v>
      </c>
      <c r="E1152">
        <v>875159</v>
      </c>
      <c r="F1152">
        <v>309</v>
      </c>
      <c r="G1152">
        <v>480</v>
      </c>
      <c r="H1152" t="s">
        <v>17169</v>
      </c>
      <c r="I1152">
        <v>0.126</v>
      </c>
      <c r="J1152">
        <v>787</v>
      </c>
    </row>
    <row r="1153" spans="1:10" x14ac:dyDescent="0.25">
      <c r="A1153" t="s">
        <v>17170</v>
      </c>
      <c r="B1153">
        <v>1.1299999999999999</v>
      </c>
      <c r="C1153">
        <v>167.08</v>
      </c>
      <c r="D1153" t="s">
        <v>2421</v>
      </c>
      <c r="E1153">
        <v>763424</v>
      </c>
      <c r="F1153">
        <v>235</v>
      </c>
      <c r="G1153">
        <v>370</v>
      </c>
      <c r="H1153" t="s">
        <v>17171</v>
      </c>
      <c r="I1153">
        <v>0.113</v>
      </c>
      <c r="J1153">
        <v>780</v>
      </c>
    </row>
    <row r="1154" spans="1:10" x14ac:dyDescent="0.25">
      <c r="A1154" t="s">
        <v>1518</v>
      </c>
      <c r="B1154">
        <v>0.54</v>
      </c>
      <c r="C1154">
        <v>196.08</v>
      </c>
      <c r="D1154" t="s">
        <v>6362</v>
      </c>
      <c r="E1154">
        <v>1335242</v>
      </c>
      <c r="F1154">
        <v>201</v>
      </c>
      <c r="G1154">
        <v>669</v>
      </c>
      <c r="H1154" t="s">
        <v>17172</v>
      </c>
      <c r="I1154">
        <v>0.11700000000000001</v>
      </c>
      <c r="J1154">
        <v>728</v>
      </c>
    </row>
    <row r="1155" spans="1:10" x14ac:dyDescent="0.25">
      <c r="A1155" t="s">
        <v>15877</v>
      </c>
      <c r="B1155">
        <v>1.1299999999999999</v>
      </c>
      <c r="C1155">
        <v>210.1</v>
      </c>
      <c r="D1155" t="s">
        <v>9481</v>
      </c>
      <c r="E1155">
        <v>55030356</v>
      </c>
      <c r="F1155">
        <v>3259</v>
      </c>
      <c r="G1155">
        <v>7119</v>
      </c>
      <c r="H1155" t="s">
        <v>15878</v>
      </c>
      <c r="I1155">
        <v>0.11700000000000001</v>
      </c>
      <c r="J1155">
        <v>734</v>
      </c>
    </row>
    <row r="1156" spans="1:10" x14ac:dyDescent="0.25">
      <c r="A1156" t="s">
        <v>7860</v>
      </c>
      <c r="B1156">
        <v>1.65</v>
      </c>
      <c r="C1156">
        <v>57.08</v>
      </c>
      <c r="D1156" t="s">
        <v>67</v>
      </c>
      <c r="E1156">
        <v>1300338</v>
      </c>
      <c r="F1156">
        <v>317</v>
      </c>
      <c r="G1156">
        <v>279</v>
      </c>
      <c r="H1156" t="s">
        <v>17173</v>
      </c>
      <c r="I1156">
        <v>0.11600000000000001</v>
      </c>
      <c r="J1156">
        <v>758</v>
      </c>
    </row>
    <row r="1157" spans="1:10" x14ac:dyDescent="0.25">
      <c r="A1157" t="s">
        <v>3951</v>
      </c>
      <c r="B1157">
        <v>1.54</v>
      </c>
      <c r="C1157">
        <v>69.069999999999993</v>
      </c>
      <c r="D1157" t="s">
        <v>650</v>
      </c>
      <c r="E1157">
        <v>1997955</v>
      </c>
      <c r="F1157">
        <v>446</v>
      </c>
      <c r="G1157">
        <v>412</v>
      </c>
      <c r="H1157" t="s">
        <v>17174</v>
      </c>
      <c r="I1157">
        <v>9.8000000000000004E-2</v>
      </c>
      <c r="J1157">
        <v>733</v>
      </c>
    </row>
    <row r="1158" spans="1:10" x14ac:dyDescent="0.25">
      <c r="A1158" t="s">
        <v>10722</v>
      </c>
      <c r="B1158">
        <v>4.54</v>
      </c>
      <c r="C1158">
        <v>67.06</v>
      </c>
      <c r="D1158" t="s">
        <v>195</v>
      </c>
      <c r="E1158">
        <v>375410</v>
      </c>
      <c r="F1158">
        <v>156</v>
      </c>
      <c r="G1158">
        <v>84</v>
      </c>
      <c r="H1158" t="s">
        <v>17175</v>
      </c>
      <c r="I1158">
        <v>0.106</v>
      </c>
      <c r="J1158">
        <v>760</v>
      </c>
    </row>
    <row r="1159" spans="1:10" x14ac:dyDescent="0.25">
      <c r="A1159" t="s">
        <v>15881</v>
      </c>
      <c r="B1159">
        <v>1.17</v>
      </c>
      <c r="C1159">
        <v>104.06</v>
      </c>
      <c r="D1159" t="s">
        <v>794</v>
      </c>
      <c r="E1159">
        <v>17080334</v>
      </c>
      <c r="F1159">
        <v>1562</v>
      </c>
      <c r="G1159">
        <v>1842</v>
      </c>
      <c r="H1159" t="s">
        <v>17176</v>
      </c>
      <c r="I1159">
        <v>0.123</v>
      </c>
      <c r="J1159">
        <v>863</v>
      </c>
    </row>
    <row r="1160" spans="1:10" x14ac:dyDescent="0.25">
      <c r="A1160" t="s">
        <v>12917</v>
      </c>
      <c r="B1160">
        <v>1.2</v>
      </c>
      <c r="C1160">
        <v>119.08</v>
      </c>
      <c r="D1160" t="s">
        <v>996</v>
      </c>
      <c r="E1160">
        <v>722673</v>
      </c>
      <c r="F1160">
        <v>234</v>
      </c>
      <c r="G1160">
        <v>221</v>
      </c>
      <c r="H1160" t="s">
        <v>17177</v>
      </c>
      <c r="I1160">
        <v>8.2000000000000003E-2</v>
      </c>
      <c r="J1160">
        <v>748</v>
      </c>
    </row>
    <row r="1161" spans="1:10" x14ac:dyDescent="0.25">
      <c r="A1161" t="s">
        <v>17178</v>
      </c>
      <c r="B1161">
        <v>1.24</v>
      </c>
      <c r="C1161">
        <v>91.05</v>
      </c>
      <c r="D1161" t="s">
        <v>507</v>
      </c>
      <c r="E1161">
        <v>3723859</v>
      </c>
      <c r="F1161">
        <v>523</v>
      </c>
      <c r="G1161">
        <v>513</v>
      </c>
      <c r="H1161" t="s">
        <v>17179</v>
      </c>
      <c r="I1161">
        <v>0.11</v>
      </c>
      <c r="J1161">
        <v>924</v>
      </c>
    </row>
    <row r="1162" spans="1:10" x14ac:dyDescent="0.25">
      <c r="A1162" t="s">
        <v>17180</v>
      </c>
      <c r="B1162">
        <v>0.52</v>
      </c>
      <c r="C1162">
        <v>91.05</v>
      </c>
      <c r="D1162" t="s">
        <v>507</v>
      </c>
      <c r="E1162">
        <v>467472</v>
      </c>
      <c r="F1162">
        <v>108</v>
      </c>
      <c r="G1162">
        <v>68</v>
      </c>
      <c r="H1162" t="s">
        <v>17181</v>
      </c>
      <c r="I1162">
        <v>0.11799999999999999</v>
      </c>
      <c r="J1162">
        <v>829</v>
      </c>
    </row>
    <row r="1163" spans="1:10" x14ac:dyDescent="0.25">
      <c r="A1163" t="s">
        <v>2188</v>
      </c>
      <c r="B1163">
        <v>0.68</v>
      </c>
      <c r="C1163">
        <v>91.05</v>
      </c>
      <c r="D1163" t="s">
        <v>507</v>
      </c>
      <c r="E1163">
        <v>1608396</v>
      </c>
      <c r="F1163">
        <v>743</v>
      </c>
      <c r="G1163">
        <v>152</v>
      </c>
      <c r="H1163" t="s">
        <v>17182</v>
      </c>
      <c r="I1163">
        <v>0.124</v>
      </c>
      <c r="J1163">
        <v>723</v>
      </c>
    </row>
    <row r="1164" spans="1:10" x14ac:dyDescent="0.25">
      <c r="A1164" t="s">
        <v>1546</v>
      </c>
      <c r="B1164">
        <v>1.1000000000000001</v>
      </c>
      <c r="C1164">
        <v>192.09</v>
      </c>
      <c r="D1164" t="s">
        <v>1547</v>
      </c>
      <c r="E1164">
        <v>478881</v>
      </c>
      <c r="F1164">
        <v>169</v>
      </c>
      <c r="G1164">
        <v>289</v>
      </c>
      <c r="H1164" t="s">
        <v>17183</v>
      </c>
      <c r="I1164">
        <v>0.14399999999999999</v>
      </c>
      <c r="J1164">
        <v>897</v>
      </c>
    </row>
    <row r="1165" spans="1:10" x14ac:dyDescent="0.25">
      <c r="A1165" t="s">
        <v>17184</v>
      </c>
      <c r="B1165">
        <v>0.92</v>
      </c>
      <c r="C1165">
        <v>82.07</v>
      </c>
      <c r="D1165" t="s">
        <v>609</v>
      </c>
      <c r="E1165">
        <v>1371732</v>
      </c>
      <c r="F1165">
        <v>268</v>
      </c>
      <c r="G1165">
        <v>286</v>
      </c>
      <c r="H1165" t="s">
        <v>17185</v>
      </c>
      <c r="I1165">
        <v>7.6999999999999999E-2</v>
      </c>
      <c r="J1165">
        <v>718</v>
      </c>
    </row>
    <row r="1166" spans="1:10" x14ac:dyDescent="0.25">
      <c r="A1166" t="s">
        <v>4160</v>
      </c>
      <c r="B1166">
        <v>1</v>
      </c>
      <c r="C1166">
        <v>73.03</v>
      </c>
      <c r="D1166" t="s">
        <v>7122</v>
      </c>
      <c r="E1166">
        <v>912854</v>
      </c>
      <c r="F1166">
        <v>519</v>
      </c>
      <c r="G1166">
        <v>202</v>
      </c>
      <c r="H1166" t="s">
        <v>11499</v>
      </c>
      <c r="I1166">
        <v>7.1999999999999995E-2</v>
      </c>
      <c r="J1166">
        <v>848</v>
      </c>
    </row>
    <row r="1167" spans="1:10" x14ac:dyDescent="0.25">
      <c r="A1167" t="s">
        <v>15886</v>
      </c>
      <c r="B1167">
        <v>1.1200000000000001</v>
      </c>
      <c r="C1167">
        <v>130.07</v>
      </c>
      <c r="D1167" t="s">
        <v>599</v>
      </c>
      <c r="E1167">
        <v>3236300</v>
      </c>
      <c r="F1167">
        <v>620</v>
      </c>
      <c r="G1167">
        <v>851</v>
      </c>
      <c r="H1167" t="s">
        <v>17186</v>
      </c>
      <c r="I1167">
        <v>0.129</v>
      </c>
      <c r="J1167">
        <v>896</v>
      </c>
    </row>
    <row r="1168" spans="1:10" x14ac:dyDescent="0.25">
      <c r="A1168" t="s">
        <v>2192</v>
      </c>
      <c r="B1168">
        <v>1.41</v>
      </c>
      <c r="C1168">
        <v>178.07</v>
      </c>
      <c r="D1168" t="s">
        <v>9100</v>
      </c>
      <c r="E1168">
        <v>69588050</v>
      </c>
      <c r="F1168">
        <v>2571</v>
      </c>
      <c r="G1168">
        <v>6482</v>
      </c>
      <c r="H1168" t="s">
        <v>15888</v>
      </c>
      <c r="I1168">
        <v>0.16500000000000001</v>
      </c>
      <c r="J1168">
        <v>938</v>
      </c>
    </row>
    <row r="1169" spans="1:10" x14ac:dyDescent="0.25">
      <c r="A1169" t="s">
        <v>1532</v>
      </c>
      <c r="B1169">
        <v>1.22</v>
      </c>
      <c r="C1169">
        <v>92.06</v>
      </c>
      <c r="D1169" t="s">
        <v>1341</v>
      </c>
      <c r="E1169">
        <v>1493004</v>
      </c>
      <c r="F1169">
        <v>434</v>
      </c>
      <c r="G1169">
        <v>410</v>
      </c>
      <c r="H1169" t="s">
        <v>17187</v>
      </c>
      <c r="I1169">
        <v>7.5999999999999998E-2</v>
      </c>
      <c r="J1169">
        <v>869</v>
      </c>
    </row>
    <row r="1170" spans="1:10" x14ac:dyDescent="0.25">
      <c r="A1170" t="s">
        <v>17188</v>
      </c>
      <c r="B1170">
        <v>1.06</v>
      </c>
      <c r="C1170">
        <v>91.05</v>
      </c>
      <c r="D1170" t="s">
        <v>507</v>
      </c>
      <c r="E1170">
        <v>1607893</v>
      </c>
      <c r="F1170">
        <v>266</v>
      </c>
      <c r="G1170">
        <v>220</v>
      </c>
      <c r="H1170" t="s">
        <v>17189</v>
      </c>
      <c r="I1170">
        <v>0.115</v>
      </c>
      <c r="J1170">
        <v>741</v>
      </c>
    </row>
    <row r="1171" spans="1:10" x14ac:dyDescent="0.25">
      <c r="A1171" t="s">
        <v>17190</v>
      </c>
      <c r="B1171">
        <v>2.4300000000000002</v>
      </c>
      <c r="C1171">
        <v>206.1</v>
      </c>
      <c r="D1171" t="s">
        <v>17168</v>
      </c>
      <c r="E1171">
        <v>298678</v>
      </c>
      <c r="F1171">
        <v>152</v>
      </c>
      <c r="G1171">
        <v>221</v>
      </c>
      <c r="H1171" t="s">
        <v>17191</v>
      </c>
      <c r="I1171">
        <v>0.11600000000000001</v>
      </c>
      <c r="J1171">
        <v>839</v>
      </c>
    </row>
    <row r="1172" spans="1:10" x14ac:dyDescent="0.25">
      <c r="A1172" t="s">
        <v>17192</v>
      </c>
      <c r="B1172">
        <v>1.1200000000000001</v>
      </c>
      <c r="C1172">
        <v>219.11</v>
      </c>
      <c r="D1172" t="s">
        <v>17193</v>
      </c>
      <c r="E1172">
        <v>1880656</v>
      </c>
      <c r="F1172">
        <v>1340</v>
      </c>
      <c r="G1172">
        <v>1187</v>
      </c>
      <c r="H1172" t="s">
        <v>17194</v>
      </c>
      <c r="I1172">
        <v>0.11899999999999999</v>
      </c>
      <c r="J1172">
        <v>865</v>
      </c>
    </row>
    <row r="1173" spans="1:10" x14ac:dyDescent="0.25">
      <c r="A1173" t="s">
        <v>15890</v>
      </c>
      <c r="B1173">
        <v>1.05</v>
      </c>
      <c r="C1173">
        <v>206.1</v>
      </c>
      <c r="D1173" t="s">
        <v>17168</v>
      </c>
      <c r="E1173">
        <v>2565014</v>
      </c>
      <c r="F1173">
        <v>1553</v>
      </c>
      <c r="G1173">
        <v>1297</v>
      </c>
      <c r="H1173" t="s">
        <v>17195</v>
      </c>
      <c r="I1173">
        <v>0.14299999999999999</v>
      </c>
      <c r="J1173">
        <v>908</v>
      </c>
    </row>
    <row r="1174" spans="1:10" x14ac:dyDescent="0.25">
      <c r="A1174" t="s">
        <v>1568</v>
      </c>
      <c r="B1174">
        <v>1.07</v>
      </c>
      <c r="C1174">
        <v>55.07</v>
      </c>
      <c r="D1174" t="s">
        <v>104</v>
      </c>
      <c r="E1174">
        <v>2383799</v>
      </c>
      <c r="F1174">
        <v>283</v>
      </c>
      <c r="G1174">
        <v>250</v>
      </c>
      <c r="H1174" t="s">
        <v>7655</v>
      </c>
      <c r="I1174">
        <v>6.7000000000000004E-2</v>
      </c>
      <c r="J1174">
        <v>936</v>
      </c>
    </row>
    <row r="1175" spans="1:10" x14ac:dyDescent="0.25">
      <c r="A1175" t="s">
        <v>1513</v>
      </c>
      <c r="B1175">
        <v>1.01</v>
      </c>
      <c r="C1175">
        <v>179.08</v>
      </c>
      <c r="D1175" t="s">
        <v>1514</v>
      </c>
      <c r="E1175">
        <v>513386</v>
      </c>
      <c r="F1175">
        <v>150</v>
      </c>
      <c r="G1175">
        <v>254</v>
      </c>
      <c r="H1175" t="s">
        <v>17196</v>
      </c>
      <c r="I1175">
        <v>0.124</v>
      </c>
      <c r="J1175">
        <v>779</v>
      </c>
    </row>
    <row r="1176" spans="1:10" x14ac:dyDescent="0.25">
      <c r="A1176" t="s">
        <v>17197</v>
      </c>
      <c r="B1176">
        <v>1.47</v>
      </c>
      <c r="C1176">
        <v>44</v>
      </c>
      <c r="D1176" t="s">
        <v>338</v>
      </c>
      <c r="E1176">
        <v>1894734</v>
      </c>
      <c r="F1176">
        <v>642</v>
      </c>
      <c r="G1176">
        <v>41</v>
      </c>
      <c r="H1176" t="s">
        <v>17198</v>
      </c>
      <c r="I1176">
        <v>0.111</v>
      </c>
      <c r="J1176">
        <v>722</v>
      </c>
    </row>
    <row r="1177" spans="1:10" x14ac:dyDescent="0.25">
      <c r="A1177" t="s">
        <v>1221</v>
      </c>
      <c r="B1177">
        <v>1.56</v>
      </c>
      <c r="C1177">
        <v>70.08</v>
      </c>
      <c r="D1177" t="s">
        <v>72</v>
      </c>
      <c r="E1177">
        <v>405327</v>
      </c>
      <c r="F1177">
        <v>141</v>
      </c>
      <c r="G1177">
        <v>127</v>
      </c>
      <c r="H1177" t="s">
        <v>17199</v>
      </c>
      <c r="I1177">
        <v>0.06</v>
      </c>
      <c r="J1177">
        <v>835</v>
      </c>
    </row>
    <row r="1178" spans="1:10" x14ac:dyDescent="0.25">
      <c r="A1178" t="s">
        <v>1538</v>
      </c>
      <c r="B1178">
        <v>1.08</v>
      </c>
      <c r="C1178">
        <v>68.069999999999993</v>
      </c>
      <c r="D1178" t="s">
        <v>1539</v>
      </c>
      <c r="E1178">
        <v>1008019</v>
      </c>
      <c r="F1178">
        <v>354</v>
      </c>
      <c r="G1178">
        <v>323</v>
      </c>
      <c r="H1178" t="s">
        <v>17200</v>
      </c>
      <c r="I1178">
        <v>6.3E-2</v>
      </c>
      <c r="J1178">
        <v>912</v>
      </c>
    </row>
    <row r="1179" spans="1:10" x14ac:dyDescent="0.25">
      <c r="A1179" t="s">
        <v>17201</v>
      </c>
      <c r="B1179">
        <v>1.34</v>
      </c>
      <c r="C1179">
        <v>197.06</v>
      </c>
      <c r="D1179" t="s">
        <v>15898</v>
      </c>
      <c r="E1179">
        <v>1660122</v>
      </c>
      <c r="F1179">
        <v>637</v>
      </c>
      <c r="G1179">
        <v>399</v>
      </c>
      <c r="H1179" t="s">
        <v>17202</v>
      </c>
      <c r="I1179">
        <v>0.14099999999999999</v>
      </c>
      <c r="J1179">
        <v>876</v>
      </c>
    </row>
    <row r="1180" spans="1:10" x14ac:dyDescent="0.25">
      <c r="A1180" t="s">
        <v>1541</v>
      </c>
      <c r="B1180">
        <v>1</v>
      </c>
      <c r="C1180">
        <v>43.04</v>
      </c>
      <c r="D1180" t="s">
        <v>32</v>
      </c>
      <c r="E1180">
        <v>561308</v>
      </c>
      <c r="F1180">
        <v>168</v>
      </c>
      <c r="G1180">
        <v>63</v>
      </c>
      <c r="H1180" t="s">
        <v>12930</v>
      </c>
      <c r="I1180">
        <v>6.8000000000000005E-2</v>
      </c>
      <c r="J1180">
        <v>858</v>
      </c>
    </row>
    <row r="1181" spans="1:10" x14ac:dyDescent="0.25">
      <c r="A1181" t="s">
        <v>11931</v>
      </c>
      <c r="B1181">
        <v>1.61</v>
      </c>
      <c r="C1181">
        <v>95.08</v>
      </c>
      <c r="D1181" t="s">
        <v>738</v>
      </c>
      <c r="E1181">
        <v>972430</v>
      </c>
      <c r="F1181">
        <v>411</v>
      </c>
      <c r="G1181">
        <v>207</v>
      </c>
      <c r="H1181" t="s">
        <v>17203</v>
      </c>
      <c r="I1181">
        <v>0.105</v>
      </c>
      <c r="J1181">
        <v>774</v>
      </c>
    </row>
    <row r="1182" spans="1:10" x14ac:dyDescent="0.25">
      <c r="A1182" t="s">
        <v>3230</v>
      </c>
      <c r="B1182">
        <v>1.1599999999999999</v>
      </c>
      <c r="C1182">
        <v>91.05</v>
      </c>
      <c r="D1182" t="s">
        <v>507</v>
      </c>
      <c r="E1182">
        <v>4996436</v>
      </c>
      <c r="F1182">
        <v>1053</v>
      </c>
      <c r="G1182">
        <v>795</v>
      </c>
      <c r="H1182" t="s">
        <v>17204</v>
      </c>
      <c r="I1182">
        <v>0.126</v>
      </c>
      <c r="J1182">
        <v>840</v>
      </c>
    </row>
    <row r="1183" spans="1:10" x14ac:dyDescent="0.25">
      <c r="A1183" t="s">
        <v>17205</v>
      </c>
      <c r="B1183">
        <v>1.2</v>
      </c>
      <c r="C1183">
        <v>192.09</v>
      </c>
      <c r="D1183" t="s">
        <v>1547</v>
      </c>
      <c r="E1183">
        <v>711363</v>
      </c>
      <c r="F1183">
        <v>222</v>
      </c>
      <c r="G1183">
        <v>439</v>
      </c>
      <c r="H1183" t="s">
        <v>17206</v>
      </c>
      <c r="I1183">
        <v>0.13200000000000001</v>
      </c>
      <c r="J1183">
        <v>887</v>
      </c>
    </row>
    <row r="1184" spans="1:10" x14ac:dyDescent="0.25">
      <c r="A1184" t="s">
        <v>17207</v>
      </c>
      <c r="B1184">
        <v>1.66</v>
      </c>
      <c r="C1184">
        <v>55.07</v>
      </c>
      <c r="D1184" t="s">
        <v>104</v>
      </c>
      <c r="E1184">
        <v>468175</v>
      </c>
      <c r="F1184">
        <v>112</v>
      </c>
      <c r="G1184">
        <v>98</v>
      </c>
      <c r="H1184" t="s">
        <v>17208</v>
      </c>
      <c r="I1184">
        <v>9.2999999999999999E-2</v>
      </c>
      <c r="J1184">
        <v>865</v>
      </c>
    </row>
    <row r="1185" spans="1:10" x14ac:dyDescent="0.25">
      <c r="A1185" t="s">
        <v>12934</v>
      </c>
      <c r="B1185">
        <v>1.23</v>
      </c>
      <c r="C1185">
        <v>92.06</v>
      </c>
      <c r="D1185" t="s">
        <v>1341</v>
      </c>
      <c r="E1185">
        <v>606452</v>
      </c>
      <c r="F1185">
        <v>219</v>
      </c>
      <c r="G1185">
        <v>165</v>
      </c>
      <c r="H1185" t="s">
        <v>17209</v>
      </c>
      <c r="I1185">
        <v>7.3999999999999996E-2</v>
      </c>
      <c r="J1185">
        <v>881</v>
      </c>
    </row>
    <row r="1186" spans="1:10" x14ac:dyDescent="0.25">
      <c r="A1186" t="s">
        <v>1554</v>
      </c>
      <c r="B1186">
        <v>1.26</v>
      </c>
      <c r="C1186">
        <v>192.09</v>
      </c>
      <c r="D1186" t="s">
        <v>1547</v>
      </c>
      <c r="E1186">
        <v>853463</v>
      </c>
      <c r="F1186">
        <v>436</v>
      </c>
      <c r="G1186">
        <v>548</v>
      </c>
      <c r="H1186" t="s">
        <v>17210</v>
      </c>
      <c r="I1186">
        <v>0.14299999999999999</v>
      </c>
      <c r="J1186">
        <v>903</v>
      </c>
    </row>
    <row r="1187" spans="1:10" x14ac:dyDescent="0.25">
      <c r="A1187" t="s">
        <v>2167</v>
      </c>
      <c r="B1187">
        <v>1.06</v>
      </c>
      <c r="C1187">
        <v>148.05000000000001</v>
      </c>
      <c r="D1187" t="s">
        <v>1004</v>
      </c>
      <c r="E1187">
        <v>1355044</v>
      </c>
      <c r="F1187">
        <v>463</v>
      </c>
      <c r="G1187">
        <v>536</v>
      </c>
      <c r="H1187" t="s">
        <v>17211</v>
      </c>
      <c r="I1187">
        <v>0.13800000000000001</v>
      </c>
      <c r="J1187">
        <v>878</v>
      </c>
    </row>
    <row r="1188" spans="1:10" x14ac:dyDescent="0.25">
      <c r="A1188" t="s">
        <v>17212</v>
      </c>
      <c r="B1188">
        <v>0.77</v>
      </c>
      <c r="C1188">
        <v>55.07</v>
      </c>
      <c r="D1188" t="s">
        <v>104</v>
      </c>
      <c r="E1188">
        <v>1670298</v>
      </c>
      <c r="F1188">
        <v>326</v>
      </c>
      <c r="G1188">
        <v>306</v>
      </c>
      <c r="H1188" t="s">
        <v>17213</v>
      </c>
      <c r="I1188">
        <v>5.8999999999999997E-2</v>
      </c>
      <c r="J1188">
        <v>917</v>
      </c>
    </row>
    <row r="1189" spans="1:10" x14ac:dyDescent="0.25">
      <c r="A1189" t="s">
        <v>17214</v>
      </c>
      <c r="B1189">
        <v>1.1499999999999999</v>
      </c>
      <c r="C1189">
        <v>230.1</v>
      </c>
      <c r="D1189" t="s">
        <v>17215</v>
      </c>
      <c r="E1189">
        <v>306408</v>
      </c>
      <c r="F1189">
        <v>134</v>
      </c>
      <c r="G1189">
        <v>369</v>
      </c>
      <c r="H1189" t="s">
        <v>17216</v>
      </c>
      <c r="I1189">
        <v>0.128</v>
      </c>
      <c r="J1189">
        <v>790</v>
      </c>
    </row>
    <row r="1190" spans="1:10" x14ac:dyDescent="0.25">
      <c r="A1190" t="s">
        <v>17217</v>
      </c>
      <c r="B1190">
        <v>1.1000000000000001</v>
      </c>
      <c r="C1190">
        <v>130.07</v>
      </c>
      <c r="D1190" t="s">
        <v>599</v>
      </c>
      <c r="E1190">
        <v>4439296</v>
      </c>
      <c r="F1190">
        <v>1699</v>
      </c>
      <c r="G1190">
        <v>1400</v>
      </c>
      <c r="H1190" t="s">
        <v>15905</v>
      </c>
      <c r="I1190">
        <v>0.113</v>
      </c>
      <c r="J1190">
        <v>916</v>
      </c>
    </row>
    <row r="1191" spans="1:10" x14ac:dyDescent="0.25">
      <c r="A1191" t="s">
        <v>1549</v>
      </c>
      <c r="B1191">
        <v>1.03</v>
      </c>
      <c r="C1191">
        <v>43.07</v>
      </c>
      <c r="D1191" t="s">
        <v>24</v>
      </c>
      <c r="E1191">
        <v>3746882</v>
      </c>
      <c r="F1191">
        <v>685</v>
      </c>
      <c r="G1191">
        <v>384</v>
      </c>
      <c r="H1191" t="s">
        <v>17218</v>
      </c>
      <c r="I1191">
        <v>5.7000000000000002E-2</v>
      </c>
      <c r="J1191">
        <v>948</v>
      </c>
    </row>
    <row r="1192" spans="1:10" x14ac:dyDescent="0.25">
      <c r="A1192" t="s">
        <v>17219</v>
      </c>
      <c r="B1192">
        <v>1.07</v>
      </c>
      <c r="C1192">
        <v>43.07</v>
      </c>
      <c r="D1192" t="s">
        <v>24</v>
      </c>
      <c r="E1192">
        <v>448065</v>
      </c>
      <c r="F1192">
        <v>120</v>
      </c>
      <c r="G1192">
        <v>59</v>
      </c>
      <c r="H1192" t="s">
        <v>17220</v>
      </c>
      <c r="I1192">
        <v>7.8E-2</v>
      </c>
      <c r="J1192">
        <v>884</v>
      </c>
    </row>
    <row r="1193" spans="1:10" x14ac:dyDescent="0.25">
      <c r="A1193" t="s">
        <v>1551</v>
      </c>
      <c r="B1193">
        <v>1.18</v>
      </c>
      <c r="C1193">
        <v>190.07</v>
      </c>
      <c r="D1193" t="s">
        <v>9107</v>
      </c>
      <c r="E1193">
        <v>954065</v>
      </c>
      <c r="F1193">
        <v>401</v>
      </c>
      <c r="G1193">
        <v>548</v>
      </c>
      <c r="H1193" t="s">
        <v>11526</v>
      </c>
      <c r="I1193">
        <v>0.15</v>
      </c>
      <c r="J1193">
        <v>902</v>
      </c>
    </row>
    <row r="1194" spans="1:10" x14ac:dyDescent="0.25">
      <c r="A1194" t="s">
        <v>11529</v>
      </c>
      <c r="B1194">
        <v>1.1100000000000001</v>
      </c>
      <c r="C1194">
        <v>93.07</v>
      </c>
      <c r="D1194" t="s">
        <v>563</v>
      </c>
      <c r="E1194">
        <v>231211</v>
      </c>
      <c r="F1194">
        <v>105</v>
      </c>
      <c r="G1194">
        <v>85</v>
      </c>
      <c r="H1194" t="s">
        <v>17221</v>
      </c>
      <c r="I1194">
        <v>7.9000000000000001E-2</v>
      </c>
      <c r="J1194">
        <v>759</v>
      </c>
    </row>
    <row r="1195" spans="1:10" x14ac:dyDescent="0.25">
      <c r="A1195" t="s">
        <v>1556</v>
      </c>
      <c r="B1195">
        <v>1.1599999999999999</v>
      </c>
      <c r="C1195">
        <v>149.02000000000001</v>
      </c>
      <c r="D1195" t="s">
        <v>1557</v>
      </c>
      <c r="E1195">
        <v>10208971</v>
      </c>
      <c r="F1195">
        <v>2404</v>
      </c>
      <c r="G1195">
        <v>2937</v>
      </c>
      <c r="H1195" t="s">
        <v>12943</v>
      </c>
      <c r="I1195">
        <v>0.108</v>
      </c>
      <c r="J1195">
        <v>912</v>
      </c>
    </row>
    <row r="1196" spans="1:10" x14ac:dyDescent="0.25">
      <c r="A1196" t="s">
        <v>1562</v>
      </c>
      <c r="B1196">
        <v>2.2200000000000002</v>
      </c>
      <c r="C1196">
        <v>41.04</v>
      </c>
      <c r="D1196" t="s">
        <v>75</v>
      </c>
      <c r="E1196">
        <v>3662689</v>
      </c>
      <c r="F1196">
        <v>212</v>
      </c>
      <c r="G1196">
        <v>189</v>
      </c>
      <c r="H1196" t="s">
        <v>17222</v>
      </c>
      <c r="I1196">
        <v>0.155</v>
      </c>
      <c r="J1196">
        <v>875</v>
      </c>
    </row>
    <row r="1197" spans="1:10" x14ac:dyDescent="0.25">
      <c r="A1197" t="s">
        <v>17223</v>
      </c>
      <c r="B1197">
        <v>1.22</v>
      </c>
      <c r="C1197">
        <v>104.06</v>
      </c>
      <c r="D1197" t="s">
        <v>794</v>
      </c>
      <c r="E1197">
        <v>901678</v>
      </c>
      <c r="F1197">
        <v>308</v>
      </c>
      <c r="G1197">
        <v>250</v>
      </c>
      <c r="H1197" t="s">
        <v>17224</v>
      </c>
      <c r="I1197">
        <v>0.113</v>
      </c>
      <c r="J1197">
        <v>766</v>
      </c>
    </row>
    <row r="1198" spans="1:10" x14ac:dyDescent="0.25">
      <c r="A1198" t="s">
        <v>12946</v>
      </c>
      <c r="B1198">
        <v>1.19</v>
      </c>
      <c r="C1198">
        <v>67.06</v>
      </c>
      <c r="D1198" t="s">
        <v>195</v>
      </c>
      <c r="E1198">
        <v>513056</v>
      </c>
      <c r="F1198">
        <v>159</v>
      </c>
      <c r="G1198">
        <v>109</v>
      </c>
      <c r="H1198" t="s">
        <v>17225</v>
      </c>
      <c r="I1198">
        <v>0.111</v>
      </c>
      <c r="J1198">
        <v>878</v>
      </c>
    </row>
    <row r="1199" spans="1:10" x14ac:dyDescent="0.25">
      <c r="A1199" t="s">
        <v>14808</v>
      </c>
      <c r="B1199">
        <v>1.1399999999999999</v>
      </c>
      <c r="C1199">
        <v>118.07</v>
      </c>
      <c r="D1199" t="s">
        <v>378</v>
      </c>
      <c r="E1199">
        <v>316112</v>
      </c>
      <c r="F1199">
        <v>127</v>
      </c>
      <c r="G1199">
        <v>125</v>
      </c>
      <c r="H1199" t="s">
        <v>17226</v>
      </c>
      <c r="I1199">
        <v>0.109</v>
      </c>
      <c r="J1199">
        <v>750</v>
      </c>
    </row>
    <row r="1200" spans="1:10" x14ac:dyDescent="0.25">
      <c r="A1200" t="s">
        <v>2717</v>
      </c>
      <c r="B1200">
        <v>1.18</v>
      </c>
      <c r="C1200">
        <v>149.02000000000001</v>
      </c>
      <c r="D1200" t="s">
        <v>1557</v>
      </c>
      <c r="E1200">
        <v>2563666</v>
      </c>
      <c r="F1200">
        <v>812</v>
      </c>
      <c r="G1200">
        <v>1278</v>
      </c>
      <c r="H1200" t="s">
        <v>17227</v>
      </c>
      <c r="I1200">
        <v>0.108</v>
      </c>
      <c r="J1200">
        <v>810</v>
      </c>
    </row>
    <row r="1201" spans="1:10" x14ac:dyDescent="0.25">
      <c r="A1201" t="s">
        <v>2211</v>
      </c>
      <c r="B1201">
        <v>1.1499999999999999</v>
      </c>
      <c r="C1201">
        <v>149.02000000000001</v>
      </c>
      <c r="D1201" t="s">
        <v>1557</v>
      </c>
      <c r="E1201">
        <v>8887494</v>
      </c>
      <c r="F1201">
        <v>1887</v>
      </c>
      <c r="G1201">
        <v>2817</v>
      </c>
      <c r="H1201" t="s">
        <v>17228</v>
      </c>
      <c r="I1201">
        <v>0.108</v>
      </c>
      <c r="J1201">
        <v>916</v>
      </c>
    </row>
    <row r="1202" spans="1:10" x14ac:dyDescent="0.25">
      <c r="A1202" t="s">
        <v>1566</v>
      </c>
      <c r="B1202">
        <v>1.1599999999999999</v>
      </c>
      <c r="C1202">
        <v>149.02000000000001</v>
      </c>
      <c r="D1202" t="s">
        <v>1557</v>
      </c>
      <c r="E1202">
        <v>4063501</v>
      </c>
      <c r="F1202">
        <v>1552</v>
      </c>
      <c r="G1202">
        <v>1711</v>
      </c>
      <c r="H1202" t="s">
        <v>17229</v>
      </c>
      <c r="I1202">
        <v>0.108</v>
      </c>
      <c r="J1202">
        <v>851</v>
      </c>
    </row>
    <row r="1203" spans="1:10" x14ac:dyDescent="0.25">
      <c r="A1203" t="s">
        <v>17230</v>
      </c>
      <c r="B1203">
        <v>24.78</v>
      </c>
      <c r="C1203">
        <v>44</v>
      </c>
      <c r="D1203" t="s">
        <v>338</v>
      </c>
      <c r="E1203">
        <v>13049349</v>
      </c>
      <c r="F1203">
        <v>377</v>
      </c>
      <c r="G1203">
        <v>125</v>
      </c>
      <c r="H1203" t="s">
        <v>17231</v>
      </c>
      <c r="I1203">
        <v>0.224</v>
      </c>
      <c r="J1203">
        <v>713</v>
      </c>
    </row>
    <row r="1204" spans="1:10" x14ac:dyDescent="0.25">
      <c r="A1204" t="s">
        <v>17232</v>
      </c>
      <c r="B1204">
        <v>1.23</v>
      </c>
      <c r="C1204">
        <v>117.07</v>
      </c>
      <c r="D1204" t="s">
        <v>287</v>
      </c>
      <c r="E1204">
        <v>740599</v>
      </c>
      <c r="F1204">
        <v>253</v>
      </c>
      <c r="G1204">
        <v>259</v>
      </c>
      <c r="H1204" t="s">
        <v>17233</v>
      </c>
      <c r="I1204">
        <v>0.109</v>
      </c>
      <c r="J1204">
        <v>759</v>
      </c>
    </row>
    <row r="1205" spans="1:10" x14ac:dyDescent="0.25">
      <c r="A1205" t="s">
        <v>15913</v>
      </c>
      <c r="B1205">
        <v>1</v>
      </c>
      <c r="C1205">
        <v>69.069999999999993</v>
      </c>
      <c r="D1205" t="s">
        <v>650</v>
      </c>
      <c r="E1205">
        <v>1666841</v>
      </c>
      <c r="F1205">
        <v>378</v>
      </c>
      <c r="G1205">
        <v>332</v>
      </c>
      <c r="H1205" t="s">
        <v>17234</v>
      </c>
      <c r="I1205">
        <v>6.4000000000000001E-2</v>
      </c>
      <c r="J1205">
        <v>772</v>
      </c>
    </row>
    <row r="1206" spans="1:10" x14ac:dyDescent="0.25">
      <c r="A1206" t="s">
        <v>1570</v>
      </c>
      <c r="B1206">
        <v>1.34</v>
      </c>
      <c r="C1206">
        <v>202.07</v>
      </c>
      <c r="D1206" t="s">
        <v>9116</v>
      </c>
      <c r="E1206">
        <v>1594800</v>
      </c>
      <c r="F1206">
        <v>700</v>
      </c>
      <c r="G1206">
        <v>840</v>
      </c>
      <c r="H1206" t="s">
        <v>11536</v>
      </c>
      <c r="I1206">
        <v>0.159</v>
      </c>
      <c r="J1206">
        <v>930</v>
      </c>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4D65A0-7674-4D14-9650-D9BB6BB03695}">
  <sheetPr>
    <tabColor theme="7" tint="0.79998168889431442"/>
  </sheetPr>
  <dimension ref="A1:J971"/>
  <sheetViews>
    <sheetView workbookViewId="0">
      <pane xSplit="1" ySplit="1" topLeftCell="B963" activePane="bottomRight" state="frozen"/>
      <selection pane="topRight" activeCell="B1" sqref="B1"/>
      <selection pane="bottomLeft" activeCell="A2" sqref="A2"/>
      <selection pane="bottomRight" sqref="A1:XFD1"/>
    </sheetView>
  </sheetViews>
  <sheetFormatPr defaultRowHeight="15" x14ac:dyDescent="0.25"/>
  <sheetData>
    <row r="1" spans="1:10" s="5" customFormat="1" x14ac:dyDescent="0.25">
      <c r="A1" s="5" t="s">
        <v>0</v>
      </c>
      <c r="B1" s="5" t="s">
        <v>4</v>
      </c>
      <c r="C1" s="5" t="s">
        <v>5</v>
      </c>
      <c r="D1" s="5" t="s">
        <v>6</v>
      </c>
      <c r="E1" s="5" t="s">
        <v>7</v>
      </c>
      <c r="F1" s="5" t="s">
        <v>8</v>
      </c>
      <c r="G1" s="5" t="s">
        <v>9</v>
      </c>
      <c r="H1" s="5" t="s">
        <v>10</v>
      </c>
      <c r="I1" s="5" t="s">
        <v>11</v>
      </c>
      <c r="J1" s="5" t="s">
        <v>12</v>
      </c>
    </row>
    <row r="2" spans="1:10" x14ac:dyDescent="0.25">
      <c r="A2" t="s">
        <v>7682</v>
      </c>
      <c r="B2">
        <v>0.99</v>
      </c>
      <c r="C2">
        <v>45.05</v>
      </c>
      <c r="D2" t="s">
        <v>43</v>
      </c>
      <c r="E2">
        <v>22536419</v>
      </c>
      <c r="F2">
        <v>619</v>
      </c>
      <c r="G2">
        <v>380</v>
      </c>
      <c r="H2" t="s">
        <v>17235</v>
      </c>
      <c r="I2">
        <v>0.12</v>
      </c>
      <c r="J2">
        <v>789</v>
      </c>
    </row>
    <row r="3" spans="1:10" x14ac:dyDescent="0.25">
      <c r="A3" t="s">
        <v>11988</v>
      </c>
      <c r="B3">
        <v>1.1000000000000001</v>
      </c>
      <c r="C3">
        <v>55.05</v>
      </c>
      <c r="D3" t="s">
        <v>134</v>
      </c>
      <c r="E3">
        <v>25017015</v>
      </c>
      <c r="F3">
        <v>1337</v>
      </c>
      <c r="G3">
        <v>1382</v>
      </c>
      <c r="H3" t="s">
        <v>17236</v>
      </c>
      <c r="I3">
        <v>0.11600000000000001</v>
      </c>
      <c r="J3">
        <v>923</v>
      </c>
    </row>
    <row r="4" spans="1:10" x14ac:dyDescent="0.25">
      <c r="A4" t="s">
        <v>23</v>
      </c>
      <c r="B4">
        <v>1.1200000000000001</v>
      </c>
      <c r="C4">
        <v>43.07</v>
      </c>
      <c r="D4" t="s">
        <v>24</v>
      </c>
      <c r="E4">
        <v>71990743</v>
      </c>
      <c r="F4">
        <v>2011</v>
      </c>
      <c r="G4">
        <v>1714</v>
      </c>
      <c r="H4" t="s">
        <v>17237</v>
      </c>
      <c r="I4">
        <v>0.122</v>
      </c>
      <c r="J4">
        <v>861</v>
      </c>
    </row>
    <row r="5" spans="1:10" x14ac:dyDescent="0.25">
      <c r="A5" t="s">
        <v>17238</v>
      </c>
      <c r="B5">
        <v>0.68</v>
      </c>
      <c r="C5">
        <v>73.05</v>
      </c>
      <c r="D5" t="s">
        <v>2103</v>
      </c>
      <c r="E5">
        <v>1116767</v>
      </c>
      <c r="F5">
        <v>103</v>
      </c>
      <c r="G5">
        <v>182</v>
      </c>
      <c r="H5" t="s">
        <v>17239</v>
      </c>
      <c r="I5">
        <v>6.7000000000000004E-2</v>
      </c>
      <c r="J5">
        <v>726</v>
      </c>
    </row>
    <row r="6" spans="1:10" x14ac:dyDescent="0.25">
      <c r="A6" t="s">
        <v>31</v>
      </c>
      <c r="B6">
        <v>3.09</v>
      </c>
      <c r="C6">
        <v>55.07</v>
      </c>
      <c r="D6" t="s">
        <v>104</v>
      </c>
      <c r="E6">
        <v>10604299</v>
      </c>
      <c r="F6">
        <v>479</v>
      </c>
      <c r="G6">
        <v>1141</v>
      </c>
      <c r="H6" t="s">
        <v>5434</v>
      </c>
      <c r="I6">
        <v>0.107</v>
      </c>
      <c r="J6">
        <v>884</v>
      </c>
    </row>
    <row r="7" spans="1:10" x14ac:dyDescent="0.25">
      <c r="A7" t="s">
        <v>2935</v>
      </c>
      <c r="B7">
        <v>3.97</v>
      </c>
      <c r="C7">
        <v>43.04</v>
      </c>
      <c r="D7" t="s">
        <v>32</v>
      </c>
      <c r="E7">
        <v>7330752</v>
      </c>
      <c r="F7">
        <v>168</v>
      </c>
      <c r="G7">
        <v>155</v>
      </c>
      <c r="H7" t="s">
        <v>17240</v>
      </c>
      <c r="I7">
        <v>0.183</v>
      </c>
      <c r="J7">
        <v>731</v>
      </c>
    </row>
    <row r="8" spans="1:10" x14ac:dyDescent="0.25">
      <c r="A8" t="s">
        <v>5435</v>
      </c>
      <c r="B8">
        <v>1.25</v>
      </c>
      <c r="C8">
        <v>45.05</v>
      </c>
      <c r="D8" t="s">
        <v>43</v>
      </c>
      <c r="E8">
        <v>53065614</v>
      </c>
      <c r="F8">
        <v>1592</v>
      </c>
      <c r="G8">
        <v>1255</v>
      </c>
      <c r="H8" t="s">
        <v>7273</v>
      </c>
      <c r="I8">
        <v>0.10199999999999999</v>
      </c>
      <c r="J8">
        <v>866</v>
      </c>
    </row>
    <row r="9" spans="1:10" x14ac:dyDescent="0.25">
      <c r="A9" t="s">
        <v>2221</v>
      </c>
      <c r="B9">
        <v>2.4900000000000002</v>
      </c>
      <c r="C9">
        <v>43.06</v>
      </c>
      <c r="D9" t="s">
        <v>89</v>
      </c>
      <c r="E9">
        <v>77136043</v>
      </c>
      <c r="F9">
        <v>1917</v>
      </c>
      <c r="G9">
        <v>1798</v>
      </c>
      <c r="H9" t="s">
        <v>8475</v>
      </c>
      <c r="I9">
        <v>0.115</v>
      </c>
      <c r="J9">
        <v>777</v>
      </c>
    </row>
    <row r="10" spans="1:10" x14ac:dyDescent="0.25">
      <c r="A10" t="s">
        <v>37</v>
      </c>
      <c r="B10">
        <v>1.2</v>
      </c>
      <c r="C10">
        <v>79.05</v>
      </c>
      <c r="D10" t="s">
        <v>38</v>
      </c>
      <c r="E10">
        <v>21222897</v>
      </c>
      <c r="F10">
        <v>3068</v>
      </c>
      <c r="G10">
        <v>2096</v>
      </c>
      <c r="H10" t="s">
        <v>2723</v>
      </c>
      <c r="I10">
        <v>9.1999999999999998E-2</v>
      </c>
      <c r="J10">
        <v>903</v>
      </c>
    </row>
    <row r="11" spans="1:10" x14ac:dyDescent="0.25">
      <c r="A11" t="s">
        <v>1590</v>
      </c>
      <c r="B11">
        <v>1.28</v>
      </c>
      <c r="C11">
        <v>69.040000000000006</v>
      </c>
      <c r="D11" t="s">
        <v>21</v>
      </c>
      <c r="E11">
        <v>147450544</v>
      </c>
      <c r="F11">
        <v>3588</v>
      </c>
      <c r="G11">
        <v>9424</v>
      </c>
      <c r="H11" t="s">
        <v>9501</v>
      </c>
      <c r="I11">
        <v>0.107</v>
      </c>
      <c r="J11">
        <v>802</v>
      </c>
    </row>
    <row r="12" spans="1:10" x14ac:dyDescent="0.25">
      <c r="A12" t="s">
        <v>45</v>
      </c>
      <c r="B12">
        <v>0.77</v>
      </c>
      <c r="C12">
        <v>84.05</v>
      </c>
      <c r="D12" t="s">
        <v>46</v>
      </c>
      <c r="E12">
        <v>41378085</v>
      </c>
      <c r="F12">
        <v>1694</v>
      </c>
      <c r="G12">
        <v>7593</v>
      </c>
      <c r="H12" t="s">
        <v>17241</v>
      </c>
      <c r="I12">
        <v>0.32100000000000001</v>
      </c>
      <c r="J12">
        <v>759</v>
      </c>
    </row>
    <row r="13" spans="1:10" x14ac:dyDescent="0.25">
      <c r="A13" t="s">
        <v>9504</v>
      </c>
      <c r="B13">
        <v>2.25</v>
      </c>
      <c r="C13">
        <v>55.06</v>
      </c>
      <c r="D13" t="s">
        <v>57</v>
      </c>
      <c r="E13">
        <v>9733371</v>
      </c>
      <c r="F13">
        <v>441</v>
      </c>
      <c r="G13">
        <v>877</v>
      </c>
      <c r="H13" t="s">
        <v>15922</v>
      </c>
      <c r="I13">
        <v>0.155</v>
      </c>
      <c r="J13">
        <v>728</v>
      </c>
    </row>
    <row r="14" spans="1:10" x14ac:dyDescent="0.25">
      <c r="A14" t="s">
        <v>1594</v>
      </c>
      <c r="B14">
        <v>2.5299999999999998</v>
      </c>
      <c r="C14">
        <v>79.040000000000006</v>
      </c>
      <c r="D14" t="s">
        <v>1595</v>
      </c>
      <c r="E14">
        <v>264771347</v>
      </c>
      <c r="F14">
        <v>4445</v>
      </c>
      <c r="G14">
        <v>10027</v>
      </c>
      <c r="H14" t="s">
        <v>6431</v>
      </c>
      <c r="I14">
        <v>0.15</v>
      </c>
      <c r="J14">
        <v>921</v>
      </c>
    </row>
    <row r="15" spans="1:10" x14ac:dyDescent="0.25">
      <c r="A15" t="s">
        <v>53</v>
      </c>
      <c r="B15">
        <v>1.44</v>
      </c>
      <c r="C15">
        <v>53.05</v>
      </c>
      <c r="D15" t="s">
        <v>54</v>
      </c>
      <c r="E15">
        <v>46673059</v>
      </c>
      <c r="F15">
        <v>4511</v>
      </c>
      <c r="G15">
        <v>4942</v>
      </c>
      <c r="H15" t="s">
        <v>3446</v>
      </c>
      <c r="I15">
        <v>9.7000000000000003E-2</v>
      </c>
      <c r="J15">
        <v>845</v>
      </c>
    </row>
    <row r="16" spans="1:10" x14ac:dyDescent="0.25">
      <c r="A16" t="s">
        <v>4943</v>
      </c>
      <c r="B16">
        <v>1.97</v>
      </c>
      <c r="C16">
        <v>51.04</v>
      </c>
      <c r="D16" t="s">
        <v>6868</v>
      </c>
      <c r="E16">
        <v>24437256</v>
      </c>
      <c r="F16">
        <v>808</v>
      </c>
      <c r="G16">
        <v>1402</v>
      </c>
      <c r="H16" t="s">
        <v>17242</v>
      </c>
      <c r="I16">
        <v>0.129</v>
      </c>
      <c r="J16">
        <v>726</v>
      </c>
    </row>
    <row r="17" spans="1:10" x14ac:dyDescent="0.25">
      <c r="A17" t="s">
        <v>4205</v>
      </c>
      <c r="B17">
        <v>0.97</v>
      </c>
      <c r="C17">
        <v>55.03</v>
      </c>
      <c r="D17" t="s">
        <v>78</v>
      </c>
      <c r="E17">
        <v>26880442</v>
      </c>
      <c r="F17">
        <v>1366</v>
      </c>
      <c r="G17">
        <v>2679</v>
      </c>
      <c r="H17" t="s">
        <v>7281</v>
      </c>
      <c r="I17">
        <v>0.10100000000000001</v>
      </c>
      <c r="J17">
        <v>759</v>
      </c>
    </row>
    <row r="18" spans="1:10" x14ac:dyDescent="0.25">
      <c r="A18" t="s">
        <v>56</v>
      </c>
      <c r="B18">
        <v>2.35</v>
      </c>
      <c r="C18">
        <v>55.06</v>
      </c>
      <c r="D18" t="s">
        <v>57</v>
      </c>
      <c r="E18">
        <v>23758046</v>
      </c>
      <c r="F18">
        <v>1509</v>
      </c>
      <c r="G18">
        <v>3293</v>
      </c>
      <c r="H18" t="s">
        <v>6434</v>
      </c>
      <c r="I18">
        <v>9.6000000000000002E-2</v>
      </c>
      <c r="J18">
        <v>860</v>
      </c>
    </row>
    <row r="19" spans="1:10" x14ac:dyDescent="0.25">
      <c r="A19" t="s">
        <v>61</v>
      </c>
      <c r="B19">
        <v>1.58</v>
      </c>
      <c r="C19">
        <v>41.05</v>
      </c>
      <c r="D19" t="s">
        <v>49</v>
      </c>
      <c r="E19">
        <v>11819473</v>
      </c>
      <c r="F19">
        <v>553</v>
      </c>
      <c r="G19">
        <v>456</v>
      </c>
      <c r="H19" t="s">
        <v>2945</v>
      </c>
      <c r="I19">
        <v>0.105</v>
      </c>
      <c r="J19">
        <v>884</v>
      </c>
    </row>
    <row r="20" spans="1:10" x14ac:dyDescent="0.25">
      <c r="A20" t="s">
        <v>2946</v>
      </c>
      <c r="B20">
        <v>1.17</v>
      </c>
      <c r="C20">
        <v>86.03</v>
      </c>
      <c r="D20" t="s">
        <v>64</v>
      </c>
      <c r="E20">
        <v>71284131</v>
      </c>
      <c r="F20">
        <v>5989</v>
      </c>
      <c r="G20">
        <v>7738</v>
      </c>
      <c r="H20" t="s">
        <v>7287</v>
      </c>
      <c r="I20">
        <v>0.126</v>
      </c>
      <c r="J20">
        <v>824</v>
      </c>
    </row>
    <row r="21" spans="1:10" x14ac:dyDescent="0.25">
      <c r="A21" t="s">
        <v>4218</v>
      </c>
      <c r="B21">
        <v>1.47</v>
      </c>
      <c r="C21">
        <v>207.07</v>
      </c>
      <c r="D21" t="s">
        <v>17243</v>
      </c>
      <c r="E21">
        <v>50126343</v>
      </c>
      <c r="F21">
        <v>109</v>
      </c>
      <c r="G21">
        <v>7788</v>
      </c>
      <c r="H21" t="s">
        <v>17244</v>
      </c>
      <c r="I21">
        <v>6.7000000000000004E-2</v>
      </c>
      <c r="J21">
        <v>748</v>
      </c>
    </row>
    <row r="22" spans="1:10" x14ac:dyDescent="0.25">
      <c r="A22" t="s">
        <v>7272</v>
      </c>
      <c r="B22">
        <v>1.07</v>
      </c>
      <c r="C22">
        <v>42.06</v>
      </c>
      <c r="D22" t="s">
        <v>83</v>
      </c>
      <c r="E22">
        <v>9265195</v>
      </c>
      <c r="F22">
        <v>509</v>
      </c>
      <c r="G22">
        <v>285</v>
      </c>
      <c r="H22" t="s">
        <v>17245</v>
      </c>
      <c r="I22">
        <v>8.5999999999999993E-2</v>
      </c>
      <c r="J22">
        <v>791</v>
      </c>
    </row>
    <row r="23" spans="1:10" x14ac:dyDescent="0.25">
      <c r="A23" t="s">
        <v>1608</v>
      </c>
      <c r="B23">
        <v>1.57</v>
      </c>
      <c r="C23">
        <v>57.04</v>
      </c>
      <c r="D23" t="s">
        <v>332</v>
      </c>
      <c r="E23">
        <v>164218013</v>
      </c>
      <c r="F23">
        <v>5189</v>
      </c>
      <c r="G23">
        <v>4847</v>
      </c>
      <c r="H23" t="s">
        <v>9129</v>
      </c>
      <c r="I23">
        <v>0.121</v>
      </c>
      <c r="J23">
        <v>937</v>
      </c>
    </row>
    <row r="24" spans="1:10" x14ac:dyDescent="0.25">
      <c r="A24" t="s">
        <v>1578</v>
      </c>
      <c r="B24">
        <v>1.78</v>
      </c>
      <c r="C24">
        <v>41.05</v>
      </c>
      <c r="D24" t="s">
        <v>49</v>
      </c>
      <c r="E24">
        <v>7646709</v>
      </c>
      <c r="F24">
        <v>431</v>
      </c>
      <c r="G24">
        <v>299</v>
      </c>
      <c r="H24" t="s">
        <v>17246</v>
      </c>
      <c r="I24">
        <v>8.7999999999999995E-2</v>
      </c>
      <c r="J24">
        <v>721</v>
      </c>
    </row>
    <row r="25" spans="1:10" x14ac:dyDescent="0.25">
      <c r="A25" t="s">
        <v>66</v>
      </c>
      <c r="B25">
        <v>1.77</v>
      </c>
      <c r="C25">
        <v>57.08</v>
      </c>
      <c r="D25" t="s">
        <v>67</v>
      </c>
      <c r="E25">
        <v>12016723</v>
      </c>
      <c r="F25">
        <v>1154</v>
      </c>
      <c r="G25">
        <v>1023</v>
      </c>
      <c r="H25" t="s">
        <v>68</v>
      </c>
      <c r="I25">
        <v>0.106</v>
      </c>
      <c r="J25">
        <v>746</v>
      </c>
    </row>
    <row r="26" spans="1:10" x14ac:dyDescent="0.25">
      <c r="A26" t="s">
        <v>2851</v>
      </c>
      <c r="B26">
        <v>1.36</v>
      </c>
      <c r="C26">
        <v>71.05</v>
      </c>
      <c r="D26" t="s">
        <v>972</v>
      </c>
      <c r="E26">
        <v>15472516</v>
      </c>
      <c r="F26">
        <v>2109</v>
      </c>
      <c r="G26">
        <v>3331</v>
      </c>
      <c r="H26" t="s">
        <v>15926</v>
      </c>
      <c r="I26">
        <v>0.11600000000000001</v>
      </c>
      <c r="J26">
        <v>749</v>
      </c>
    </row>
    <row r="27" spans="1:10" x14ac:dyDescent="0.25">
      <c r="A27" t="s">
        <v>1631</v>
      </c>
      <c r="B27">
        <v>1.21</v>
      </c>
      <c r="C27">
        <v>55.03</v>
      </c>
      <c r="D27" t="s">
        <v>78</v>
      </c>
      <c r="E27">
        <v>20366573</v>
      </c>
      <c r="F27">
        <v>866</v>
      </c>
      <c r="G27">
        <v>1933</v>
      </c>
      <c r="H27" t="s">
        <v>17247</v>
      </c>
      <c r="I27">
        <v>0.109</v>
      </c>
      <c r="J27">
        <v>750</v>
      </c>
    </row>
    <row r="28" spans="1:10" x14ac:dyDescent="0.25">
      <c r="A28" t="s">
        <v>133</v>
      </c>
      <c r="B28">
        <v>0.56000000000000005</v>
      </c>
      <c r="C28">
        <v>55.07</v>
      </c>
      <c r="D28" t="s">
        <v>104</v>
      </c>
      <c r="E28">
        <v>22938784</v>
      </c>
      <c r="F28">
        <v>244</v>
      </c>
      <c r="G28">
        <v>2630</v>
      </c>
      <c r="H28" t="s">
        <v>17248</v>
      </c>
      <c r="I28">
        <v>0.11700000000000001</v>
      </c>
      <c r="J28">
        <v>779</v>
      </c>
    </row>
    <row r="29" spans="1:10" x14ac:dyDescent="0.25">
      <c r="A29" t="s">
        <v>17249</v>
      </c>
      <c r="B29">
        <v>1.17</v>
      </c>
      <c r="C29">
        <v>41.04</v>
      </c>
      <c r="D29" t="s">
        <v>75</v>
      </c>
      <c r="E29">
        <v>32249970</v>
      </c>
      <c r="F29">
        <v>1145</v>
      </c>
      <c r="G29">
        <v>805</v>
      </c>
      <c r="H29" t="s">
        <v>15928</v>
      </c>
      <c r="I29">
        <v>0.112</v>
      </c>
      <c r="J29">
        <v>707</v>
      </c>
    </row>
    <row r="30" spans="1:10" x14ac:dyDescent="0.25">
      <c r="A30" t="s">
        <v>77</v>
      </c>
      <c r="B30">
        <v>1.23</v>
      </c>
      <c r="C30">
        <v>55.03</v>
      </c>
      <c r="D30" t="s">
        <v>78</v>
      </c>
      <c r="E30">
        <v>10306235</v>
      </c>
      <c r="F30">
        <v>2207</v>
      </c>
      <c r="G30">
        <v>648</v>
      </c>
      <c r="H30" t="s">
        <v>2950</v>
      </c>
      <c r="I30">
        <v>0.11600000000000001</v>
      </c>
      <c r="J30">
        <v>798</v>
      </c>
    </row>
    <row r="31" spans="1:10" x14ac:dyDescent="0.25">
      <c r="A31" t="s">
        <v>3458</v>
      </c>
      <c r="B31">
        <v>3.98</v>
      </c>
      <c r="C31">
        <v>57.07</v>
      </c>
      <c r="D31" t="s">
        <v>2517</v>
      </c>
      <c r="E31">
        <v>7668451</v>
      </c>
      <c r="F31">
        <v>315</v>
      </c>
      <c r="G31">
        <v>1058</v>
      </c>
      <c r="H31" t="s">
        <v>17250</v>
      </c>
      <c r="I31">
        <v>0.11899999999999999</v>
      </c>
      <c r="J31">
        <v>742</v>
      </c>
    </row>
    <row r="32" spans="1:10" x14ac:dyDescent="0.25">
      <c r="A32" t="s">
        <v>13988</v>
      </c>
      <c r="B32">
        <v>1.25</v>
      </c>
      <c r="C32">
        <v>56.08</v>
      </c>
      <c r="D32" t="s">
        <v>1045</v>
      </c>
      <c r="E32">
        <v>1155756</v>
      </c>
      <c r="F32">
        <v>192</v>
      </c>
      <c r="G32">
        <v>158</v>
      </c>
      <c r="H32" t="s">
        <v>17251</v>
      </c>
      <c r="I32">
        <v>6.3E-2</v>
      </c>
      <c r="J32">
        <v>749</v>
      </c>
    </row>
    <row r="33" spans="1:10" x14ac:dyDescent="0.25">
      <c r="A33" t="s">
        <v>85</v>
      </c>
      <c r="B33">
        <v>1.2</v>
      </c>
      <c r="C33">
        <v>60.03</v>
      </c>
      <c r="D33" t="s">
        <v>86</v>
      </c>
      <c r="E33">
        <v>177960241</v>
      </c>
      <c r="F33">
        <v>4916</v>
      </c>
      <c r="G33">
        <v>4925</v>
      </c>
      <c r="H33" t="s">
        <v>17252</v>
      </c>
      <c r="I33">
        <v>0.1</v>
      </c>
      <c r="J33">
        <v>928</v>
      </c>
    </row>
    <row r="34" spans="1:10" x14ac:dyDescent="0.25">
      <c r="A34" t="s">
        <v>3438</v>
      </c>
      <c r="B34">
        <v>1.35</v>
      </c>
      <c r="C34">
        <v>45.05</v>
      </c>
      <c r="D34" t="s">
        <v>43</v>
      </c>
      <c r="E34">
        <v>84733676</v>
      </c>
      <c r="F34">
        <v>1942</v>
      </c>
      <c r="G34">
        <v>1669</v>
      </c>
      <c r="H34" t="s">
        <v>17253</v>
      </c>
      <c r="I34">
        <v>0.13500000000000001</v>
      </c>
      <c r="J34">
        <v>918</v>
      </c>
    </row>
    <row r="35" spans="1:10" x14ac:dyDescent="0.25">
      <c r="A35" t="s">
        <v>82</v>
      </c>
      <c r="B35">
        <v>1.39</v>
      </c>
      <c r="C35">
        <v>42.06</v>
      </c>
      <c r="D35" t="s">
        <v>83</v>
      </c>
      <c r="E35">
        <v>75101436</v>
      </c>
      <c r="F35">
        <v>1252</v>
      </c>
      <c r="G35">
        <v>1289</v>
      </c>
      <c r="H35" t="s">
        <v>5460</v>
      </c>
      <c r="I35">
        <v>0.127</v>
      </c>
      <c r="J35">
        <v>786</v>
      </c>
    </row>
    <row r="36" spans="1:10" x14ac:dyDescent="0.25">
      <c r="A36" t="s">
        <v>88</v>
      </c>
      <c r="B36">
        <v>2.1</v>
      </c>
      <c r="C36">
        <v>43.07</v>
      </c>
      <c r="D36" t="s">
        <v>24</v>
      </c>
      <c r="E36">
        <v>50960570</v>
      </c>
      <c r="F36">
        <v>710</v>
      </c>
      <c r="G36">
        <v>1755</v>
      </c>
      <c r="H36" t="s">
        <v>2732</v>
      </c>
      <c r="I36">
        <v>9.9000000000000005E-2</v>
      </c>
      <c r="J36">
        <v>894</v>
      </c>
    </row>
    <row r="37" spans="1:10" x14ac:dyDescent="0.25">
      <c r="A37" t="s">
        <v>15935</v>
      </c>
      <c r="B37">
        <v>3.77</v>
      </c>
      <c r="C37">
        <v>54.06</v>
      </c>
      <c r="D37" t="s">
        <v>727</v>
      </c>
      <c r="E37">
        <v>7449073</v>
      </c>
      <c r="F37">
        <v>990</v>
      </c>
      <c r="G37">
        <v>1277</v>
      </c>
      <c r="H37" t="s">
        <v>17254</v>
      </c>
      <c r="I37">
        <v>0.11799999999999999</v>
      </c>
      <c r="J37">
        <v>742</v>
      </c>
    </row>
    <row r="38" spans="1:10" x14ac:dyDescent="0.25">
      <c r="A38" t="s">
        <v>91</v>
      </c>
      <c r="B38">
        <v>0.75</v>
      </c>
      <c r="C38">
        <v>84.05</v>
      </c>
      <c r="D38" t="s">
        <v>46</v>
      </c>
      <c r="E38">
        <v>39198266</v>
      </c>
      <c r="F38">
        <v>1353</v>
      </c>
      <c r="G38">
        <v>4699</v>
      </c>
      <c r="H38" t="s">
        <v>6446</v>
      </c>
      <c r="I38">
        <v>0.115</v>
      </c>
      <c r="J38">
        <v>877</v>
      </c>
    </row>
    <row r="39" spans="1:10" x14ac:dyDescent="0.25">
      <c r="A39" t="s">
        <v>93</v>
      </c>
      <c r="B39">
        <v>1.1000000000000001</v>
      </c>
      <c r="C39">
        <v>55.03</v>
      </c>
      <c r="D39" t="s">
        <v>78</v>
      </c>
      <c r="E39">
        <v>183981418</v>
      </c>
      <c r="F39">
        <v>5053</v>
      </c>
      <c r="G39">
        <v>8712</v>
      </c>
      <c r="H39" t="s">
        <v>94</v>
      </c>
      <c r="I39">
        <v>0.13800000000000001</v>
      </c>
      <c r="J39">
        <v>933</v>
      </c>
    </row>
    <row r="40" spans="1:10" x14ac:dyDescent="0.25">
      <c r="A40" t="s">
        <v>15931</v>
      </c>
      <c r="B40">
        <v>0.93</v>
      </c>
      <c r="C40">
        <v>45.05</v>
      </c>
      <c r="D40" t="s">
        <v>43</v>
      </c>
      <c r="E40">
        <v>75119595</v>
      </c>
      <c r="F40">
        <v>1325</v>
      </c>
      <c r="G40">
        <v>1779</v>
      </c>
      <c r="H40" t="s">
        <v>17255</v>
      </c>
      <c r="I40">
        <v>0.17100000000000001</v>
      </c>
      <c r="J40">
        <v>719</v>
      </c>
    </row>
    <row r="41" spans="1:10" x14ac:dyDescent="0.25">
      <c r="A41" t="s">
        <v>26</v>
      </c>
      <c r="B41">
        <v>1.17</v>
      </c>
      <c r="C41">
        <v>43.03</v>
      </c>
      <c r="D41" t="s">
        <v>18</v>
      </c>
      <c r="E41">
        <v>65377447</v>
      </c>
      <c r="F41">
        <v>1776</v>
      </c>
      <c r="G41">
        <v>1259</v>
      </c>
      <c r="H41" t="s">
        <v>17256</v>
      </c>
      <c r="I41">
        <v>0.13</v>
      </c>
      <c r="J41">
        <v>913</v>
      </c>
    </row>
    <row r="42" spans="1:10" x14ac:dyDescent="0.25">
      <c r="A42" t="s">
        <v>4292</v>
      </c>
      <c r="B42">
        <v>0.74</v>
      </c>
      <c r="C42">
        <v>55.07</v>
      </c>
      <c r="D42" t="s">
        <v>104</v>
      </c>
      <c r="E42">
        <v>3674887</v>
      </c>
      <c r="F42">
        <v>294</v>
      </c>
      <c r="G42">
        <v>270</v>
      </c>
      <c r="H42" t="s">
        <v>15942</v>
      </c>
      <c r="I42">
        <v>0.104</v>
      </c>
      <c r="J42">
        <v>782</v>
      </c>
    </row>
    <row r="43" spans="1:10" x14ac:dyDescent="0.25">
      <c r="A43" t="s">
        <v>2968</v>
      </c>
      <c r="B43">
        <v>1.86</v>
      </c>
      <c r="C43">
        <v>43.03</v>
      </c>
      <c r="D43" t="s">
        <v>18</v>
      </c>
      <c r="E43">
        <v>46691678</v>
      </c>
      <c r="F43">
        <v>1363</v>
      </c>
      <c r="G43">
        <v>1351</v>
      </c>
      <c r="H43" t="s">
        <v>17257</v>
      </c>
      <c r="I43">
        <v>0.14899999999999999</v>
      </c>
      <c r="J43">
        <v>825</v>
      </c>
    </row>
    <row r="44" spans="1:10" x14ac:dyDescent="0.25">
      <c r="A44" t="s">
        <v>3462</v>
      </c>
      <c r="B44">
        <v>0.16</v>
      </c>
      <c r="C44">
        <v>43.04</v>
      </c>
      <c r="D44" t="s">
        <v>32</v>
      </c>
      <c r="E44">
        <v>1466463</v>
      </c>
      <c r="F44">
        <v>173</v>
      </c>
      <c r="G44">
        <v>64</v>
      </c>
      <c r="H44" t="s">
        <v>13112</v>
      </c>
      <c r="I44">
        <v>9.1999999999999998E-2</v>
      </c>
      <c r="J44">
        <v>862</v>
      </c>
    </row>
    <row r="45" spans="1:10" x14ac:dyDescent="0.25">
      <c r="A45" t="s">
        <v>17258</v>
      </c>
      <c r="B45">
        <v>1.31</v>
      </c>
      <c r="C45">
        <v>85.06</v>
      </c>
      <c r="D45" t="s">
        <v>202</v>
      </c>
      <c r="E45">
        <v>17765177</v>
      </c>
      <c r="F45">
        <v>5269</v>
      </c>
      <c r="G45">
        <v>5132</v>
      </c>
      <c r="H45" t="s">
        <v>17259</v>
      </c>
      <c r="I45">
        <v>0.13100000000000001</v>
      </c>
      <c r="J45">
        <v>755</v>
      </c>
    </row>
    <row r="46" spans="1:10" x14ac:dyDescent="0.25">
      <c r="A46" t="s">
        <v>1659</v>
      </c>
      <c r="B46">
        <v>0.3</v>
      </c>
      <c r="C46">
        <v>43.03</v>
      </c>
      <c r="D46" t="s">
        <v>18</v>
      </c>
      <c r="E46">
        <v>27698741</v>
      </c>
      <c r="F46">
        <v>568</v>
      </c>
      <c r="G46">
        <v>708</v>
      </c>
      <c r="H46" t="s">
        <v>17260</v>
      </c>
      <c r="I46">
        <v>0.129</v>
      </c>
      <c r="J46">
        <v>805</v>
      </c>
    </row>
    <row r="47" spans="1:10" x14ac:dyDescent="0.25">
      <c r="A47" t="s">
        <v>13119</v>
      </c>
      <c r="B47">
        <v>1.38</v>
      </c>
      <c r="C47">
        <v>45.05</v>
      </c>
      <c r="D47" t="s">
        <v>43</v>
      </c>
      <c r="E47">
        <v>15097261</v>
      </c>
      <c r="F47">
        <v>534</v>
      </c>
      <c r="G47">
        <v>446</v>
      </c>
      <c r="H47" t="s">
        <v>17261</v>
      </c>
      <c r="I47">
        <v>0.216</v>
      </c>
      <c r="J47">
        <v>731</v>
      </c>
    </row>
    <row r="48" spans="1:10" x14ac:dyDescent="0.25">
      <c r="A48" t="s">
        <v>7085</v>
      </c>
      <c r="B48">
        <v>0.83</v>
      </c>
      <c r="C48">
        <v>43.03</v>
      </c>
      <c r="D48" t="s">
        <v>18</v>
      </c>
      <c r="E48">
        <v>25344281</v>
      </c>
      <c r="F48">
        <v>684</v>
      </c>
      <c r="G48">
        <v>487</v>
      </c>
      <c r="H48" t="s">
        <v>17262</v>
      </c>
      <c r="I48">
        <v>0.23</v>
      </c>
      <c r="J48">
        <v>779</v>
      </c>
    </row>
    <row r="49" spans="1:10" x14ac:dyDescent="0.25">
      <c r="A49" t="s">
        <v>221</v>
      </c>
      <c r="B49">
        <v>1.08</v>
      </c>
      <c r="C49">
        <v>78.02</v>
      </c>
      <c r="D49" t="s">
        <v>11972</v>
      </c>
      <c r="E49">
        <v>5179970</v>
      </c>
      <c r="F49">
        <v>301</v>
      </c>
      <c r="G49">
        <v>288</v>
      </c>
      <c r="H49" t="s">
        <v>17263</v>
      </c>
      <c r="I49">
        <v>0.13500000000000001</v>
      </c>
      <c r="J49">
        <v>947</v>
      </c>
    </row>
    <row r="50" spans="1:10" x14ac:dyDescent="0.25">
      <c r="A50" t="s">
        <v>108</v>
      </c>
      <c r="B50">
        <v>2.5</v>
      </c>
      <c r="C50">
        <v>93.05</v>
      </c>
      <c r="D50" t="s">
        <v>109</v>
      </c>
      <c r="E50">
        <v>140432560</v>
      </c>
      <c r="F50">
        <v>2025</v>
      </c>
      <c r="G50">
        <v>6333</v>
      </c>
      <c r="H50" t="s">
        <v>17264</v>
      </c>
      <c r="I50">
        <v>0.17</v>
      </c>
      <c r="J50">
        <v>908</v>
      </c>
    </row>
    <row r="51" spans="1:10" x14ac:dyDescent="0.25">
      <c r="A51" t="s">
        <v>113</v>
      </c>
      <c r="B51">
        <v>0.8</v>
      </c>
      <c r="C51">
        <v>41.05</v>
      </c>
      <c r="D51" t="s">
        <v>49</v>
      </c>
      <c r="E51">
        <v>19323169</v>
      </c>
      <c r="F51">
        <v>1175</v>
      </c>
      <c r="G51">
        <v>588</v>
      </c>
      <c r="H51" t="s">
        <v>3470</v>
      </c>
      <c r="I51">
        <v>9.8000000000000004E-2</v>
      </c>
      <c r="J51">
        <v>772</v>
      </c>
    </row>
    <row r="52" spans="1:10" x14ac:dyDescent="0.25">
      <c r="A52" t="s">
        <v>115</v>
      </c>
      <c r="B52">
        <v>1.64</v>
      </c>
      <c r="C52">
        <v>94.04</v>
      </c>
      <c r="D52" t="s">
        <v>116</v>
      </c>
      <c r="E52">
        <v>292241307</v>
      </c>
      <c r="F52">
        <v>8301</v>
      </c>
      <c r="G52">
        <v>12489</v>
      </c>
      <c r="H52" t="s">
        <v>9142</v>
      </c>
      <c r="I52">
        <v>0.154</v>
      </c>
      <c r="J52">
        <v>932</v>
      </c>
    </row>
    <row r="53" spans="1:10" x14ac:dyDescent="0.25">
      <c r="A53" t="s">
        <v>15269</v>
      </c>
      <c r="B53">
        <v>2.02</v>
      </c>
      <c r="C53">
        <v>55.07</v>
      </c>
      <c r="D53" t="s">
        <v>104</v>
      </c>
      <c r="E53">
        <v>5562769</v>
      </c>
      <c r="F53">
        <v>229</v>
      </c>
      <c r="G53">
        <v>602</v>
      </c>
      <c r="H53" t="s">
        <v>15956</v>
      </c>
      <c r="I53">
        <v>0.13400000000000001</v>
      </c>
      <c r="J53">
        <v>708</v>
      </c>
    </row>
    <row r="54" spans="1:10" x14ac:dyDescent="0.25">
      <c r="A54" t="s">
        <v>17265</v>
      </c>
      <c r="B54">
        <v>1.59</v>
      </c>
      <c r="C54">
        <v>43.04</v>
      </c>
      <c r="D54" t="s">
        <v>32</v>
      </c>
      <c r="E54">
        <v>11465013</v>
      </c>
      <c r="F54">
        <v>768</v>
      </c>
      <c r="G54">
        <v>341</v>
      </c>
      <c r="H54" t="s">
        <v>17266</v>
      </c>
      <c r="I54">
        <v>0.127</v>
      </c>
      <c r="J54">
        <v>768</v>
      </c>
    </row>
    <row r="55" spans="1:10" x14ac:dyDescent="0.25">
      <c r="A55" t="s">
        <v>8891</v>
      </c>
      <c r="B55">
        <v>2.48</v>
      </c>
      <c r="C55">
        <v>71.05</v>
      </c>
      <c r="D55" t="s">
        <v>972</v>
      </c>
      <c r="E55">
        <v>26260612</v>
      </c>
      <c r="F55">
        <v>504</v>
      </c>
      <c r="G55">
        <v>3179</v>
      </c>
      <c r="H55" t="s">
        <v>7725</v>
      </c>
      <c r="I55">
        <v>0.14499999999999999</v>
      </c>
      <c r="J55">
        <v>813</v>
      </c>
    </row>
    <row r="56" spans="1:10" x14ac:dyDescent="0.25">
      <c r="A56" t="s">
        <v>121</v>
      </c>
      <c r="B56">
        <v>1.31</v>
      </c>
      <c r="C56">
        <v>54.02</v>
      </c>
      <c r="D56" t="s">
        <v>122</v>
      </c>
      <c r="E56">
        <v>109651274</v>
      </c>
      <c r="F56">
        <v>8385</v>
      </c>
      <c r="G56">
        <v>6416</v>
      </c>
      <c r="H56" t="s">
        <v>4707</v>
      </c>
      <c r="I56">
        <v>0.16500000000000001</v>
      </c>
      <c r="J56">
        <v>742</v>
      </c>
    </row>
    <row r="57" spans="1:10" x14ac:dyDescent="0.25">
      <c r="A57" t="s">
        <v>106</v>
      </c>
      <c r="B57">
        <v>0.89</v>
      </c>
      <c r="C57">
        <v>41.05</v>
      </c>
      <c r="D57" t="s">
        <v>49</v>
      </c>
      <c r="E57">
        <v>7642452</v>
      </c>
      <c r="F57">
        <v>563</v>
      </c>
      <c r="G57">
        <v>275</v>
      </c>
      <c r="H57" t="s">
        <v>7313</v>
      </c>
      <c r="I57">
        <v>0.114</v>
      </c>
      <c r="J57">
        <v>789</v>
      </c>
    </row>
    <row r="58" spans="1:10" x14ac:dyDescent="0.25">
      <c r="A58" t="s">
        <v>13172</v>
      </c>
      <c r="B58">
        <v>1.17</v>
      </c>
      <c r="C58">
        <v>93.07</v>
      </c>
      <c r="D58" t="s">
        <v>563</v>
      </c>
      <c r="E58">
        <v>3307180</v>
      </c>
      <c r="F58">
        <v>673</v>
      </c>
      <c r="G58">
        <v>574</v>
      </c>
      <c r="H58" t="s">
        <v>17267</v>
      </c>
      <c r="I58">
        <v>0.125</v>
      </c>
      <c r="J58">
        <v>806</v>
      </c>
    </row>
    <row r="59" spans="1:10" x14ac:dyDescent="0.25">
      <c r="A59" t="s">
        <v>69</v>
      </c>
      <c r="B59">
        <v>1.4</v>
      </c>
      <c r="C59">
        <v>69.040000000000006</v>
      </c>
      <c r="D59" t="s">
        <v>21</v>
      </c>
      <c r="E59">
        <v>44767543</v>
      </c>
      <c r="F59">
        <v>3918</v>
      </c>
      <c r="G59">
        <v>5373</v>
      </c>
      <c r="H59" t="s">
        <v>17268</v>
      </c>
      <c r="I59">
        <v>0.11799999999999999</v>
      </c>
      <c r="J59">
        <v>921</v>
      </c>
    </row>
    <row r="60" spans="1:10" x14ac:dyDescent="0.25">
      <c r="A60" t="s">
        <v>17269</v>
      </c>
      <c r="B60">
        <v>1.25</v>
      </c>
      <c r="C60">
        <v>57.08</v>
      </c>
      <c r="D60" t="s">
        <v>67</v>
      </c>
      <c r="E60">
        <v>52717520</v>
      </c>
      <c r="F60">
        <v>965</v>
      </c>
      <c r="G60">
        <v>5271</v>
      </c>
      <c r="H60" t="s">
        <v>17270</v>
      </c>
      <c r="I60">
        <v>0.157</v>
      </c>
      <c r="J60">
        <v>725</v>
      </c>
    </row>
    <row r="61" spans="1:10" x14ac:dyDescent="0.25">
      <c r="A61" t="s">
        <v>128</v>
      </c>
      <c r="B61">
        <v>0.86</v>
      </c>
      <c r="C61">
        <v>53.05</v>
      </c>
      <c r="D61" t="s">
        <v>54</v>
      </c>
      <c r="E61">
        <v>13591559</v>
      </c>
      <c r="F61">
        <v>580</v>
      </c>
      <c r="G61">
        <v>1423</v>
      </c>
      <c r="H61" t="s">
        <v>17271</v>
      </c>
      <c r="I61">
        <v>0.127</v>
      </c>
      <c r="J61">
        <v>743</v>
      </c>
    </row>
    <row r="62" spans="1:10" x14ac:dyDescent="0.25">
      <c r="A62" t="s">
        <v>15256</v>
      </c>
      <c r="B62">
        <v>0.25</v>
      </c>
      <c r="C62">
        <v>43.07</v>
      </c>
      <c r="D62" t="s">
        <v>24</v>
      </c>
      <c r="E62">
        <v>4170960</v>
      </c>
      <c r="F62">
        <v>180</v>
      </c>
      <c r="G62">
        <v>193</v>
      </c>
      <c r="H62" t="s">
        <v>17272</v>
      </c>
      <c r="I62">
        <v>0.11899999999999999</v>
      </c>
      <c r="J62">
        <v>908</v>
      </c>
    </row>
    <row r="63" spans="1:10" x14ac:dyDescent="0.25">
      <c r="A63" t="s">
        <v>138</v>
      </c>
      <c r="B63">
        <v>0.85</v>
      </c>
      <c r="C63">
        <v>55.06</v>
      </c>
      <c r="D63" t="s">
        <v>57</v>
      </c>
      <c r="E63">
        <v>183404010</v>
      </c>
      <c r="F63">
        <v>1529</v>
      </c>
      <c r="G63">
        <v>9539</v>
      </c>
      <c r="H63" t="s">
        <v>17273</v>
      </c>
      <c r="I63">
        <v>0.14799999999999999</v>
      </c>
      <c r="J63">
        <v>745</v>
      </c>
    </row>
    <row r="64" spans="1:10" x14ac:dyDescent="0.25">
      <c r="A64" t="s">
        <v>218</v>
      </c>
      <c r="B64">
        <v>0.9</v>
      </c>
      <c r="C64">
        <v>42.06</v>
      </c>
      <c r="D64" t="s">
        <v>83</v>
      </c>
      <c r="E64">
        <v>51286682</v>
      </c>
      <c r="F64">
        <v>543</v>
      </c>
      <c r="G64">
        <v>1593</v>
      </c>
      <c r="H64" t="s">
        <v>10131</v>
      </c>
      <c r="I64">
        <v>0.152</v>
      </c>
      <c r="J64">
        <v>758</v>
      </c>
    </row>
    <row r="65" spans="1:10" x14ac:dyDescent="0.25">
      <c r="A65" t="s">
        <v>2983</v>
      </c>
      <c r="B65">
        <v>1.1599999999999999</v>
      </c>
      <c r="C65">
        <v>93.07</v>
      </c>
      <c r="D65" t="s">
        <v>563</v>
      </c>
      <c r="E65">
        <v>9645882</v>
      </c>
      <c r="F65">
        <v>1449</v>
      </c>
      <c r="G65">
        <v>2081</v>
      </c>
      <c r="H65" t="s">
        <v>9147</v>
      </c>
      <c r="I65">
        <v>0.111</v>
      </c>
      <c r="J65">
        <v>890</v>
      </c>
    </row>
    <row r="66" spans="1:10" x14ac:dyDescent="0.25">
      <c r="A66" t="s">
        <v>143</v>
      </c>
      <c r="B66">
        <v>1.1399999999999999</v>
      </c>
      <c r="C66">
        <v>69.040000000000006</v>
      </c>
      <c r="D66" t="s">
        <v>21</v>
      </c>
      <c r="E66">
        <v>23499980</v>
      </c>
      <c r="F66">
        <v>1088</v>
      </c>
      <c r="G66">
        <v>2443</v>
      </c>
      <c r="H66" t="s">
        <v>15974</v>
      </c>
      <c r="I66">
        <v>0.14499999999999999</v>
      </c>
      <c r="J66">
        <v>866</v>
      </c>
    </row>
    <row r="67" spans="1:10" x14ac:dyDescent="0.25">
      <c r="A67" t="s">
        <v>147</v>
      </c>
      <c r="B67">
        <v>1.54</v>
      </c>
      <c r="C67">
        <v>74.040000000000006</v>
      </c>
      <c r="D67" t="s">
        <v>119</v>
      </c>
      <c r="E67">
        <v>13783208</v>
      </c>
      <c r="F67">
        <v>2122</v>
      </c>
      <c r="G67">
        <v>1276</v>
      </c>
      <c r="H67" t="s">
        <v>17274</v>
      </c>
      <c r="I67">
        <v>0.122</v>
      </c>
      <c r="J67">
        <v>886</v>
      </c>
    </row>
    <row r="68" spans="1:10" x14ac:dyDescent="0.25">
      <c r="A68" t="s">
        <v>149</v>
      </c>
      <c r="B68">
        <v>1.28</v>
      </c>
      <c r="C68">
        <v>43.03</v>
      </c>
      <c r="D68" t="s">
        <v>18</v>
      </c>
      <c r="E68">
        <v>70105167</v>
      </c>
      <c r="F68">
        <v>2752</v>
      </c>
      <c r="G68">
        <v>1619</v>
      </c>
      <c r="H68" t="s">
        <v>17275</v>
      </c>
      <c r="I68">
        <v>0.13200000000000001</v>
      </c>
      <c r="J68">
        <v>978</v>
      </c>
    </row>
    <row r="69" spans="1:10" x14ac:dyDescent="0.25">
      <c r="A69" t="s">
        <v>9531</v>
      </c>
      <c r="B69">
        <v>1.74</v>
      </c>
      <c r="C69">
        <v>41.05</v>
      </c>
      <c r="D69" t="s">
        <v>49</v>
      </c>
      <c r="E69">
        <v>10539645</v>
      </c>
      <c r="F69">
        <v>475</v>
      </c>
      <c r="G69">
        <v>683</v>
      </c>
      <c r="H69" t="s">
        <v>15260</v>
      </c>
      <c r="I69">
        <v>0.105</v>
      </c>
      <c r="J69">
        <v>903</v>
      </c>
    </row>
    <row r="70" spans="1:10" x14ac:dyDescent="0.25">
      <c r="A70" t="s">
        <v>17276</v>
      </c>
      <c r="B70">
        <v>2.2000000000000002</v>
      </c>
      <c r="C70">
        <v>43.04</v>
      </c>
      <c r="D70" t="s">
        <v>32</v>
      </c>
      <c r="E70">
        <v>5144969</v>
      </c>
      <c r="F70">
        <v>660</v>
      </c>
      <c r="G70">
        <v>249</v>
      </c>
      <c r="H70" t="s">
        <v>17277</v>
      </c>
      <c r="I70">
        <v>0.186</v>
      </c>
      <c r="J70">
        <v>763</v>
      </c>
    </row>
    <row r="71" spans="1:10" x14ac:dyDescent="0.25">
      <c r="A71" t="s">
        <v>17278</v>
      </c>
      <c r="B71">
        <v>1.37</v>
      </c>
      <c r="C71">
        <v>41.05</v>
      </c>
      <c r="D71" t="s">
        <v>49</v>
      </c>
      <c r="E71">
        <v>29919550</v>
      </c>
      <c r="F71">
        <v>1543</v>
      </c>
      <c r="G71">
        <v>871</v>
      </c>
      <c r="H71" t="s">
        <v>17279</v>
      </c>
      <c r="I71">
        <v>0.11700000000000001</v>
      </c>
      <c r="J71">
        <v>902</v>
      </c>
    </row>
    <row r="72" spans="1:10" x14ac:dyDescent="0.25">
      <c r="A72" t="s">
        <v>153</v>
      </c>
      <c r="B72">
        <v>1.37</v>
      </c>
      <c r="C72">
        <v>98.03</v>
      </c>
      <c r="D72" t="s">
        <v>154</v>
      </c>
      <c r="E72">
        <v>287946865</v>
      </c>
      <c r="F72">
        <v>7486</v>
      </c>
      <c r="G72">
        <v>10616</v>
      </c>
      <c r="H72" t="s">
        <v>17280</v>
      </c>
      <c r="I72">
        <v>0.18</v>
      </c>
      <c r="J72">
        <v>912</v>
      </c>
    </row>
    <row r="73" spans="1:10" x14ac:dyDescent="0.25">
      <c r="A73" t="s">
        <v>158</v>
      </c>
      <c r="B73">
        <v>0.83</v>
      </c>
      <c r="C73">
        <v>43.04</v>
      </c>
      <c r="D73" t="s">
        <v>32</v>
      </c>
      <c r="E73">
        <v>23110743</v>
      </c>
      <c r="F73">
        <v>433</v>
      </c>
      <c r="G73">
        <v>661</v>
      </c>
      <c r="H73" t="s">
        <v>7325</v>
      </c>
      <c r="I73">
        <v>0.17499999999999999</v>
      </c>
      <c r="J73">
        <v>788</v>
      </c>
    </row>
    <row r="74" spans="1:10" x14ac:dyDescent="0.25">
      <c r="A74" t="s">
        <v>17281</v>
      </c>
      <c r="B74">
        <v>3.19</v>
      </c>
      <c r="C74">
        <v>82.04</v>
      </c>
      <c r="D74" t="s">
        <v>335</v>
      </c>
      <c r="E74">
        <v>6136840</v>
      </c>
      <c r="F74">
        <v>268</v>
      </c>
      <c r="G74">
        <v>336</v>
      </c>
      <c r="H74" t="s">
        <v>15265</v>
      </c>
      <c r="I74">
        <v>0.24099999999999999</v>
      </c>
      <c r="J74">
        <v>737</v>
      </c>
    </row>
    <row r="75" spans="1:10" x14ac:dyDescent="0.25">
      <c r="A75" t="s">
        <v>15266</v>
      </c>
      <c r="B75">
        <v>4.4800000000000004</v>
      </c>
      <c r="C75">
        <v>41.05</v>
      </c>
      <c r="D75" t="s">
        <v>49</v>
      </c>
      <c r="E75">
        <v>5699249</v>
      </c>
      <c r="F75">
        <v>569</v>
      </c>
      <c r="G75">
        <v>311</v>
      </c>
      <c r="H75" t="s">
        <v>12009</v>
      </c>
      <c r="I75">
        <v>0.18099999999999999</v>
      </c>
      <c r="J75">
        <v>722</v>
      </c>
    </row>
    <row r="76" spans="1:10" x14ac:dyDescent="0.25">
      <c r="A76" t="s">
        <v>164</v>
      </c>
      <c r="B76">
        <v>3.54</v>
      </c>
      <c r="C76">
        <v>93.05</v>
      </c>
      <c r="D76" t="s">
        <v>109</v>
      </c>
      <c r="E76">
        <v>102657425</v>
      </c>
      <c r="F76">
        <v>1458</v>
      </c>
      <c r="G76">
        <v>3376</v>
      </c>
      <c r="H76" t="s">
        <v>17282</v>
      </c>
      <c r="I76">
        <v>0.17100000000000001</v>
      </c>
      <c r="J76">
        <v>904</v>
      </c>
    </row>
    <row r="77" spans="1:10" x14ac:dyDescent="0.25">
      <c r="A77" t="s">
        <v>166</v>
      </c>
      <c r="B77">
        <v>2.11</v>
      </c>
      <c r="C77">
        <v>44.03</v>
      </c>
      <c r="D77" t="s">
        <v>167</v>
      </c>
      <c r="E77">
        <v>29439031</v>
      </c>
      <c r="F77">
        <v>1174</v>
      </c>
      <c r="G77">
        <v>287</v>
      </c>
      <c r="H77" t="s">
        <v>8546</v>
      </c>
      <c r="I77">
        <v>0.152</v>
      </c>
      <c r="J77">
        <v>874</v>
      </c>
    </row>
    <row r="78" spans="1:10" x14ac:dyDescent="0.25">
      <c r="A78" t="s">
        <v>3493</v>
      </c>
      <c r="B78">
        <v>1.69</v>
      </c>
      <c r="C78">
        <v>55.07</v>
      </c>
      <c r="D78" t="s">
        <v>104</v>
      </c>
      <c r="E78">
        <v>6487545</v>
      </c>
      <c r="F78">
        <v>429</v>
      </c>
      <c r="G78">
        <v>733</v>
      </c>
      <c r="H78" t="s">
        <v>15270</v>
      </c>
      <c r="I78">
        <v>0.122</v>
      </c>
      <c r="J78">
        <v>867</v>
      </c>
    </row>
    <row r="79" spans="1:10" x14ac:dyDescent="0.25">
      <c r="A79" t="s">
        <v>17283</v>
      </c>
      <c r="B79">
        <v>1.25</v>
      </c>
      <c r="C79">
        <v>71.05</v>
      </c>
      <c r="D79" t="s">
        <v>972</v>
      </c>
      <c r="E79">
        <v>39661323</v>
      </c>
      <c r="F79">
        <v>2802</v>
      </c>
      <c r="G79">
        <v>4541</v>
      </c>
      <c r="H79" t="s">
        <v>12011</v>
      </c>
      <c r="I79">
        <v>0.125</v>
      </c>
      <c r="J79">
        <v>826</v>
      </c>
    </row>
    <row r="80" spans="1:10" x14ac:dyDescent="0.25">
      <c r="A80" t="s">
        <v>2749</v>
      </c>
      <c r="B80">
        <v>1.48</v>
      </c>
      <c r="C80">
        <v>81.03</v>
      </c>
      <c r="D80" t="s">
        <v>390</v>
      </c>
      <c r="E80">
        <v>36900158</v>
      </c>
      <c r="F80">
        <v>2271</v>
      </c>
      <c r="G80">
        <v>2020</v>
      </c>
      <c r="H80" t="s">
        <v>17284</v>
      </c>
      <c r="I80">
        <v>0.161</v>
      </c>
      <c r="J80">
        <v>799</v>
      </c>
    </row>
    <row r="81" spans="1:10" x14ac:dyDescent="0.25">
      <c r="A81" t="s">
        <v>12015</v>
      </c>
      <c r="B81">
        <v>1.46</v>
      </c>
      <c r="C81">
        <v>56.08</v>
      </c>
      <c r="D81" t="s">
        <v>1045</v>
      </c>
      <c r="E81">
        <v>9010385</v>
      </c>
      <c r="F81">
        <v>1104</v>
      </c>
      <c r="G81">
        <v>749</v>
      </c>
      <c r="H81" t="s">
        <v>17285</v>
      </c>
      <c r="I81">
        <v>0.11</v>
      </c>
      <c r="J81">
        <v>859</v>
      </c>
    </row>
    <row r="82" spans="1:10" x14ac:dyDescent="0.25">
      <c r="A82" t="s">
        <v>171</v>
      </c>
      <c r="B82">
        <v>1.22</v>
      </c>
      <c r="C82">
        <v>43.03</v>
      </c>
      <c r="D82" t="s">
        <v>18</v>
      </c>
      <c r="E82">
        <v>25020833</v>
      </c>
      <c r="F82">
        <v>978</v>
      </c>
      <c r="G82">
        <v>978</v>
      </c>
      <c r="H82" t="s">
        <v>12018</v>
      </c>
      <c r="I82">
        <v>0.11799999999999999</v>
      </c>
      <c r="J82">
        <v>814</v>
      </c>
    </row>
    <row r="83" spans="1:10" x14ac:dyDescent="0.25">
      <c r="A83" t="s">
        <v>1677</v>
      </c>
      <c r="B83">
        <v>1.36</v>
      </c>
      <c r="C83">
        <v>98.03</v>
      </c>
      <c r="D83" t="s">
        <v>154</v>
      </c>
      <c r="E83">
        <v>5032339</v>
      </c>
      <c r="F83">
        <v>370</v>
      </c>
      <c r="G83">
        <v>608</v>
      </c>
      <c r="H83" t="s">
        <v>17286</v>
      </c>
      <c r="I83">
        <v>0.126</v>
      </c>
      <c r="J83">
        <v>745</v>
      </c>
    </row>
    <row r="84" spans="1:10" x14ac:dyDescent="0.25">
      <c r="A84" t="s">
        <v>173</v>
      </c>
      <c r="B84">
        <v>1.1200000000000001</v>
      </c>
      <c r="C84">
        <v>102.04</v>
      </c>
      <c r="D84" t="s">
        <v>174</v>
      </c>
      <c r="E84">
        <v>73478329</v>
      </c>
      <c r="F84">
        <v>2410</v>
      </c>
      <c r="G84">
        <v>14153</v>
      </c>
      <c r="H84" t="s">
        <v>15275</v>
      </c>
      <c r="I84">
        <v>0.13</v>
      </c>
      <c r="J84">
        <v>939</v>
      </c>
    </row>
    <row r="85" spans="1:10" x14ac:dyDescent="0.25">
      <c r="A85" t="s">
        <v>4766</v>
      </c>
      <c r="B85">
        <v>1.56</v>
      </c>
      <c r="C85">
        <v>95.02</v>
      </c>
      <c r="D85" t="s">
        <v>282</v>
      </c>
      <c r="E85">
        <v>4901237</v>
      </c>
      <c r="F85">
        <v>287</v>
      </c>
      <c r="G85">
        <v>836</v>
      </c>
      <c r="H85" t="s">
        <v>17287</v>
      </c>
      <c r="I85">
        <v>0.19500000000000001</v>
      </c>
      <c r="J85">
        <v>812</v>
      </c>
    </row>
    <row r="86" spans="1:10" x14ac:dyDescent="0.25">
      <c r="A86" t="s">
        <v>9159</v>
      </c>
      <c r="B86">
        <v>1.24</v>
      </c>
      <c r="C86">
        <v>81.03</v>
      </c>
      <c r="D86" t="s">
        <v>390</v>
      </c>
      <c r="E86">
        <v>21687584</v>
      </c>
      <c r="F86">
        <v>1180</v>
      </c>
      <c r="G86">
        <v>1529</v>
      </c>
      <c r="H86" t="s">
        <v>8558</v>
      </c>
      <c r="I86">
        <v>0.158</v>
      </c>
      <c r="J86">
        <v>823</v>
      </c>
    </row>
    <row r="87" spans="1:10" x14ac:dyDescent="0.25">
      <c r="A87" t="s">
        <v>9507</v>
      </c>
      <c r="B87">
        <v>0.48</v>
      </c>
      <c r="C87">
        <v>55.03</v>
      </c>
      <c r="D87" t="s">
        <v>78</v>
      </c>
      <c r="E87">
        <v>10504951</v>
      </c>
      <c r="F87">
        <v>574</v>
      </c>
      <c r="G87">
        <v>1299</v>
      </c>
      <c r="H87" t="s">
        <v>17288</v>
      </c>
      <c r="I87">
        <v>0.11600000000000001</v>
      </c>
      <c r="J87">
        <v>825</v>
      </c>
    </row>
    <row r="88" spans="1:10" x14ac:dyDescent="0.25">
      <c r="A88" t="s">
        <v>12020</v>
      </c>
      <c r="B88">
        <v>0.87</v>
      </c>
      <c r="C88">
        <v>41.05</v>
      </c>
      <c r="D88" t="s">
        <v>49</v>
      </c>
      <c r="E88">
        <v>18416246</v>
      </c>
      <c r="F88">
        <v>746</v>
      </c>
      <c r="G88">
        <v>805</v>
      </c>
      <c r="H88" t="s">
        <v>17289</v>
      </c>
      <c r="I88">
        <v>0.125</v>
      </c>
      <c r="J88">
        <v>903</v>
      </c>
    </row>
    <row r="89" spans="1:10" x14ac:dyDescent="0.25">
      <c r="A89" t="s">
        <v>176</v>
      </c>
      <c r="B89">
        <v>1.1299999999999999</v>
      </c>
      <c r="C89">
        <v>96.02</v>
      </c>
      <c r="D89" t="s">
        <v>1671</v>
      </c>
      <c r="E89">
        <v>27594055</v>
      </c>
      <c r="F89">
        <v>4369</v>
      </c>
      <c r="G89">
        <v>2222</v>
      </c>
      <c r="H89" t="s">
        <v>7753</v>
      </c>
      <c r="I89">
        <v>0.16700000000000001</v>
      </c>
      <c r="J89">
        <v>907</v>
      </c>
    </row>
    <row r="90" spans="1:10" x14ac:dyDescent="0.25">
      <c r="A90" t="s">
        <v>8529</v>
      </c>
      <c r="B90">
        <v>2.35</v>
      </c>
      <c r="C90">
        <v>57.05</v>
      </c>
      <c r="D90" t="s">
        <v>617</v>
      </c>
      <c r="E90">
        <v>2061210</v>
      </c>
      <c r="F90">
        <v>206</v>
      </c>
      <c r="G90">
        <v>416</v>
      </c>
      <c r="H90" t="s">
        <v>17290</v>
      </c>
      <c r="I90">
        <v>0.113</v>
      </c>
      <c r="J90">
        <v>710</v>
      </c>
    </row>
    <row r="91" spans="1:10" x14ac:dyDescent="0.25">
      <c r="A91" t="s">
        <v>392</v>
      </c>
      <c r="B91">
        <v>1.26</v>
      </c>
      <c r="C91">
        <v>94.04</v>
      </c>
      <c r="D91" t="s">
        <v>116</v>
      </c>
      <c r="E91">
        <v>53816728</v>
      </c>
      <c r="F91">
        <v>7827</v>
      </c>
      <c r="G91">
        <v>4539</v>
      </c>
      <c r="H91" t="s">
        <v>17291</v>
      </c>
      <c r="I91">
        <v>0.14899999999999999</v>
      </c>
      <c r="J91">
        <v>852</v>
      </c>
    </row>
    <row r="92" spans="1:10" x14ac:dyDescent="0.25">
      <c r="A92" t="s">
        <v>15278</v>
      </c>
      <c r="B92">
        <v>1.26</v>
      </c>
      <c r="C92">
        <v>57.08</v>
      </c>
      <c r="D92" t="s">
        <v>67</v>
      </c>
      <c r="E92">
        <v>4339884</v>
      </c>
      <c r="F92">
        <v>620</v>
      </c>
      <c r="G92">
        <v>592</v>
      </c>
      <c r="H92" t="s">
        <v>17292</v>
      </c>
      <c r="I92">
        <v>9.9000000000000005E-2</v>
      </c>
      <c r="J92">
        <v>722</v>
      </c>
    </row>
    <row r="93" spans="1:10" x14ac:dyDescent="0.25">
      <c r="A93" t="s">
        <v>182</v>
      </c>
      <c r="B93">
        <v>1.22</v>
      </c>
      <c r="C93">
        <v>60.03</v>
      </c>
      <c r="D93" t="s">
        <v>86</v>
      </c>
      <c r="E93">
        <v>19124579</v>
      </c>
      <c r="F93">
        <v>2083</v>
      </c>
      <c r="G93">
        <v>1662</v>
      </c>
      <c r="H93" t="s">
        <v>17293</v>
      </c>
      <c r="I93">
        <v>0.106</v>
      </c>
      <c r="J93">
        <v>905</v>
      </c>
    </row>
    <row r="94" spans="1:10" x14ac:dyDescent="0.25">
      <c r="A94" t="s">
        <v>126</v>
      </c>
      <c r="B94">
        <v>1.18</v>
      </c>
      <c r="C94">
        <v>71.05</v>
      </c>
      <c r="D94" t="s">
        <v>972</v>
      </c>
      <c r="E94">
        <v>8255975</v>
      </c>
      <c r="F94">
        <v>1226</v>
      </c>
      <c r="G94">
        <v>1799</v>
      </c>
      <c r="H94" t="s">
        <v>17294</v>
      </c>
      <c r="I94">
        <v>0.11600000000000001</v>
      </c>
      <c r="J94">
        <v>815</v>
      </c>
    </row>
    <row r="95" spans="1:10" x14ac:dyDescent="0.25">
      <c r="A95" t="s">
        <v>15287</v>
      </c>
      <c r="B95">
        <v>1.45</v>
      </c>
      <c r="C95">
        <v>81.069999999999993</v>
      </c>
      <c r="D95" t="s">
        <v>348</v>
      </c>
      <c r="E95">
        <v>3062986</v>
      </c>
      <c r="F95">
        <v>507</v>
      </c>
      <c r="G95">
        <v>414</v>
      </c>
      <c r="H95" t="s">
        <v>17295</v>
      </c>
      <c r="I95">
        <v>0.13600000000000001</v>
      </c>
      <c r="J95">
        <v>828</v>
      </c>
    </row>
    <row r="96" spans="1:10" x14ac:dyDescent="0.25">
      <c r="A96" t="s">
        <v>10134</v>
      </c>
      <c r="B96">
        <v>2.06</v>
      </c>
      <c r="C96">
        <v>55.06</v>
      </c>
      <c r="D96" t="s">
        <v>57</v>
      </c>
      <c r="E96">
        <v>2754498</v>
      </c>
      <c r="F96">
        <v>131</v>
      </c>
      <c r="G96">
        <v>356</v>
      </c>
      <c r="H96" t="s">
        <v>17296</v>
      </c>
      <c r="I96">
        <v>0.126</v>
      </c>
      <c r="J96">
        <v>702</v>
      </c>
    </row>
    <row r="97" spans="1:10" x14ac:dyDescent="0.25">
      <c r="A97" t="s">
        <v>186</v>
      </c>
      <c r="B97">
        <v>1.47</v>
      </c>
      <c r="C97">
        <v>95.01</v>
      </c>
      <c r="D97" t="s">
        <v>187</v>
      </c>
      <c r="E97">
        <v>2771454</v>
      </c>
      <c r="F97">
        <v>440</v>
      </c>
      <c r="G97">
        <v>612</v>
      </c>
      <c r="H97" t="s">
        <v>17297</v>
      </c>
      <c r="I97">
        <v>0.124</v>
      </c>
      <c r="J97">
        <v>719</v>
      </c>
    </row>
    <row r="98" spans="1:10" x14ac:dyDescent="0.25">
      <c r="A98" t="s">
        <v>12031</v>
      </c>
      <c r="B98">
        <v>2.4</v>
      </c>
      <c r="C98">
        <v>85.06</v>
      </c>
      <c r="D98" t="s">
        <v>202</v>
      </c>
      <c r="E98">
        <v>14019111</v>
      </c>
      <c r="F98">
        <v>2126</v>
      </c>
      <c r="G98">
        <v>4297</v>
      </c>
      <c r="H98" t="s">
        <v>17298</v>
      </c>
      <c r="I98">
        <v>0.14599999999999999</v>
      </c>
      <c r="J98">
        <v>787</v>
      </c>
    </row>
    <row r="99" spans="1:10" x14ac:dyDescent="0.25">
      <c r="A99" t="s">
        <v>16078</v>
      </c>
      <c r="B99">
        <v>15.38</v>
      </c>
      <c r="C99">
        <v>44.01</v>
      </c>
      <c r="D99" t="s">
        <v>2386</v>
      </c>
      <c r="E99">
        <v>23234405</v>
      </c>
      <c r="F99">
        <v>523</v>
      </c>
      <c r="G99">
        <v>774</v>
      </c>
      <c r="H99" t="s">
        <v>17299</v>
      </c>
      <c r="I99">
        <v>0.33600000000000002</v>
      </c>
      <c r="J99">
        <v>727</v>
      </c>
    </row>
    <row r="100" spans="1:10" x14ac:dyDescent="0.25">
      <c r="A100" t="s">
        <v>1780</v>
      </c>
      <c r="B100">
        <v>1.02</v>
      </c>
      <c r="C100">
        <v>67.06</v>
      </c>
      <c r="D100" t="s">
        <v>195</v>
      </c>
      <c r="E100">
        <v>29296091</v>
      </c>
      <c r="F100">
        <v>735</v>
      </c>
      <c r="G100">
        <v>2629</v>
      </c>
      <c r="H100" t="s">
        <v>17300</v>
      </c>
      <c r="I100">
        <v>0.14199999999999999</v>
      </c>
      <c r="J100">
        <v>796</v>
      </c>
    </row>
    <row r="101" spans="1:10" x14ac:dyDescent="0.25">
      <c r="A101" t="s">
        <v>197</v>
      </c>
      <c r="B101">
        <v>1.19</v>
      </c>
      <c r="C101">
        <v>43.04</v>
      </c>
      <c r="D101" t="s">
        <v>32</v>
      </c>
      <c r="E101">
        <v>77064733</v>
      </c>
      <c r="F101">
        <v>1731</v>
      </c>
      <c r="G101">
        <v>2050</v>
      </c>
      <c r="H101" t="s">
        <v>9536</v>
      </c>
      <c r="I101">
        <v>0.11799999999999999</v>
      </c>
      <c r="J101">
        <v>927</v>
      </c>
    </row>
    <row r="102" spans="1:10" x14ac:dyDescent="0.25">
      <c r="A102" t="s">
        <v>16013</v>
      </c>
      <c r="B102">
        <v>1.1599999999999999</v>
      </c>
      <c r="C102">
        <v>41.05</v>
      </c>
      <c r="D102" t="s">
        <v>49</v>
      </c>
      <c r="E102">
        <v>9056334</v>
      </c>
      <c r="F102">
        <v>437</v>
      </c>
      <c r="G102">
        <v>488</v>
      </c>
      <c r="H102" t="s">
        <v>17301</v>
      </c>
      <c r="I102">
        <v>0.16200000000000001</v>
      </c>
      <c r="J102">
        <v>728</v>
      </c>
    </row>
    <row r="103" spans="1:10" x14ac:dyDescent="0.25">
      <c r="A103" t="s">
        <v>15289</v>
      </c>
      <c r="B103">
        <v>1.29</v>
      </c>
      <c r="C103">
        <v>55.03</v>
      </c>
      <c r="D103" t="s">
        <v>78</v>
      </c>
      <c r="E103">
        <v>252495084</v>
      </c>
      <c r="F103">
        <v>8607</v>
      </c>
      <c r="G103">
        <v>12988</v>
      </c>
      <c r="H103" t="s">
        <v>17302</v>
      </c>
      <c r="I103">
        <v>0.159</v>
      </c>
      <c r="J103">
        <v>955</v>
      </c>
    </row>
    <row r="104" spans="1:10" x14ac:dyDescent="0.25">
      <c r="A104" t="s">
        <v>1657</v>
      </c>
      <c r="B104">
        <v>1.29</v>
      </c>
      <c r="C104">
        <v>96.02</v>
      </c>
      <c r="D104" t="s">
        <v>1671</v>
      </c>
      <c r="E104">
        <v>5070479</v>
      </c>
      <c r="F104">
        <v>379</v>
      </c>
      <c r="G104">
        <v>635</v>
      </c>
      <c r="H104" t="s">
        <v>17303</v>
      </c>
      <c r="I104">
        <v>0.114</v>
      </c>
      <c r="J104">
        <v>769</v>
      </c>
    </row>
    <row r="105" spans="1:10" x14ac:dyDescent="0.25">
      <c r="A105" t="s">
        <v>1680</v>
      </c>
      <c r="B105">
        <v>0.86</v>
      </c>
      <c r="C105">
        <v>43.03</v>
      </c>
      <c r="D105" t="s">
        <v>18</v>
      </c>
      <c r="E105">
        <v>6811133</v>
      </c>
      <c r="F105">
        <v>318</v>
      </c>
      <c r="G105">
        <v>388</v>
      </c>
      <c r="H105" t="s">
        <v>17304</v>
      </c>
      <c r="I105">
        <v>0.17299999999999999</v>
      </c>
      <c r="J105">
        <v>709</v>
      </c>
    </row>
    <row r="106" spans="1:10" x14ac:dyDescent="0.25">
      <c r="A106" t="s">
        <v>206</v>
      </c>
      <c r="B106">
        <v>1.1499999999999999</v>
      </c>
      <c r="C106">
        <v>44.04</v>
      </c>
      <c r="D106" t="s">
        <v>207</v>
      </c>
      <c r="E106">
        <v>14436574</v>
      </c>
      <c r="F106">
        <v>416</v>
      </c>
      <c r="G106">
        <v>237</v>
      </c>
      <c r="H106" t="s">
        <v>17305</v>
      </c>
      <c r="I106">
        <v>0.152</v>
      </c>
      <c r="J106">
        <v>725</v>
      </c>
    </row>
    <row r="107" spans="1:10" x14ac:dyDescent="0.25">
      <c r="A107" t="s">
        <v>409</v>
      </c>
      <c r="B107">
        <v>2.7</v>
      </c>
      <c r="C107">
        <v>85.06</v>
      </c>
      <c r="D107" t="s">
        <v>202</v>
      </c>
      <c r="E107">
        <v>24466799</v>
      </c>
      <c r="F107">
        <v>1517</v>
      </c>
      <c r="G107">
        <v>4283</v>
      </c>
      <c r="H107" t="s">
        <v>17306</v>
      </c>
      <c r="I107">
        <v>0.128</v>
      </c>
      <c r="J107">
        <v>774</v>
      </c>
    </row>
    <row r="108" spans="1:10" x14ac:dyDescent="0.25">
      <c r="A108" t="s">
        <v>234</v>
      </c>
      <c r="B108">
        <v>1.96</v>
      </c>
      <c r="C108">
        <v>108.06</v>
      </c>
      <c r="D108" t="s">
        <v>2266</v>
      </c>
      <c r="E108">
        <v>6664737</v>
      </c>
      <c r="F108">
        <v>464</v>
      </c>
      <c r="G108">
        <v>1207</v>
      </c>
      <c r="H108" t="s">
        <v>17307</v>
      </c>
      <c r="I108">
        <v>0.221</v>
      </c>
      <c r="J108">
        <v>755</v>
      </c>
    </row>
    <row r="109" spans="1:10" x14ac:dyDescent="0.25">
      <c r="A109" t="s">
        <v>2756</v>
      </c>
      <c r="B109">
        <v>1.22</v>
      </c>
      <c r="C109">
        <v>69.040000000000006</v>
      </c>
      <c r="D109" t="s">
        <v>21</v>
      </c>
      <c r="E109">
        <v>7115224</v>
      </c>
      <c r="F109">
        <v>968</v>
      </c>
      <c r="G109">
        <v>973</v>
      </c>
      <c r="H109" t="s">
        <v>15291</v>
      </c>
      <c r="I109">
        <v>0.152</v>
      </c>
      <c r="J109">
        <v>730</v>
      </c>
    </row>
    <row r="110" spans="1:10" x14ac:dyDescent="0.25">
      <c r="A110" t="s">
        <v>4755</v>
      </c>
      <c r="B110">
        <v>1.0900000000000001</v>
      </c>
      <c r="C110">
        <v>68.03</v>
      </c>
      <c r="D110" t="s">
        <v>260</v>
      </c>
      <c r="E110">
        <v>9439496</v>
      </c>
      <c r="F110">
        <v>1374</v>
      </c>
      <c r="G110">
        <v>1280</v>
      </c>
      <c r="H110" t="s">
        <v>17308</v>
      </c>
      <c r="I110">
        <v>0.16400000000000001</v>
      </c>
      <c r="J110">
        <v>820</v>
      </c>
    </row>
    <row r="111" spans="1:10" x14ac:dyDescent="0.25">
      <c r="A111" t="s">
        <v>40</v>
      </c>
      <c r="B111">
        <v>1.41</v>
      </c>
      <c r="C111">
        <v>69.040000000000006</v>
      </c>
      <c r="D111" t="s">
        <v>21</v>
      </c>
      <c r="E111">
        <v>25885951</v>
      </c>
      <c r="F111">
        <v>1807</v>
      </c>
      <c r="G111">
        <v>2369</v>
      </c>
      <c r="H111" t="s">
        <v>17309</v>
      </c>
      <c r="I111">
        <v>0.13</v>
      </c>
      <c r="J111">
        <v>790</v>
      </c>
    </row>
    <row r="112" spans="1:10" x14ac:dyDescent="0.25">
      <c r="A112" t="s">
        <v>3496</v>
      </c>
      <c r="B112">
        <v>3.11</v>
      </c>
      <c r="C112">
        <v>55.07</v>
      </c>
      <c r="D112" t="s">
        <v>104</v>
      </c>
      <c r="E112">
        <v>5790884</v>
      </c>
      <c r="F112">
        <v>430</v>
      </c>
      <c r="G112">
        <v>531</v>
      </c>
      <c r="H112" t="s">
        <v>17310</v>
      </c>
      <c r="I112">
        <v>0.129</v>
      </c>
      <c r="J112">
        <v>730</v>
      </c>
    </row>
    <row r="113" spans="1:10" x14ac:dyDescent="0.25">
      <c r="A113" t="s">
        <v>211</v>
      </c>
      <c r="B113">
        <v>2.4700000000000002</v>
      </c>
      <c r="C113">
        <v>106.06</v>
      </c>
      <c r="D113" t="s">
        <v>212</v>
      </c>
      <c r="E113">
        <v>23886985</v>
      </c>
      <c r="F113">
        <v>2393</v>
      </c>
      <c r="G113">
        <v>3062</v>
      </c>
      <c r="H113" t="s">
        <v>17311</v>
      </c>
      <c r="I113">
        <v>0.16800000000000001</v>
      </c>
      <c r="J113">
        <v>837</v>
      </c>
    </row>
    <row r="114" spans="1:10" x14ac:dyDescent="0.25">
      <c r="A114" t="s">
        <v>17312</v>
      </c>
      <c r="B114">
        <v>1.33</v>
      </c>
      <c r="C114">
        <v>57.05</v>
      </c>
      <c r="D114" t="s">
        <v>617</v>
      </c>
      <c r="E114">
        <v>17481153</v>
      </c>
      <c r="F114">
        <v>2197</v>
      </c>
      <c r="G114">
        <v>2203</v>
      </c>
      <c r="H114" t="s">
        <v>17313</v>
      </c>
      <c r="I114">
        <v>0.11600000000000001</v>
      </c>
      <c r="J114">
        <v>930</v>
      </c>
    </row>
    <row r="115" spans="1:10" x14ac:dyDescent="0.25">
      <c r="A115" t="s">
        <v>4261</v>
      </c>
      <c r="B115">
        <v>1.86</v>
      </c>
      <c r="C115">
        <v>108.06</v>
      </c>
      <c r="D115" t="s">
        <v>2266</v>
      </c>
      <c r="E115">
        <v>67784548</v>
      </c>
      <c r="F115">
        <v>1606</v>
      </c>
      <c r="G115">
        <v>3932</v>
      </c>
      <c r="H115" t="s">
        <v>17314</v>
      </c>
      <c r="I115">
        <v>0.189</v>
      </c>
      <c r="J115">
        <v>752</v>
      </c>
    </row>
    <row r="116" spans="1:10" x14ac:dyDescent="0.25">
      <c r="A116" t="s">
        <v>226</v>
      </c>
      <c r="B116">
        <v>1.29</v>
      </c>
      <c r="C116">
        <v>42.06</v>
      </c>
      <c r="D116" t="s">
        <v>83</v>
      </c>
      <c r="E116">
        <v>286697416</v>
      </c>
      <c r="F116">
        <v>6465</v>
      </c>
      <c r="G116">
        <v>4026</v>
      </c>
      <c r="H116" t="s">
        <v>17315</v>
      </c>
      <c r="I116">
        <v>0.183</v>
      </c>
      <c r="J116">
        <v>850</v>
      </c>
    </row>
    <row r="117" spans="1:10" x14ac:dyDescent="0.25">
      <c r="A117" t="s">
        <v>17316</v>
      </c>
      <c r="B117">
        <v>1.91</v>
      </c>
      <c r="C117">
        <v>55.07</v>
      </c>
      <c r="D117" t="s">
        <v>104</v>
      </c>
      <c r="E117">
        <v>2383809</v>
      </c>
      <c r="F117">
        <v>1609</v>
      </c>
      <c r="G117">
        <v>117</v>
      </c>
      <c r="H117" t="s">
        <v>17317</v>
      </c>
      <c r="I117">
        <v>0.16900000000000001</v>
      </c>
      <c r="J117">
        <v>742</v>
      </c>
    </row>
    <row r="118" spans="1:10" x14ac:dyDescent="0.25">
      <c r="A118" t="s">
        <v>228</v>
      </c>
      <c r="B118">
        <v>1.67</v>
      </c>
      <c r="C118">
        <v>107.05</v>
      </c>
      <c r="D118" t="s">
        <v>229</v>
      </c>
      <c r="E118">
        <v>52161077</v>
      </c>
      <c r="F118">
        <v>1455</v>
      </c>
      <c r="G118">
        <v>4072</v>
      </c>
      <c r="H118" t="s">
        <v>17318</v>
      </c>
      <c r="I118">
        <v>0.16300000000000001</v>
      </c>
      <c r="J118">
        <v>925</v>
      </c>
    </row>
    <row r="119" spans="1:10" x14ac:dyDescent="0.25">
      <c r="A119" t="s">
        <v>231</v>
      </c>
      <c r="B119">
        <v>1.25</v>
      </c>
      <c r="C119">
        <v>108.05</v>
      </c>
      <c r="D119" t="s">
        <v>232</v>
      </c>
      <c r="E119">
        <v>17279183</v>
      </c>
      <c r="F119">
        <v>1838</v>
      </c>
      <c r="G119">
        <v>2255</v>
      </c>
      <c r="H119" t="s">
        <v>15304</v>
      </c>
      <c r="I119">
        <v>0.14099999999999999</v>
      </c>
      <c r="J119">
        <v>864</v>
      </c>
    </row>
    <row r="120" spans="1:10" x14ac:dyDescent="0.25">
      <c r="A120" t="s">
        <v>14114</v>
      </c>
      <c r="B120">
        <v>1.43</v>
      </c>
      <c r="C120">
        <v>107.05</v>
      </c>
      <c r="D120" t="s">
        <v>229</v>
      </c>
      <c r="E120">
        <v>3992236</v>
      </c>
      <c r="F120">
        <v>292</v>
      </c>
      <c r="G120">
        <v>538</v>
      </c>
      <c r="H120" t="s">
        <v>17319</v>
      </c>
      <c r="I120">
        <v>0.16700000000000001</v>
      </c>
      <c r="J120">
        <v>762</v>
      </c>
    </row>
    <row r="121" spans="1:10" x14ac:dyDescent="0.25">
      <c r="A121" t="s">
        <v>472</v>
      </c>
      <c r="B121">
        <v>1.4</v>
      </c>
      <c r="C121">
        <v>54.04</v>
      </c>
      <c r="D121" t="s">
        <v>1778</v>
      </c>
      <c r="E121">
        <v>15741312</v>
      </c>
      <c r="F121">
        <v>407</v>
      </c>
      <c r="G121">
        <v>1192</v>
      </c>
      <c r="H121" t="s">
        <v>17320</v>
      </c>
      <c r="I121">
        <v>0.32800000000000001</v>
      </c>
      <c r="J121">
        <v>705</v>
      </c>
    </row>
    <row r="122" spans="1:10" x14ac:dyDescent="0.25">
      <c r="A122" t="s">
        <v>2275</v>
      </c>
      <c r="B122">
        <v>0.23</v>
      </c>
      <c r="C122">
        <v>133.01</v>
      </c>
      <c r="D122" t="s">
        <v>10236</v>
      </c>
      <c r="E122">
        <v>1251854</v>
      </c>
      <c r="F122">
        <v>170</v>
      </c>
      <c r="G122">
        <v>415</v>
      </c>
      <c r="H122" t="s">
        <v>17321</v>
      </c>
      <c r="I122">
        <v>0.13800000000000001</v>
      </c>
      <c r="J122">
        <v>734</v>
      </c>
    </row>
    <row r="123" spans="1:10" x14ac:dyDescent="0.25">
      <c r="A123" t="s">
        <v>7780</v>
      </c>
      <c r="B123">
        <v>1.22</v>
      </c>
      <c r="C123">
        <v>66.05</v>
      </c>
      <c r="D123" t="s">
        <v>8577</v>
      </c>
      <c r="E123">
        <v>4291176</v>
      </c>
      <c r="F123">
        <v>777</v>
      </c>
      <c r="G123">
        <v>621</v>
      </c>
      <c r="H123" t="s">
        <v>12061</v>
      </c>
      <c r="I123">
        <v>0.15</v>
      </c>
      <c r="J123">
        <v>742</v>
      </c>
    </row>
    <row r="124" spans="1:10" x14ac:dyDescent="0.25">
      <c r="A124" t="s">
        <v>2529</v>
      </c>
      <c r="B124">
        <v>1.32</v>
      </c>
      <c r="C124">
        <v>79.06</v>
      </c>
      <c r="D124" t="s">
        <v>243</v>
      </c>
      <c r="E124">
        <v>7091963</v>
      </c>
      <c r="F124">
        <v>722</v>
      </c>
      <c r="G124">
        <v>629</v>
      </c>
      <c r="H124" t="s">
        <v>17322</v>
      </c>
      <c r="I124">
        <v>0.17100000000000001</v>
      </c>
      <c r="J124">
        <v>742</v>
      </c>
    </row>
    <row r="125" spans="1:10" x14ac:dyDescent="0.25">
      <c r="A125" t="s">
        <v>245</v>
      </c>
      <c r="B125">
        <v>3.24</v>
      </c>
      <c r="C125">
        <v>98.03</v>
      </c>
      <c r="D125" t="s">
        <v>154</v>
      </c>
      <c r="E125">
        <v>25328418</v>
      </c>
      <c r="F125">
        <v>1349</v>
      </c>
      <c r="G125">
        <v>4076</v>
      </c>
      <c r="H125" t="s">
        <v>7783</v>
      </c>
      <c r="I125">
        <v>0.14199999999999999</v>
      </c>
      <c r="J125">
        <v>910</v>
      </c>
    </row>
    <row r="126" spans="1:10" x14ac:dyDescent="0.25">
      <c r="A126" t="s">
        <v>249</v>
      </c>
      <c r="B126">
        <v>0.64</v>
      </c>
      <c r="C126">
        <v>40.04</v>
      </c>
      <c r="D126" t="s">
        <v>250</v>
      </c>
      <c r="E126">
        <v>31563659</v>
      </c>
      <c r="F126">
        <v>1184</v>
      </c>
      <c r="G126">
        <v>917</v>
      </c>
      <c r="H126" t="s">
        <v>7784</v>
      </c>
      <c r="I126">
        <v>0.16800000000000001</v>
      </c>
      <c r="J126">
        <v>724</v>
      </c>
    </row>
    <row r="127" spans="1:10" x14ac:dyDescent="0.25">
      <c r="A127" t="s">
        <v>15306</v>
      </c>
      <c r="B127">
        <v>1.23</v>
      </c>
      <c r="C127">
        <v>54.06</v>
      </c>
      <c r="D127" t="s">
        <v>727</v>
      </c>
      <c r="E127">
        <v>681111</v>
      </c>
      <c r="F127">
        <v>147</v>
      </c>
      <c r="G127">
        <v>104</v>
      </c>
      <c r="H127" t="s">
        <v>15307</v>
      </c>
      <c r="I127">
        <v>8.6999999999999994E-2</v>
      </c>
      <c r="J127">
        <v>835</v>
      </c>
    </row>
    <row r="128" spans="1:10" x14ac:dyDescent="0.25">
      <c r="A128" t="s">
        <v>15957</v>
      </c>
      <c r="B128">
        <v>2.38</v>
      </c>
      <c r="C128">
        <v>55.07</v>
      </c>
      <c r="D128" t="s">
        <v>104</v>
      </c>
      <c r="E128">
        <v>5184663</v>
      </c>
      <c r="F128">
        <v>812</v>
      </c>
      <c r="G128">
        <v>401</v>
      </c>
      <c r="H128" t="s">
        <v>17323</v>
      </c>
      <c r="I128">
        <v>0.17899999999999999</v>
      </c>
      <c r="J128">
        <v>795</v>
      </c>
    </row>
    <row r="129" spans="1:10" x14ac:dyDescent="0.25">
      <c r="A129" t="s">
        <v>254</v>
      </c>
      <c r="B129">
        <v>1.5</v>
      </c>
      <c r="C129">
        <v>106.05</v>
      </c>
      <c r="D129" t="s">
        <v>255</v>
      </c>
      <c r="E129">
        <v>36295360</v>
      </c>
      <c r="F129">
        <v>2171</v>
      </c>
      <c r="G129">
        <v>3859</v>
      </c>
      <c r="H129" t="s">
        <v>15310</v>
      </c>
      <c r="I129">
        <v>0.154</v>
      </c>
      <c r="J129">
        <v>884</v>
      </c>
    </row>
    <row r="130" spans="1:10" x14ac:dyDescent="0.25">
      <c r="A130" t="s">
        <v>257</v>
      </c>
      <c r="B130">
        <v>1.26</v>
      </c>
      <c r="C130">
        <v>43.03</v>
      </c>
      <c r="D130" t="s">
        <v>18</v>
      </c>
      <c r="E130">
        <v>65730420</v>
      </c>
      <c r="F130">
        <v>1852</v>
      </c>
      <c r="G130">
        <v>1685</v>
      </c>
      <c r="H130" t="s">
        <v>8598</v>
      </c>
      <c r="I130">
        <v>0.157</v>
      </c>
      <c r="J130">
        <v>904</v>
      </c>
    </row>
    <row r="131" spans="1:10" x14ac:dyDescent="0.25">
      <c r="A131" t="s">
        <v>15312</v>
      </c>
      <c r="B131">
        <v>6.41</v>
      </c>
      <c r="C131">
        <v>43.07</v>
      </c>
      <c r="D131" t="s">
        <v>24</v>
      </c>
      <c r="E131">
        <v>1917304</v>
      </c>
      <c r="F131">
        <v>270</v>
      </c>
      <c r="G131">
        <v>106</v>
      </c>
      <c r="H131" t="s">
        <v>17324</v>
      </c>
      <c r="I131">
        <v>0.13</v>
      </c>
      <c r="J131">
        <v>733</v>
      </c>
    </row>
    <row r="132" spans="1:10" x14ac:dyDescent="0.25">
      <c r="A132" t="s">
        <v>17325</v>
      </c>
      <c r="B132">
        <v>1.26</v>
      </c>
      <c r="C132">
        <v>95.01</v>
      </c>
      <c r="D132" t="s">
        <v>187</v>
      </c>
      <c r="E132">
        <v>1558834</v>
      </c>
      <c r="F132">
        <v>281</v>
      </c>
      <c r="G132">
        <v>318</v>
      </c>
      <c r="H132" t="s">
        <v>17326</v>
      </c>
      <c r="I132">
        <v>9.6000000000000002E-2</v>
      </c>
      <c r="J132">
        <v>722</v>
      </c>
    </row>
    <row r="133" spans="1:10" x14ac:dyDescent="0.25">
      <c r="A133" t="s">
        <v>259</v>
      </c>
      <c r="B133">
        <v>1.28</v>
      </c>
      <c r="C133">
        <v>68.03</v>
      </c>
      <c r="D133" t="s">
        <v>260</v>
      </c>
      <c r="E133">
        <v>117466713</v>
      </c>
      <c r="F133">
        <v>2488</v>
      </c>
      <c r="G133">
        <v>7291</v>
      </c>
      <c r="H133" t="s">
        <v>9555</v>
      </c>
      <c r="I133">
        <v>0.17699999999999999</v>
      </c>
      <c r="J133">
        <v>917</v>
      </c>
    </row>
    <row r="134" spans="1:10" x14ac:dyDescent="0.25">
      <c r="A134" t="s">
        <v>13285</v>
      </c>
      <c r="B134">
        <v>1.07</v>
      </c>
      <c r="C134">
        <v>104.06</v>
      </c>
      <c r="D134" t="s">
        <v>794</v>
      </c>
      <c r="E134">
        <v>5615496</v>
      </c>
      <c r="F134">
        <v>304</v>
      </c>
      <c r="G134">
        <v>620</v>
      </c>
      <c r="H134" t="s">
        <v>17327</v>
      </c>
      <c r="I134">
        <v>0.10299999999999999</v>
      </c>
      <c r="J134">
        <v>820</v>
      </c>
    </row>
    <row r="135" spans="1:10" x14ac:dyDescent="0.25">
      <c r="A135" t="s">
        <v>1713</v>
      </c>
      <c r="B135">
        <v>3.26</v>
      </c>
      <c r="C135">
        <v>107.07</v>
      </c>
      <c r="D135" t="s">
        <v>190</v>
      </c>
      <c r="E135">
        <v>51233042</v>
      </c>
      <c r="F135">
        <v>1693</v>
      </c>
      <c r="G135">
        <v>2303</v>
      </c>
      <c r="H135" t="s">
        <v>17328</v>
      </c>
      <c r="I135">
        <v>0.17299999999999999</v>
      </c>
      <c r="J135">
        <v>930</v>
      </c>
    </row>
    <row r="136" spans="1:10" x14ac:dyDescent="0.25">
      <c r="A136" t="s">
        <v>267</v>
      </c>
      <c r="B136">
        <v>1.86</v>
      </c>
      <c r="C136">
        <v>105.05</v>
      </c>
      <c r="D136" t="s">
        <v>268</v>
      </c>
      <c r="E136">
        <v>11097483</v>
      </c>
      <c r="F136">
        <v>1831</v>
      </c>
      <c r="G136">
        <v>1295</v>
      </c>
      <c r="H136" t="s">
        <v>17329</v>
      </c>
      <c r="I136">
        <v>0.16200000000000001</v>
      </c>
      <c r="J136">
        <v>943</v>
      </c>
    </row>
    <row r="137" spans="1:10" x14ac:dyDescent="0.25">
      <c r="A137" t="s">
        <v>17330</v>
      </c>
      <c r="B137">
        <v>1.78</v>
      </c>
      <c r="C137">
        <v>79.06</v>
      </c>
      <c r="D137" t="s">
        <v>243</v>
      </c>
      <c r="E137">
        <v>1721171</v>
      </c>
      <c r="F137">
        <v>499</v>
      </c>
      <c r="G137">
        <v>168</v>
      </c>
      <c r="H137" t="s">
        <v>17331</v>
      </c>
      <c r="I137">
        <v>0.14199999999999999</v>
      </c>
      <c r="J137">
        <v>712</v>
      </c>
    </row>
    <row r="138" spans="1:10" x14ac:dyDescent="0.25">
      <c r="A138" t="s">
        <v>4777</v>
      </c>
      <c r="B138">
        <v>1.89</v>
      </c>
      <c r="C138">
        <v>43.03</v>
      </c>
      <c r="D138" t="s">
        <v>18</v>
      </c>
      <c r="E138">
        <v>4528893</v>
      </c>
      <c r="F138">
        <v>267</v>
      </c>
      <c r="G138">
        <v>188</v>
      </c>
      <c r="H138" t="s">
        <v>17332</v>
      </c>
      <c r="I138">
        <v>0.18099999999999999</v>
      </c>
      <c r="J138">
        <v>701</v>
      </c>
    </row>
    <row r="139" spans="1:10" x14ac:dyDescent="0.25">
      <c r="A139" t="s">
        <v>17333</v>
      </c>
      <c r="B139">
        <v>1.24</v>
      </c>
      <c r="C139">
        <v>85.06</v>
      </c>
      <c r="D139" t="s">
        <v>202</v>
      </c>
      <c r="E139">
        <v>6276620</v>
      </c>
      <c r="F139">
        <v>954</v>
      </c>
      <c r="G139">
        <v>1208</v>
      </c>
      <c r="H139" t="s">
        <v>17334</v>
      </c>
      <c r="I139">
        <v>0.14000000000000001</v>
      </c>
      <c r="J139">
        <v>737</v>
      </c>
    </row>
    <row r="140" spans="1:10" x14ac:dyDescent="0.25">
      <c r="A140" t="s">
        <v>272</v>
      </c>
      <c r="B140">
        <v>4.9000000000000004</v>
      </c>
      <c r="C140">
        <v>55.04</v>
      </c>
      <c r="D140" t="s">
        <v>1613</v>
      </c>
      <c r="E140">
        <v>4834571</v>
      </c>
      <c r="F140">
        <v>372</v>
      </c>
      <c r="G140">
        <v>600</v>
      </c>
      <c r="H140" t="s">
        <v>17335</v>
      </c>
      <c r="I140">
        <v>0.12</v>
      </c>
      <c r="J140">
        <v>776</v>
      </c>
    </row>
    <row r="141" spans="1:10" x14ac:dyDescent="0.25">
      <c r="A141" t="s">
        <v>277</v>
      </c>
      <c r="B141">
        <v>1.18</v>
      </c>
      <c r="C141">
        <v>67.06</v>
      </c>
      <c r="D141" t="s">
        <v>195</v>
      </c>
      <c r="E141">
        <v>57845598</v>
      </c>
      <c r="F141">
        <v>2333</v>
      </c>
      <c r="G141">
        <v>3317</v>
      </c>
      <c r="H141" t="s">
        <v>8605</v>
      </c>
      <c r="I141">
        <v>0.17199999999999999</v>
      </c>
      <c r="J141">
        <v>856</v>
      </c>
    </row>
    <row r="142" spans="1:10" x14ac:dyDescent="0.25">
      <c r="A142" t="s">
        <v>15315</v>
      </c>
      <c r="B142">
        <v>1.42</v>
      </c>
      <c r="C142">
        <v>43.04</v>
      </c>
      <c r="D142" t="s">
        <v>32</v>
      </c>
      <c r="E142">
        <v>69241456</v>
      </c>
      <c r="F142">
        <v>8298</v>
      </c>
      <c r="G142">
        <v>1581</v>
      </c>
      <c r="H142" t="s">
        <v>17336</v>
      </c>
      <c r="I142">
        <v>0.15</v>
      </c>
      <c r="J142">
        <v>921</v>
      </c>
    </row>
    <row r="143" spans="1:10" x14ac:dyDescent="0.25">
      <c r="A143" t="s">
        <v>284</v>
      </c>
      <c r="B143">
        <v>1.22</v>
      </c>
      <c r="C143">
        <v>55.03</v>
      </c>
      <c r="D143" t="s">
        <v>78</v>
      </c>
      <c r="E143">
        <v>101455761</v>
      </c>
      <c r="F143">
        <v>5403</v>
      </c>
      <c r="G143">
        <v>4418</v>
      </c>
      <c r="H143" t="s">
        <v>17337</v>
      </c>
      <c r="I143">
        <v>0.186</v>
      </c>
      <c r="J143">
        <v>894</v>
      </c>
    </row>
    <row r="144" spans="1:10" x14ac:dyDescent="0.25">
      <c r="A144" t="s">
        <v>286</v>
      </c>
      <c r="B144">
        <v>1.1200000000000001</v>
      </c>
      <c r="C144">
        <v>117.06</v>
      </c>
      <c r="D144" t="s">
        <v>1820</v>
      </c>
      <c r="E144">
        <v>37663443</v>
      </c>
      <c r="F144">
        <v>3175</v>
      </c>
      <c r="G144">
        <v>9841</v>
      </c>
      <c r="H144" t="s">
        <v>15319</v>
      </c>
      <c r="I144">
        <v>0.127</v>
      </c>
      <c r="J144">
        <v>951</v>
      </c>
    </row>
    <row r="145" spans="1:10" x14ac:dyDescent="0.25">
      <c r="A145" t="s">
        <v>10775</v>
      </c>
      <c r="B145">
        <v>3.96</v>
      </c>
      <c r="C145">
        <v>67.06</v>
      </c>
      <c r="D145" t="s">
        <v>195</v>
      </c>
      <c r="E145">
        <v>1318725</v>
      </c>
      <c r="F145">
        <v>230</v>
      </c>
      <c r="G145">
        <v>200</v>
      </c>
      <c r="H145" t="s">
        <v>17338</v>
      </c>
      <c r="I145">
        <v>0.106</v>
      </c>
      <c r="J145">
        <v>792</v>
      </c>
    </row>
    <row r="146" spans="1:10" x14ac:dyDescent="0.25">
      <c r="A146" t="s">
        <v>289</v>
      </c>
      <c r="B146">
        <v>4.8899999999999997</v>
      </c>
      <c r="C146">
        <v>107.07</v>
      </c>
      <c r="D146" t="s">
        <v>190</v>
      </c>
      <c r="E146">
        <v>4893758</v>
      </c>
      <c r="F146">
        <v>346</v>
      </c>
      <c r="G146">
        <v>647</v>
      </c>
      <c r="H146" t="s">
        <v>7363</v>
      </c>
      <c r="I146">
        <v>0.186</v>
      </c>
      <c r="J146">
        <v>800</v>
      </c>
    </row>
    <row r="147" spans="1:10" x14ac:dyDescent="0.25">
      <c r="A147" t="s">
        <v>16062</v>
      </c>
      <c r="B147">
        <v>0.55000000000000004</v>
      </c>
      <c r="C147">
        <v>55.06</v>
      </c>
      <c r="D147" t="s">
        <v>57</v>
      </c>
      <c r="E147">
        <v>3123998</v>
      </c>
      <c r="F147">
        <v>161</v>
      </c>
      <c r="G147">
        <v>350</v>
      </c>
      <c r="H147" t="s">
        <v>8610</v>
      </c>
      <c r="I147">
        <v>0.152</v>
      </c>
      <c r="J147">
        <v>821</v>
      </c>
    </row>
    <row r="148" spans="1:10" x14ac:dyDescent="0.25">
      <c r="A148" t="s">
        <v>291</v>
      </c>
      <c r="B148">
        <v>0.72</v>
      </c>
      <c r="C148">
        <v>79.06</v>
      </c>
      <c r="D148" t="s">
        <v>243</v>
      </c>
      <c r="E148">
        <v>5398843</v>
      </c>
      <c r="F148">
        <v>485</v>
      </c>
      <c r="G148">
        <v>517</v>
      </c>
      <c r="H148" t="s">
        <v>8611</v>
      </c>
      <c r="I148">
        <v>0.16700000000000001</v>
      </c>
      <c r="J148">
        <v>825</v>
      </c>
    </row>
    <row r="149" spans="1:10" x14ac:dyDescent="0.25">
      <c r="A149" t="s">
        <v>4787</v>
      </c>
      <c r="B149">
        <v>1.46</v>
      </c>
      <c r="C149">
        <v>40.04</v>
      </c>
      <c r="D149" t="s">
        <v>250</v>
      </c>
      <c r="E149">
        <v>12350821</v>
      </c>
      <c r="F149">
        <v>1133</v>
      </c>
      <c r="G149">
        <v>636</v>
      </c>
      <c r="H149" t="s">
        <v>5592</v>
      </c>
      <c r="I149">
        <v>0.17599999999999999</v>
      </c>
      <c r="J149">
        <v>819</v>
      </c>
    </row>
    <row r="150" spans="1:10" x14ac:dyDescent="0.25">
      <c r="A150" t="s">
        <v>17339</v>
      </c>
      <c r="B150">
        <v>0.41</v>
      </c>
      <c r="C150">
        <v>79.040000000000006</v>
      </c>
      <c r="D150" t="s">
        <v>2229</v>
      </c>
      <c r="E150">
        <v>2529367</v>
      </c>
      <c r="F150">
        <v>240</v>
      </c>
      <c r="G150">
        <v>261</v>
      </c>
      <c r="H150" t="s">
        <v>12077</v>
      </c>
      <c r="I150">
        <v>0.20799999999999999</v>
      </c>
      <c r="J150">
        <v>716</v>
      </c>
    </row>
    <row r="151" spans="1:10" x14ac:dyDescent="0.25">
      <c r="A151" t="s">
        <v>3029</v>
      </c>
      <c r="B151">
        <v>1.28</v>
      </c>
      <c r="C151">
        <v>57.08</v>
      </c>
      <c r="D151" t="s">
        <v>67</v>
      </c>
      <c r="E151">
        <v>4086254</v>
      </c>
      <c r="F151">
        <v>485</v>
      </c>
      <c r="G151">
        <v>500</v>
      </c>
      <c r="H151" t="s">
        <v>17340</v>
      </c>
      <c r="I151">
        <v>0.12</v>
      </c>
      <c r="J151">
        <v>816</v>
      </c>
    </row>
    <row r="152" spans="1:10" x14ac:dyDescent="0.25">
      <c r="A152" t="s">
        <v>16003</v>
      </c>
      <c r="B152">
        <v>2.34</v>
      </c>
      <c r="C152">
        <v>69.040000000000006</v>
      </c>
      <c r="D152" t="s">
        <v>21</v>
      </c>
      <c r="E152">
        <v>6460036</v>
      </c>
      <c r="F152">
        <v>669</v>
      </c>
      <c r="G152">
        <v>845</v>
      </c>
      <c r="H152" t="s">
        <v>17341</v>
      </c>
      <c r="I152">
        <v>0.191</v>
      </c>
      <c r="J152">
        <v>842</v>
      </c>
    </row>
    <row r="153" spans="1:10" x14ac:dyDescent="0.25">
      <c r="A153" t="s">
        <v>293</v>
      </c>
      <c r="B153">
        <v>1.23</v>
      </c>
      <c r="C153">
        <v>41.06</v>
      </c>
      <c r="D153" t="s">
        <v>294</v>
      </c>
      <c r="E153">
        <v>13906921</v>
      </c>
      <c r="F153">
        <v>1258</v>
      </c>
      <c r="G153">
        <v>630</v>
      </c>
      <c r="H153" t="s">
        <v>9186</v>
      </c>
      <c r="I153">
        <v>0.188</v>
      </c>
      <c r="J153">
        <v>871</v>
      </c>
    </row>
    <row r="154" spans="1:10" x14ac:dyDescent="0.25">
      <c r="A154" t="s">
        <v>303</v>
      </c>
      <c r="B154">
        <v>2.67</v>
      </c>
      <c r="C154">
        <v>106.06</v>
      </c>
      <c r="D154" t="s">
        <v>212</v>
      </c>
      <c r="E154">
        <v>5158141</v>
      </c>
      <c r="F154">
        <v>439</v>
      </c>
      <c r="G154">
        <v>717</v>
      </c>
      <c r="H154" t="s">
        <v>17342</v>
      </c>
      <c r="I154">
        <v>0.182</v>
      </c>
      <c r="J154">
        <v>806</v>
      </c>
    </row>
    <row r="155" spans="1:10" x14ac:dyDescent="0.25">
      <c r="A155" t="s">
        <v>307</v>
      </c>
      <c r="B155">
        <v>1.48</v>
      </c>
      <c r="C155">
        <v>79.06</v>
      </c>
      <c r="D155" t="s">
        <v>243</v>
      </c>
      <c r="E155">
        <v>22997361</v>
      </c>
      <c r="F155">
        <v>2143</v>
      </c>
      <c r="G155">
        <v>1506</v>
      </c>
      <c r="H155" t="s">
        <v>7366</v>
      </c>
      <c r="I155">
        <v>0.14899999999999999</v>
      </c>
      <c r="J155">
        <v>840</v>
      </c>
    </row>
    <row r="156" spans="1:10" x14ac:dyDescent="0.25">
      <c r="A156" t="s">
        <v>300</v>
      </c>
      <c r="B156">
        <v>1.23</v>
      </c>
      <c r="C156">
        <v>56.06</v>
      </c>
      <c r="D156" t="s">
        <v>301</v>
      </c>
      <c r="E156">
        <v>18641555</v>
      </c>
      <c r="F156">
        <v>2157</v>
      </c>
      <c r="G156">
        <v>1393</v>
      </c>
      <c r="H156" t="s">
        <v>3032</v>
      </c>
      <c r="I156">
        <v>0.184</v>
      </c>
      <c r="J156">
        <v>942</v>
      </c>
    </row>
    <row r="157" spans="1:10" x14ac:dyDescent="0.25">
      <c r="A157" t="s">
        <v>5603</v>
      </c>
      <c r="B157">
        <v>1.18</v>
      </c>
      <c r="C157">
        <v>43.04</v>
      </c>
      <c r="D157" t="s">
        <v>32</v>
      </c>
      <c r="E157">
        <v>7495258</v>
      </c>
      <c r="F157">
        <v>495</v>
      </c>
      <c r="G157">
        <v>384</v>
      </c>
      <c r="H157" t="s">
        <v>17343</v>
      </c>
      <c r="I157">
        <v>0.17599999999999999</v>
      </c>
      <c r="J157">
        <v>862</v>
      </c>
    </row>
    <row r="158" spans="1:10" x14ac:dyDescent="0.25">
      <c r="A158" t="s">
        <v>305</v>
      </c>
      <c r="B158">
        <v>1.51</v>
      </c>
      <c r="C158">
        <v>83.05</v>
      </c>
      <c r="D158" t="s">
        <v>131</v>
      </c>
      <c r="E158">
        <v>6968160</v>
      </c>
      <c r="F158">
        <v>639</v>
      </c>
      <c r="G158">
        <v>1480</v>
      </c>
      <c r="H158" t="s">
        <v>17344</v>
      </c>
      <c r="I158">
        <v>0.157</v>
      </c>
      <c r="J158">
        <v>784</v>
      </c>
    </row>
    <row r="159" spans="1:10" x14ac:dyDescent="0.25">
      <c r="A159" t="s">
        <v>4798</v>
      </c>
      <c r="B159">
        <v>1.1200000000000001</v>
      </c>
      <c r="C159">
        <v>81.03</v>
      </c>
      <c r="D159" t="s">
        <v>390</v>
      </c>
      <c r="E159">
        <v>6080436</v>
      </c>
      <c r="F159">
        <v>620</v>
      </c>
      <c r="G159">
        <v>1121</v>
      </c>
      <c r="H159" t="s">
        <v>5607</v>
      </c>
      <c r="I159">
        <v>0.155</v>
      </c>
      <c r="J159">
        <v>754</v>
      </c>
    </row>
    <row r="160" spans="1:10" x14ac:dyDescent="0.25">
      <c r="A160" t="s">
        <v>15334</v>
      </c>
      <c r="B160">
        <v>1.03</v>
      </c>
      <c r="C160">
        <v>41.05</v>
      </c>
      <c r="D160" t="s">
        <v>49</v>
      </c>
      <c r="E160">
        <v>16044339</v>
      </c>
      <c r="F160">
        <v>839</v>
      </c>
      <c r="G160">
        <v>774</v>
      </c>
      <c r="H160" t="s">
        <v>17345</v>
      </c>
      <c r="I160">
        <v>0.11600000000000001</v>
      </c>
      <c r="J160">
        <v>920</v>
      </c>
    </row>
    <row r="161" spans="1:10" x14ac:dyDescent="0.25">
      <c r="A161" t="s">
        <v>317</v>
      </c>
      <c r="B161">
        <v>2.4500000000000002</v>
      </c>
      <c r="C161">
        <v>92.05</v>
      </c>
      <c r="D161" t="s">
        <v>318</v>
      </c>
      <c r="E161">
        <v>4811478</v>
      </c>
      <c r="F161">
        <v>315</v>
      </c>
      <c r="G161">
        <v>580</v>
      </c>
      <c r="H161" t="s">
        <v>17346</v>
      </c>
      <c r="I161">
        <v>0.161</v>
      </c>
      <c r="J161">
        <v>879</v>
      </c>
    </row>
    <row r="162" spans="1:10" x14ac:dyDescent="0.25">
      <c r="A162" t="s">
        <v>7913</v>
      </c>
      <c r="B162">
        <v>12.59</v>
      </c>
      <c r="C162">
        <v>44</v>
      </c>
      <c r="D162" t="s">
        <v>338</v>
      </c>
      <c r="E162">
        <v>17168341</v>
      </c>
      <c r="F162">
        <v>359</v>
      </c>
      <c r="G162">
        <v>563</v>
      </c>
      <c r="H162" t="s">
        <v>17347</v>
      </c>
      <c r="I162">
        <v>0.21299999999999999</v>
      </c>
      <c r="J162">
        <v>896</v>
      </c>
    </row>
    <row r="163" spans="1:10" x14ac:dyDescent="0.25">
      <c r="A163" t="s">
        <v>327</v>
      </c>
      <c r="B163">
        <v>1.0900000000000001</v>
      </c>
      <c r="C163">
        <v>43.03</v>
      </c>
      <c r="D163" t="s">
        <v>18</v>
      </c>
      <c r="E163">
        <v>14283550</v>
      </c>
      <c r="F163">
        <v>860</v>
      </c>
      <c r="G163">
        <v>512</v>
      </c>
      <c r="H163" t="s">
        <v>4805</v>
      </c>
      <c r="I163">
        <v>0.16900000000000001</v>
      </c>
      <c r="J163">
        <v>758</v>
      </c>
    </row>
    <row r="164" spans="1:10" x14ac:dyDescent="0.25">
      <c r="A164" t="s">
        <v>340</v>
      </c>
      <c r="B164">
        <v>0.73</v>
      </c>
      <c r="C164">
        <v>41.05</v>
      </c>
      <c r="D164" t="s">
        <v>49</v>
      </c>
      <c r="E164">
        <v>2205768</v>
      </c>
      <c r="F164">
        <v>261</v>
      </c>
      <c r="G164">
        <v>119</v>
      </c>
      <c r="H164" t="s">
        <v>17348</v>
      </c>
      <c r="I164">
        <v>0.122</v>
      </c>
      <c r="J164">
        <v>804</v>
      </c>
    </row>
    <row r="165" spans="1:10" x14ac:dyDescent="0.25">
      <c r="A165" t="s">
        <v>342</v>
      </c>
      <c r="B165">
        <v>0.74</v>
      </c>
      <c r="C165">
        <v>120.08</v>
      </c>
      <c r="D165" t="s">
        <v>438</v>
      </c>
      <c r="E165">
        <v>10964409</v>
      </c>
      <c r="F165">
        <v>332</v>
      </c>
      <c r="G165">
        <v>1550</v>
      </c>
      <c r="H165" t="s">
        <v>3037</v>
      </c>
      <c r="I165">
        <v>0.122</v>
      </c>
      <c r="J165">
        <v>831</v>
      </c>
    </row>
    <row r="166" spans="1:10" x14ac:dyDescent="0.25">
      <c r="A166" t="s">
        <v>10288</v>
      </c>
      <c r="B166">
        <v>0.36</v>
      </c>
      <c r="C166">
        <v>43.03</v>
      </c>
      <c r="D166" t="s">
        <v>18</v>
      </c>
      <c r="E166">
        <v>1772786</v>
      </c>
      <c r="F166">
        <v>145</v>
      </c>
      <c r="G166">
        <v>95</v>
      </c>
      <c r="H166" t="s">
        <v>15340</v>
      </c>
      <c r="I166">
        <v>0.129</v>
      </c>
      <c r="J166">
        <v>809</v>
      </c>
    </row>
    <row r="167" spans="1:10" x14ac:dyDescent="0.25">
      <c r="A167" t="s">
        <v>345</v>
      </c>
      <c r="B167">
        <v>1.18</v>
      </c>
      <c r="C167">
        <v>43.03</v>
      </c>
      <c r="D167" t="s">
        <v>18</v>
      </c>
      <c r="E167">
        <v>170818475</v>
      </c>
      <c r="F167">
        <v>3270</v>
      </c>
      <c r="G167">
        <v>4217</v>
      </c>
      <c r="H167" t="s">
        <v>9195</v>
      </c>
      <c r="I167">
        <v>0.14899999999999999</v>
      </c>
      <c r="J167">
        <v>909</v>
      </c>
    </row>
    <row r="168" spans="1:10" x14ac:dyDescent="0.25">
      <c r="A168" t="s">
        <v>17349</v>
      </c>
      <c r="B168">
        <v>1.39</v>
      </c>
      <c r="C168">
        <v>42.01</v>
      </c>
      <c r="D168" t="s">
        <v>17350</v>
      </c>
      <c r="E168">
        <v>4702960</v>
      </c>
      <c r="F168">
        <v>1240</v>
      </c>
      <c r="G168">
        <v>188</v>
      </c>
      <c r="H168" t="s">
        <v>8625</v>
      </c>
      <c r="I168">
        <v>0.317</v>
      </c>
      <c r="J168">
        <v>719</v>
      </c>
    </row>
    <row r="169" spans="1:10" x14ac:dyDescent="0.25">
      <c r="A169" t="s">
        <v>350</v>
      </c>
      <c r="B169">
        <v>1.36</v>
      </c>
      <c r="C169">
        <v>68.040000000000006</v>
      </c>
      <c r="D169" t="s">
        <v>351</v>
      </c>
      <c r="E169">
        <v>53864135</v>
      </c>
      <c r="F169">
        <v>4393</v>
      </c>
      <c r="G169">
        <v>3496</v>
      </c>
      <c r="H169" t="s">
        <v>17351</v>
      </c>
      <c r="I169">
        <v>0.182</v>
      </c>
      <c r="J169">
        <v>845</v>
      </c>
    </row>
    <row r="170" spans="1:10" x14ac:dyDescent="0.25">
      <c r="A170" t="s">
        <v>17352</v>
      </c>
      <c r="B170">
        <v>2.71</v>
      </c>
      <c r="C170">
        <v>41.05</v>
      </c>
      <c r="D170" t="s">
        <v>49</v>
      </c>
      <c r="E170">
        <v>10042702</v>
      </c>
      <c r="F170">
        <v>664</v>
      </c>
      <c r="G170">
        <v>350</v>
      </c>
      <c r="H170" t="s">
        <v>17353</v>
      </c>
      <c r="I170">
        <v>0.13800000000000001</v>
      </c>
      <c r="J170">
        <v>760</v>
      </c>
    </row>
    <row r="171" spans="1:10" x14ac:dyDescent="0.25">
      <c r="A171" t="s">
        <v>15417</v>
      </c>
      <c r="B171">
        <v>2.78</v>
      </c>
      <c r="C171">
        <v>109.03</v>
      </c>
      <c r="D171" t="s">
        <v>354</v>
      </c>
      <c r="E171">
        <v>19096239</v>
      </c>
      <c r="F171">
        <v>644</v>
      </c>
      <c r="G171">
        <v>2743</v>
      </c>
      <c r="H171" t="s">
        <v>17354</v>
      </c>
      <c r="I171">
        <v>0.16</v>
      </c>
      <c r="J171">
        <v>718</v>
      </c>
    </row>
    <row r="172" spans="1:10" x14ac:dyDescent="0.25">
      <c r="A172" t="s">
        <v>362</v>
      </c>
      <c r="B172">
        <v>1.1599999999999999</v>
      </c>
      <c r="C172">
        <v>95.01</v>
      </c>
      <c r="D172" t="s">
        <v>187</v>
      </c>
      <c r="E172">
        <v>39411235</v>
      </c>
      <c r="F172">
        <v>2040</v>
      </c>
      <c r="G172">
        <v>4179</v>
      </c>
      <c r="H172" t="s">
        <v>9199</v>
      </c>
      <c r="I172">
        <v>0.14599999999999999</v>
      </c>
      <c r="J172">
        <v>841</v>
      </c>
    </row>
    <row r="173" spans="1:10" x14ac:dyDescent="0.25">
      <c r="A173" t="s">
        <v>636</v>
      </c>
      <c r="B173">
        <v>1.1100000000000001</v>
      </c>
      <c r="C173">
        <v>110.03</v>
      </c>
      <c r="D173" t="s">
        <v>321</v>
      </c>
      <c r="E173">
        <v>129285557</v>
      </c>
      <c r="F173">
        <v>6167</v>
      </c>
      <c r="G173">
        <v>6944</v>
      </c>
      <c r="H173" t="s">
        <v>17355</v>
      </c>
      <c r="I173">
        <v>0.17399999999999999</v>
      </c>
      <c r="J173">
        <v>706</v>
      </c>
    </row>
    <row r="174" spans="1:10" x14ac:dyDescent="0.25">
      <c r="A174" t="s">
        <v>17356</v>
      </c>
      <c r="B174">
        <v>1.1000000000000001</v>
      </c>
      <c r="C174">
        <v>57.05</v>
      </c>
      <c r="D174" t="s">
        <v>617</v>
      </c>
      <c r="E174">
        <v>5563428</v>
      </c>
      <c r="F174">
        <v>357</v>
      </c>
      <c r="G174">
        <v>567</v>
      </c>
      <c r="H174" t="s">
        <v>17357</v>
      </c>
      <c r="I174">
        <v>0.115</v>
      </c>
      <c r="J174">
        <v>723</v>
      </c>
    </row>
    <row r="175" spans="1:10" x14ac:dyDescent="0.25">
      <c r="A175" t="s">
        <v>12105</v>
      </c>
      <c r="B175">
        <v>1.45</v>
      </c>
      <c r="C175">
        <v>82.07</v>
      </c>
      <c r="D175" t="s">
        <v>609</v>
      </c>
      <c r="E175">
        <v>7358108</v>
      </c>
      <c r="F175">
        <v>784</v>
      </c>
      <c r="G175">
        <v>843</v>
      </c>
      <c r="H175" t="s">
        <v>17358</v>
      </c>
      <c r="I175">
        <v>0.128</v>
      </c>
      <c r="J175">
        <v>852</v>
      </c>
    </row>
    <row r="176" spans="1:10" x14ac:dyDescent="0.25">
      <c r="A176" t="s">
        <v>15354</v>
      </c>
      <c r="B176">
        <v>1.19</v>
      </c>
      <c r="C176">
        <v>69.040000000000006</v>
      </c>
      <c r="D176" t="s">
        <v>21</v>
      </c>
      <c r="E176">
        <v>36600754</v>
      </c>
      <c r="F176">
        <v>2234</v>
      </c>
      <c r="G176">
        <v>2101</v>
      </c>
      <c r="H176" t="s">
        <v>17359</v>
      </c>
      <c r="I176">
        <v>0.126</v>
      </c>
      <c r="J176">
        <v>904</v>
      </c>
    </row>
    <row r="177" spans="1:10" x14ac:dyDescent="0.25">
      <c r="A177" t="s">
        <v>13467</v>
      </c>
      <c r="B177">
        <v>1.1100000000000001</v>
      </c>
      <c r="C177">
        <v>55.07</v>
      </c>
      <c r="D177" t="s">
        <v>104</v>
      </c>
      <c r="E177">
        <v>6391200</v>
      </c>
      <c r="F177">
        <v>557</v>
      </c>
      <c r="G177">
        <v>415</v>
      </c>
      <c r="H177" t="s">
        <v>15356</v>
      </c>
      <c r="I177">
        <v>9.1999999999999998E-2</v>
      </c>
      <c r="J177">
        <v>913</v>
      </c>
    </row>
    <row r="178" spans="1:10" x14ac:dyDescent="0.25">
      <c r="A178" t="s">
        <v>7833</v>
      </c>
      <c r="B178">
        <v>1.35</v>
      </c>
      <c r="C178">
        <v>43.03</v>
      </c>
      <c r="D178" t="s">
        <v>18</v>
      </c>
      <c r="E178">
        <v>9445562</v>
      </c>
      <c r="F178">
        <v>788</v>
      </c>
      <c r="G178">
        <v>508</v>
      </c>
      <c r="H178" t="s">
        <v>17360</v>
      </c>
      <c r="I178">
        <v>0.13300000000000001</v>
      </c>
      <c r="J178">
        <v>852</v>
      </c>
    </row>
    <row r="179" spans="1:10" x14ac:dyDescent="0.25">
      <c r="A179" t="s">
        <v>601</v>
      </c>
      <c r="B179">
        <v>0.26</v>
      </c>
      <c r="C179">
        <v>43.03</v>
      </c>
      <c r="D179" t="s">
        <v>18</v>
      </c>
      <c r="E179">
        <v>10628927</v>
      </c>
      <c r="F179">
        <v>413</v>
      </c>
      <c r="G179">
        <v>530</v>
      </c>
      <c r="H179" t="s">
        <v>15357</v>
      </c>
      <c r="I179">
        <v>0.13600000000000001</v>
      </c>
      <c r="J179">
        <v>715</v>
      </c>
    </row>
    <row r="180" spans="1:10" x14ac:dyDescent="0.25">
      <c r="A180" t="s">
        <v>373</v>
      </c>
      <c r="B180">
        <v>3.26</v>
      </c>
      <c r="C180">
        <v>43.07</v>
      </c>
      <c r="D180" t="s">
        <v>24</v>
      </c>
      <c r="E180">
        <v>7290165</v>
      </c>
      <c r="F180">
        <v>691</v>
      </c>
      <c r="G180">
        <v>396</v>
      </c>
      <c r="H180" t="s">
        <v>17361</v>
      </c>
      <c r="I180">
        <v>0.11799999999999999</v>
      </c>
      <c r="J180">
        <v>845</v>
      </c>
    </row>
    <row r="181" spans="1:10" x14ac:dyDescent="0.25">
      <c r="A181" t="s">
        <v>3552</v>
      </c>
      <c r="B181">
        <v>1.18</v>
      </c>
      <c r="C181">
        <v>57.05</v>
      </c>
      <c r="D181" t="s">
        <v>617</v>
      </c>
      <c r="E181">
        <v>51803335</v>
      </c>
      <c r="F181">
        <v>1834</v>
      </c>
      <c r="G181">
        <v>3436</v>
      </c>
      <c r="H181" t="s">
        <v>17362</v>
      </c>
      <c r="I181">
        <v>0.191</v>
      </c>
      <c r="J181">
        <v>846</v>
      </c>
    </row>
    <row r="182" spans="1:10" x14ac:dyDescent="0.25">
      <c r="A182" t="s">
        <v>17363</v>
      </c>
      <c r="B182">
        <v>0.83</v>
      </c>
      <c r="C182">
        <v>67.06</v>
      </c>
      <c r="D182" t="s">
        <v>195</v>
      </c>
      <c r="E182">
        <v>1408123</v>
      </c>
      <c r="F182">
        <v>112</v>
      </c>
      <c r="G182">
        <v>109</v>
      </c>
      <c r="H182" t="s">
        <v>17364</v>
      </c>
      <c r="I182">
        <v>9.8000000000000004E-2</v>
      </c>
      <c r="J182">
        <v>727</v>
      </c>
    </row>
    <row r="183" spans="1:10" x14ac:dyDescent="0.25">
      <c r="A183" t="s">
        <v>375</v>
      </c>
      <c r="B183">
        <v>0.84</v>
      </c>
      <c r="C183">
        <v>43.03</v>
      </c>
      <c r="D183" t="s">
        <v>18</v>
      </c>
      <c r="E183">
        <v>8466985</v>
      </c>
      <c r="F183">
        <v>278</v>
      </c>
      <c r="G183">
        <v>393</v>
      </c>
      <c r="H183" t="s">
        <v>2286</v>
      </c>
      <c r="I183">
        <v>0.156</v>
      </c>
      <c r="J183">
        <v>822</v>
      </c>
    </row>
    <row r="184" spans="1:10" x14ac:dyDescent="0.25">
      <c r="A184" t="s">
        <v>6530</v>
      </c>
      <c r="B184">
        <v>1.68</v>
      </c>
      <c r="C184">
        <v>41.05</v>
      </c>
      <c r="D184" t="s">
        <v>49</v>
      </c>
      <c r="E184">
        <v>15045038</v>
      </c>
      <c r="F184">
        <v>1273</v>
      </c>
      <c r="G184">
        <v>972</v>
      </c>
      <c r="H184" t="s">
        <v>6531</v>
      </c>
      <c r="I184">
        <v>0.182</v>
      </c>
      <c r="J184">
        <v>875</v>
      </c>
    </row>
    <row r="185" spans="1:10" x14ac:dyDescent="0.25">
      <c r="A185" t="s">
        <v>8570</v>
      </c>
      <c r="B185">
        <v>3.19</v>
      </c>
      <c r="C185">
        <v>85.06</v>
      </c>
      <c r="D185" t="s">
        <v>202</v>
      </c>
      <c r="E185">
        <v>17764492</v>
      </c>
      <c r="F185">
        <v>1135</v>
      </c>
      <c r="G185">
        <v>2964</v>
      </c>
      <c r="H185" t="s">
        <v>17365</v>
      </c>
      <c r="I185">
        <v>0.161</v>
      </c>
      <c r="J185">
        <v>760</v>
      </c>
    </row>
    <row r="186" spans="1:10" x14ac:dyDescent="0.25">
      <c r="A186" t="s">
        <v>3205</v>
      </c>
      <c r="B186">
        <v>1.24</v>
      </c>
      <c r="C186">
        <v>84.04</v>
      </c>
      <c r="D186" t="s">
        <v>513</v>
      </c>
      <c r="E186">
        <v>16572391</v>
      </c>
      <c r="F186">
        <v>1080</v>
      </c>
      <c r="G186">
        <v>1644</v>
      </c>
      <c r="H186" t="s">
        <v>17366</v>
      </c>
      <c r="I186">
        <v>0.159</v>
      </c>
      <c r="J186">
        <v>794</v>
      </c>
    </row>
    <row r="187" spans="1:10" x14ac:dyDescent="0.25">
      <c r="A187" t="s">
        <v>7391</v>
      </c>
      <c r="B187">
        <v>1.26</v>
      </c>
      <c r="C187">
        <v>97.01</v>
      </c>
      <c r="D187" t="s">
        <v>7392</v>
      </c>
      <c r="E187">
        <v>5322947</v>
      </c>
      <c r="F187">
        <v>999</v>
      </c>
      <c r="G187">
        <v>913</v>
      </c>
      <c r="H187" t="s">
        <v>17367</v>
      </c>
      <c r="I187">
        <v>0.154</v>
      </c>
      <c r="J187">
        <v>900</v>
      </c>
    </row>
    <row r="188" spans="1:10" x14ac:dyDescent="0.25">
      <c r="A188" t="s">
        <v>4337</v>
      </c>
      <c r="B188">
        <v>0.3</v>
      </c>
      <c r="C188">
        <v>115.05</v>
      </c>
      <c r="D188" t="s">
        <v>949</v>
      </c>
      <c r="E188">
        <v>8734600</v>
      </c>
      <c r="F188">
        <v>833</v>
      </c>
      <c r="G188">
        <v>2122</v>
      </c>
      <c r="H188" t="s">
        <v>17368</v>
      </c>
      <c r="I188">
        <v>0.13</v>
      </c>
      <c r="J188">
        <v>730</v>
      </c>
    </row>
    <row r="189" spans="1:10" x14ac:dyDescent="0.25">
      <c r="A189" t="s">
        <v>16130</v>
      </c>
      <c r="B189">
        <v>1.33</v>
      </c>
      <c r="C189">
        <v>69.08</v>
      </c>
      <c r="D189" t="s">
        <v>591</v>
      </c>
      <c r="E189">
        <v>10341502</v>
      </c>
      <c r="F189">
        <v>1411</v>
      </c>
      <c r="G189">
        <v>984</v>
      </c>
      <c r="H189" t="s">
        <v>17369</v>
      </c>
      <c r="I189">
        <v>0.129</v>
      </c>
      <c r="J189">
        <v>772</v>
      </c>
    </row>
    <row r="190" spans="1:10" x14ac:dyDescent="0.25">
      <c r="A190" t="s">
        <v>17370</v>
      </c>
      <c r="B190">
        <v>2.2000000000000002</v>
      </c>
      <c r="C190">
        <v>41.05</v>
      </c>
      <c r="D190" t="s">
        <v>49</v>
      </c>
      <c r="E190">
        <v>7784094</v>
      </c>
      <c r="F190">
        <v>1404</v>
      </c>
      <c r="G190">
        <v>319</v>
      </c>
      <c r="H190" t="s">
        <v>17371</v>
      </c>
      <c r="I190">
        <v>0.16200000000000001</v>
      </c>
      <c r="J190">
        <v>804</v>
      </c>
    </row>
    <row r="191" spans="1:10" x14ac:dyDescent="0.25">
      <c r="A191" t="s">
        <v>383</v>
      </c>
      <c r="B191">
        <v>1.1000000000000001</v>
      </c>
      <c r="C191">
        <v>118.03</v>
      </c>
      <c r="D191" t="s">
        <v>384</v>
      </c>
      <c r="E191">
        <v>227452683</v>
      </c>
      <c r="F191">
        <v>5251</v>
      </c>
      <c r="G191">
        <v>40828</v>
      </c>
      <c r="H191" t="s">
        <v>17372</v>
      </c>
      <c r="I191">
        <v>0.14799999999999999</v>
      </c>
      <c r="J191">
        <v>939</v>
      </c>
    </row>
    <row r="192" spans="1:10" x14ac:dyDescent="0.25">
      <c r="A192" t="s">
        <v>386</v>
      </c>
      <c r="B192">
        <v>1.1399999999999999</v>
      </c>
      <c r="C192">
        <v>108.99</v>
      </c>
      <c r="D192" t="s">
        <v>387</v>
      </c>
      <c r="E192">
        <v>1601695</v>
      </c>
      <c r="F192">
        <v>471</v>
      </c>
      <c r="G192">
        <v>406</v>
      </c>
      <c r="H192" t="s">
        <v>17373</v>
      </c>
      <c r="I192">
        <v>0.156</v>
      </c>
      <c r="J192">
        <v>770</v>
      </c>
    </row>
    <row r="193" spans="1:10" x14ac:dyDescent="0.25">
      <c r="A193" t="s">
        <v>15386</v>
      </c>
      <c r="B193">
        <v>0.34</v>
      </c>
      <c r="C193">
        <v>55.07</v>
      </c>
      <c r="D193" t="s">
        <v>104</v>
      </c>
      <c r="E193">
        <v>1239902</v>
      </c>
      <c r="F193">
        <v>109</v>
      </c>
      <c r="G193">
        <v>141</v>
      </c>
      <c r="H193" t="s">
        <v>17374</v>
      </c>
      <c r="I193">
        <v>9.5000000000000001E-2</v>
      </c>
      <c r="J193">
        <v>764</v>
      </c>
    </row>
    <row r="194" spans="1:10" x14ac:dyDescent="0.25">
      <c r="A194" t="s">
        <v>16136</v>
      </c>
      <c r="B194">
        <v>1.38</v>
      </c>
      <c r="C194">
        <v>71.05</v>
      </c>
      <c r="D194" t="s">
        <v>972</v>
      </c>
      <c r="E194">
        <v>3582652</v>
      </c>
      <c r="F194">
        <v>1466</v>
      </c>
      <c r="G194">
        <v>869</v>
      </c>
      <c r="H194" t="s">
        <v>17375</v>
      </c>
      <c r="I194">
        <v>0.11700000000000001</v>
      </c>
      <c r="J194">
        <v>937</v>
      </c>
    </row>
    <row r="195" spans="1:10" x14ac:dyDescent="0.25">
      <c r="A195" t="s">
        <v>17376</v>
      </c>
      <c r="B195">
        <v>1.59</v>
      </c>
      <c r="C195">
        <v>121.07</v>
      </c>
      <c r="D195" t="s">
        <v>395</v>
      </c>
      <c r="E195">
        <v>20254184</v>
      </c>
      <c r="F195">
        <v>975</v>
      </c>
      <c r="G195">
        <v>2038</v>
      </c>
      <c r="H195" t="s">
        <v>17377</v>
      </c>
      <c r="I195">
        <v>0.17199999999999999</v>
      </c>
      <c r="J195">
        <v>731</v>
      </c>
    </row>
    <row r="196" spans="1:10" x14ac:dyDescent="0.25">
      <c r="A196" t="s">
        <v>4332</v>
      </c>
      <c r="B196">
        <v>0.3</v>
      </c>
      <c r="C196">
        <v>53.06</v>
      </c>
      <c r="D196" t="s">
        <v>1597</v>
      </c>
      <c r="E196">
        <v>4403734</v>
      </c>
      <c r="F196">
        <v>236</v>
      </c>
      <c r="G196">
        <v>347</v>
      </c>
      <c r="H196" t="s">
        <v>17378</v>
      </c>
      <c r="I196">
        <v>0.14199999999999999</v>
      </c>
      <c r="J196">
        <v>787</v>
      </c>
    </row>
    <row r="197" spans="1:10" x14ac:dyDescent="0.25">
      <c r="A197" t="s">
        <v>10360</v>
      </c>
      <c r="B197">
        <v>1.19</v>
      </c>
      <c r="C197">
        <v>58.02</v>
      </c>
      <c r="D197" t="s">
        <v>10361</v>
      </c>
      <c r="E197">
        <v>4172791</v>
      </c>
      <c r="F197">
        <v>1176</v>
      </c>
      <c r="G197">
        <v>768</v>
      </c>
      <c r="H197" t="s">
        <v>17379</v>
      </c>
      <c r="I197">
        <v>0.158</v>
      </c>
      <c r="J197">
        <v>750</v>
      </c>
    </row>
    <row r="198" spans="1:10" x14ac:dyDescent="0.25">
      <c r="A198" t="s">
        <v>17380</v>
      </c>
      <c r="B198">
        <v>1.01</v>
      </c>
      <c r="C198">
        <v>110.03</v>
      </c>
      <c r="D198" t="s">
        <v>321</v>
      </c>
      <c r="E198">
        <v>8653800</v>
      </c>
      <c r="F198">
        <v>432</v>
      </c>
      <c r="G198">
        <v>1281</v>
      </c>
      <c r="H198" t="s">
        <v>17381</v>
      </c>
      <c r="I198">
        <v>0.14799999999999999</v>
      </c>
      <c r="J198">
        <v>736</v>
      </c>
    </row>
    <row r="199" spans="1:10" x14ac:dyDescent="0.25">
      <c r="A199" t="s">
        <v>15379</v>
      </c>
      <c r="B199">
        <v>1.17</v>
      </c>
      <c r="C199">
        <v>43.03</v>
      </c>
      <c r="D199" t="s">
        <v>18</v>
      </c>
      <c r="E199">
        <v>40765564</v>
      </c>
      <c r="F199">
        <v>1469</v>
      </c>
      <c r="G199">
        <v>1007</v>
      </c>
      <c r="H199" t="s">
        <v>17382</v>
      </c>
      <c r="I199">
        <v>0.15</v>
      </c>
      <c r="J199">
        <v>798</v>
      </c>
    </row>
    <row r="200" spans="1:10" x14ac:dyDescent="0.25">
      <c r="A200" t="s">
        <v>411</v>
      </c>
      <c r="B200">
        <v>1.01</v>
      </c>
      <c r="C200">
        <v>121.02</v>
      </c>
      <c r="D200" t="s">
        <v>412</v>
      </c>
      <c r="E200">
        <v>16952458</v>
      </c>
      <c r="F200">
        <v>561</v>
      </c>
      <c r="G200">
        <v>3238</v>
      </c>
      <c r="H200" t="s">
        <v>17383</v>
      </c>
      <c r="I200">
        <v>0.13900000000000001</v>
      </c>
      <c r="J200">
        <v>912</v>
      </c>
    </row>
    <row r="201" spans="1:10" x14ac:dyDescent="0.25">
      <c r="A201" t="s">
        <v>414</v>
      </c>
      <c r="B201">
        <v>2.9</v>
      </c>
      <c r="C201">
        <v>109.05</v>
      </c>
      <c r="D201" t="s">
        <v>415</v>
      </c>
      <c r="E201">
        <v>10731856</v>
      </c>
      <c r="F201">
        <v>625</v>
      </c>
      <c r="G201">
        <v>902</v>
      </c>
      <c r="H201" t="s">
        <v>17384</v>
      </c>
      <c r="I201">
        <v>0.17799999999999999</v>
      </c>
      <c r="J201">
        <v>881</v>
      </c>
    </row>
    <row r="202" spans="1:10" x14ac:dyDescent="0.25">
      <c r="A202" t="s">
        <v>417</v>
      </c>
      <c r="B202">
        <v>1.33</v>
      </c>
      <c r="C202">
        <v>69.040000000000006</v>
      </c>
      <c r="D202" t="s">
        <v>21</v>
      </c>
      <c r="E202">
        <v>81105578</v>
      </c>
      <c r="F202">
        <v>2423</v>
      </c>
      <c r="G202">
        <v>3770</v>
      </c>
      <c r="H202" t="s">
        <v>4847</v>
      </c>
      <c r="I202">
        <v>0.17499999999999999</v>
      </c>
      <c r="J202">
        <v>895</v>
      </c>
    </row>
    <row r="203" spans="1:10" x14ac:dyDescent="0.25">
      <c r="A203" t="s">
        <v>7398</v>
      </c>
      <c r="B203">
        <v>1.1200000000000001</v>
      </c>
      <c r="C203">
        <v>69.069999999999993</v>
      </c>
      <c r="D203" t="s">
        <v>650</v>
      </c>
      <c r="E203">
        <v>5709405</v>
      </c>
      <c r="F203">
        <v>642</v>
      </c>
      <c r="G203">
        <v>735</v>
      </c>
      <c r="H203" t="s">
        <v>17385</v>
      </c>
      <c r="I203">
        <v>9.9000000000000005E-2</v>
      </c>
      <c r="J203">
        <v>895</v>
      </c>
    </row>
    <row r="204" spans="1:10" x14ac:dyDescent="0.25">
      <c r="A204" t="s">
        <v>419</v>
      </c>
      <c r="B204">
        <v>3.01</v>
      </c>
      <c r="C204">
        <v>42.05</v>
      </c>
      <c r="D204" t="s">
        <v>180</v>
      </c>
      <c r="E204">
        <v>17435973</v>
      </c>
      <c r="F204">
        <v>707</v>
      </c>
      <c r="G204">
        <v>427</v>
      </c>
      <c r="H204" t="s">
        <v>17386</v>
      </c>
      <c r="I204">
        <v>0.16800000000000001</v>
      </c>
      <c r="J204">
        <v>824</v>
      </c>
    </row>
    <row r="205" spans="1:10" x14ac:dyDescent="0.25">
      <c r="A205" t="s">
        <v>421</v>
      </c>
      <c r="B205">
        <v>1.32</v>
      </c>
      <c r="C205">
        <v>109.05</v>
      </c>
      <c r="D205" t="s">
        <v>415</v>
      </c>
      <c r="E205">
        <v>8524649</v>
      </c>
      <c r="F205">
        <v>782</v>
      </c>
      <c r="G205">
        <v>750</v>
      </c>
      <c r="H205" t="s">
        <v>8659</v>
      </c>
      <c r="I205">
        <v>0.17599999999999999</v>
      </c>
      <c r="J205">
        <v>828</v>
      </c>
    </row>
    <row r="206" spans="1:10" x14ac:dyDescent="0.25">
      <c r="A206" t="s">
        <v>423</v>
      </c>
      <c r="B206">
        <v>1.75</v>
      </c>
      <c r="C206">
        <v>104.03</v>
      </c>
      <c r="D206" t="s">
        <v>360</v>
      </c>
      <c r="E206">
        <v>17022187</v>
      </c>
      <c r="F206">
        <v>1111</v>
      </c>
      <c r="G206">
        <v>1686</v>
      </c>
      <c r="H206" t="s">
        <v>17387</v>
      </c>
      <c r="I206">
        <v>0.16900000000000001</v>
      </c>
      <c r="J206">
        <v>947</v>
      </c>
    </row>
    <row r="207" spans="1:10" x14ac:dyDescent="0.25">
      <c r="A207" t="s">
        <v>7401</v>
      </c>
      <c r="B207">
        <v>1.37</v>
      </c>
      <c r="C207">
        <v>55.07</v>
      </c>
      <c r="D207" t="s">
        <v>104</v>
      </c>
      <c r="E207">
        <v>2667282</v>
      </c>
      <c r="F207">
        <v>295</v>
      </c>
      <c r="G207">
        <v>252</v>
      </c>
      <c r="H207" t="s">
        <v>15389</v>
      </c>
      <c r="I207">
        <v>8.6999999999999994E-2</v>
      </c>
      <c r="J207">
        <v>923</v>
      </c>
    </row>
    <row r="208" spans="1:10" x14ac:dyDescent="0.25">
      <c r="A208" t="s">
        <v>16151</v>
      </c>
      <c r="B208">
        <v>0.9</v>
      </c>
      <c r="C208">
        <v>55.07</v>
      </c>
      <c r="D208" t="s">
        <v>104</v>
      </c>
      <c r="E208">
        <v>5001509</v>
      </c>
      <c r="F208">
        <v>188</v>
      </c>
      <c r="G208">
        <v>320</v>
      </c>
      <c r="H208" t="s">
        <v>17388</v>
      </c>
      <c r="I208">
        <v>0.16200000000000001</v>
      </c>
      <c r="J208">
        <v>731</v>
      </c>
    </row>
    <row r="209" spans="1:10" x14ac:dyDescent="0.25">
      <c r="A209" t="s">
        <v>399</v>
      </c>
      <c r="B209">
        <v>1.32</v>
      </c>
      <c r="C209">
        <v>95.01</v>
      </c>
      <c r="D209" t="s">
        <v>187</v>
      </c>
      <c r="E209">
        <v>29080243</v>
      </c>
      <c r="F209">
        <v>1768</v>
      </c>
      <c r="G209">
        <v>3008</v>
      </c>
      <c r="H209" t="s">
        <v>12142</v>
      </c>
      <c r="I209">
        <v>0.14199999999999999</v>
      </c>
      <c r="J209">
        <v>908</v>
      </c>
    </row>
    <row r="210" spans="1:10" x14ac:dyDescent="0.25">
      <c r="A210" t="s">
        <v>427</v>
      </c>
      <c r="B210">
        <v>1.3</v>
      </c>
      <c r="C210">
        <v>95.03</v>
      </c>
      <c r="D210" t="s">
        <v>428</v>
      </c>
      <c r="E210">
        <v>13125455</v>
      </c>
      <c r="F210">
        <v>1091</v>
      </c>
      <c r="G210">
        <v>1151</v>
      </c>
      <c r="H210" t="s">
        <v>5681</v>
      </c>
      <c r="I210">
        <v>0.151</v>
      </c>
      <c r="J210">
        <v>904</v>
      </c>
    </row>
    <row r="211" spans="1:10" x14ac:dyDescent="0.25">
      <c r="A211" t="s">
        <v>2243</v>
      </c>
      <c r="B211">
        <v>1.04</v>
      </c>
      <c r="C211">
        <v>42.06</v>
      </c>
      <c r="D211" t="s">
        <v>83</v>
      </c>
      <c r="E211">
        <v>2225129</v>
      </c>
      <c r="F211">
        <v>145</v>
      </c>
      <c r="G211">
        <v>99</v>
      </c>
      <c r="H211" t="s">
        <v>8666</v>
      </c>
      <c r="I211">
        <v>0.191</v>
      </c>
      <c r="J211">
        <v>754</v>
      </c>
    </row>
    <row r="212" spans="1:10" x14ac:dyDescent="0.25">
      <c r="A212" t="s">
        <v>3104</v>
      </c>
      <c r="B212">
        <v>1.1100000000000001</v>
      </c>
      <c r="C212">
        <v>81.03</v>
      </c>
      <c r="D212" t="s">
        <v>390</v>
      </c>
      <c r="E212">
        <v>7857985</v>
      </c>
      <c r="F212">
        <v>799</v>
      </c>
      <c r="G212">
        <v>880</v>
      </c>
      <c r="H212" t="s">
        <v>17389</v>
      </c>
      <c r="I212">
        <v>0.11899999999999999</v>
      </c>
      <c r="J212">
        <v>736</v>
      </c>
    </row>
    <row r="213" spans="1:10" x14ac:dyDescent="0.25">
      <c r="A213" t="s">
        <v>3791</v>
      </c>
      <c r="B213">
        <v>6.35</v>
      </c>
      <c r="C213">
        <v>55.07</v>
      </c>
      <c r="D213" t="s">
        <v>104</v>
      </c>
      <c r="E213">
        <v>1528150</v>
      </c>
      <c r="F213">
        <v>187</v>
      </c>
      <c r="G213">
        <v>163</v>
      </c>
      <c r="H213" t="s">
        <v>17390</v>
      </c>
      <c r="I213">
        <v>0.191</v>
      </c>
      <c r="J213">
        <v>741</v>
      </c>
    </row>
    <row r="214" spans="1:10" x14ac:dyDescent="0.25">
      <c r="A214" t="s">
        <v>9633</v>
      </c>
      <c r="B214">
        <v>0.91</v>
      </c>
      <c r="C214">
        <v>117.07</v>
      </c>
      <c r="D214" t="s">
        <v>287</v>
      </c>
      <c r="E214">
        <v>6777518</v>
      </c>
      <c r="F214">
        <v>258</v>
      </c>
      <c r="G214">
        <v>1616</v>
      </c>
      <c r="H214" t="s">
        <v>17391</v>
      </c>
      <c r="I214">
        <v>0.14799999999999999</v>
      </c>
      <c r="J214">
        <v>771</v>
      </c>
    </row>
    <row r="215" spans="1:10" x14ac:dyDescent="0.25">
      <c r="A215" t="s">
        <v>17392</v>
      </c>
      <c r="B215">
        <v>1.05</v>
      </c>
      <c r="C215">
        <v>91.05</v>
      </c>
      <c r="D215" t="s">
        <v>507</v>
      </c>
      <c r="E215">
        <v>1558586</v>
      </c>
      <c r="F215">
        <v>277</v>
      </c>
      <c r="G215">
        <v>214</v>
      </c>
      <c r="H215" t="s">
        <v>17393</v>
      </c>
      <c r="I215">
        <v>0.156</v>
      </c>
      <c r="J215">
        <v>716</v>
      </c>
    </row>
    <row r="216" spans="1:10" x14ac:dyDescent="0.25">
      <c r="A216" t="s">
        <v>353</v>
      </c>
      <c r="B216">
        <v>1.34</v>
      </c>
      <c r="C216">
        <v>109.03</v>
      </c>
      <c r="D216" t="s">
        <v>354</v>
      </c>
      <c r="E216">
        <v>3074021</v>
      </c>
      <c r="F216">
        <v>603</v>
      </c>
      <c r="G216">
        <v>840</v>
      </c>
      <c r="H216" t="s">
        <v>16157</v>
      </c>
      <c r="I216">
        <v>0.14599999999999999</v>
      </c>
      <c r="J216">
        <v>782</v>
      </c>
    </row>
    <row r="217" spans="1:10" x14ac:dyDescent="0.25">
      <c r="A217" t="s">
        <v>242</v>
      </c>
      <c r="B217">
        <v>1.2</v>
      </c>
      <c r="C217">
        <v>79.06</v>
      </c>
      <c r="D217" t="s">
        <v>243</v>
      </c>
      <c r="E217">
        <v>9588938</v>
      </c>
      <c r="F217">
        <v>1384</v>
      </c>
      <c r="G217">
        <v>703</v>
      </c>
      <c r="H217" t="s">
        <v>17394</v>
      </c>
      <c r="I217">
        <v>0.16600000000000001</v>
      </c>
      <c r="J217">
        <v>819</v>
      </c>
    </row>
    <row r="218" spans="1:10" x14ac:dyDescent="0.25">
      <c r="A218" t="s">
        <v>433</v>
      </c>
      <c r="B218">
        <v>1.04</v>
      </c>
      <c r="C218">
        <v>54.03</v>
      </c>
      <c r="D218" t="s">
        <v>240</v>
      </c>
      <c r="E218">
        <v>4001199</v>
      </c>
      <c r="F218">
        <v>1013</v>
      </c>
      <c r="G218">
        <v>477</v>
      </c>
      <c r="H218" t="s">
        <v>17395</v>
      </c>
      <c r="I218">
        <v>0.16500000000000001</v>
      </c>
      <c r="J218">
        <v>817</v>
      </c>
    </row>
    <row r="219" spans="1:10" x14ac:dyDescent="0.25">
      <c r="A219" t="s">
        <v>314</v>
      </c>
      <c r="B219">
        <v>4.96</v>
      </c>
      <c r="C219">
        <v>81.05</v>
      </c>
      <c r="D219" t="s">
        <v>2617</v>
      </c>
      <c r="E219">
        <v>1162659</v>
      </c>
      <c r="F219">
        <v>144</v>
      </c>
      <c r="G219">
        <v>204</v>
      </c>
      <c r="H219" t="s">
        <v>17396</v>
      </c>
      <c r="I219">
        <v>0.16800000000000001</v>
      </c>
      <c r="J219">
        <v>754</v>
      </c>
    </row>
    <row r="220" spans="1:10" x14ac:dyDescent="0.25">
      <c r="A220" t="s">
        <v>17397</v>
      </c>
      <c r="B220">
        <v>1.1100000000000001</v>
      </c>
      <c r="C220">
        <v>81.069999999999993</v>
      </c>
      <c r="D220" t="s">
        <v>348</v>
      </c>
      <c r="E220">
        <v>5084567</v>
      </c>
      <c r="F220">
        <v>599</v>
      </c>
      <c r="G220">
        <v>692</v>
      </c>
      <c r="H220" t="s">
        <v>17398</v>
      </c>
      <c r="I220">
        <v>0.159</v>
      </c>
      <c r="J220">
        <v>801</v>
      </c>
    </row>
    <row r="221" spans="1:10" x14ac:dyDescent="0.25">
      <c r="A221" t="s">
        <v>763</v>
      </c>
      <c r="B221">
        <v>1.1000000000000001</v>
      </c>
      <c r="C221">
        <v>68.040000000000006</v>
      </c>
      <c r="D221" t="s">
        <v>351</v>
      </c>
      <c r="E221">
        <v>15689581</v>
      </c>
      <c r="F221">
        <v>898</v>
      </c>
      <c r="G221">
        <v>1387</v>
      </c>
      <c r="H221" t="s">
        <v>15406</v>
      </c>
      <c r="I221">
        <v>0.17299999999999999</v>
      </c>
      <c r="J221">
        <v>780</v>
      </c>
    </row>
    <row r="222" spans="1:10" x14ac:dyDescent="0.25">
      <c r="A222" t="s">
        <v>435</v>
      </c>
      <c r="B222">
        <v>1.64</v>
      </c>
      <c r="C222">
        <v>108.99</v>
      </c>
      <c r="D222" t="s">
        <v>387</v>
      </c>
      <c r="E222">
        <v>1589983</v>
      </c>
      <c r="F222">
        <v>557</v>
      </c>
      <c r="G222">
        <v>398</v>
      </c>
      <c r="H222" t="s">
        <v>17399</v>
      </c>
      <c r="I222">
        <v>0.187</v>
      </c>
      <c r="J222">
        <v>821</v>
      </c>
    </row>
    <row r="223" spans="1:10" x14ac:dyDescent="0.25">
      <c r="A223" t="s">
        <v>16163</v>
      </c>
      <c r="B223">
        <v>1.26</v>
      </c>
      <c r="C223">
        <v>81.069999999999993</v>
      </c>
      <c r="D223" t="s">
        <v>348</v>
      </c>
      <c r="E223">
        <v>1008974</v>
      </c>
      <c r="F223">
        <v>200</v>
      </c>
      <c r="G223">
        <v>194</v>
      </c>
      <c r="H223" t="s">
        <v>17400</v>
      </c>
      <c r="I223">
        <v>0.114</v>
      </c>
      <c r="J223">
        <v>758</v>
      </c>
    </row>
    <row r="224" spans="1:10" x14ac:dyDescent="0.25">
      <c r="A224" t="s">
        <v>437</v>
      </c>
      <c r="B224">
        <v>5.71</v>
      </c>
      <c r="C224">
        <v>120.08</v>
      </c>
      <c r="D224" t="s">
        <v>438</v>
      </c>
      <c r="E224">
        <v>10795786</v>
      </c>
      <c r="F224">
        <v>1144</v>
      </c>
      <c r="G224">
        <v>1487</v>
      </c>
      <c r="H224" t="s">
        <v>12149</v>
      </c>
      <c r="I224">
        <v>0.17100000000000001</v>
      </c>
      <c r="J224">
        <v>817</v>
      </c>
    </row>
    <row r="225" spans="1:10" x14ac:dyDescent="0.25">
      <c r="A225" t="s">
        <v>444</v>
      </c>
      <c r="B225">
        <v>1.94</v>
      </c>
      <c r="C225">
        <v>119.03</v>
      </c>
      <c r="D225" t="s">
        <v>445</v>
      </c>
      <c r="E225">
        <v>11347717</v>
      </c>
      <c r="F225">
        <v>742</v>
      </c>
      <c r="G225">
        <v>1675</v>
      </c>
      <c r="H225" t="s">
        <v>17401</v>
      </c>
      <c r="I225">
        <v>0.17599999999999999</v>
      </c>
      <c r="J225">
        <v>918</v>
      </c>
    </row>
    <row r="226" spans="1:10" x14ac:dyDescent="0.25">
      <c r="A226" t="s">
        <v>17402</v>
      </c>
      <c r="B226">
        <v>2.33</v>
      </c>
      <c r="C226">
        <v>77.040000000000006</v>
      </c>
      <c r="D226" t="s">
        <v>7501</v>
      </c>
      <c r="E226">
        <v>2656065</v>
      </c>
      <c r="F226">
        <v>266</v>
      </c>
      <c r="G226">
        <v>199</v>
      </c>
      <c r="H226" t="s">
        <v>17403</v>
      </c>
      <c r="I226">
        <v>0.38400000000000001</v>
      </c>
      <c r="J226">
        <v>719</v>
      </c>
    </row>
    <row r="227" spans="1:10" x14ac:dyDescent="0.25">
      <c r="A227" t="s">
        <v>15589</v>
      </c>
      <c r="B227">
        <v>4.5199999999999996</v>
      </c>
      <c r="C227">
        <v>43.06</v>
      </c>
      <c r="D227" t="s">
        <v>89</v>
      </c>
      <c r="E227">
        <v>2188649</v>
      </c>
      <c r="F227">
        <v>164</v>
      </c>
      <c r="G227">
        <v>114</v>
      </c>
      <c r="H227" t="s">
        <v>17404</v>
      </c>
      <c r="I227">
        <v>0.129</v>
      </c>
      <c r="J227">
        <v>782</v>
      </c>
    </row>
    <row r="228" spans="1:10" x14ac:dyDescent="0.25">
      <c r="A228" t="s">
        <v>447</v>
      </c>
      <c r="B228">
        <v>1.1399999999999999</v>
      </c>
      <c r="C228">
        <v>122.07</v>
      </c>
      <c r="D228" t="s">
        <v>431</v>
      </c>
      <c r="E228">
        <v>22204398</v>
      </c>
      <c r="F228">
        <v>2183</v>
      </c>
      <c r="G228">
        <v>4202</v>
      </c>
      <c r="H228" t="s">
        <v>8678</v>
      </c>
      <c r="I228">
        <v>0.13400000000000001</v>
      </c>
      <c r="J228">
        <v>883</v>
      </c>
    </row>
    <row r="229" spans="1:10" x14ac:dyDescent="0.25">
      <c r="A229" t="s">
        <v>1749</v>
      </c>
      <c r="B229">
        <v>1.63</v>
      </c>
      <c r="C229">
        <v>95.05</v>
      </c>
      <c r="D229" t="s">
        <v>451</v>
      </c>
      <c r="E229">
        <v>16982081</v>
      </c>
      <c r="F229">
        <v>1223</v>
      </c>
      <c r="G229">
        <v>1168</v>
      </c>
      <c r="H229" t="s">
        <v>16170</v>
      </c>
      <c r="I229">
        <v>0.17899999999999999</v>
      </c>
      <c r="J229">
        <v>734</v>
      </c>
    </row>
    <row r="230" spans="1:10" x14ac:dyDescent="0.25">
      <c r="A230" t="s">
        <v>15440</v>
      </c>
      <c r="B230">
        <v>0.53</v>
      </c>
      <c r="C230">
        <v>95.08</v>
      </c>
      <c r="D230" t="s">
        <v>738</v>
      </c>
      <c r="E230">
        <v>3250749</v>
      </c>
      <c r="F230">
        <v>284</v>
      </c>
      <c r="G230">
        <v>339</v>
      </c>
      <c r="H230" t="s">
        <v>16173</v>
      </c>
      <c r="I230">
        <v>0.13</v>
      </c>
      <c r="J230">
        <v>894</v>
      </c>
    </row>
    <row r="231" spans="1:10" x14ac:dyDescent="0.25">
      <c r="A231" t="s">
        <v>2297</v>
      </c>
      <c r="B231">
        <v>0.19</v>
      </c>
      <c r="C231">
        <v>43.07</v>
      </c>
      <c r="D231" t="s">
        <v>24</v>
      </c>
      <c r="E231">
        <v>2472665</v>
      </c>
      <c r="F231">
        <v>822</v>
      </c>
      <c r="G231">
        <v>199</v>
      </c>
      <c r="H231" t="s">
        <v>17405</v>
      </c>
      <c r="I231">
        <v>9.2999999999999999E-2</v>
      </c>
      <c r="J231">
        <v>895</v>
      </c>
    </row>
    <row r="232" spans="1:10" x14ac:dyDescent="0.25">
      <c r="A232" t="s">
        <v>13610</v>
      </c>
      <c r="B232">
        <v>1.08</v>
      </c>
      <c r="C232">
        <v>54.06</v>
      </c>
      <c r="D232" t="s">
        <v>727</v>
      </c>
      <c r="E232">
        <v>1563718</v>
      </c>
      <c r="F232">
        <v>341</v>
      </c>
      <c r="G232">
        <v>196</v>
      </c>
      <c r="H232" t="s">
        <v>17406</v>
      </c>
      <c r="I232">
        <v>8.7999999999999995E-2</v>
      </c>
      <c r="J232">
        <v>834</v>
      </c>
    </row>
    <row r="233" spans="1:10" x14ac:dyDescent="0.25">
      <c r="A233" t="s">
        <v>3066</v>
      </c>
      <c r="B233">
        <v>1.1100000000000001</v>
      </c>
      <c r="C233">
        <v>117.06</v>
      </c>
      <c r="D233" t="s">
        <v>1820</v>
      </c>
      <c r="E233">
        <v>153902585</v>
      </c>
      <c r="F233">
        <v>4406</v>
      </c>
      <c r="G233">
        <v>21476</v>
      </c>
      <c r="H233" t="s">
        <v>17407</v>
      </c>
      <c r="I233">
        <v>0.13500000000000001</v>
      </c>
      <c r="J233">
        <v>951</v>
      </c>
    </row>
    <row r="234" spans="1:10" x14ac:dyDescent="0.25">
      <c r="A234" t="s">
        <v>453</v>
      </c>
      <c r="B234">
        <v>1.35</v>
      </c>
      <c r="C234">
        <v>81.069999999999993</v>
      </c>
      <c r="D234" t="s">
        <v>348</v>
      </c>
      <c r="E234">
        <v>6245926</v>
      </c>
      <c r="F234">
        <v>1729</v>
      </c>
      <c r="G234">
        <v>863</v>
      </c>
      <c r="H234" t="s">
        <v>17408</v>
      </c>
      <c r="I234">
        <v>0.152</v>
      </c>
      <c r="J234">
        <v>813</v>
      </c>
    </row>
    <row r="235" spans="1:10" x14ac:dyDescent="0.25">
      <c r="A235" t="s">
        <v>455</v>
      </c>
      <c r="B235">
        <v>1.21</v>
      </c>
      <c r="C235">
        <v>112.04</v>
      </c>
      <c r="D235" t="s">
        <v>456</v>
      </c>
      <c r="E235">
        <v>67383304</v>
      </c>
      <c r="F235">
        <v>1439</v>
      </c>
      <c r="G235">
        <v>4034</v>
      </c>
      <c r="H235" t="s">
        <v>7870</v>
      </c>
      <c r="I235">
        <v>0.14399999999999999</v>
      </c>
      <c r="J235">
        <v>885</v>
      </c>
    </row>
    <row r="236" spans="1:10" x14ac:dyDescent="0.25">
      <c r="A236" t="s">
        <v>3191</v>
      </c>
      <c r="B236">
        <v>1.1000000000000001</v>
      </c>
      <c r="C236">
        <v>129.07</v>
      </c>
      <c r="D236" t="s">
        <v>606</v>
      </c>
      <c r="E236">
        <v>8912616</v>
      </c>
      <c r="F236">
        <v>777</v>
      </c>
      <c r="G236">
        <v>2394</v>
      </c>
      <c r="H236" t="s">
        <v>17409</v>
      </c>
      <c r="I236">
        <v>0.13800000000000001</v>
      </c>
      <c r="J236">
        <v>876</v>
      </c>
    </row>
    <row r="237" spans="1:10" x14ac:dyDescent="0.25">
      <c r="A237" t="s">
        <v>17410</v>
      </c>
      <c r="B237">
        <v>1.46</v>
      </c>
      <c r="C237">
        <v>109.03</v>
      </c>
      <c r="D237" t="s">
        <v>354</v>
      </c>
      <c r="E237">
        <v>2100957</v>
      </c>
      <c r="F237">
        <v>391</v>
      </c>
      <c r="G237">
        <v>448</v>
      </c>
      <c r="H237" t="s">
        <v>17411</v>
      </c>
      <c r="I237">
        <v>0.154</v>
      </c>
      <c r="J237">
        <v>718</v>
      </c>
    </row>
    <row r="238" spans="1:10" x14ac:dyDescent="0.25">
      <c r="A238" t="s">
        <v>17412</v>
      </c>
      <c r="B238">
        <v>1.33</v>
      </c>
      <c r="C238">
        <v>57.08</v>
      </c>
      <c r="D238" t="s">
        <v>67</v>
      </c>
      <c r="E238">
        <v>1300021</v>
      </c>
      <c r="F238">
        <v>341</v>
      </c>
      <c r="G238">
        <v>223</v>
      </c>
      <c r="H238" t="s">
        <v>17413</v>
      </c>
      <c r="I238">
        <v>0.121</v>
      </c>
      <c r="J238">
        <v>850</v>
      </c>
    </row>
    <row r="239" spans="1:10" x14ac:dyDescent="0.25">
      <c r="A239" t="s">
        <v>696</v>
      </c>
      <c r="B239">
        <v>0.99</v>
      </c>
      <c r="C239">
        <v>121.02</v>
      </c>
      <c r="D239" t="s">
        <v>412</v>
      </c>
      <c r="E239">
        <v>4296427</v>
      </c>
      <c r="F239">
        <v>425</v>
      </c>
      <c r="G239">
        <v>1171</v>
      </c>
      <c r="H239" t="s">
        <v>17414</v>
      </c>
      <c r="I239">
        <v>0.13400000000000001</v>
      </c>
      <c r="J239">
        <v>767</v>
      </c>
    </row>
    <row r="240" spans="1:10" x14ac:dyDescent="0.25">
      <c r="A240" t="s">
        <v>12163</v>
      </c>
      <c r="B240">
        <v>1.1499999999999999</v>
      </c>
      <c r="C240">
        <v>125.04</v>
      </c>
      <c r="D240" t="s">
        <v>7876</v>
      </c>
      <c r="E240">
        <v>7742496</v>
      </c>
      <c r="F240">
        <v>823</v>
      </c>
      <c r="G240">
        <v>2074</v>
      </c>
      <c r="H240" t="s">
        <v>17415</v>
      </c>
      <c r="I240">
        <v>0.16200000000000001</v>
      </c>
      <c r="J240">
        <v>708</v>
      </c>
    </row>
    <row r="241" spans="1:10" x14ac:dyDescent="0.25">
      <c r="A241" t="s">
        <v>487</v>
      </c>
      <c r="B241">
        <v>1.45</v>
      </c>
      <c r="C241">
        <v>110.03</v>
      </c>
      <c r="D241" t="s">
        <v>321</v>
      </c>
      <c r="E241">
        <v>4248823</v>
      </c>
      <c r="F241">
        <v>584</v>
      </c>
      <c r="G241">
        <v>760</v>
      </c>
      <c r="H241" t="s">
        <v>17416</v>
      </c>
      <c r="I241">
        <v>0.192</v>
      </c>
      <c r="J241">
        <v>764</v>
      </c>
    </row>
    <row r="242" spans="1:10" x14ac:dyDescent="0.25">
      <c r="A242" t="s">
        <v>2571</v>
      </c>
      <c r="B242">
        <v>1.21</v>
      </c>
      <c r="C242">
        <v>79.06</v>
      </c>
      <c r="D242" t="s">
        <v>243</v>
      </c>
      <c r="E242">
        <v>61028096</v>
      </c>
      <c r="F242">
        <v>3201</v>
      </c>
      <c r="G242">
        <v>2581</v>
      </c>
      <c r="H242" t="s">
        <v>17417</v>
      </c>
      <c r="I242">
        <v>0.153</v>
      </c>
      <c r="J242">
        <v>899</v>
      </c>
    </row>
    <row r="243" spans="1:10" x14ac:dyDescent="0.25">
      <c r="A243" t="s">
        <v>4876</v>
      </c>
      <c r="B243">
        <v>1.34</v>
      </c>
      <c r="C243">
        <v>84.05</v>
      </c>
      <c r="D243" t="s">
        <v>46</v>
      </c>
      <c r="E243">
        <v>3734547</v>
      </c>
      <c r="F243">
        <v>979</v>
      </c>
      <c r="G243">
        <v>544</v>
      </c>
      <c r="H243" t="s">
        <v>17418</v>
      </c>
      <c r="I243">
        <v>0.15</v>
      </c>
      <c r="J243">
        <v>776</v>
      </c>
    </row>
    <row r="244" spans="1:10" x14ac:dyDescent="0.25">
      <c r="A244" t="s">
        <v>497</v>
      </c>
      <c r="B244">
        <v>1.2</v>
      </c>
      <c r="C244">
        <v>83.03</v>
      </c>
      <c r="D244" t="s">
        <v>498</v>
      </c>
      <c r="E244">
        <v>14634323</v>
      </c>
      <c r="F244">
        <v>4300</v>
      </c>
      <c r="G244">
        <v>2152</v>
      </c>
      <c r="H244" t="s">
        <v>10423</v>
      </c>
      <c r="I244">
        <v>0.17</v>
      </c>
      <c r="J244">
        <v>894</v>
      </c>
    </row>
    <row r="245" spans="1:10" x14ac:dyDescent="0.25">
      <c r="A245" t="s">
        <v>10714</v>
      </c>
      <c r="B245">
        <v>1.76</v>
      </c>
      <c r="C245">
        <v>69.069999999999993</v>
      </c>
      <c r="D245" t="s">
        <v>650</v>
      </c>
      <c r="E245">
        <v>2428672</v>
      </c>
      <c r="F245">
        <v>196</v>
      </c>
      <c r="G245">
        <v>333</v>
      </c>
      <c r="H245" t="s">
        <v>16197</v>
      </c>
      <c r="I245">
        <v>0.128</v>
      </c>
      <c r="J245">
        <v>877</v>
      </c>
    </row>
    <row r="246" spans="1:10" x14ac:dyDescent="0.25">
      <c r="A246" t="s">
        <v>3603</v>
      </c>
      <c r="B246">
        <v>1.04</v>
      </c>
      <c r="C246">
        <v>54.07</v>
      </c>
      <c r="D246" t="s">
        <v>3604</v>
      </c>
      <c r="E246">
        <v>11826854</v>
      </c>
      <c r="F246">
        <v>718</v>
      </c>
      <c r="G246">
        <v>751</v>
      </c>
      <c r="H246" t="s">
        <v>8697</v>
      </c>
      <c r="I246">
        <v>0.16200000000000001</v>
      </c>
      <c r="J246">
        <v>827</v>
      </c>
    </row>
    <row r="247" spans="1:10" x14ac:dyDescent="0.25">
      <c r="A247" t="s">
        <v>16200</v>
      </c>
      <c r="B247">
        <v>3.59</v>
      </c>
      <c r="C247">
        <v>81.069999999999993</v>
      </c>
      <c r="D247" t="s">
        <v>348</v>
      </c>
      <c r="E247">
        <v>2604487</v>
      </c>
      <c r="F247">
        <v>341</v>
      </c>
      <c r="G247">
        <v>392</v>
      </c>
      <c r="H247" t="s">
        <v>17419</v>
      </c>
      <c r="I247">
        <v>0.161</v>
      </c>
      <c r="J247">
        <v>725</v>
      </c>
    </row>
    <row r="248" spans="1:10" x14ac:dyDescent="0.25">
      <c r="A248" t="s">
        <v>506</v>
      </c>
      <c r="B248">
        <v>1.0900000000000001</v>
      </c>
      <c r="C248">
        <v>91.05</v>
      </c>
      <c r="D248" t="s">
        <v>507</v>
      </c>
      <c r="E248">
        <v>164918608</v>
      </c>
      <c r="F248">
        <v>3458</v>
      </c>
      <c r="G248">
        <v>9314</v>
      </c>
      <c r="H248" t="s">
        <v>17420</v>
      </c>
      <c r="I248">
        <v>0.129</v>
      </c>
      <c r="J248">
        <v>927</v>
      </c>
    </row>
    <row r="249" spans="1:10" x14ac:dyDescent="0.25">
      <c r="A249" t="s">
        <v>503</v>
      </c>
      <c r="B249">
        <v>1.48</v>
      </c>
      <c r="C249">
        <v>121.02</v>
      </c>
      <c r="D249" t="s">
        <v>412</v>
      </c>
      <c r="E249">
        <v>14983583</v>
      </c>
      <c r="F249">
        <v>970</v>
      </c>
      <c r="G249">
        <v>2333</v>
      </c>
      <c r="H249" t="s">
        <v>17421</v>
      </c>
      <c r="I249">
        <v>0.15</v>
      </c>
      <c r="J249">
        <v>810</v>
      </c>
    </row>
    <row r="250" spans="1:10" x14ac:dyDescent="0.25">
      <c r="A250" t="s">
        <v>367</v>
      </c>
      <c r="B250">
        <v>1.41</v>
      </c>
      <c r="C250">
        <v>69.040000000000006</v>
      </c>
      <c r="D250" t="s">
        <v>21</v>
      </c>
      <c r="E250">
        <v>137943642</v>
      </c>
      <c r="F250">
        <v>4466</v>
      </c>
      <c r="G250">
        <v>5662</v>
      </c>
      <c r="H250" t="s">
        <v>17422</v>
      </c>
      <c r="I250">
        <v>0.187</v>
      </c>
      <c r="J250">
        <v>886</v>
      </c>
    </row>
    <row r="251" spans="1:10" x14ac:dyDescent="0.25">
      <c r="A251" t="s">
        <v>512</v>
      </c>
      <c r="B251">
        <v>3.26</v>
      </c>
      <c r="C251">
        <v>84.04</v>
      </c>
      <c r="D251" t="s">
        <v>513</v>
      </c>
      <c r="E251">
        <v>7532120</v>
      </c>
      <c r="F251">
        <v>811</v>
      </c>
      <c r="G251">
        <v>1085</v>
      </c>
      <c r="H251" t="s">
        <v>17423</v>
      </c>
      <c r="I251">
        <v>0.17100000000000001</v>
      </c>
      <c r="J251">
        <v>719</v>
      </c>
    </row>
    <row r="252" spans="1:10" x14ac:dyDescent="0.25">
      <c r="A252" t="s">
        <v>634</v>
      </c>
      <c r="B252">
        <v>1.4</v>
      </c>
      <c r="C252">
        <v>69.08</v>
      </c>
      <c r="D252" t="s">
        <v>591</v>
      </c>
      <c r="E252">
        <v>1031680</v>
      </c>
      <c r="F252">
        <v>113</v>
      </c>
      <c r="G252">
        <v>79</v>
      </c>
      <c r="H252" t="s">
        <v>17424</v>
      </c>
      <c r="I252">
        <v>0.128</v>
      </c>
      <c r="J252">
        <v>818</v>
      </c>
    </row>
    <row r="253" spans="1:10" x14ac:dyDescent="0.25">
      <c r="A253" t="s">
        <v>582</v>
      </c>
      <c r="B253">
        <v>1.1200000000000001</v>
      </c>
      <c r="C253">
        <v>117.07</v>
      </c>
      <c r="D253" t="s">
        <v>287</v>
      </c>
      <c r="E253">
        <v>5576113</v>
      </c>
      <c r="F253">
        <v>618</v>
      </c>
      <c r="G253">
        <v>965</v>
      </c>
      <c r="H253" t="s">
        <v>17425</v>
      </c>
      <c r="I253">
        <v>0.125</v>
      </c>
      <c r="J253">
        <v>854</v>
      </c>
    </row>
    <row r="254" spans="1:10" x14ac:dyDescent="0.25">
      <c r="A254" t="s">
        <v>658</v>
      </c>
      <c r="B254">
        <v>1.65</v>
      </c>
      <c r="C254">
        <v>82.05</v>
      </c>
      <c r="D254" t="s">
        <v>1805</v>
      </c>
      <c r="E254">
        <v>5087403</v>
      </c>
      <c r="F254">
        <v>476</v>
      </c>
      <c r="G254">
        <v>487</v>
      </c>
      <c r="H254" t="s">
        <v>17426</v>
      </c>
      <c r="I254">
        <v>0.16300000000000001</v>
      </c>
      <c r="J254">
        <v>759</v>
      </c>
    </row>
    <row r="255" spans="1:10" x14ac:dyDescent="0.25">
      <c r="A255" t="s">
        <v>12745</v>
      </c>
      <c r="B255">
        <v>2.5099999999999998</v>
      </c>
      <c r="C255">
        <v>67.06</v>
      </c>
      <c r="D255" t="s">
        <v>195</v>
      </c>
      <c r="E255">
        <v>2501387</v>
      </c>
      <c r="F255">
        <v>345</v>
      </c>
      <c r="G255">
        <v>310</v>
      </c>
      <c r="H255" t="s">
        <v>16210</v>
      </c>
      <c r="I255">
        <v>9.5000000000000001E-2</v>
      </c>
      <c r="J255">
        <v>875</v>
      </c>
    </row>
    <row r="256" spans="1:10" x14ac:dyDescent="0.25">
      <c r="A256" t="s">
        <v>16211</v>
      </c>
      <c r="B256">
        <v>1.5</v>
      </c>
      <c r="C256">
        <v>55.07</v>
      </c>
      <c r="D256" t="s">
        <v>104</v>
      </c>
      <c r="E256">
        <v>1990414</v>
      </c>
      <c r="F256">
        <v>113</v>
      </c>
      <c r="G256">
        <v>160</v>
      </c>
      <c r="H256" t="s">
        <v>17427</v>
      </c>
      <c r="I256">
        <v>0.10199999999999999</v>
      </c>
      <c r="J256">
        <v>715</v>
      </c>
    </row>
    <row r="257" spans="1:10" x14ac:dyDescent="0.25">
      <c r="A257" t="s">
        <v>17428</v>
      </c>
      <c r="B257">
        <v>0.73</v>
      </c>
      <c r="C257">
        <v>81.06</v>
      </c>
      <c r="D257" t="s">
        <v>8670</v>
      </c>
      <c r="E257">
        <v>2840873</v>
      </c>
      <c r="F257">
        <v>170</v>
      </c>
      <c r="G257">
        <v>341</v>
      </c>
      <c r="H257" t="s">
        <v>17429</v>
      </c>
      <c r="I257">
        <v>0.13800000000000001</v>
      </c>
      <c r="J257">
        <v>763</v>
      </c>
    </row>
    <row r="258" spans="1:10" x14ac:dyDescent="0.25">
      <c r="A258" t="s">
        <v>17430</v>
      </c>
      <c r="B258">
        <v>1.1299999999999999</v>
      </c>
      <c r="C258">
        <v>93.07</v>
      </c>
      <c r="D258" t="s">
        <v>563</v>
      </c>
      <c r="E258">
        <v>17201955</v>
      </c>
      <c r="F258">
        <v>1730</v>
      </c>
      <c r="G258">
        <v>2008</v>
      </c>
      <c r="H258" t="s">
        <v>17431</v>
      </c>
      <c r="I258">
        <v>0.10299999999999999</v>
      </c>
      <c r="J258">
        <v>922</v>
      </c>
    </row>
    <row r="259" spans="1:10" x14ac:dyDescent="0.25">
      <c r="A259" t="s">
        <v>1790</v>
      </c>
      <c r="B259">
        <v>0.81</v>
      </c>
      <c r="C259">
        <v>115.05</v>
      </c>
      <c r="D259" t="s">
        <v>949</v>
      </c>
      <c r="E259">
        <v>1636254</v>
      </c>
      <c r="F259">
        <v>300</v>
      </c>
      <c r="G259">
        <v>307</v>
      </c>
      <c r="H259" t="s">
        <v>17432</v>
      </c>
      <c r="I259">
        <v>0.13700000000000001</v>
      </c>
      <c r="J259">
        <v>727</v>
      </c>
    </row>
    <row r="260" spans="1:10" x14ac:dyDescent="0.25">
      <c r="A260" t="s">
        <v>8566</v>
      </c>
      <c r="B260">
        <v>6.02</v>
      </c>
      <c r="C260">
        <v>55.07</v>
      </c>
      <c r="D260" t="s">
        <v>104</v>
      </c>
      <c r="E260">
        <v>1439197</v>
      </c>
      <c r="F260">
        <v>240</v>
      </c>
      <c r="G260">
        <v>134</v>
      </c>
      <c r="H260" t="s">
        <v>17433</v>
      </c>
      <c r="I260">
        <v>0.153</v>
      </c>
      <c r="J260">
        <v>773</v>
      </c>
    </row>
    <row r="261" spans="1:10" x14ac:dyDescent="0.25">
      <c r="A261" t="s">
        <v>574</v>
      </c>
      <c r="B261">
        <v>0.34</v>
      </c>
      <c r="C261">
        <v>124.05</v>
      </c>
      <c r="D261" t="s">
        <v>575</v>
      </c>
      <c r="E261">
        <v>2250862</v>
      </c>
      <c r="F261">
        <v>274</v>
      </c>
      <c r="G261">
        <v>692</v>
      </c>
      <c r="H261" t="s">
        <v>17434</v>
      </c>
      <c r="I261">
        <v>0.14899999999999999</v>
      </c>
      <c r="J261">
        <v>762</v>
      </c>
    </row>
    <row r="262" spans="1:10" x14ac:dyDescent="0.25">
      <c r="A262" t="s">
        <v>2975</v>
      </c>
      <c r="B262">
        <v>2.57</v>
      </c>
      <c r="C262">
        <v>43.05</v>
      </c>
      <c r="D262" t="s">
        <v>263</v>
      </c>
      <c r="E262">
        <v>4457974</v>
      </c>
      <c r="F262">
        <v>345</v>
      </c>
      <c r="G262">
        <v>274</v>
      </c>
      <c r="H262" t="s">
        <v>17435</v>
      </c>
      <c r="I262">
        <v>0.14799999999999999</v>
      </c>
      <c r="J262">
        <v>811</v>
      </c>
    </row>
    <row r="263" spans="1:10" x14ac:dyDescent="0.25">
      <c r="A263" t="s">
        <v>530</v>
      </c>
      <c r="B263">
        <v>1.38</v>
      </c>
      <c r="C263">
        <v>82.04</v>
      </c>
      <c r="D263" t="s">
        <v>335</v>
      </c>
      <c r="E263">
        <v>15279848</v>
      </c>
      <c r="F263">
        <v>820</v>
      </c>
      <c r="G263">
        <v>1062</v>
      </c>
      <c r="H263" t="s">
        <v>17436</v>
      </c>
      <c r="I263">
        <v>0.17599999999999999</v>
      </c>
      <c r="J263">
        <v>854</v>
      </c>
    </row>
    <row r="264" spans="1:10" x14ac:dyDescent="0.25">
      <c r="A264" t="s">
        <v>4345</v>
      </c>
      <c r="B264">
        <v>3.47</v>
      </c>
      <c r="C264">
        <v>55.05</v>
      </c>
      <c r="D264" t="s">
        <v>134</v>
      </c>
      <c r="E264">
        <v>3057884</v>
      </c>
      <c r="F264">
        <v>941</v>
      </c>
      <c r="G264">
        <v>311</v>
      </c>
      <c r="H264" t="s">
        <v>17437</v>
      </c>
      <c r="I264">
        <v>0.186</v>
      </c>
      <c r="J264">
        <v>753</v>
      </c>
    </row>
    <row r="265" spans="1:10" x14ac:dyDescent="0.25">
      <c r="A265" t="s">
        <v>526</v>
      </c>
      <c r="B265">
        <v>1.28</v>
      </c>
      <c r="C265">
        <v>42.03</v>
      </c>
      <c r="D265" t="s">
        <v>219</v>
      </c>
      <c r="E265">
        <v>34705412</v>
      </c>
      <c r="F265">
        <v>2130</v>
      </c>
      <c r="G265">
        <v>919</v>
      </c>
      <c r="H265" t="s">
        <v>17438</v>
      </c>
      <c r="I265">
        <v>0.20499999999999999</v>
      </c>
      <c r="J265">
        <v>889</v>
      </c>
    </row>
    <row r="266" spans="1:10" x14ac:dyDescent="0.25">
      <c r="A266" t="s">
        <v>528</v>
      </c>
      <c r="B266">
        <v>1.69</v>
      </c>
      <c r="C266">
        <v>43.05</v>
      </c>
      <c r="D266" t="s">
        <v>263</v>
      </c>
      <c r="E266">
        <v>8871319</v>
      </c>
      <c r="F266">
        <v>823</v>
      </c>
      <c r="G266">
        <v>445</v>
      </c>
      <c r="H266" t="s">
        <v>17439</v>
      </c>
      <c r="I266">
        <v>0.189</v>
      </c>
      <c r="J266">
        <v>742</v>
      </c>
    </row>
    <row r="267" spans="1:10" x14ac:dyDescent="0.25">
      <c r="A267" t="s">
        <v>10793</v>
      </c>
      <c r="B267">
        <v>1.57</v>
      </c>
      <c r="C267">
        <v>43.03</v>
      </c>
      <c r="D267" t="s">
        <v>18</v>
      </c>
      <c r="E267">
        <v>8331245</v>
      </c>
      <c r="F267">
        <v>648</v>
      </c>
      <c r="G267">
        <v>384</v>
      </c>
      <c r="H267" t="s">
        <v>17440</v>
      </c>
      <c r="I267">
        <v>0.17299999999999999</v>
      </c>
      <c r="J267">
        <v>704</v>
      </c>
    </row>
    <row r="268" spans="1:10" x14ac:dyDescent="0.25">
      <c r="A268" t="s">
        <v>534</v>
      </c>
      <c r="B268">
        <v>1.26</v>
      </c>
      <c r="C268">
        <v>85.03</v>
      </c>
      <c r="D268" t="s">
        <v>535</v>
      </c>
      <c r="E268">
        <v>12352840</v>
      </c>
      <c r="F268">
        <v>1323</v>
      </c>
      <c r="G268">
        <v>1905</v>
      </c>
      <c r="H268" t="s">
        <v>17441</v>
      </c>
      <c r="I268">
        <v>0.17100000000000001</v>
      </c>
      <c r="J268">
        <v>857</v>
      </c>
    </row>
    <row r="269" spans="1:10" x14ac:dyDescent="0.25">
      <c r="A269" t="s">
        <v>5832</v>
      </c>
      <c r="B269">
        <v>1.1000000000000001</v>
      </c>
      <c r="C269">
        <v>56.08</v>
      </c>
      <c r="D269" t="s">
        <v>1045</v>
      </c>
      <c r="E269">
        <v>689547</v>
      </c>
      <c r="F269">
        <v>151</v>
      </c>
      <c r="G269">
        <v>100</v>
      </c>
      <c r="H269" t="s">
        <v>17442</v>
      </c>
      <c r="I269">
        <v>8.8999999999999996E-2</v>
      </c>
      <c r="J269">
        <v>858</v>
      </c>
    </row>
    <row r="270" spans="1:10" x14ac:dyDescent="0.25">
      <c r="A270" t="s">
        <v>4993</v>
      </c>
      <c r="B270">
        <v>1.8</v>
      </c>
      <c r="C270">
        <v>81.069999999999993</v>
      </c>
      <c r="D270" t="s">
        <v>348</v>
      </c>
      <c r="E270">
        <v>1054544</v>
      </c>
      <c r="F270">
        <v>325</v>
      </c>
      <c r="G270">
        <v>150</v>
      </c>
      <c r="H270" t="s">
        <v>17443</v>
      </c>
      <c r="I270">
        <v>0.10199999999999999</v>
      </c>
      <c r="J270">
        <v>713</v>
      </c>
    </row>
    <row r="271" spans="1:10" x14ac:dyDescent="0.25">
      <c r="A271" t="s">
        <v>7434</v>
      </c>
      <c r="B271">
        <v>1.0900000000000001</v>
      </c>
      <c r="C271">
        <v>117.06</v>
      </c>
      <c r="D271" t="s">
        <v>1820</v>
      </c>
      <c r="E271">
        <v>150288931</v>
      </c>
      <c r="F271">
        <v>2954</v>
      </c>
      <c r="G271">
        <v>14783</v>
      </c>
      <c r="H271" t="s">
        <v>17444</v>
      </c>
      <c r="I271">
        <v>0.13600000000000001</v>
      </c>
      <c r="J271">
        <v>899</v>
      </c>
    </row>
    <row r="272" spans="1:10" x14ac:dyDescent="0.25">
      <c r="A272" t="s">
        <v>540</v>
      </c>
      <c r="B272">
        <v>0.43</v>
      </c>
      <c r="C272">
        <v>41.05</v>
      </c>
      <c r="D272" t="s">
        <v>49</v>
      </c>
      <c r="E272">
        <v>7634119</v>
      </c>
      <c r="F272">
        <v>688</v>
      </c>
      <c r="G272">
        <v>385</v>
      </c>
      <c r="H272" t="s">
        <v>17445</v>
      </c>
      <c r="I272">
        <v>0.114</v>
      </c>
      <c r="J272">
        <v>841</v>
      </c>
    </row>
    <row r="273" spans="1:10" x14ac:dyDescent="0.25">
      <c r="A273" t="s">
        <v>537</v>
      </c>
      <c r="B273">
        <v>1.18</v>
      </c>
      <c r="C273">
        <v>109.02</v>
      </c>
      <c r="D273" t="s">
        <v>538</v>
      </c>
      <c r="E273">
        <v>2277310</v>
      </c>
      <c r="F273">
        <v>833</v>
      </c>
      <c r="G273">
        <v>508</v>
      </c>
      <c r="H273" t="s">
        <v>7436</v>
      </c>
      <c r="I273">
        <v>0.14199999999999999</v>
      </c>
      <c r="J273">
        <v>813</v>
      </c>
    </row>
    <row r="274" spans="1:10" x14ac:dyDescent="0.25">
      <c r="A274" t="s">
        <v>16236</v>
      </c>
      <c r="B274">
        <v>0.65</v>
      </c>
      <c r="C274">
        <v>69.08</v>
      </c>
      <c r="D274" t="s">
        <v>591</v>
      </c>
      <c r="E274">
        <v>5550031</v>
      </c>
      <c r="F274">
        <v>377</v>
      </c>
      <c r="G274">
        <v>481</v>
      </c>
      <c r="H274" t="s">
        <v>17446</v>
      </c>
      <c r="I274">
        <v>0.111</v>
      </c>
      <c r="J274">
        <v>790</v>
      </c>
    </row>
    <row r="275" spans="1:10" x14ac:dyDescent="0.25">
      <c r="A275" t="s">
        <v>542</v>
      </c>
      <c r="B275">
        <v>1.28</v>
      </c>
      <c r="C275">
        <v>94.03</v>
      </c>
      <c r="D275" t="s">
        <v>543</v>
      </c>
      <c r="E275">
        <v>11413798</v>
      </c>
      <c r="F275">
        <v>1268</v>
      </c>
      <c r="G275">
        <v>680</v>
      </c>
      <c r="H275" t="s">
        <v>17447</v>
      </c>
      <c r="I275">
        <v>0.152</v>
      </c>
      <c r="J275">
        <v>870</v>
      </c>
    </row>
    <row r="276" spans="1:10" x14ac:dyDescent="0.25">
      <c r="A276" t="s">
        <v>15451</v>
      </c>
      <c r="B276">
        <v>1</v>
      </c>
      <c r="C276">
        <v>91.03</v>
      </c>
      <c r="D276" t="s">
        <v>15452</v>
      </c>
      <c r="E276">
        <v>782885</v>
      </c>
      <c r="F276">
        <v>137</v>
      </c>
      <c r="G276">
        <v>103</v>
      </c>
      <c r="H276" t="s">
        <v>17448</v>
      </c>
      <c r="I276">
        <v>9.4E-2</v>
      </c>
      <c r="J276">
        <v>813</v>
      </c>
    </row>
    <row r="277" spans="1:10" x14ac:dyDescent="0.25">
      <c r="A277" t="s">
        <v>547</v>
      </c>
      <c r="B277">
        <v>0.7</v>
      </c>
      <c r="C277">
        <v>105.07</v>
      </c>
      <c r="D277" t="s">
        <v>548</v>
      </c>
      <c r="E277">
        <v>7480882</v>
      </c>
      <c r="F277">
        <v>415</v>
      </c>
      <c r="G277">
        <v>881</v>
      </c>
      <c r="H277" t="s">
        <v>12196</v>
      </c>
      <c r="I277">
        <v>0.13400000000000001</v>
      </c>
      <c r="J277">
        <v>862</v>
      </c>
    </row>
    <row r="278" spans="1:10" x14ac:dyDescent="0.25">
      <c r="A278" t="s">
        <v>3617</v>
      </c>
      <c r="B278">
        <v>1.1000000000000001</v>
      </c>
      <c r="C278">
        <v>94.04</v>
      </c>
      <c r="D278" t="s">
        <v>116</v>
      </c>
      <c r="E278">
        <v>15511361</v>
      </c>
      <c r="F278">
        <v>1002</v>
      </c>
      <c r="G278">
        <v>905</v>
      </c>
      <c r="H278" t="s">
        <v>17449</v>
      </c>
      <c r="I278">
        <v>0.13600000000000001</v>
      </c>
      <c r="J278">
        <v>744</v>
      </c>
    </row>
    <row r="279" spans="1:10" x14ac:dyDescent="0.25">
      <c r="A279" t="s">
        <v>12197</v>
      </c>
      <c r="B279">
        <v>2.3199999999999998</v>
      </c>
      <c r="C279">
        <v>55.07</v>
      </c>
      <c r="D279" t="s">
        <v>104</v>
      </c>
      <c r="E279">
        <v>2067781</v>
      </c>
      <c r="F279">
        <v>494</v>
      </c>
      <c r="G279">
        <v>196</v>
      </c>
      <c r="H279" t="s">
        <v>17450</v>
      </c>
      <c r="I279">
        <v>0.19400000000000001</v>
      </c>
      <c r="J279">
        <v>804</v>
      </c>
    </row>
    <row r="280" spans="1:10" x14ac:dyDescent="0.25">
      <c r="A280" t="s">
        <v>17451</v>
      </c>
      <c r="B280">
        <v>1.19</v>
      </c>
      <c r="C280">
        <v>91.05</v>
      </c>
      <c r="D280" t="s">
        <v>507</v>
      </c>
      <c r="E280">
        <v>21397094</v>
      </c>
      <c r="F280">
        <v>1409</v>
      </c>
      <c r="G280">
        <v>2020</v>
      </c>
      <c r="H280" t="s">
        <v>17452</v>
      </c>
      <c r="I280">
        <v>0.17699999999999999</v>
      </c>
      <c r="J280">
        <v>759</v>
      </c>
    </row>
    <row r="281" spans="1:10" x14ac:dyDescent="0.25">
      <c r="A281" t="s">
        <v>552</v>
      </c>
      <c r="B281">
        <v>1.1599999999999999</v>
      </c>
      <c r="C281">
        <v>95.01</v>
      </c>
      <c r="D281" t="s">
        <v>187</v>
      </c>
      <c r="E281">
        <v>24364746</v>
      </c>
      <c r="F281">
        <v>3018</v>
      </c>
      <c r="G281">
        <v>2948</v>
      </c>
      <c r="H281" t="s">
        <v>10461</v>
      </c>
      <c r="I281">
        <v>0.151</v>
      </c>
      <c r="J281">
        <v>739</v>
      </c>
    </row>
    <row r="282" spans="1:10" x14ac:dyDescent="0.25">
      <c r="A282" t="s">
        <v>485</v>
      </c>
      <c r="B282">
        <v>1.27</v>
      </c>
      <c r="C282">
        <v>79.06</v>
      </c>
      <c r="D282" t="s">
        <v>243</v>
      </c>
      <c r="E282">
        <v>11318655</v>
      </c>
      <c r="F282">
        <v>633</v>
      </c>
      <c r="G282">
        <v>556</v>
      </c>
      <c r="H282" t="s">
        <v>16244</v>
      </c>
      <c r="I282">
        <v>0.16700000000000001</v>
      </c>
      <c r="J282">
        <v>826</v>
      </c>
    </row>
    <row r="283" spans="1:10" x14ac:dyDescent="0.25">
      <c r="A283" t="s">
        <v>554</v>
      </c>
      <c r="B283">
        <v>1.33</v>
      </c>
      <c r="C283">
        <v>104.03</v>
      </c>
      <c r="D283" t="s">
        <v>360</v>
      </c>
      <c r="E283">
        <v>18896138</v>
      </c>
      <c r="F283">
        <v>1590</v>
      </c>
      <c r="G283">
        <v>1714</v>
      </c>
      <c r="H283" t="s">
        <v>17453</v>
      </c>
      <c r="I283">
        <v>0.17199999999999999</v>
      </c>
      <c r="J283">
        <v>913</v>
      </c>
    </row>
    <row r="284" spans="1:10" x14ac:dyDescent="0.25">
      <c r="A284" t="s">
        <v>2319</v>
      </c>
      <c r="B284">
        <v>0.79</v>
      </c>
      <c r="C284">
        <v>67.06</v>
      </c>
      <c r="D284" t="s">
        <v>195</v>
      </c>
      <c r="E284">
        <v>3937821</v>
      </c>
      <c r="F284">
        <v>306</v>
      </c>
      <c r="G284">
        <v>285</v>
      </c>
      <c r="H284" t="s">
        <v>7440</v>
      </c>
      <c r="I284">
        <v>0.115</v>
      </c>
      <c r="J284">
        <v>835</v>
      </c>
    </row>
    <row r="285" spans="1:10" x14ac:dyDescent="0.25">
      <c r="A285" t="s">
        <v>17454</v>
      </c>
      <c r="B285">
        <v>1.83</v>
      </c>
      <c r="C285">
        <v>91.05</v>
      </c>
      <c r="D285" t="s">
        <v>507</v>
      </c>
      <c r="E285">
        <v>35762375</v>
      </c>
      <c r="F285">
        <v>1447</v>
      </c>
      <c r="G285">
        <v>1991</v>
      </c>
      <c r="H285" t="s">
        <v>17455</v>
      </c>
      <c r="I285">
        <v>0.16</v>
      </c>
      <c r="J285">
        <v>786</v>
      </c>
    </row>
    <row r="286" spans="1:10" x14ac:dyDescent="0.25">
      <c r="A286" t="s">
        <v>14292</v>
      </c>
      <c r="B286">
        <v>3.82</v>
      </c>
      <c r="C286">
        <v>104.06</v>
      </c>
      <c r="D286" t="s">
        <v>794</v>
      </c>
      <c r="E286">
        <v>8255854</v>
      </c>
      <c r="F286">
        <v>187</v>
      </c>
      <c r="G286">
        <v>740</v>
      </c>
      <c r="H286" t="s">
        <v>17456</v>
      </c>
      <c r="I286">
        <v>0.19800000000000001</v>
      </c>
      <c r="J286">
        <v>715</v>
      </c>
    </row>
    <row r="287" spans="1:10" x14ac:dyDescent="0.25">
      <c r="A287" t="s">
        <v>5765</v>
      </c>
      <c r="B287">
        <v>1.38</v>
      </c>
      <c r="C287">
        <v>91.05</v>
      </c>
      <c r="D287" t="s">
        <v>507</v>
      </c>
      <c r="E287">
        <v>49067312</v>
      </c>
      <c r="F287">
        <v>2502</v>
      </c>
      <c r="G287">
        <v>2615</v>
      </c>
      <c r="H287" t="s">
        <v>10466</v>
      </c>
      <c r="I287">
        <v>0.154</v>
      </c>
      <c r="J287">
        <v>913</v>
      </c>
    </row>
    <row r="288" spans="1:10" x14ac:dyDescent="0.25">
      <c r="A288" t="s">
        <v>567</v>
      </c>
      <c r="B288">
        <v>1.45</v>
      </c>
      <c r="C288">
        <v>117.05</v>
      </c>
      <c r="D288" t="s">
        <v>568</v>
      </c>
      <c r="E288">
        <v>29330240</v>
      </c>
      <c r="F288">
        <v>2712</v>
      </c>
      <c r="G288">
        <v>3514</v>
      </c>
      <c r="H288" t="s">
        <v>17457</v>
      </c>
      <c r="I288">
        <v>0.16400000000000001</v>
      </c>
      <c r="J288">
        <v>792</v>
      </c>
    </row>
    <row r="289" spans="1:10" x14ac:dyDescent="0.25">
      <c r="A289" t="s">
        <v>371</v>
      </c>
      <c r="B289">
        <v>1.17</v>
      </c>
      <c r="C289">
        <v>81.03</v>
      </c>
      <c r="D289" t="s">
        <v>390</v>
      </c>
      <c r="E289">
        <v>15849233</v>
      </c>
      <c r="F289">
        <v>2035</v>
      </c>
      <c r="G289">
        <v>1157</v>
      </c>
      <c r="H289" t="s">
        <v>17458</v>
      </c>
      <c r="I289">
        <v>0.182</v>
      </c>
      <c r="J289">
        <v>713</v>
      </c>
    </row>
    <row r="290" spans="1:10" x14ac:dyDescent="0.25">
      <c r="A290" t="s">
        <v>17459</v>
      </c>
      <c r="B290">
        <v>1.48</v>
      </c>
      <c r="C290">
        <v>55.07</v>
      </c>
      <c r="D290" t="s">
        <v>104</v>
      </c>
      <c r="E290">
        <v>4853323</v>
      </c>
      <c r="F290">
        <v>2947</v>
      </c>
      <c r="G290">
        <v>497</v>
      </c>
      <c r="H290" t="s">
        <v>17460</v>
      </c>
      <c r="I290">
        <v>0.127</v>
      </c>
      <c r="J290">
        <v>875</v>
      </c>
    </row>
    <row r="291" spans="1:10" x14ac:dyDescent="0.25">
      <c r="A291" t="s">
        <v>570</v>
      </c>
      <c r="B291">
        <v>1.06</v>
      </c>
      <c r="C291">
        <v>117.07</v>
      </c>
      <c r="D291" t="s">
        <v>287</v>
      </c>
      <c r="E291">
        <v>7173622</v>
      </c>
      <c r="F291">
        <v>1348</v>
      </c>
      <c r="G291">
        <v>1470</v>
      </c>
      <c r="H291" t="s">
        <v>17461</v>
      </c>
      <c r="I291">
        <v>0.11799999999999999</v>
      </c>
      <c r="J291">
        <v>881</v>
      </c>
    </row>
    <row r="292" spans="1:10" x14ac:dyDescent="0.25">
      <c r="A292" t="s">
        <v>572</v>
      </c>
      <c r="B292">
        <v>1.03</v>
      </c>
      <c r="C292">
        <v>55.03</v>
      </c>
      <c r="D292" t="s">
        <v>78</v>
      </c>
      <c r="E292">
        <v>5857750</v>
      </c>
      <c r="F292">
        <v>998</v>
      </c>
      <c r="G292">
        <v>531</v>
      </c>
      <c r="H292" t="s">
        <v>17462</v>
      </c>
      <c r="I292">
        <v>0.2</v>
      </c>
      <c r="J292">
        <v>712</v>
      </c>
    </row>
    <row r="293" spans="1:10" x14ac:dyDescent="0.25">
      <c r="A293" t="s">
        <v>1368</v>
      </c>
      <c r="B293">
        <v>0.87</v>
      </c>
      <c r="C293">
        <v>56.08</v>
      </c>
      <c r="D293" t="s">
        <v>1045</v>
      </c>
      <c r="E293">
        <v>2834152</v>
      </c>
      <c r="F293">
        <v>382</v>
      </c>
      <c r="G293">
        <v>358</v>
      </c>
      <c r="H293" t="s">
        <v>17463</v>
      </c>
      <c r="I293">
        <v>8.8999999999999996E-2</v>
      </c>
      <c r="J293">
        <v>816</v>
      </c>
    </row>
    <row r="294" spans="1:10" x14ac:dyDescent="0.25">
      <c r="A294" t="s">
        <v>17464</v>
      </c>
      <c r="B294">
        <v>1.1100000000000001</v>
      </c>
      <c r="C294">
        <v>94.04</v>
      </c>
      <c r="D294" t="s">
        <v>116</v>
      </c>
      <c r="E294">
        <v>8340752</v>
      </c>
      <c r="F294">
        <v>729</v>
      </c>
      <c r="G294">
        <v>776</v>
      </c>
      <c r="H294" t="s">
        <v>17465</v>
      </c>
      <c r="I294">
        <v>0.13700000000000001</v>
      </c>
      <c r="J294">
        <v>818</v>
      </c>
    </row>
    <row r="295" spans="1:10" x14ac:dyDescent="0.25">
      <c r="A295" t="s">
        <v>17466</v>
      </c>
      <c r="B295">
        <v>1.1399999999999999</v>
      </c>
      <c r="C295">
        <v>105.03</v>
      </c>
      <c r="D295" t="s">
        <v>641</v>
      </c>
      <c r="E295">
        <v>4528640</v>
      </c>
      <c r="F295">
        <v>358</v>
      </c>
      <c r="G295">
        <v>455</v>
      </c>
      <c r="H295" t="s">
        <v>17467</v>
      </c>
      <c r="I295">
        <v>0.188</v>
      </c>
      <c r="J295">
        <v>845</v>
      </c>
    </row>
    <row r="296" spans="1:10" x14ac:dyDescent="0.25">
      <c r="A296" t="s">
        <v>8095</v>
      </c>
      <c r="B296">
        <v>1.62</v>
      </c>
      <c r="C296">
        <v>71.05</v>
      </c>
      <c r="D296" t="s">
        <v>972</v>
      </c>
      <c r="E296">
        <v>30197241</v>
      </c>
      <c r="F296">
        <v>1857</v>
      </c>
      <c r="G296">
        <v>3040</v>
      </c>
      <c r="H296" t="s">
        <v>17468</v>
      </c>
      <c r="I296">
        <v>0.11600000000000001</v>
      </c>
      <c r="J296">
        <v>791</v>
      </c>
    </row>
    <row r="297" spans="1:10" x14ac:dyDescent="0.25">
      <c r="A297" t="s">
        <v>7917</v>
      </c>
      <c r="B297">
        <v>1.59</v>
      </c>
      <c r="C297">
        <v>41.05</v>
      </c>
      <c r="D297" t="s">
        <v>49</v>
      </c>
      <c r="E297">
        <v>12933309</v>
      </c>
      <c r="F297">
        <v>880</v>
      </c>
      <c r="G297">
        <v>525</v>
      </c>
      <c r="H297" t="s">
        <v>17469</v>
      </c>
      <c r="I297">
        <v>0.21099999999999999</v>
      </c>
      <c r="J297">
        <v>750</v>
      </c>
    </row>
    <row r="298" spans="1:10" x14ac:dyDescent="0.25">
      <c r="A298" t="s">
        <v>584</v>
      </c>
      <c r="B298">
        <v>0.76</v>
      </c>
      <c r="C298">
        <v>55.07</v>
      </c>
      <c r="D298" t="s">
        <v>104</v>
      </c>
      <c r="E298">
        <v>1389929</v>
      </c>
      <c r="F298">
        <v>205</v>
      </c>
      <c r="G298">
        <v>103</v>
      </c>
      <c r="H298" t="s">
        <v>17470</v>
      </c>
      <c r="I298">
        <v>0.13</v>
      </c>
      <c r="J298">
        <v>778</v>
      </c>
    </row>
    <row r="299" spans="1:10" x14ac:dyDescent="0.25">
      <c r="A299" t="s">
        <v>16253</v>
      </c>
      <c r="B299">
        <v>2.46</v>
      </c>
      <c r="C299">
        <v>69.08</v>
      </c>
      <c r="D299" t="s">
        <v>591</v>
      </c>
      <c r="E299">
        <v>7859626</v>
      </c>
      <c r="F299">
        <v>846</v>
      </c>
      <c r="G299">
        <v>881</v>
      </c>
      <c r="H299" t="s">
        <v>15473</v>
      </c>
      <c r="I299">
        <v>0.109</v>
      </c>
      <c r="J299">
        <v>783</v>
      </c>
    </row>
    <row r="300" spans="1:10" x14ac:dyDescent="0.25">
      <c r="A300" t="s">
        <v>613</v>
      </c>
      <c r="B300">
        <v>1.04</v>
      </c>
      <c r="C300">
        <v>117.07</v>
      </c>
      <c r="D300" t="s">
        <v>287</v>
      </c>
      <c r="E300">
        <v>7766967</v>
      </c>
      <c r="F300">
        <v>850</v>
      </c>
      <c r="G300">
        <v>1921</v>
      </c>
      <c r="H300" t="s">
        <v>16260</v>
      </c>
      <c r="I300">
        <v>0.14299999999999999</v>
      </c>
      <c r="J300">
        <v>874</v>
      </c>
    </row>
    <row r="301" spans="1:10" x14ac:dyDescent="0.25">
      <c r="A301" t="s">
        <v>15476</v>
      </c>
      <c r="B301">
        <v>2.4300000000000002</v>
      </c>
      <c r="C301">
        <v>43.04</v>
      </c>
      <c r="D301" t="s">
        <v>32</v>
      </c>
      <c r="E301">
        <v>5006426</v>
      </c>
      <c r="F301">
        <v>243</v>
      </c>
      <c r="G301">
        <v>263</v>
      </c>
      <c r="H301" t="s">
        <v>17471</v>
      </c>
      <c r="I301">
        <v>0.157</v>
      </c>
      <c r="J301">
        <v>754</v>
      </c>
    </row>
    <row r="302" spans="1:10" x14ac:dyDescent="0.25">
      <c r="A302" t="s">
        <v>586</v>
      </c>
      <c r="B302">
        <v>1.63</v>
      </c>
      <c r="C302">
        <v>81.03</v>
      </c>
      <c r="D302" t="s">
        <v>390</v>
      </c>
      <c r="E302">
        <v>22879965</v>
      </c>
      <c r="F302">
        <v>4719</v>
      </c>
      <c r="G302">
        <v>1732</v>
      </c>
      <c r="H302" t="s">
        <v>16263</v>
      </c>
      <c r="I302">
        <v>0.159</v>
      </c>
      <c r="J302">
        <v>841</v>
      </c>
    </row>
    <row r="303" spans="1:10" x14ac:dyDescent="0.25">
      <c r="A303" t="s">
        <v>4921</v>
      </c>
      <c r="B303">
        <v>0.96</v>
      </c>
      <c r="C303">
        <v>82.04</v>
      </c>
      <c r="D303" t="s">
        <v>335</v>
      </c>
      <c r="E303">
        <v>5297339</v>
      </c>
      <c r="F303">
        <v>464</v>
      </c>
      <c r="G303">
        <v>555</v>
      </c>
      <c r="H303" t="s">
        <v>10479</v>
      </c>
      <c r="I303">
        <v>0.183</v>
      </c>
      <c r="J303">
        <v>746</v>
      </c>
    </row>
    <row r="304" spans="1:10" x14ac:dyDescent="0.25">
      <c r="A304" t="s">
        <v>7923</v>
      </c>
      <c r="B304">
        <v>1.37</v>
      </c>
      <c r="C304">
        <v>40.04</v>
      </c>
      <c r="D304" t="s">
        <v>250</v>
      </c>
      <c r="E304">
        <v>6020072</v>
      </c>
      <c r="F304">
        <v>471</v>
      </c>
      <c r="G304">
        <v>337</v>
      </c>
      <c r="H304" t="s">
        <v>17472</v>
      </c>
      <c r="I304">
        <v>0.157</v>
      </c>
      <c r="J304">
        <v>732</v>
      </c>
    </row>
    <row r="305" spans="1:10" x14ac:dyDescent="0.25">
      <c r="A305" t="s">
        <v>1338</v>
      </c>
      <c r="B305">
        <v>0.4</v>
      </c>
      <c r="C305">
        <v>55.07</v>
      </c>
      <c r="D305" t="s">
        <v>104</v>
      </c>
      <c r="E305">
        <v>1971459</v>
      </c>
      <c r="F305">
        <v>104</v>
      </c>
      <c r="G305">
        <v>161</v>
      </c>
      <c r="H305" t="s">
        <v>17473</v>
      </c>
      <c r="I305">
        <v>0.127</v>
      </c>
      <c r="J305">
        <v>769</v>
      </c>
    </row>
    <row r="306" spans="1:10" x14ac:dyDescent="0.25">
      <c r="A306" t="s">
        <v>593</v>
      </c>
      <c r="B306">
        <v>1.43</v>
      </c>
      <c r="C306">
        <v>107.04</v>
      </c>
      <c r="D306" t="s">
        <v>594</v>
      </c>
      <c r="E306">
        <v>328246537</v>
      </c>
      <c r="F306">
        <v>6232</v>
      </c>
      <c r="G306">
        <v>8331</v>
      </c>
      <c r="H306" t="s">
        <v>3106</v>
      </c>
      <c r="I306">
        <v>0.151</v>
      </c>
      <c r="J306">
        <v>945</v>
      </c>
    </row>
    <row r="307" spans="1:10" x14ac:dyDescent="0.25">
      <c r="A307" t="s">
        <v>1795</v>
      </c>
      <c r="B307">
        <v>1.18</v>
      </c>
      <c r="C307">
        <v>124.01</v>
      </c>
      <c r="D307" t="s">
        <v>15479</v>
      </c>
      <c r="E307">
        <v>8314298</v>
      </c>
      <c r="F307">
        <v>2510</v>
      </c>
      <c r="G307">
        <v>1510</v>
      </c>
      <c r="H307" t="s">
        <v>17474</v>
      </c>
      <c r="I307">
        <v>0.16400000000000001</v>
      </c>
      <c r="J307">
        <v>930</v>
      </c>
    </row>
    <row r="308" spans="1:10" x14ac:dyDescent="0.25">
      <c r="A308" t="s">
        <v>596</v>
      </c>
      <c r="B308">
        <v>1.1599999999999999</v>
      </c>
      <c r="C308">
        <v>60.03</v>
      </c>
      <c r="D308" t="s">
        <v>86</v>
      </c>
      <c r="E308">
        <v>11970013</v>
      </c>
      <c r="F308">
        <v>1261</v>
      </c>
      <c r="G308">
        <v>1457</v>
      </c>
      <c r="H308" t="s">
        <v>17475</v>
      </c>
      <c r="I308">
        <v>9.5000000000000001E-2</v>
      </c>
      <c r="J308">
        <v>925</v>
      </c>
    </row>
    <row r="309" spans="1:10" x14ac:dyDescent="0.25">
      <c r="A309" t="s">
        <v>17476</v>
      </c>
      <c r="B309">
        <v>0.44</v>
      </c>
      <c r="C309">
        <v>55.04</v>
      </c>
      <c r="D309" t="s">
        <v>1613</v>
      </c>
      <c r="E309">
        <v>2879735</v>
      </c>
      <c r="F309">
        <v>275</v>
      </c>
      <c r="G309">
        <v>322</v>
      </c>
      <c r="H309" t="s">
        <v>17477</v>
      </c>
      <c r="I309">
        <v>0.111</v>
      </c>
      <c r="J309">
        <v>727</v>
      </c>
    </row>
    <row r="310" spans="1:10" x14ac:dyDescent="0.25">
      <c r="A310" t="s">
        <v>4387</v>
      </c>
      <c r="B310">
        <v>2.12</v>
      </c>
      <c r="C310">
        <v>135.09</v>
      </c>
      <c r="D310" t="s">
        <v>5065</v>
      </c>
      <c r="E310">
        <v>3297199</v>
      </c>
      <c r="F310">
        <v>817</v>
      </c>
      <c r="G310">
        <v>486</v>
      </c>
      <c r="H310" t="s">
        <v>17478</v>
      </c>
      <c r="I310">
        <v>0.159</v>
      </c>
      <c r="J310">
        <v>721</v>
      </c>
    </row>
    <row r="311" spans="1:10" x14ac:dyDescent="0.25">
      <c r="A311" t="s">
        <v>598</v>
      </c>
      <c r="B311">
        <v>1.1100000000000001</v>
      </c>
      <c r="C311">
        <v>130.07</v>
      </c>
      <c r="D311" t="s">
        <v>599</v>
      </c>
      <c r="E311">
        <v>21556136</v>
      </c>
      <c r="F311">
        <v>1628</v>
      </c>
      <c r="G311">
        <v>5572</v>
      </c>
      <c r="H311" t="s">
        <v>17479</v>
      </c>
      <c r="I311">
        <v>0.14699999999999999</v>
      </c>
      <c r="J311">
        <v>877</v>
      </c>
    </row>
    <row r="312" spans="1:10" x14ac:dyDescent="0.25">
      <c r="A312" t="s">
        <v>565</v>
      </c>
      <c r="B312">
        <v>1.1100000000000001</v>
      </c>
      <c r="C312">
        <v>91.05</v>
      </c>
      <c r="D312" t="s">
        <v>507</v>
      </c>
      <c r="E312">
        <v>40701501</v>
      </c>
      <c r="F312">
        <v>2824</v>
      </c>
      <c r="G312">
        <v>2169</v>
      </c>
      <c r="H312" t="s">
        <v>17480</v>
      </c>
      <c r="I312">
        <v>0.152</v>
      </c>
      <c r="J312">
        <v>932</v>
      </c>
    </row>
    <row r="313" spans="1:10" x14ac:dyDescent="0.25">
      <c r="A313" t="s">
        <v>13792</v>
      </c>
      <c r="B313">
        <v>1.17</v>
      </c>
      <c r="C313">
        <v>43.07</v>
      </c>
      <c r="D313" t="s">
        <v>24</v>
      </c>
      <c r="E313">
        <v>31406242</v>
      </c>
      <c r="F313">
        <v>2799</v>
      </c>
      <c r="G313">
        <v>1112</v>
      </c>
      <c r="H313" t="s">
        <v>17481</v>
      </c>
      <c r="I313">
        <v>0.105</v>
      </c>
      <c r="J313">
        <v>825</v>
      </c>
    </row>
    <row r="314" spans="1:10" x14ac:dyDescent="0.25">
      <c r="A314" t="s">
        <v>12244</v>
      </c>
      <c r="B314">
        <v>1.5</v>
      </c>
      <c r="C314">
        <v>99.07</v>
      </c>
      <c r="D314" t="s">
        <v>16271</v>
      </c>
      <c r="E314">
        <v>2294057</v>
      </c>
      <c r="F314">
        <v>1566</v>
      </c>
      <c r="G314">
        <v>773</v>
      </c>
      <c r="H314" t="s">
        <v>17482</v>
      </c>
      <c r="I314">
        <v>0.114</v>
      </c>
      <c r="J314">
        <v>734</v>
      </c>
    </row>
    <row r="315" spans="1:10" x14ac:dyDescent="0.25">
      <c r="A315" t="s">
        <v>10304</v>
      </c>
      <c r="B315">
        <v>1.51</v>
      </c>
      <c r="C315">
        <v>95.01</v>
      </c>
      <c r="D315" t="s">
        <v>187</v>
      </c>
      <c r="E315">
        <v>27488206</v>
      </c>
      <c r="F315">
        <v>1279</v>
      </c>
      <c r="G315">
        <v>2374</v>
      </c>
      <c r="H315" t="s">
        <v>17483</v>
      </c>
      <c r="I315">
        <v>0.14099999999999999</v>
      </c>
      <c r="J315">
        <v>902</v>
      </c>
    </row>
    <row r="316" spans="1:10" x14ac:dyDescent="0.25">
      <c r="A316" t="s">
        <v>619</v>
      </c>
      <c r="B316">
        <v>1.17</v>
      </c>
      <c r="C316">
        <v>117.07</v>
      </c>
      <c r="D316" t="s">
        <v>287</v>
      </c>
      <c r="E316">
        <v>53273042</v>
      </c>
      <c r="F316">
        <v>3182</v>
      </c>
      <c r="G316">
        <v>7292</v>
      </c>
      <c r="H316" t="s">
        <v>17484</v>
      </c>
      <c r="I316">
        <v>0.13600000000000001</v>
      </c>
      <c r="J316">
        <v>893</v>
      </c>
    </row>
    <row r="317" spans="1:10" x14ac:dyDescent="0.25">
      <c r="A317" t="s">
        <v>605</v>
      </c>
      <c r="B317">
        <v>1.17</v>
      </c>
      <c r="C317">
        <v>129.07</v>
      </c>
      <c r="D317" t="s">
        <v>606</v>
      </c>
      <c r="E317">
        <v>2954143</v>
      </c>
      <c r="F317">
        <v>340</v>
      </c>
      <c r="G317">
        <v>978</v>
      </c>
      <c r="H317" t="s">
        <v>4929</v>
      </c>
      <c r="I317">
        <v>0.16600000000000001</v>
      </c>
      <c r="J317">
        <v>824</v>
      </c>
    </row>
    <row r="318" spans="1:10" x14ac:dyDescent="0.25">
      <c r="A318" t="s">
        <v>608</v>
      </c>
      <c r="B318">
        <v>1.61</v>
      </c>
      <c r="C318">
        <v>82.07</v>
      </c>
      <c r="D318" t="s">
        <v>609</v>
      </c>
      <c r="E318">
        <v>4494857</v>
      </c>
      <c r="F318">
        <v>796</v>
      </c>
      <c r="G318">
        <v>633</v>
      </c>
      <c r="H318" t="s">
        <v>12232</v>
      </c>
      <c r="I318">
        <v>0.127</v>
      </c>
      <c r="J318">
        <v>889</v>
      </c>
    </row>
    <row r="319" spans="1:10" x14ac:dyDescent="0.25">
      <c r="A319" t="s">
        <v>611</v>
      </c>
      <c r="B319">
        <v>0.38</v>
      </c>
      <c r="C319">
        <v>41.05</v>
      </c>
      <c r="D319" t="s">
        <v>49</v>
      </c>
      <c r="E319">
        <v>11577307</v>
      </c>
      <c r="F319">
        <v>1350</v>
      </c>
      <c r="G319">
        <v>606</v>
      </c>
      <c r="H319" t="s">
        <v>17485</v>
      </c>
      <c r="I319">
        <v>8.8999999999999996E-2</v>
      </c>
      <c r="J319">
        <v>926</v>
      </c>
    </row>
    <row r="320" spans="1:10" x14ac:dyDescent="0.25">
      <c r="A320" t="s">
        <v>16284</v>
      </c>
      <c r="B320">
        <v>3.96</v>
      </c>
      <c r="C320">
        <v>43.07</v>
      </c>
      <c r="D320" t="s">
        <v>24</v>
      </c>
      <c r="E320">
        <v>2561934</v>
      </c>
      <c r="F320">
        <v>201</v>
      </c>
      <c r="G320">
        <v>158</v>
      </c>
      <c r="H320" t="s">
        <v>17486</v>
      </c>
      <c r="I320">
        <v>0.108</v>
      </c>
      <c r="J320">
        <v>847</v>
      </c>
    </row>
    <row r="321" spans="1:10" x14ac:dyDescent="0.25">
      <c r="A321" t="s">
        <v>16552</v>
      </c>
      <c r="B321">
        <v>0.8</v>
      </c>
      <c r="C321">
        <v>117.07</v>
      </c>
      <c r="D321" t="s">
        <v>287</v>
      </c>
      <c r="E321">
        <v>31478665</v>
      </c>
      <c r="F321">
        <v>849</v>
      </c>
      <c r="G321">
        <v>6884</v>
      </c>
      <c r="H321" t="s">
        <v>17487</v>
      </c>
      <c r="I321">
        <v>0.223</v>
      </c>
      <c r="J321">
        <v>847</v>
      </c>
    </row>
    <row r="322" spans="1:10" x14ac:dyDescent="0.25">
      <c r="A322" t="s">
        <v>3116</v>
      </c>
      <c r="B322">
        <v>0.63</v>
      </c>
      <c r="C322">
        <v>91.06</v>
      </c>
      <c r="D322" t="s">
        <v>813</v>
      </c>
      <c r="E322">
        <v>2400339</v>
      </c>
      <c r="F322">
        <v>186</v>
      </c>
      <c r="G322">
        <v>334</v>
      </c>
      <c r="H322" t="s">
        <v>17488</v>
      </c>
      <c r="I322">
        <v>0.107</v>
      </c>
      <c r="J322">
        <v>852</v>
      </c>
    </row>
    <row r="323" spans="1:10" x14ac:dyDescent="0.25">
      <c r="A323" t="s">
        <v>469</v>
      </c>
      <c r="B323">
        <v>1.1200000000000001</v>
      </c>
      <c r="C323">
        <v>112.05</v>
      </c>
      <c r="D323" t="s">
        <v>1126</v>
      </c>
      <c r="E323">
        <v>3677638</v>
      </c>
      <c r="F323">
        <v>793</v>
      </c>
      <c r="G323">
        <v>881</v>
      </c>
      <c r="H323" t="s">
        <v>17489</v>
      </c>
      <c r="I323">
        <v>0.20499999999999999</v>
      </c>
      <c r="J323">
        <v>917</v>
      </c>
    </row>
    <row r="324" spans="1:10" x14ac:dyDescent="0.25">
      <c r="A324" t="s">
        <v>12569</v>
      </c>
      <c r="B324">
        <v>1.27</v>
      </c>
      <c r="C324">
        <v>56.08</v>
      </c>
      <c r="D324" t="s">
        <v>1045</v>
      </c>
      <c r="E324">
        <v>3526692</v>
      </c>
      <c r="F324">
        <v>494</v>
      </c>
      <c r="G324">
        <v>433</v>
      </c>
      <c r="H324" t="s">
        <v>17490</v>
      </c>
      <c r="I324">
        <v>8.5999999999999993E-2</v>
      </c>
      <c r="J324">
        <v>786</v>
      </c>
    </row>
    <row r="325" spans="1:10" x14ac:dyDescent="0.25">
      <c r="A325" t="s">
        <v>15477</v>
      </c>
      <c r="B325">
        <v>2.04</v>
      </c>
      <c r="C325">
        <v>67.06</v>
      </c>
      <c r="D325" t="s">
        <v>195</v>
      </c>
      <c r="E325">
        <v>2737928</v>
      </c>
      <c r="F325">
        <v>196</v>
      </c>
      <c r="G325">
        <v>244</v>
      </c>
      <c r="H325" t="s">
        <v>17491</v>
      </c>
      <c r="I325">
        <v>9.4E-2</v>
      </c>
      <c r="J325">
        <v>802</v>
      </c>
    </row>
    <row r="326" spans="1:10" x14ac:dyDescent="0.25">
      <c r="A326" t="s">
        <v>3759</v>
      </c>
      <c r="B326">
        <v>1.1299999999999999</v>
      </c>
      <c r="C326">
        <v>71.05</v>
      </c>
      <c r="D326" t="s">
        <v>972</v>
      </c>
      <c r="E326">
        <v>2888615</v>
      </c>
      <c r="F326">
        <v>487</v>
      </c>
      <c r="G326">
        <v>602</v>
      </c>
      <c r="H326" t="s">
        <v>17492</v>
      </c>
      <c r="I326">
        <v>0.123</v>
      </c>
      <c r="J326">
        <v>801</v>
      </c>
    </row>
    <row r="327" spans="1:10" x14ac:dyDescent="0.25">
      <c r="A327" t="s">
        <v>7941</v>
      </c>
      <c r="B327">
        <v>0.99</v>
      </c>
      <c r="C327">
        <v>84.02</v>
      </c>
      <c r="D327" t="s">
        <v>1624</v>
      </c>
      <c r="E327">
        <v>2200242</v>
      </c>
      <c r="F327">
        <v>242</v>
      </c>
      <c r="G327">
        <v>466</v>
      </c>
      <c r="H327" t="s">
        <v>17493</v>
      </c>
      <c r="I327">
        <v>0.17</v>
      </c>
      <c r="J327">
        <v>781</v>
      </c>
    </row>
    <row r="328" spans="1:10" x14ac:dyDescent="0.25">
      <c r="A328" t="s">
        <v>3123</v>
      </c>
      <c r="B328">
        <v>1.77</v>
      </c>
      <c r="C328">
        <v>43.07</v>
      </c>
      <c r="D328" t="s">
        <v>24</v>
      </c>
      <c r="E328">
        <v>4478049</v>
      </c>
      <c r="F328">
        <v>445</v>
      </c>
      <c r="G328">
        <v>213</v>
      </c>
      <c r="H328" t="s">
        <v>17494</v>
      </c>
      <c r="I328">
        <v>0.151</v>
      </c>
      <c r="J328">
        <v>804</v>
      </c>
    </row>
    <row r="329" spans="1:10" x14ac:dyDescent="0.25">
      <c r="A329" t="s">
        <v>1836</v>
      </c>
      <c r="B329">
        <v>1.07</v>
      </c>
      <c r="C329">
        <v>117.07</v>
      </c>
      <c r="D329" t="s">
        <v>287</v>
      </c>
      <c r="E329">
        <v>38107913</v>
      </c>
      <c r="F329">
        <v>3396</v>
      </c>
      <c r="G329">
        <v>3775</v>
      </c>
      <c r="H329" t="s">
        <v>3125</v>
      </c>
      <c r="I329">
        <v>0.123</v>
      </c>
      <c r="J329">
        <v>912</v>
      </c>
    </row>
    <row r="330" spans="1:10" x14ac:dyDescent="0.25">
      <c r="A330" t="s">
        <v>623</v>
      </c>
      <c r="B330">
        <v>1.04</v>
      </c>
      <c r="C330">
        <v>109.02</v>
      </c>
      <c r="D330" t="s">
        <v>538</v>
      </c>
      <c r="E330">
        <v>115784968</v>
      </c>
      <c r="F330">
        <v>1707</v>
      </c>
      <c r="G330">
        <v>4250</v>
      </c>
      <c r="H330" t="s">
        <v>6589</v>
      </c>
      <c r="I330">
        <v>0.14099999999999999</v>
      </c>
      <c r="J330">
        <v>907</v>
      </c>
    </row>
    <row r="331" spans="1:10" x14ac:dyDescent="0.25">
      <c r="A331" t="s">
        <v>1819</v>
      </c>
      <c r="B331">
        <v>1.55</v>
      </c>
      <c r="C331">
        <v>117.05</v>
      </c>
      <c r="D331" t="s">
        <v>568</v>
      </c>
      <c r="E331">
        <v>25944394</v>
      </c>
      <c r="F331">
        <v>4040</v>
      </c>
      <c r="G331">
        <v>2636</v>
      </c>
      <c r="H331" t="s">
        <v>7455</v>
      </c>
      <c r="I331">
        <v>0.151</v>
      </c>
      <c r="J331">
        <v>926</v>
      </c>
    </row>
    <row r="332" spans="1:10" x14ac:dyDescent="0.25">
      <c r="A332" t="s">
        <v>627</v>
      </c>
      <c r="B332">
        <v>1.44</v>
      </c>
      <c r="C332">
        <v>83.05</v>
      </c>
      <c r="D332" t="s">
        <v>131</v>
      </c>
      <c r="E332">
        <v>8311194</v>
      </c>
      <c r="F332">
        <v>585</v>
      </c>
      <c r="G332">
        <v>1351</v>
      </c>
      <c r="H332" t="s">
        <v>17495</v>
      </c>
      <c r="I332">
        <v>0.16300000000000001</v>
      </c>
      <c r="J332">
        <v>710</v>
      </c>
    </row>
    <row r="333" spans="1:10" x14ac:dyDescent="0.25">
      <c r="A333" t="s">
        <v>726</v>
      </c>
      <c r="B333">
        <v>12.08</v>
      </c>
      <c r="C333">
        <v>67.06</v>
      </c>
      <c r="D333" t="s">
        <v>195</v>
      </c>
      <c r="E333">
        <v>2004512</v>
      </c>
      <c r="F333">
        <v>220</v>
      </c>
      <c r="G333">
        <v>237</v>
      </c>
      <c r="H333" t="s">
        <v>17496</v>
      </c>
      <c r="I333">
        <v>0.20200000000000001</v>
      </c>
      <c r="J333">
        <v>844</v>
      </c>
    </row>
    <row r="334" spans="1:10" x14ac:dyDescent="0.25">
      <c r="A334" t="s">
        <v>632</v>
      </c>
      <c r="B334">
        <v>1.17</v>
      </c>
      <c r="C334">
        <v>44.04</v>
      </c>
      <c r="D334" t="s">
        <v>207</v>
      </c>
      <c r="E334">
        <v>153223686</v>
      </c>
      <c r="F334">
        <v>4720</v>
      </c>
      <c r="G334">
        <v>1536</v>
      </c>
      <c r="H334" t="s">
        <v>17497</v>
      </c>
      <c r="I334">
        <v>0.20399999999999999</v>
      </c>
      <c r="J334">
        <v>752</v>
      </c>
    </row>
    <row r="335" spans="1:10" x14ac:dyDescent="0.25">
      <c r="A335" t="s">
        <v>629</v>
      </c>
      <c r="B335">
        <v>1.47</v>
      </c>
      <c r="C335">
        <v>113.04</v>
      </c>
      <c r="D335" t="s">
        <v>630</v>
      </c>
      <c r="E335">
        <v>24384274</v>
      </c>
      <c r="F335">
        <v>1438</v>
      </c>
      <c r="G335">
        <v>3507</v>
      </c>
      <c r="H335" t="s">
        <v>8743</v>
      </c>
      <c r="I335">
        <v>0.19900000000000001</v>
      </c>
      <c r="J335">
        <v>832</v>
      </c>
    </row>
    <row r="336" spans="1:10" x14ac:dyDescent="0.25">
      <c r="A336" t="s">
        <v>14688</v>
      </c>
      <c r="B336">
        <v>2.6</v>
      </c>
      <c r="C336">
        <v>85.06</v>
      </c>
      <c r="D336" t="s">
        <v>202</v>
      </c>
      <c r="E336">
        <v>6396783</v>
      </c>
      <c r="F336">
        <v>773</v>
      </c>
      <c r="G336">
        <v>968</v>
      </c>
      <c r="H336" t="s">
        <v>17498</v>
      </c>
      <c r="I336">
        <v>0.112</v>
      </c>
      <c r="J336">
        <v>736</v>
      </c>
    </row>
    <row r="337" spans="1:10" x14ac:dyDescent="0.25">
      <c r="A337" t="s">
        <v>5915</v>
      </c>
      <c r="B337">
        <v>2.0699999999999998</v>
      </c>
      <c r="C337">
        <v>91.05</v>
      </c>
      <c r="D337" t="s">
        <v>507</v>
      </c>
      <c r="E337">
        <v>20041069</v>
      </c>
      <c r="F337">
        <v>1297</v>
      </c>
      <c r="G337">
        <v>1807</v>
      </c>
      <c r="H337" t="s">
        <v>17499</v>
      </c>
      <c r="I337">
        <v>0.128</v>
      </c>
      <c r="J337">
        <v>919</v>
      </c>
    </row>
    <row r="338" spans="1:10" x14ac:dyDescent="0.25">
      <c r="A338" t="s">
        <v>12414</v>
      </c>
      <c r="B338">
        <v>2.98</v>
      </c>
      <c r="C338">
        <v>117.07</v>
      </c>
      <c r="D338" t="s">
        <v>287</v>
      </c>
      <c r="E338">
        <v>1928320</v>
      </c>
      <c r="F338">
        <v>258</v>
      </c>
      <c r="G338">
        <v>536</v>
      </c>
      <c r="H338" t="s">
        <v>17500</v>
      </c>
      <c r="I338">
        <v>0.318</v>
      </c>
      <c r="J338">
        <v>719</v>
      </c>
    </row>
    <row r="339" spans="1:10" x14ac:dyDescent="0.25">
      <c r="A339" t="s">
        <v>640</v>
      </c>
      <c r="B339">
        <v>1.1499999999999999</v>
      </c>
      <c r="C339">
        <v>105.03</v>
      </c>
      <c r="D339" t="s">
        <v>641</v>
      </c>
      <c r="E339">
        <v>52259811</v>
      </c>
      <c r="F339">
        <v>1951</v>
      </c>
      <c r="G339">
        <v>4177</v>
      </c>
      <c r="H339" t="s">
        <v>15497</v>
      </c>
      <c r="I339">
        <v>0.13700000000000001</v>
      </c>
      <c r="J339">
        <v>956</v>
      </c>
    </row>
    <row r="340" spans="1:10" x14ac:dyDescent="0.25">
      <c r="A340" t="s">
        <v>17501</v>
      </c>
      <c r="B340">
        <v>0.97</v>
      </c>
      <c r="C340">
        <v>43.05</v>
      </c>
      <c r="D340" t="s">
        <v>263</v>
      </c>
      <c r="E340">
        <v>1360351</v>
      </c>
      <c r="F340">
        <v>126</v>
      </c>
      <c r="G340">
        <v>87</v>
      </c>
      <c r="H340" t="s">
        <v>17502</v>
      </c>
      <c r="I340">
        <v>0.112</v>
      </c>
      <c r="J340">
        <v>730</v>
      </c>
    </row>
    <row r="341" spans="1:10" x14ac:dyDescent="0.25">
      <c r="A341" t="s">
        <v>17503</v>
      </c>
      <c r="B341">
        <v>1.4</v>
      </c>
      <c r="C341">
        <v>85.06</v>
      </c>
      <c r="D341" t="s">
        <v>202</v>
      </c>
      <c r="E341">
        <v>1053861</v>
      </c>
      <c r="F341">
        <v>202</v>
      </c>
      <c r="G341">
        <v>298</v>
      </c>
      <c r="H341" t="s">
        <v>17504</v>
      </c>
      <c r="I341">
        <v>0.10199999999999999</v>
      </c>
      <c r="J341">
        <v>858</v>
      </c>
    </row>
    <row r="342" spans="1:10" x14ac:dyDescent="0.25">
      <c r="A342" t="s">
        <v>3726</v>
      </c>
      <c r="B342">
        <v>0.88</v>
      </c>
      <c r="C342">
        <v>57.06</v>
      </c>
      <c r="D342" t="s">
        <v>463</v>
      </c>
      <c r="E342">
        <v>2352173</v>
      </c>
      <c r="F342">
        <v>199</v>
      </c>
      <c r="G342">
        <v>278</v>
      </c>
      <c r="H342" t="s">
        <v>17505</v>
      </c>
      <c r="I342">
        <v>0.109</v>
      </c>
      <c r="J342">
        <v>800</v>
      </c>
    </row>
    <row r="343" spans="1:10" x14ac:dyDescent="0.25">
      <c r="A343" t="s">
        <v>10625</v>
      </c>
      <c r="B343">
        <v>1.1299999999999999</v>
      </c>
      <c r="C343">
        <v>105.06</v>
      </c>
      <c r="D343" t="s">
        <v>1717</v>
      </c>
      <c r="E343">
        <v>35886935</v>
      </c>
      <c r="F343">
        <v>2402</v>
      </c>
      <c r="G343">
        <v>3465</v>
      </c>
      <c r="H343" t="s">
        <v>16306</v>
      </c>
      <c r="I343">
        <v>0.13100000000000001</v>
      </c>
      <c r="J343">
        <v>926</v>
      </c>
    </row>
    <row r="344" spans="1:10" x14ac:dyDescent="0.25">
      <c r="A344" t="s">
        <v>643</v>
      </c>
      <c r="B344">
        <v>1.36</v>
      </c>
      <c r="C344">
        <v>97.03</v>
      </c>
      <c r="D344" t="s">
        <v>644</v>
      </c>
      <c r="E344">
        <v>15594362</v>
      </c>
      <c r="F344">
        <v>1394</v>
      </c>
      <c r="G344">
        <v>1900</v>
      </c>
      <c r="H344" t="s">
        <v>17506</v>
      </c>
      <c r="I344">
        <v>0.156</v>
      </c>
      <c r="J344">
        <v>831</v>
      </c>
    </row>
    <row r="345" spans="1:10" x14ac:dyDescent="0.25">
      <c r="A345" t="s">
        <v>15499</v>
      </c>
      <c r="B345">
        <v>1.0900000000000001</v>
      </c>
      <c r="C345">
        <v>55.07</v>
      </c>
      <c r="D345" t="s">
        <v>104</v>
      </c>
      <c r="E345">
        <v>3892936</v>
      </c>
      <c r="F345">
        <v>260</v>
      </c>
      <c r="G345">
        <v>368</v>
      </c>
      <c r="H345" t="s">
        <v>17507</v>
      </c>
      <c r="I345">
        <v>0.124</v>
      </c>
      <c r="J345">
        <v>787</v>
      </c>
    </row>
    <row r="346" spans="1:10" x14ac:dyDescent="0.25">
      <c r="A346" t="s">
        <v>646</v>
      </c>
      <c r="B346">
        <v>1.06</v>
      </c>
      <c r="C346">
        <v>131.04</v>
      </c>
      <c r="D346" t="s">
        <v>8753</v>
      </c>
      <c r="E346">
        <v>34765456</v>
      </c>
      <c r="F346">
        <v>1316</v>
      </c>
      <c r="G346">
        <v>8359</v>
      </c>
      <c r="H346" t="s">
        <v>12261</v>
      </c>
      <c r="I346">
        <v>0.13800000000000001</v>
      </c>
      <c r="J346">
        <v>895</v>
      </c>
    </row>
    <row r="347" spans="1:10" x14ac:dyDescent="0.25">
      <c r="A347" t="s">
        <v>5813</v>
      </c>
      <c r="B347">
        <v>1</v>
      </c>
      <c r="C347">
        <v>135.04</v>
      </c>
      <c r="D347" t="s">
        <v>715</v>
      </c>
      <c r="E347">
        <v>2666793</v>
      </c>
      <c r="F347">
        <v>503</v>
      </c>
      <c r="G347">
        <v>580</v>
      </c>
      <c r="H347" t="s">
        <v>17508</v>
      </c>
      <c r="I347">
        <v>0.13500000000000001</v>
      </c>
      <c r="J347">
        <v>749</v>
      </c>
    </row>
    <row r="348" spans="1:10" x14ac:dyDescent="0.25">
      <c r="A348" t="s">
        <v>1128</v>
      </c>
      <c r="B348">
        <v>0.24</v>
      </c>
      <c r="C348">
        <v>44.01</v>
      </c>
      <c r="D348" t="s">
        <v>2386</v>
      </c>
      <c r="E348">
        <v>507348</v>
      </c>
      <c r="F348">
        <v>121</v>
      </c>
      <c r="G348">
        <v>17</v>
      </c>
      <c r="H348" t="s">
        <v>17509</v>
      </c>
      <c r="I348">
        <v>0.14000000000000001</v>
      </c>
      <c r="J348">
        <v>704</v>
      </c>
    </row>
    <row r="349" spans="1:10" x14ac:dyDescent="0.25">
      <c r="A349" t="s">
        <v>515</v>
      </c>
      <c r="B349">
        <v>1.03</v>
      </c>
      <c r="C349">
        <v>79.06</v>
      </c>
      <c r="D349" t="s">
        <v>243</v>
      </c>
      <c r="E349">
        <v>6896119</v>
      </c>
      <c r="F349">
        <v>459</v>
      </c>
      <c r="G349">
        <v>508</v>
      </c>
      <c r="H349" t="s">
        <v>17510</v>
      </c>
      <c r="I349">
        <v>0.152</v>
      </c>
      <c r="J349">
        <v>802</v>
      </c>
    </row>
    <row r="350" spans="1:10" x14ac:dyDescent="0.25">
      <c r="A350" t="s">
        <v>15031</v>
      </c>
      <c r="B350">
        <v>1.4</v>
      </c>
      <c r="C350">
        <v>85.06</v>
      </c>
      <c r="D350" t="s">
        <v>202</v>
      </c>
      <c r="E350">
        <v>10698779</v>
      </c>
      <c r="F350">
        <v>1424</v>
      </c>
      <c r="G350">
        <v>1580</v>
      </c>
      <c r="H350" t="s">
        <v>12265</v>
      </c>
      <c r="I350">
        <v>0.109</v>
      </c>
      <c r="J350">
        <v>852</v>
      </c>
    </row>
    <row r="351" spans="1:10" x14ac:dyDescent="0.25">
      <c r="A351" t="s">
        <v>15503</v>
      </c>
      <c r="B351">
        <v>0.86</v>
      </c>
      <c r="C351">
        <v>41.05</v>
      </c>
      <c r="D351" t="s">
        <v>49</v>
      </c>
      <c r="E351">
        <v>2974971</v>
      </c>
      <c r="F351">
        <v>548</v>
      </c>
      <c r="G351">
        <v>192</v>
      </c>
      <c r="H351" t="s">
        <v>17511</v>
      </c>
      <c r="I351">
        <v>0.14000000000000001</v>
      </c>
      <c r="J351">
        <v>827</v>
      </c>
    </row>
    <row r="352" spans="1:10" x14ac:dyDescent="0.25">
      <c r="A352" t="s">
        <v>17512</v>
      </c>
      <c r="B352">
        <v>0.67</v>
      </c>
      <c r="C352">
        <v>43.04</v>
      </c>
      <c r="D352" t="s">
        <v>32</v>
      </c>
      <c r="E352">
        <v>1359936</v>
      </c>
      <c r="F352">
        <v>115</v>
      </c>
      <c r="G352">
        <v>84</v>
      </c>
      <c r="H352" t="s">
        <v>17513</v>
      </c>
      <c r="I352">
        <v>0.105</v>
      </c>
      <c r="J352">
        <v>710</v>
      </c>
    </row>
    <row r="353" spans="1:10" x14ac:dyDescent="0.25">
      <c r="A353" t="s">
        <v>17514</v>
      </c>
      <c r="B353">
        <v>1.06</v>
      </c>
      <c r="C353">
        <v>119.05</v>
      </c>
      <c r="D353" t="s">
        <v>846</v>
      </c>
      <c r="E353">
        <v>1989422</v>
      </c>
      <c r="F353">
        <v>501</v>
      </c>
      <c r="G353">
        <v>478</v>
      </c>
      <c r="H353" t="s">
        <v>17515</v>
      </c>
      <c r="I353">
        <v>0.152</v>
      </c>
      <c r="J353">
        <v>742</v>
      </c>
    </row>
    <row r="354" spans="1:10" x14ac:dyDescent="0.25">
      <c r="A354" t="s">
        <v>10637</v>
      </c>
      <c r="B354">
        <v>1.0900000000000001</v>
      </c>
      <c r="C354">
        <v>105.07</v>
      </c>
      <c r="D354" t="s">
        <v>548</v>
      </c>
      <c r="E354">
        <v>20321799</v>
      </c>
      <c r="F354">
        <v>1920</v>
      </c>
      <c r="G354">
        <v>2404</v>
      </c>
      <c r="H354" t="s">
        <v>17516</v>
      </c>
      <c r="I354">
        <v>0.14599999999999999</v>
      </c>
      <c r="J354">
        <v>936</v>
      </c>
    </row>
    <row r="355" spans="1:10" x14ac:dyDescent="0.25">
      <c r="A355" t="s">
        <v>440</v>
      </c>
      <c r="B355">
        <v>1.23</v>
      </c>
      <c r="C355">
        <v>68.040000000000006</v>
      </c>
      <c r="D355" t="s">
        <v>351</v>
      </c>
      <c r="E355">
        <v>19194930</v>
      </c>
      <c r="F355">
        <v>1340</v>
      </c>
      <c r="G355">
        <v>1332</v>
      </c>
      <c r="H355" t="s">
        <v>17517</v>
      </c>
      <c r="I355">
        <v>0.14399999999999999</v>
      </c>
      <c r="J355">
        <v>777</v>
      </c>
    </row>
    <row r="356" spans="1:10" x14ac:dyDescent="0.25">
      <c r="A356" t="s">
        <v>17518</v>
      </c>
      <c r="B356">
        <v>2.84</v>
      </c>
      <c r="C356">
        <v>79.05</v>
      </c>
      <c r="D356" t="s">
        <v>38</v>
      </c>
      <c r="E356">
        <v>2010026</v>
      </c>
      <c r="F356">
        <v>386</v>
      </c>
      <c r="G356">
        <v>200</v>
      </c>
      <c r="H356" t="s">
        <v>17519</v>
      </c>
      <c r="I356">
        <v>0.13200000000000001</v>
      </c>
      <c r="J356">
        <v>756</v>
      </c>
    </row>
    <row r="357" spans="1:10" x14ac:dyDescent="0.25">
      <c r="A357" t="s">
        <v>1854</v>
      </c>
      <c r="B357">
        <v>2.08</v>
      </c>
      <c r="C357">
        <v>138.06</v>
      </c>
      <c r="D357" t="s">
        <v>789</v>
      </c>
      <c r="E357">
        <v>1430157</v>
      </c>
      <c r="F357">
        <v>291</v>
      </c>
      <c r="G357">
        <v>554</v>
      </c>
      <c r="H357" t="s">
        <v>17520</v>
      </c>
      <c r="I357">
        <v>0.14899999999999999</v>
      </c>
      <c r="J357">
        <v>720</v>
      </c>
    </row>
    <row r="358" spans="1:10" x14ac:dyDescent="0.25">
      <c r="A358" t="s">
        <v>673</v>
      </c>
      <c r="B358">
        <v>0.66</v>
      </c>
      <c r="C358">
        <v>68.03</v>
      </c>
      <c r="D358" t="s">
        <v>260</v>
      </c>
      <c r="E358">
        <v>3436622</v>
      </c>
      <c r="F358">
        <v>201</v>
      </c>
      <c r="G358">
        <v>289</v>
      </c>
      <c r="H358" t="s">
        <v>17521</v>
      </c>
      <c r="I358">
        <v>0.183</v>
      </c>
      <c r="J358">
        <v>730</v>
      </c>
    </row>
    <row r="359" spans="1:10" x14ac:dyDescent="0.25">
      <c r="A359" t="s">
        <v>681</v>
      </c>
      <c r="B359">
        <v>2.2799999999999998</v>
      </c>
      <c r="C359">
        <v>55.07</v>
      </c>
      <c r="D359" t="s">
        <v>104</v>
      </c>
      <c r="E359">
        <v>15931250</v>
      </c>
      <c r="F359">
        <v>1062</v>
      </c>
      <c r="G359">
        <v>959</v>
      </c>
      <c r="H359" t="s">
        <v>17522</v>
      </c>
      <c r="I359">
        <v>8.5000000000000006E-2</v>
      </c>
      <c r="J359">
        <v>918</v>
      </c>
    </row>
    <row r="360" spans="1:10" x14ac:dyDescent="0.25">
      <c r="A360" t="s">
        <v>16324</v>
      </c>
      <c r="B360">
        <v>0.49</v>
      </c>
      <c r="C360">
        <v>68.069999999999993</v>
      </c>
      <c r="D360" t="s">
        <v>1539</v>
      </c>
      <c r="E360">
        <v>1571556</v>
      </c>
      <c r="F360">
        <v>173</v>
      </c>
      <c r="G360">
        <v>234</v>
      </c>
      <c r="H360" t="s">
        <v>17523</v>
      </c>
      <c r="I360">
        <v>8.6999999999999994E-2</v>
      </c>
      <c r="J360">
        <v>755</v>
      </c>
    </row>
    <row r="361" spans="1:10" x14ac:dyDescent="0.25">
      <c r="A361" t="s">
        <v>1857</v>
      </c>
      <c r="B361">
        <v>1.21</v>
      </c>
      <c r="C361">
        <v>122.07</v>
      </c>
      <c r="D361" t="s">
        <v>431</v>
      </c>
      <c r="E361">
        <v>21121179</v>
      </c>
      <c r="F361">
        <v>624</v>
      </c>
      <c r="G361">
        <v>2218</v>
      </c>
      <c r="H361" t="s">
        <v>5824</v>
      </c>
      <c r="I361">
        <v>0.13700000000000001</v>
      </c>
      <c r="J361">
        <v>798</v>
      </c>
    </row>
    <row r="362" spans="1:10" x14ac:dyDescent="0.25">
      <c r="A362" t="s">
        <v>675</v>
      </c>
      <c r="B362">
        <v>1.0900000000000001</v>
      </c>
      <c r="C362">
        <v>90.04</v>
      </c>
      <c r="D362" t="s">
        <v>676</v>
      </c>
      <c r="E362">
        <v>2326462</v>
      </c>
      <c r="F362">
        <v>792</v>
      </c>
      <c r="G362">
        <v>615</v>
      </c>
      <c r="H362" t="s">
        <v>17524</v>
      </c>
      <c r="I362">
        <v>0.151</v>
      </c>
      <c r="J362">
        <v>907</v>
      </c>
    </row>
    <row r="363" spans="1:10" x14ac:dyDescent="0.25">
      <c r="A363" t="s">
        <v>1866</v>
      </c>
      <c r="B363">
        <v>1.87</v>
      </c>
      <c r="C363">
        <v>119.05</v>
      </c>
      <c r="D363" t="s">
        <v>846</v>
      </c>
      <c r="E363">
        <v>2742829</v>
      </c>
      <c r="F363">
        <v>356</v>
      </c>
      <c r="G363">
        <v>503</v>
      </c>
      <c r="H363" t="s">
        <v>17525</v>
      </c>
      <c r="I363">
        <v>0.184</v>
      </c>
      <c r="J363">
        <v>756</v>
      </c>
    </row>
    <row r="364" spans="1:10" x14ac:dyDescent="0.25">
      <c r="A364" t="s">
        <v>707</v>
      </c>
      <c r="B364">
        <v>2.65</v>
      </c>
      <c r="C364">
        <v>123.08</v>
      </c>
      <c r="D364" t="s">
        <v>684</v>
      </c>
      <c r="E364">
        <v>1541217</v>
      </c>
      <c r="F364">
        <v>332</v>
      </c>
      <c r="G364">
        <v>484</v>
      </c>
      <c r="H364" t="s">
        <v>7964</v>
      </c>
      <c r="I364">
        <v>0.17100000000000001</v>
      </c>
      <c r="J364">
        <v>770</v>
      </c>
    </row>
    <row r="365" spans="1:10" x14ac:dyDescent="0.25">
      <c r="A365" t="s">
        <v>6620</v>
      </c>
      <c r="B365">
        <v>1.9</v>
      </c>
      <c r="C365">
        <v>136.08000000000001</v>
      </c>
      <c r="D365" t="s">
        <v>687</v>
      </c>
      <c r="E365">
        <v>5508920</v>
      </c>
      <c r="F365">
        <v>674</v>
      </c>
      <c r="G365">
        <v>1270</v>
      </c>
      <c r="H365" t="s">
        <v>17526</v>
      </c>
      <c r="I365">
        <v>0.14699999999999999</v>
      </c>
      <c r="J365">
        <v>871</v>
      </c>
    </row>
    <row r="366" spans="1:10" x14ac:dyDescent="0.25">
      <c r="A366" t="s">
        <v>13902</v>
      </c>
      <c r="B366">
        <v>1.03</v>
      </c>
      <c r="C366">
        <v>91.05</v>
      </c>
      <c r="D366" t="s">
        <v>507</v>
      </c>
      <c r="E366">
        <v>9920348</v>
      </c>
      <c r="F366">
        <v>622</v>
      </c>
      <c r="G366">
        <v>836</v>
      </c>
      <c r="H366" t="s">
        <v>17527</v>
      </c>
      <c r="I366">
        <v>0.129</v>
      </c>
      <c r="J366">
        <v>928</v>
      </c>
    </row>
    <row r="367" spans="1:10" x14ac:dyDescent="0.25">
      <c r="A367" t="s">
        <v>689</v>
      </c>
      <c r="B367">
        <v>1.17</v>
      </c>
      <c r="C367">
        <v>43.03</v>
      </c>
      <c r="D367" t="s">
        <v>18</v>
      </c>
      <c r="E367">
        <v>65989575</v>
      </c>
      <c r="F367">
        <v>3847</v>
      </c>
      <c r="G367">
        <v>1368</v>
      </c>
      <c r="H367" t="s">
        <v>8768</v>
      </c>
      <c r="I367">
        <v>0.16800000000000001</v>
      </c>
      <c r="J367">
        <v>719</v>
      </c>
    </row>
    <row r="368" spans="1:10" x14ac:dyDescent="0.25">
      <c r="A368" t="s">
        <v>580</v>
      </c>
      <c r="B368">
        <v>1.68</v>
      </c>
      <c r="C368">
        <v>55.07</v>
      </c>
      <c r="D368" t="s">
        <v>104</v>
      </c>
      <c r="E368">
        <v>15526518</v>
      </c>
      <c r="F368">
        <v>940</v>
      </c>
      <c r="G368">
        <v>843</v>
      </c>
      <c r="H368" t="s">
        <v>8769</v>
      </c>
      <c r="I368">
        <v>0.18099999999999999</v>
      </c>
      <c r="J368">
        <v>897</v>
      </c>
    </row>
    <row r="369" spans="1:10" x14ac:dyDescent="0.25">
      <c r="A369" t="s">
        <v>16768</v>
      </c>
      <c r="B369">
        <v>6.03</v>
      </c>
      <c r="C369">
        <v>81.069999999999993</v>
      </c>
      <c r="D369" t="s">
        <v>348</v>
      </c>
      <c r="E369">
        <v>664125</v>
      </c>
      <c r="F369">
        <v>122</v>
      </c>
      <c r="G369">
        <v>101</v>
      </c>
      <c r="H369" t="s">
        <v>17528</v>
      </c>
      <c r="I369">
        <v>0.19800000000000001</v>
      </c>
      <c r="J369">
        <v>771</v>
      </c>
    </row>
    <row r="370" spans="1:10" x14ac:dyDescent="0.25">
      <c r="A370" t="s">
        <v>699</v>
      </c>
      <c r="B370">
        <v>1.06</v>
      </c>
      <c r="C370">
        <v>98.03</v>
      </c>
      <c r="D370" t="s">
        <v>154</v>
      </c>
      <c r="E370">
        <v>23307315</v>
      </c>
      <c r="F370">
        <v>4618</v>
      </c>
      <c r="G370">
        <v>3409</v>
      </c>
      <c r="H370" t="s">
        <v>16336</v>
      </c>
      <c r="I370">
        <v>0.186</v>
      </c>
      <c r="J370">
        <v>888</v>
      </c>
    </row>
    <row r="371" spans="1:10" x14ac:dyDescent="0.25">
      <c r="A371" t="s">
        <v>691</v>
      </c>
      <c r="B371">
        <v>1.0900000000000001</v>
      </c>
      <c r="C371">
        <v>131.08000000000001</v>
      </c>
      <c r="D371" t="s">
        <v>692</v>
      </c>
      <c r="E371">
        <v>1678417</v>
      </c>
      <c r="F371">
        <v>322</v>
      </c>
      <c r="G371">
        <v>375</v>
      </c>
      <c r="H371" t="s">
        <v>17529</v>
      </c>
      <c r="I371">
        <v>0.13</v>
      </c>
      <c r="J371">
        <v>814</v>
      </c>
    </row>
    <row r="372" spans="1:10" x14ac:dyDescent="0.25">
      <c r="A372" t="s">
        <v>722</v>
      </c>
      <c r="B372">
        <v>1.07</v>
      </c>
      <c r="C372">
        <v>130.07</v>
      </c>
      <c r="D372" t="s">
        <v>599</v>
      </c>
      <c r="E372">
        <v>43251430</v>
      </c>
      <c r="F372">
        <v>1834</v>
      </c>
      <c r="G372">
        <v>10861</v>
      </c>
      <c r="H372" t="s">
        <v>17530</v>
      </c>
      <c r="I372">
        <v>0.125</v>
      </c>
      <c r="J372">
        <v>937</v>
      </c>
    </row>
    <row r="373" spans="1:10" x14ac:dyDescent="0.25">
      <c r="A373" t="s">
        <v>15516</v>
      </c>
      <c r="B373">
        <v>1.26</v>
      </c>
      <c r="C373">
        <v>91.05</v>
      </c>
      <c r="D373" t="s">
        <v>507</v>
      </c>
      <c r="E373">
        <v>35020136</v>
      </c>
      <c r="F373">
        <v>1919</v>
      </c>
      <c r="G373">
        <v>1513</v>
      </c>
      <c r="H373" t="s">
        <v>17531</v>
      </c>
      <c r="I373">
        <v>0.14899999999999999</v>
      </c>
      <c r="J373">
        <v>848</v>
      </c>
    </row>
    <row r="374" spans="1:10" x14ac:dyDescent="0.25">
      <c r="A374" t="s">
        <v>17532</v>
      </c>
      <c r="B374">
        <v>3.08</v>
      </c>
      <c r="C374">
        <v>133.1</v>
      </c>
      <c r="D374" t="s">
        <v>774</v>
      </c>
      <c r="E374">
        <v>3038020</v>
      </c>
      <c r="F374">
        <v>574</v>
      </c>
      <c r="G374">
        <v>588</v>
      </c>
      <c r="H374" t="s">
        <v>15519</v>
      </c>
      <c r="I374">
        <v>0.14000000000000001</v>
      </c>
      <c r="J374">
        <v>780</v>
      </c>
    </row>
    <row r="375" spans="1:10" x14ac:dyDescent="0.25">
      <c r="A375" t="s">
        <v>16341</v>
      </c>
      <c r="B375">
        <v>1.1100000000000001</v>
      </c>
      <c r="C375">
        <v>126.03</v>
      </c>
      <c r="D375" t="s">
        <v>1133</v>
      </c>
      <c r="E375">
        <v>1406296</v>
      </c>
      <c r="F375">
        <v>323</v>
      </c>
      <c r="G375">
        <v>405</v>
      </c>
      <c r="H375" t="s">
        <v>17533</v>
      </c>
      <c r="I375">
        <v>0.12</v>
      </c>
      <c r="J375">
        <v>815</v>
      </c>
    </row>
    <row r="376" spans="1:10" x14ac:dyDescent="0.25">
      <c r="A376" t="s">
        <v>702</v>
      </c>
      <c r="B376">
        <v>1.1399999999999999</v>
      </c>
      <c r="C376">
        <v>82</v>
      </c>
      <c r="D376" t="s">
        <v>703</v>
      </c>
      <c r="E376">
        <v>6720024</v>
      </c>
      <c r="F376">
        <v>618</v>
      </c>
      <c r="G376">
        <v>1140</v>
      </c>
      <c r="H376" t="s">
        <v>17534</v>
      </c>
      <c r="I376">
        <v>0.14000000000000001</v>
      </c>
      <c r="J376">
        <v>767</v>
      </c>
    </row>
    <row r="377" spans="1:10" x14ac:dyDescent="0.25">
      <c r="A377" t="s">
        <v>878</v>
      </c>
      <c r="B377">
        <v>1.81</v>
      </c>
      <c r="C377">
        <v>131.08000000000001</v>
      </c>
      <c r="D377" t="s">
        <v>692</v>
      </c>
      <c r="E377">
        <v>1598226</v>
      </c>
      <c r="F377">
        <v>273</v>
      </c>
      <c r="G377">
        <v>526</v>
      </c>
      <c r="H377" t="s">
        <v>17535</v>
      </c>
      <c r="I377">
        <v>0.125</v>
      </c>
      <c r="J377">
        <v>754</v>
      </c>
    </row>
    <row r="378" spans="1:10" x14ac:dyDescent="0.25">
      <c r="A378" t="s">
        <v>3677</v>
      </c>
      <c r="B378">
        <v>1.07</v>
      </c>
      <c r="C378">
        <v>64.040000000000006</v>
      </c>
      <c r="D378" t="s">
        <v>3678</v>
      </c>
      <c r="E378">
        <v>4016240</v>
      </c>
      <c r="F378">
        <v>717</v>
      </c>
      <c r="G378">
        <v>316</v>
      </c>
      <c r="H378" t="s">
        <v>12289</v>
      </c>
      <c r="I378">
        <v>0.13300000000000001</v>
      </c>
      <c r="J378">
        <v>843</v>
      </c>
    </row>
    <row r="379" spans="1:10" x14ac:dyDescent="0.25">
      <c r="A379" t="s">
        <v>12293</v>
      </c>
      <c r="B379">
        <v>1.1299999999999999</v>
      </c>
      <c r="C379">
        <v>92.06</v>
      </c>
      <c r="D379" t="s">
        <v>1341</v>
      </c>
      <c r="E379">
        <v>1909290</v>
      </c>
      <c r="F379">
        <v>363</v>
      </c>
      <c r="G379">
        <v>337</v>
      </c>
      <c r="H379" t="s">
        <v>12294</v>
      </c>
      <c r="I379">
        <v>0.115</v>
      </c>
      <c r="J379">
        <v>809</v>
      </c>
    </row>
    <row r="380" spans="1:10" x14ac:dyDescent="0.25">
      <c r="A380" t="s">
        <v>711</v>
      </c>
      <c r="B380">
        <v>1.07</v>
      </c>
      <c r="C380">
        <v>85.01</v>
      </c>
      <c r="D380" t="s">
        <v>712</v>
      </c>
      <c r="E380">
        <v>43866229</v>
      </c>
      <c r="F380">
        <v>1174</v>
      </c>
      <c r="G380">
        <v>3803</v>
      </c>
      <c r="H380" t="s">
        <v>17536</v>
      </c>
      <c r="I380">
        <v>0.151</v>
      </c>
      <c r="J380">
        <v>776</v>
      </c>
    </row>
    <row r="381" spans="1:10" x14ac:dyDescent="0.25">
      <c r="A381" t="s">
        <v>4397</v>
      </c>
      <c r="B381">
        <v>1.26</v>
      </c>
      <c r="C381">
        <v>81.03</v>
      </c>
      <c r="D381" t="s">
        <v>390</v>
      </c>
      <c r="E381">
        <v>3446910</v>
      </c>
      <c r="F381">
        <v>751</v>
      </c>
      <c r="G381">
        <v>475</v>
      </c>
      <c r="H381" t="s">
        <v>17537</v>
      </c>
      <c r="I381">
        <v>0.17399999999999999</v>
      </c>
      <c r="J381">
        <v>738</v>
      </c>
    </row>
    <row r="382" spans="1:10" x14ac:dyDescent="0.25">
      <c r="A382" t="s">
        <v>2820</v>
      </c>
      <c r="B382">
        <v>0.39</v>
      </c>
      <c r="C382">
        <v>55.04</v>
      </c>
      <c r="D382" t="s">
        <v>1613</v>
      </c>
      <c r="E382">
        <v>1303142</v>
      </c>
      <c r="F382">
        <v>114</v>
      </c>
      <c r="G382">
        <v>110</v>
      </c>
      <c r="H382" t="s">
        <v>17538</v>
      </c>
      <c r="I382">
        <v>0.2</v>
      </c>
      <c r="J382">
        <v>712</v>
      </c>
    </row>
    <row r="383" spans="1:10" x14ac:dyDescent="0.25">
      <c r="A383" t="s">
        <v>1135</v>
      </c>
      <c r="B383">
        <v>1.01</v>
      </c>
      <c r="C383">
        <v>135.04</v>
      </c>
      <c r="D383" t="s">
        <v>715</v>
      </c>
      <c r="E383">
        <v>1517607</v>
      </c>
      <c r="F383">
        <v>297</v>
      </c>
      <c r="G383">
        <v>361</v>
      </c>
      <c r="H383" t="s">
        <v>17539</v>
      </c>
      <c r="I383">
        <v>0.13400000000000001</v>
      </c>
      <c r="J383">
        <v>714</v>
      </c>
    </row>
    <row r="384" spans="1:10" x14ac:dyDescent="0.25">
      <c r="A384" t="s">
        <v>3683</v>
      </c>
      <c r="B384">
        <v>1.08</v>
      </c>
      <c r="C384">
        <v>56.04</v>
      </c>
      <c r="D384" t="s">
        <v>470</v>
      </c>
      <c r="E384">
        <v>34470457</v>
      </c>
      <c r="F384">
        <v>2030</v>
      </c>
      <c r="G384">
        <v>2732</v>
      </c>
      <c r="H384" t="s">
        <v>17540</v>
      </c>
      <c r="I384">
        <v>0.217</v>
      </c>
      <c r="J384">
        <v>740</v>
      </c>
    </row>
    <row r="385" spans="1:10" x14ac:dyDescent="0.25">
      <c r="A385" t="s">
        <v>3100</v>
      </c>
      <c r="B385">
        <v>1.19</v>
      </c>
      <c r="C385">
        <v>117.06</v>
      </c>
      <c r="D385" t="s">
        <v>1820</v>
      </c>
      <c r="E385">
        <v>54390209</v>
      </c>
      <c r="F385">
        <v>3145</v>
      </c>
      <c r="G385">
        <v>6087</v>
      </c>
      <c r="H385" t="s">
        <v>17541</v>
      </c>
      <c r="I385">
        <v>0.11700000000000001</v>
      </c>
      <c r="J385">
        <v>916</v>
      </c>
    </row>
    <row r="386" spans="1:10" x14ac:dyDescent="0.25">
      <c r="A386" t="s">
        <v>724</v>
      </c>
      <c r="B386">
        <v>1.08</v>
      </c>
      <c r="C386">
        <v>56.04</v>
      </c>
      <c r="D386" t="s">
        <v>470</v>
      </c>
      <c r="E386">
        <v>1660905</v>
      </c>
      <c r="F386">
        <v>224</v>
      </c>
      <c r="G386">
        <v>223</v>
      </c>
      <c r="H386" t="s">
        <v>17542</v>
      </c>
      <c r="I386">
        <v>0.16900000000000001</v>
      </c>
      <c r="J386">
        <v>743</v>
      </c>
    </row>
    <row r="387" spans="1:10" x14ac:dyDescent="0.25">
      <c r="A387" t="s">
        <v>4988</v>
      </c>
      <c r="B387">
        <v>1.6</v>
      </c>
      <c r="C387">
        <v>67.06</v>
      </c>
      <c r="D387" t="s">
        <v>195</v>
      </c>
      <c r="E387">
        <v>16930251</v>
      </c>
      <c r="F387">
        <v>1035</v>
      </c>
      <c r="G387">
        <v>1461</v>
      </c>
      <c r="H387" t="s">
        <v>17543</v>
      </c>
      <c r="I387">
        <v>9.4E-2</v>
      </c>
      <c r="J387">
        <v>857</v>
      </c>
    </row>
    <row r="388" spans="1:10" x14ac:dyDescent="0.25">
      <c r="A388" t="s">
        <v>729</v>
      </c>
      <c r="B388">
        <v>1.18</v>
      </c>
      <c r="C388">
        <v>74.040000000000006</v>
      </c>
      <c r="D388" t="s">
        <v>119</v>
      </c>
      <c r="E388">
        <v>2523277</v>
      </c>
      <c r="F388">
        <v>330</v>
      </c>
      <c r="G388">
        <v>386</v>
      </c>
      <c r="H388" t="s">
        <v>17544</v>
      </c>
      <c r="I388">
        <v>0.1</v>
      </c>
      <c r="J388">
        <v>797</v>
      </c>
    </row>
    <row r="389" spans="1:10" x14ac:dyDescent="0.25">
      <c r="A389" t="s">
        <v>13970</v>
      </c>
      <c r="B389">
        <v>1.1599999999999999</v>
      </c>
      <c r="C389">
        <v>56.04</v>
      </c>
      <c r="D389" t="s">
        <v>470</v>
      </c>
      <c r="E389">
        <v>5124635</v>
      </c>
      <c r="F389">
        <v>904</v>
      </c>
      <c r="G389">
        <v>601</v>
      </c>
      <c r="H389" t="s">
        <v>17545</v>
      </c>
      <c r="I389">
        <v>0.19400000000000001</v>
      </c>
      <c r="J389">
        <v>897</v>
      </c>
    </row>
    <row r="390" spans="1:10" x14ac:dyDescent="0.25">
      <c r="A390" t="s">
        <v>731</v>
      </c>
      <c r="B390">
        <v>1.18</v>
      </c>
      <c r="C390">
        <v>43.03</v>
      </c>
      <c r="D390" t="s">
        <v>18</v>
      </c>
      <c r="E390">
        <v>35839458</v>
      </c>
      <c r="F390">
        <v>2103</v>
      </c>
      <c r="G390">
        <v>1107</v>
      </c>
      <c r="H390" t="s">
        <v>7487</v>
      </c>
      <c r="I390">
        <v>0.15</v>
      </c>
      <c r="J390">
        <v>893</v>
      </c>
    </row>
    <row r="391" spans="1:10" x14ac:dyDescent="0.25">
      <c r="A391" t="s">
        <v>733</v>
      </c>
      <c r="B391">
        <v>1.1000000000000001</v>
      </c>
      <c r="C391">
        <v>85.02</v>
      </c>
      <c r="D391" t="s">
        <v>1880</v>
      </c>
      <c r="E391">
        <v>62519427</v>
      </c>
      <c r="F391">
        <v>5107</v>
      </c>
      <c r="G391">
        <v>5705</v>
      </c>
      <c r="H391" t="s">
        <v>7488</v>
      </c>
      <c r="I391">
        <v>0.19700000000000001</v>
      </c>
      <c r="J391">
        <v>908</v>
      </c>
    </row>
    <row r="392" spans="1:10" x14ac:dyDescent="0.25">
      <c r="A392" t="s">
        <v>12302</v>
      </c>
      <c r="B392">
        <v>1.1100000000000001</v>
      </c>
      <c r="C392">
        <v>67.06</v>
      </c>
      <c r="D392" t="s">
        <v>195</v>
      </c>
      <c r="E392">
        <v>3124716</v>
      </c>
      <c r="F392">
        <v>380</v>
      </c>
      <c r="G392">
        <v>430</v>
      </c>
      <c r="H392" t="s">
        <v>15527</v>
      </c>
      <c r="I392">
        <v>9.8000000000000004E-2</v>
      </c>
      <c r="J392">
        <v>840</v>
      </c>
    </row>
    <row r="393" spans="1:10" x14ac:dyDescent="0.25">
      <c r="A393" t="s">
        <v>10507</v>
      </c>
      <c r="B393">
        <v>0.77</v>
      </c>
      <c r="C393">
        <v>121.1</v>
      </c>
      <c r="D393" t="s">
        <v>8191</v>
      </c>
      <c r="E393">
        <v>1260691</v>
      </c>
      <c r="F393">
        <v>154</v>
      </c>
      <c r="G393">
        <v>228</v>
      </c>
      <c r="H393" t="s">
        <v>17546</v>
      </c>
      <c r="I393">
        <v>0.121</v>
      </c>
      <c r="J393">
        <v>741</v>
      </c>
    </row>
    <row r="394" spans="1:10" x14ac:dyDescent="0.25">
      <c r="A394" t="s">
        <v>638</v>
      </c>
      <c r="B394">
        <v>1.07</v>
      </c>
      <c r="C394">
        <v>117.07</v>
      </c>
      <c r="D394" t="s">
        <v>287</v>
      </c>
      <c r="E394">
        <v>11697082</v>
      </c>
      <c r="F394">
        <v>1558</v>
      </c>
      <c r="G394">
        <v>2309</v>
      </c>
      <c r="H394" t="s">
        <v>17547</v>
      </c>
      <c r="I394">
        <v>0.11700000000000001</v>
      </c>
      <c r="J394">
        <v>928</v>
      </c>
    </row>
    <row r="395" spans="1:10" x14ac:dyDescent="0.25">
      <c r="A395" t="s">
        <v>17548</v>
      </c>
      <c r="B395">
        <v>1.1299999999999999</v>
      </c>
      <c r="C395">
        <v>179.93</v>
      </c>
      <c r="D395" t="s">
        <v>17549</v>
      </c>
      <c r="E395">
        <v>338163</v>
      </c>
      <c r="F395">
        <v>238</v>
      </c>
      <c r="G395">
        <v>516</v>
      </c>
      <c r="H395" t="s">
        <v>17550</v>
      </c>
      <c r="I395">
        <v>0.107</v>
      </c>
      <c r="J395">
        <v>910</v>
      </c>
    </row>
    <row r="396" spans="1:10" x14ac:dyDescent="0.25">
      <c r="A396" t="s">
        <v>662</v>
      </c>
      <c r="B396">
        <v>1.78</v>
      </c>
      <c r="C396">
        <v>124.08</v>
      </c>
      <c r="D396" t="s">
        <v>10608</v>
      </c>
      <c r="E396">
        <v>9941964</v>
      </c>
      <c r="F396">
        <v>1647</v>
      </c>
      <c r="G396">
        <v>1138</v>
      </c>
      <c r="H396" t="s">
        <v>17551</v>
      </c>
      <c r="I396">
        <v>0.152</v>
      </c>
      <c r="J396">
        <v>786</v>
      </c>
    </row>
    <row r="397" spans="1:10" x14ac:dyDescent="0.25">
      <c r="A397" t="s">
        <v>1747</v>
      </c>
      <c r="B397">
        <v>0.89</v>
      </c>
      <c r="C397">
        <v>79.06</v>
      </c>
      <c r="D397" t="s">
        <v>243</v>
      </c>
      <c r="E397">
        <v>3517586</v>
      </c>
      <c r="F397">
        <v>156</v>
      </c>
      <c r="G397">
        <v>339</v>
      </c>
      <c r="H397" t="s">
        <v>17552</v>
      </c>
      <c r="I397">
        <v>0.128</v>
      </c>
      <c r="J397">
        <v>724</v>
      </c>
    </row>
    <row r="398" spans="1:10" x14ac:dyDescent="0.25">
      <c r="A398" t="s">
        <v>3703</v>
      </c>
      <c r="B398">
        <v>1.02</v>
      </c>
      <c r="C398">
        <v>83.08</v>
      </c>
      <c r="D398" t="s">
        <v>7935</v>
      </c>
      <c r="E398">
        <v>3072789</v>
      </c>
      <c r="F398">
        <v>442</v>
      </c>
      <c r="G398">
        <v>526</v>
      </c>
      <c r="H398" t="s">
        <v>15530</v>
      </c>
      <c r="I398">
        <v>9.6000000000000002E-2</v>
      </c>
      <c r="J398">
        <v>784</v>
      </c>
    </row>
    <row r="399" spans="1:10" x14ac:dyDescent="0.25">
      <c r="A399" t="s">
        <v>2183</v>
      </c>
      <c r="B399">
        <v>1.26</v>
      </c>
      <c r="C399">
        <v>43.07</v>
      </c>
      <c r="D399" t="s">
        <v>24</v>
      </c>
      <c r="E399">
        <v>4758563</v>
      </c>
      <c r="F399">
        <v>569</v>
      </c>
      <c r="G399">
        <v>246</v>
      </c>
      <c r="H399" t="s">
        <v>17553</v>
      </c>
      <c r="I399">
        <v>0.10199999999999999</v>
      </c>
      <c r="J399">
        <v>828</v>
      </c>
    </row>
    <row r="400" spans="1:10" x14ac:dyDescent="0.25">
      <c r="A400" t="s">
        <v>3168</v>
      </c>
      <c r="B400">
        <v>1.1100000000000001</v>
      </c>
      <c r="C400">
        <v>133.1</v>
      </c>
      <c r="D400" t="s">
        <v>774</v>
      </c>
      <c r="E400">
        <v>3459030</v>
      </c>
      <c r="F400">
        <v>725</v>
      </c>
      <c r="G400">
        <v>986</v>
      </c>
      <c r="H400" t="s">
        <v>12315</v>
      </c>
      <c r="I400">
        <v>0.127</v>
      </c>
      <c r="J400">
        <v>824</v>
      </c>
    </row>
    <row r="401" spans="1:10" x14ac:dyDescent="0.25">
      <c r="A401" t="s">
        <v>895</v>
      </c>
      <c r="B401">
        <v>2.2799999999999998</v>
      </c>
      <c r="C401">
        <v>131.08000000000001</v>
      </c>
      <c r="D401" t="s">
        <v>692</v>
      </c>
      <c r="E401">
        <v>4489847</v>
      </c>
      <c r="F401">
        <v>297</v>
      </c>
      <c r="G401">
        <v>1244</v>
      </c>
      <c r="H401" t="s">
        <v>17554</v>
      </c>
      <c r="I401">
        <v>0.152</v>
      </c>
      <c r="J401">
        <v>772</v>
      </c>
    </row>
    <row r="402" spans="1:10" x14ac:dyDescent="0.25">
      <c r="A402" t="s">
        <v>759</v>
      </c>
      <c r="B402">
        <v>2.3199999999999998</v>
      </c>
      <c r="C402">
        <v>91.05</v>
      </c>
      <c r="D402" t="s">
        <v>507</v>
      </c>
      <c r="E402">
        <v>7118552</v>
      </c>
      <c r="F402">
        <v>1867</v>
      </c>
      <c r="G402">
        <v>519</v>
      </c>
      <c r="H402" t="s">
        <v>17555</v>
      </c>
      <c r="I402">
        <v>0.155</v>
      </c>
      <c r="J402">
        <v>873</v>
      </c>
    </row>
    <row r="403" spans="1:10" x14ac:dyDescent="0.25">
      <c r="A403" t="s">
        <v>590</v>
      </c>
      <c r="B403">
        <v>4.51</v>
      </c>
      <c r="C403">
        <v>55.07</v>
      </c>
      <c r="D403" t="s">
        <v>104</v>
      </c>
      <c r="E403">
        <v>3302196</v>
      </c>
      <c r="F403">
        <v>195</v>
      </c>
      <c r="G403">
        <v>220</v>
      </c>
      <c r="H403" t="s">
        <v>17556</v>
      </c>
      <c r="I403">
        <v>0.124</v>
      </c>
      <c r="J403">
        <v>720</v>
      </c>
    </row>
    <row r="404" spans="1:10" x14ac:dyDescent="0.25">
      <c r="A404" t="s">
        <v>831</v>
      </c>
      <c r="B404">
        <v>1.03</v>
      </c>
      <c r="C404">
        <v>91.05</v>
      </c>
      <c r="D404" t="s">
        <v>507</v>
      </c>
      <c r="E404">
        <v>22788754</v>
      </c>
      <c r="F404">
        <v>1296</v>
      </c>
      <c r="G404">
        <v>1588</v>
      </c>
      <c r="H404" t="s">
        <v>16388</v>
      </c>
      <c r="I404">
        <v>0.11899999999999999</v>
      </c>
      <c r="J404">
        <v>860</v>
      </c>
    </row>
    <row r="405" spans="1:10" x14ac:dyDescent="0.25">
      <c r="A405" t="s">
        <v>5009</v>
      </c>
      <c r="B405">
        <v>1.23</v>
      </c>
      <c r="C405">
        <v>134.07</v>
      </c>
      <c r="D405" t="s">
        <v>808</v>
      </c>
      <c r="E405">
        <v>981309</v>
      </c>
      <c r="F405">
        <v>316</v>
      </c>
      <c r="G405">
        <v>371</v>
      </c>
      <c r="H405" t="s">
        <v>12323</v>
      </c>
      <c r="I405">
        <v>0.128</v>
      </c>
      <c r="J405">
        <v>740</v>
      </c>
    </row>
    <row r="406" spans="1:10" x14ac:dyDescent="0.25">
      <c r="A406" t="s">
        <v>766</v>
      </c>
      <c r="B406">
        <v>1.21</v>
      </c>
      <c r="C406">
        <v>107.04</v>
      </c>
      <c r="D406" t="s">
        <v>594</v>
      </c>
      <c r="E406">
        <v>31126763</v>
      </c>
      <c r="F406">
        <v>2256</v>
      </c>
      <c r="G406">
        <v>2597</v>
      </c>
      <c r="H406" t="s">
        <v>16392</v>
      </c>
      <c r="I406">
        <v>0.124</v>
      </c>
      <c r="J406">
        <v>903</v>
      </c>
    </row>
    <row r="407" spans="1:10" x14ac:dyDescent="0.25">
      <c r="A407" t="s">
        <v>917</v>
      </c>
      <c r="B407">
        <v>0.99</v>
      </c>
      <c r="C407">
        <v>43.03</v>
      </c>
      <c r="D407" t="s">
        <v>18</v>
      </c>
      <c r="E407">
        <v>2177234</v>
      </c>
      <c r="F407">
        <v>202</v>
      </c>
      <c r="G407">
        <v>124</v>
      </c>
      <c r="H407" t="s">
        <v>16394</v>
      </c>
      <c r="I407">
        <v>0.17499999999999999</v>
      </c>
      <c r="J407">
        <v>790</v>
      </c>
    </row>
    <row r="408" spans="1:10" x14ac:dyDescent="0.25">
      <c r="A408" t="s">
        <v>791</v>
      </c>
      <c r="B408">
        <v>1.52</v>
      </c>
      <c r="C408">
        <v>67.06</v>
      </c>
      <c r="D408" t="s">
        <v>195</v>
      </c>
      <c r="E408">
        <v>1153437</v>
      </c>
      <c r="F408">
        <v>111</v>
      </c>
      <c r="G408">
        <v>186</v>
      </c>
      <c r="H408" t="s">
        <v>17557</v>
      </c>
      <c r="I408">
        <v>9.1999999999999998E-2</v>
      </c>
      <c r="J408">
        <v>744</v>
      </c>
    </row>
    <row r="409" spans="1:10" x14ac:dyDescent="0.25">
      <c r="A409" t="s">
        <v>12037</v>
      </c>
      <c r="B409">
        <v>0.43</v>
      </c>
      <c r="C409">
        <v>44</v>
      </c>
      <c r="D409" t="s">
        <v>338</v>
      </c>
      <c r="E409">
        <v>1104910</v>
      </c>
      <c r="F409">
        <v>203</v>
      </c>
      <c r="G409">
        <v>29</v>
      </c>
      <c r="H409" t="s">
        <v>17558</v>
      </c>
      <c r="I409">
        <v>0.109</v>
      </c>
      <c r="J409">
        <v>701</v>
      </c>
    </row>
    <row r="410" spans="1:10" x14ac:dyDescent="0.25">
      <c r="A410" t="s">
        <v>15544</v>
      </c>
      <c r="B410">
        <v>1.07</v>
      </c>
      <c r="C410">
        <v>118.07</v>
      </c>
      <c r="D410" t="s">
        <v>378</v>
      </c>
      <c r="E410">
        <v>44569400</v>
      </c>
      <c r="F410">
        <v>2774</v>
      </c>
      <c r="G410">
        <v>7356</v>
      </c>
      <c r="H410" t="s">
        <v>5015</v>
      </c>
      <c r="I410">
        <v>0.126</v>
      </c>
      <c r="J410">
        <v>936</v>
      </c>
    </row>
    <row r="411" spans="1:10" x14ac:dyDescent="0.25">
      <c r="A411" t="s">
        <v>16398</v>
      </c>
      <c r="B411">
        <v>1.21</v>
      </c>
      <c r="C411">
        <v>129.07</v>
      </c>
      <c r="D411" t="s">
        <v>606</v>
      </c>
      <c r="E411">
        <v>6533602</v>
      </c>
      <c r="F411">
        <v>623</v>
      </c>
      <c r="G411">
        <v>1372</v>
      </c>
      <c r="H411" t="s">
        <v>17559</v>
      </c>
      <c r="I411">
        <v>0.11799999999999999</v>
      </c>
      <c r="J411">
        <v>855</v>
      </c>
    </row>
    <row r="412" spans="1:10" x14ac:dyDescent="0.25">
      <c r="A412" t="s">
        <v>776</v>
      </c>
      <c r="B412">
        <v>1.1499999999999999</v>
      </c>
      <c r="C412">
        <v>134.07</v>
      </c>
      <c r="D412" t="s">
        <v>808</v>
      </c>
      <c r="E412">
        <v>2438905</v>
      </c>
      <c r="F412">
        <v>211</v>
      </c>
      <c r="G412">
        <v>608</v>
      </c>
      <c r="H412" t="s">
        <v>17560</v>
      </c>
      <c r="I412">
        <v>0.14199999999999999</v>
      </c>
      <c r="J412">
        <v>838</v>
      </c>
    </row>
    <row r="413" spans="1:10" x14ac:dyDescent="0.25">
      <c r="A413" t="s">
        <v>6631</v>
      </c>
      <c r="B413">
        <v>0.83</v>
      </c>
      <c r="C413">
        <v>267</v>
      </c>
      <c r="D413" t="s">
        <v>17561</v>
      </c>
      <c r="E413">
        <v>1286972</v>
      </c>
      <c r="F413">
        <v>135</v>
      </c>
      <c r="G413">
        <v>809</v>
      </c>
      <c r="H413" t="s">
        <v>6633</v>
      </c>
      <c r="I413">
        <v>0.14299999999999999</v>
      </c>
      <c r="J413">
        <v>719</v>
      </c>
    </row>
    <row r="414" spans="1:10" x14ac:dyDescent="0.25">
      <c r="A414" t="s">
        <v>2427</v>
      </c>
      <c r="B414">
        <v>1.97</v>
      </c>
      <c r="C414">
        <v>57.08</v>
      </c>
      <c r="D414" t="s">
        <v>67</v>
      </c>
      <c r="E414">
        <v>2384171</v>
      </c>
      <c r="F414">
        <v>424</v>
      </c>
      <c r="G414">
        <v>438</v>
      </c>
      <c r="H414" t="s">
        <v>17562</v>
      </c>
      <c r="I414">
        <v>0.13500000000000001</v>
      </c>
      <c r="J414">
        <v>810</v>
      </c>
    </row>
    <row r="415" spans="1:10" x14ac:dyDescent="0.25">
      <c r="A415" t="s">
        <v>786</v>
      </c>
      <c r="B415">
        <v>1.07</v>
      </c>
      <c r="C415">
        <v>130.07</v>
      </c>
      <c r="D415" t="s">
        <v>599</v>
      </c>
      <c r="E415">
        <v>134160001</v>
      </c>
      <c r="F415">
        <v>3244</v>
      </c>
      <c r="G415">
        <v>18010</v>
      </c>
      <c r="H415" t="s">
        <v>17563</v>
      </c>
      <c r="I415">
        <v>0.13900000000000001</v>
      </c>
      <c r="J415">
        <v>930</v>
      </c>
    </row>
    <row r="416" spans="1:10" x14ac:dyDescent="0.25">
      <c r="A416" t="s">
        <v>843</v>
      </c>
      <c r="B416">
        <v>1.4</v>
      </c>
      <c r="C416">
        <v>116.04</v>
      </c>
      <c r="D416" t="s">
        <v>782</v>
      </c>
      <c r="E416">
        <v>3315823</v>
      </c>
      <c r="F416">
        <v>424</v>
      </c>
      <c r="G416">
        <v>820</v>
      </c>
      <c r="H416" t="s">
        <v>17564</v>
      </c>
      <c r="I416">
        <v>0.159</v>
      </c>
      <c r="J416">
        <v>831</v>
      </c>
    </row>
    <row r="417" spans="1:10" x14ac:dyDescent="0.25">
      <c r="A417" t="s">
        <v>788</v>
      </c>
      <c r="B417">
        <v>1.1399999999999999</v>
      </c>
      <c r="C417">
        <v>138.06</v>
      </c>
      <c r="D417" t="s">
        <v>789</v>
      </c>
      <c r="E417">
        <v>6194579</v>
      </c>
      <c r="F417">
        <v>643</v>
      </c>
      <c r="G417">
        <v>1684</v>
      </c>
      <c r="H417" t="s">
        <v>17565</v>
      </c>
      <c r="I417">
        <v>0.14399999999999999</v>
      </c>
      <c r="J417">
        <v>800</v>
      </c>
    </row>
    <row r="418" spans="1:10" x14ac:dyDescent="0.25">
      <c r="A418" t="s">
        <v>793</v>
      </c>
      <c r="B418">
        <v>1.08</v>
      </c>
      <c r="C418">
        <v>104.06</v>
      </c>
      <c r="D418" t="s">
        <v>794</v>
      </c>
      <c r="E418">
        <v>16033581</v>
      </c>
      <c r="F418">
        <v>2247</v>
      </c>
      <c r="G418">
        <v>2338</v>
      </c>
      <c r="H418" t="s">
        <v>8810</v>
      </c>
      <c r="I418">
        <v>0.111</v>
      </c>
      <c r="J418">
        <v>921</v>
      </c>
    </row>
    <row r="419" spans="1:10" x14ac:dyDescent="0.25">
      <c r="A419" t="s">
        <v>1902</v>
      </c>
      <c r="B419">
        <v>1.21</v>
      </c>
      <c r="C419">
        <v>107.04</v>
      </c>
      <c r="D419" t="s">
        <v>594</v>
      </c>
      <c r="E419">
        <v>62886994</v>
      </c>
      <c r="F419">
        <v>2032</v>
      </c>
      <c r="G419">
        <v>3097</v>
      </c>
      <c r="H419" t="s">
        <v>17566</v>
      </c>
      <c r="I419">
        <v>0.124</v>
      </c>
      <c r="J419">
        <v>902</v>
      </c>
    </row>
    <row r="420" spans="1:10" x14ac:dyDescent="0.25">
      <c r="A420" t="s">
        <v>796</v>
      </c>
      <c r="B420">
        <v>1.25</v>
      </c>
      <c r="C420">
        <v>92.03</v>
      </c>
      <c r="D420" t="s">
        <v>797</v>
      </c>
      <c r="E420">
        <v>5210545</v>
      </c>
      <c r="F420">
        <v>920</v>
      </c>
      <c r="G420">
        <v>737</v>
      </c>
      <c r="H420" t="s">
        <v>17567</v>
      </c>
      <c r="I420">
        <v>0.13900000000000001</v>
      </c>
      <c r="J420">
        <v>928</v>
      </c>
    </row>
    <row r="421" spans="1:10" x14ac:dyDescent="0.25">
      <c r="A421" t="s">
        <v>799</v>
      </c>
      <c r="B421">
        <v>8.59</v>
      </c>
      <c r="C421">
        <v>107.07</v>
      </c>
      <c r="D421" t="s">
        <v>190</v>
      </c>
      <c r="E421">
        <v>3347500</v>
      </c>
      <c r="F421">
        <v>309</v>
      </c>
      <c r="G421">
        <v>379</v>
      </c>
      <c r="H421" t="s">
        <v>17568</v>
      </c>
      <c r="I421">
        <v>0.153</v>
      </c>
      <c r="J421">
        <v>769</v>
      </c>
    </row>
    <row r="422" spans="1:10" x14ac:dyDescent="0.25">
      <c r="A422" t="s">
        <v>819</v>
      </c>
      <c r="B422">
        <v>3.42</v>
      </c>
      <c r="C422">
        <v>129.06</v>
      </c>
      <c r="D422" t="s">
        <v>1944</v>
      </c>
      <c r="E422">
        <v>6234222</v>
      </c>
      <c r="F422">
        <v>347</v>
      </c>
      <c r="G422">
        <v>2123</v>
      </c>
      <c r="H422" t="s">
        <v>17569</v>
      </c>
      <c r="I422">
        <v>0.126</v>
      </c>
      <c r="J422">
        <v>798</v>
      </c>
    </row>
    <row r="423" spans="1:10" x14ac:dyDescent="0.25">
      <c r="A423" t="s">
        <v>5024</v>
      </c>
      <c r="B423">
        <v>1.47</v>
      </c>
      <c r="C423">
        <v>83.05</v>
      </c>
      <c r="D423" t="s">
        <v>131</v>
      </c>
      <c r="E423">
        <v>7948050</v>
      </c>
      <c r="F423">
        <v>1601</v>
      </c>
      <c r="G423">
        <v>1004</v>
      </c>
      <c r="H423" t="s">
        <v>16414</v>
      </c>
      <c r="I423">
        <v>0.17499999999999999</v>
      </c>
      <c r="J423">
        <v>802</v>
      </c>
    </row>
    <row r="424" spans="1:10" x14ac:dyDescent="0.25">
      <c r="A424" t="s">
        <v>810</v>
      </c>
      <c r="B424">
        <v>1.07</v>
      </c>
      <c r="C424">
        <v>42.06</v>
      </c>
      <c r="D424" t="s">
        <v>83</v>
      </c>
      <c r="E424">
        <v>74239689</v>
      </c>
      <c r="F424">
        <v>3137</v>
      </c>
      <c r="G424">
        <v>2346</v>
      </c>
      <c r="H424" t="s">
        <v>16415</v>
      </c>
      <c r="I424">
        <v>0.20300000000000001</v>
      </c>
      <c r="J424">
        <v>720</v>
      </c>
    </row>
    <row r="425" spans="1:10" x14ac:dyDescent="0.25">
      <c r="A425" t="s">
        <v>15472</v>
      </c>
      <c r="B425">
        <v>1.2</v>
      </c>
      <c r="C425">
        <v>69.069999999999993</v>
      </c>
      <c r="D425" t="s">
        <v>650</v>
      </c>
      <c r="E425">
        <v>50825968</v>
      </c>
      <c r="F425">
        <v>3612</v>
      </c>
      <c r="G425">
        <v>3572</v>
      </c>
      <c r="H425" t="s">
        <v>16416</v>
      </c>
      <c r="I425">
        <v>0.11</v>
      </c>
      <c r="J425">
        <v>819</v>
      </c>
    </row>
    <row r="426" spans="1:10" x14ac:dyDescent="0.25">
      <c r="A426" t="s">
        <v>5038</v>
      </c>
      <c r="B426">
        <v>0.47</v>
      </c>
      <c r="C426">
        <v>81.069999999999993</v>
      </c>
      <c r="D426" t="s">
        <v>348</v>
      </c>
      <c r="E426">
        <v>4513325</v>
      </c>
      <c r="F426">
        <v>307</v>
      </c>
      <c r="G426">
        <v>561</v>
      </c>
      <c r="H426" t="s">
        <v>17570</v>
      </c>
      <c r="I426">
        <v>0.10100000000000001</v>
      </c>
      <c r="J426">
        <v>861</v>
      </c>
    </row>
    <row r="427" spans="1:10" x14ac:dyDescent="0.25">
      <c r="A427" t="s">
        <v>17571</v>
      </c>
      <c r="B427">
        <v>0.42</v>
      </c>
      <c r="C427">
        <v>41.05</v>
      </c>
      <c r="D427" t="s">
        <v>49</v>
      </c>
      <c r="E427">
        <v>2743623</v>
      </c>
      <c r="F427">
        <v>277</v>
      </c>
      <c r="G427">
        <v>185</v>
      </c>
      <c r="H427" t="s">
        <v>17572</v>
      </c>
      <c r="I427">
        <v>0.109</v>
      </c>
      <c r="J427">
        <v>734</v>
      </c>
    </row>
    <row r="428" spans="1:10" x14ac:dyDescent="0.25">
      <c r="A428" t="s">
        <v>5910</v>
      </c>
      <c r="B428">
        <v>1.21</v>
      </c>
      <c r="C428">
        <v>43.05</v>
      </c>
      <c r="D428" t="s">
        <v>263</v>
      </c>
      <c r="E428">
        <v>2744153</v>
      </c>
      <c r="F428">
        <v>266</v>
      </c>
      <c r="G428">
        <v>148</v>
      </c>
      <c r="H428" t="s">
        <v>8815</v>
      </c>
      <c r="I428">
        <v>0.161</v>
      </c>
      <c r="J428">
        <v>802</v>
      </c>
    </row>
    <row r="429" spans="1:10" x14ac:dyDescent="0.25">
      <c r="A429" t="s">
        <v>17573</v>
      </c>
      <c r="B429">
        <v>0.8</v>
      </c>
      <c r="C429">
        <v>79.06</v>
      </c>
      <c r="D429" t="s">
        <v>243</v>
      </c>
      <c r="E429">
        <v>2209644</v>
      </c>
      <c r="F429">
        <v>160</v>
      </c>
      <c r="G429">
        <v>220</v>
      </c>
      <c r="H429" t="s">
        <v>17574</v>
      </c>
      <c r="I429">
        <v>0.122</v>
      </c>
      <c r="J429">
        <v>810</v>
      </c>
    </row>
    <row r="430" spans="1:10" x14ac:dyDescent="0.25">
      <c r="A430" t="s">
        <v>16425</v>
      </c>
      <c r="B430">
        <v>1.25</v>
      </c>
      <c r="C430">
        <v>105.03</v>
      </c>
      <c r="D430" t="s">
        <v>641</v>
      </c>
      <c r="E430">
        <v>4840286</v>
      </c>
      <c r="F430">
        <v>1042</v>
      </c>
      <c r="G430">
        <v>683</v>
      </c>
      <c r="H430" t="s">
        <v>17575</v>
      </c>
      <c r="I430">
        <v>0.14000000000000001</v>
      </c>
      <c r="J430">
        <v>794</v>
      </c>
    </row>
    <row r="431" spans="1:10" x14ac:dyDescent="0.25">
      <c r="A431" t="s">
        <v>8023</v>
      </c>
      <c r="B431">
        <v>0.97</v>
      </c>
      <c r="C431">
        <v>68.069999999999993</v>
      </c>
      <c r="D431" t="s">
        <v>1539</v>
      </c>
      <c r="E431">
        <v>2051874</v>
      </c>
      <c r="F431">
        <v>344</v>
      </c>
      <c r="G431">
        <v>399</v>
      </c>
      <c r="H431" t="s">
        <v>17576</v>
      </c>
      <c r="I431">
        <v>8.7999999999999995E-2</v>
      </c>
      <c r="J431">
        <v>821</v>
      </c>
    </row>
    <row r="432" spans="1:10" x14ac:dyDescent="0.25">
      <c r="A432" t="s">
        <v>812</v>
      </c>
      <c r="B432">
        <v>1.1200000000000001</v>
      </c>
      <c r="C432">
        <v>91.05</v>
      </c>
      <c r="D432" t="s">
        <v>507</v>
      </c>
      <c r="E432">
        <v>4879299</v>
      </c>
      <c r="F432">
        <v>761</v>
      </c>
      <c r="G432">
        <v>404</v>
      </c>
      <c r="H432" t="s">
        <v>17577</v>
      </c>
      <c r="I432">
        <v>0.124</v>
      </c>
      <c r="J432">
        <v>836</v>
      </c>
    </row>
    <row r="433" spans="1:10" x14ac:dyDescent="0.25">
      <c r="A433" t="s">
        <v>14080</v>
      </c>
      <c r="B433">
        <v>1.18</v>
      </c>
      <c r="C433">
        <v>103.05</v>
      </c>
      <c r="D433" t="s">
        <v>15558</v>
      </c>
      <c r="E433">
        <v>23551245</v>
      </c>
      <c r="F433">
        <v>2261</v>
      </c>
      <c r="G433">
        <v>3274</v>
      </c>
      <c r="H433" t="s">
        <v>17578</v>
      </c>
      <c r="I433">
        <v>0.154</v>
      </c>
      <c r="J433">
        <v>891</v>
      </c>
    </row>
    <row r="434" spans="1:10" x14ac:dyDescent="0.25">
      <c r="A434" t="s">
        <v>815</v>
      </c>
      <c r="B434">
        <v>1.32</v>
      </c>
      <c r="C434">
        <v>135.04</v>
      </c>
      <c r="D434" t="s">
        <v>715</v>
      </c>
      <c r="E434">
        <v>928199</v>
      </c>
      <c r="F434">
        <v>182</v>
      </c>
      <c r="G434">
        <v>203</v>
      </c>
      <c r="H434" t="s">
        <v>17579</v>
      </c>
      <c r="I434">
        <v>0.13200000000000001</v>
      </c>
      <c r="J434">
        <v>771</v>
      </c>
    </row>
    <row r="435" spans="1:10" x14ac:dyDescent="0.25">
      <c r="A435" t="s">
        <v>17580</v>
      </c>
      <c r="B435">
        <v>1.06</v>
      </c>
      <c r="C435">
        <v>69.069999999999993</v>
      </c>
      <c r="D435" t="s">
        <v>650</v>
      </c>
      <c r="E435">
        <v>4721960</v>
      </c>
      <c r="F435">
        <v>406</v>
      </c>
      <c r="G435">
        <v>584</v>
      </c>
      <c r="H435" t="s">
        <v>17581</v>
      </c>
      <c r="I435">
        <v>0.123</v>
      </c>
      <c r="J435">
        <v>720</v>
      </c>
    </row>
    <row r="436" spans="1:10" x14ac:dyDescent="0.25">
      <c r="A436" t="s">
        <v>817</v>
      </c>
      <c r="B436">
        <v>0.41</v>
      </c>
      <c r="C436">
        <v>41.05</v>
      </c>
      <c r="D436" t="s">
        <v>49</v>
      </c>
      <c r="E436">
        <v>4334373</v>
      </c>
      <c r="F436">
        <v>372</v>
      </c>
      <c r="G436">
        <v>228</v>
      </c>
      <c r="H436" t="s">
        <v>17582</v>
      </c>
      <c r="I436">
        <v>0.1</v>
      </c>
      <c r="J436">
        <v>898</v>
      </c>
    </row>
    <row r="437" spans="1:10" x14ac:dyDescent="0.25">
      <c r="A437" t="s">
        <v>8825</v>
      </c>
      <c r="B437">
        <v>1.07</v>
      </c>
      <c r="C437">
        <v>56.04</v>
      </c>
      <c r="D437" t="s">
        <v>470</v>
      </c>
      <c r="E437">
        <v>24176924</v>
      </c>
      <c r="F437">
        <v>2642</v>
      </c>
      <c r="G437">
        <v>2033</v>
      </c>
      <c r="H437" t="s">
        <v>17583</v>
      </c>
      <c r="I437">
        <v>0.20100000000000001</v>
      </c>
      <c r="J437">
        <v>737</v>
      </c>
    </row>
    <row r="438" spans="1:10" x14ac:dyDescent="0.25">
      <c r="A438" t="s">
        <v>8122</v>
      </c>
      <c r="B438">
        <v>1.1100000000000001</v>
      </c>
      <c r="C438">
        <v>68.069999999999993</v>
      </c>
      <c r="D438" t="s">
        <v>1539</v>
      </c>
      <c r="E438">
        <v>3960209</v>
      </c>
      <c r="F438">
        <v>551</v>
      </c>
      <c r="G438">
        <v>512</v>
      </c>
      <c r="H438" t="s">
        <v>17584</v>
      </c>
      <c r="I438">
        <v>8.7999999999999995E-2</v>
      </c>
      <c r="J438">
        <v>744</v>
      </c>
    </row>
    <row r="439" spans="1:10" x14ac:dyDescent="0.25">
      <c r="A439" t="s">
        <v>5034</v>
      </c>
      <c r="B439">
        <v>3.95</v>
      </c>
      <c r="C439">
        <v>134.07</v>
      </c>
      <c r="D439" t="s">
        <v>808</v>
      </c>
      <c r="E439">
        <v>2933037</v>
      </c>
      <c r="F439">
        <v>719</v>
      </c>
      <c r="G439">
        <v>914</v>
      </c>
      <c r="H439" t="s">
        <v>17585</v>
      </c>
      <c r="I439">
        <v>0.14599999999999999</v>
      </c>
      <c r="J439">
        <v>776</v>
      </c>
    </row>
    <row r="440" spans="1:10" x14ac:dyDescent="0.25">
      <c r="A440" t="s">
        <v>824</v>
      </c>
      <c r="B440">
        <v>0.93</v>
      </c>
      <c r="C440">
        <v>91.05</v>
      </c>
      <c r="D440" t="s">
        <v>507</v>
      </c>
      <c r="E440">
        <v>3815245</v>
      </c>
      <c r="F440">
        <v>307</v>
      </c>
      <c r="G440">
        <v>349</v>
      </c>
      <c r="H440" t="s">
        <v>17586</v>
      </c>
      <c r="I440">
        <v>0.14000000000000001</v>
      </c>
      <c r="J440">
        <v>879</v>
      </c>
    </row>
    <row r="441" spans="1:10" x14ac:dyDescent="0.25">
      <c r="A441" t="s">
        <v>833</v>
      </c>
      <c r="B441">
        <v>1.08</v>
      </c>
      <c r="C441">
        <v>57.05</v>
      </c>
      <c r="D441" t="s">
        <v>617</v>
      </c>
      <c r="E441">
        <v>5483847</v>
      </c>
      <c r="F441">
        <v>388</v>
      </c>
      <c r="G441">
        <v>700</v>
      </c>
      <c r="H441" t="s">
        <v>17587</v>
      </c>
      <c r="I441">
        <v>0.16200000000000001</v>
      </c>
      <c r="J441">
        <v>734</v>
      </c>
    </row>
    <row r="442" spans="1:10" x14ac:dyDescent="0.25">
      <c r="A442" t="s">
        <v>5128</v>
      </c>
      <c r="B442">
        <v>6.31</v>
      </c>
      <c r="C442">
        <v>67.06</v>
      </c>
      <c r="D442" t="s">
        <v>195</v>
      </c>
      <c r="E442">
        <v>5420691</v>
      </c>
      <c r="F442">
        <v>321</v>
      </c>
      <c r="G442">
        <v>477</v>
      </c>
      <c r="H442" t="s">
        <v>17588</v>
      </c>
      <c r="I442">
        <v>0.11600000000000001</v>
      </c>
      <c r="J442">
        <v>815</v>
      </c>
    </row>
    <row r="443" spans="1:10" x14ac:dyDescent="0.25">
      <c r="A443" t="s">
        <v>16831</v>
      </c>
      <c r="B443">
        <v>1.25</v>
      </c>
      <c r="C443">
        <v>71.05</v>
      </c>
      <c r="D443" t="s">
        <v>972</v>
      </c>
      <c r="E443">
        <v>1899331</v>
      </c>
      <c r="F443">
        <v>397</v>
      </c>
      <c r="G443">
        <v>430</v>
      </c>
      <c r="H443" t="s">
        <v>17589</v>
      </c>
      <c r="I443">
        <v>0.10299999999999999</v>
      </c>
      <c r="J443">
        <v>718</v>
      </c>
    </row>
    <row r="444" spans="1:10" x14ac:dyDescent="0.25">
      <c r="A444" t="s">
        <v>3197</v>
      </c>
      <c r="B444">
        <v>1.0900000000000001</v>
      </c>
      <c r="C444">
        <v>105.03</v>
      </c>
      <c r="D444" t="s">
        <v>641</v>
      </c>
      <c r="E444">
        <v>26764086</v>
      </c>
      <c r="F444">
        <v>1482</v>
      </c>
      <c r="G444">
        <v>2105</v>
      </c>
      <c r="H444" t="s">
        <v>17590</v>
      </c>
      <c r="I444">
        <v>0.11799999999999999</v>
      </c>
      <c r="J444">
        <v>923</v>
      </c>
    </row>
    <row r="445" spans="1:10" x14ac:dyDescent="0.25">
      <c r="A445" t="s">
        <v>4428</v>
      </c>
      <c r="B445">
        <v>1.3</v>
      </c>
      <c r="C445">
        <v>105.03</v>
      </c>
      <c r="D445" t="s">
        <v>641</v>
      </c>
      <c r="E445">
        <v>29933577</v>
      </c>
      <c r="F445">
        <v>1664</v>
      </c>
      <c r="G445">
        <v>2270</v>
      </c>
      <c r="H445" t="s">
        <v>12368</v>
      </c>
      <c r="I445">
        <v>0.14000000000000001</v>
      </c>
      <c r="J445">
        <v>881</v>
      </c>
    </row>
    <row r="446" spans="1:10" x14ac:dyDescent="0.25">
      <c r="A446" t="s">
        <v>1352</v>
      </c>
      <c r="B446">
        <v>1.65</v>
      </c>
      <c r="C446">
        <v>84.04</v>
      </c>
      <c r="D446" t="s">
        <v>513</v>
      </c>
      <c r="E446">
        <v>7576847</v>
      </c>
      <c r="F446">
        <v>2266</v>
      </c>
      <c r="G446">
        <v>994</v>
      </c>
      <c r="H446" t="s">
        <v>17591</v>
      </c>
      <c r="I446">
        <v>0.11799999999999999</v>
      </c>
      <c r="J446">
        <v>755</v>
      </c>
    </row>
    <row r="447" spans="1:10" x14ac:dyDescent="0.25">
      <c r="A447" t="s">
        <v>16650</v>
      </c>
      <c r="B447">
        <v>0.53</v>
      </c>
      <c r="C447">
        <v>129.07</v>
      </c>
      <c r="D447" t="s">
        <v>606</v>
      </c>
      <c r="E447">
        <v>710874</v>
      </c>
      <c r="F447">
        <v>192</v>
      </c>
      <c r="G447">
        <v>207</v>
      </c>
      <c r="H447" t="s">
        <v>17592</v>
      </c>
      <c r="I447">
        <v>0.114</v>
      </c>
      <c r="J447">
        <v>782</v>
      </c>
    </row>
    <row r="448" spans="1:10" x14ac:dyDescent="0.25">
      <c r="A448" t="s">
        <v>14341</v>
      </c>
      <c r="B448">
        <v>1.1399999999999999</v>
      </c>
      <c r="C448">
        <v>56.08</v>
      </c>
      <c r="D448" t="s">
        <v>1045</v>
      </c>
      <c r="E448">
        <v>3091835</v>
      </c>
      <c r="F448">
        <v>513</v>
      </c>
      <c r="G448">
        <v>434</v>
      </c>
      <c r="H448" t="s">
        <v>17593</v>
      </c>
      <c r="I448">
        <v>8.5999999999999993E-2</v>
      </c>
      <c r="J448">
        <v>849</v>
      </c>
    </row>
    <row r="449" spans="1:10" x14ac:dyDescent="0.25">
      <c r="A449" t="s">
        <v>8832</v>
      </c>
      <c r="B449">
        <v>1.08</v>
      </c>
      <c r="C449">
        <v>55.07</v>
      </c>
      <c r="D449" t="s">
        <v>104</v>
      </c>
      <c r="E449">
        <v>3057070</v>
      </c>
      <c r="F449">
        <v>446</v>
      </c>
      <c r="G449">
        <v>291</v>
      </c>
      <c r="H449" t="s">
        <v>17594</v>
      </c>
      <c r="I449">
        <v>9.2999999999999999E-2</v>
      </c>
      <c r="J449">
        <v>874</v>
      </c>
    </row>
    <row r="450" spans="1:10" x14ac:dyDescent="0.25">
      <c r="A450" t="s">
        <v>559</v>
      </c>
      <c r="B450">
        <v>1.04</v>
      </c>
      <c r="C450">
        <v>105.03</v>
      </c>
      <c r="D450" t="s">
        <v>641</v>
      </c>
      <c r="E450">
        <v>11351195</v>
      </c>
      <c r="F450">
        <v>727</v>
      </c>
      <c r="G450">
        <v>1233</v>
      </c>
      <c r="H450" t="s">
        <v>17595</v>
      </c>
      <c r="I450">
        <v>0.122</v>
      </c>
      <c r="J450">
        <v>730</v>
      </c>
    </row>
    <row r="451" spans="1:10" x14ac:dyDescent="0.25">
      <c r="A451" t="s">
        <v>14115</v>
      </c>
      <c r="B451">
        <v>4.1100000000000003</v>
      </c>
      <c r="C451">
        <v>69.069999999999993</v>
      </c>
      <c r="D451" t="s">
        <v>650</v>
      </c>
      <c r="E451">
        <v>1122899</v>
      </c>
      <c r="F451">
        <v>103</v>
      </c>
      <c r="G451">
        <v>214</v>
      </c>
      <c r="H451" t="s">
        <v>17596</v>
      </c>
      <c r="I451">
        <v>0.107</v>
      </c>
      <c r="J451">
        <v>742</v>
      </c>
    </row>
    <row r="452" spans="1:10" x14ac:dyDescent="0.25">
      <c r="A452" t="s">
        <v>956</v>
      </c>
      <c r="B452">
        <v>1.03</v>
      </c>
      <c r="C452">
        <v>117.07</v>
      </c>
      <c r="D452" t="s">
        <v>287</v>
      </c>
      <c r="E452">
        <v>7866350</v>
      </c>
      <c r="F452">
        <v>817</v>
      </c>
      <c r="G452">
        <v>967</v>
      </c>
      <c r="H452" t="s">
        <v>17597</v>
      </c>
      <c r="I452">
        <v>0.111</v>
      </c>
      <c r="J452">
        <v>906</v>
      </c>
    </row>
    <row r="453" spans="1:10" x14ac:dyDescent="0.25">
      <c r="A453" t="s">
        <v>845</v>
      </c>
      <c r="B453">
        <v>1.36</v>
      </c>
      <c r="C453">
        <v>119.05</v>
      </c>
      <c r="D453" t="s">
        <v>846</v>
      </c>
      <c r="E453">
        <v>17668869</v>
      </c>
      <c r="F453">
        <v>1263</v>
      </c>
      <c r="G453">
        <v>2044</v>
      </c>
      <c r="H453" t="s">
        <v>17598</v>
      </c>
      <c r="I453">
        <v>0.14799999999999999</v>
      </c>
      <c r="J453">
        <v>843</v>
      </c>
    </row>
    <row r="454" spans="1:10" x14ac:dyDescent="0.25">
      <c r="A454" t="s">
        <v>1099</v>
      </c>
      <c r="B454">
        <v>2.71</v>
      </c>
      <c r="C454">
        <v>67.06</v>
      </c>
      <c r="D454" t="s">
        <v>195</v>
      </c>
      <c r="E454">
        <v>818636</v>
      </c>
      <c r="F454">
        <v>142</v>
      </c>
      <c r="G454">
        <v>129</v>
      </c>
      <c r="H454" t="s">
        <v>17599</v>
      </c>
      <c r="I454">
        <v>0.115</v>
      </c>
      <c r="J454">
        <v>815</v>
      </c>
    </row>
    <row r="455" spans="1:10" x14ac:dyDescent="0.25">
      <c r="A455" t="s">
        <v>17600</v>
      </c>
      <c r="B455">
        <v>3.44</v>
      </c>
      <c r="C455">
        <v>55.07</v>
      </c>
      <c r="D455" t="s">
        <v>104</v>
      </c>
      <c r="E455">
        <v>2550102</v>
      </c>
      <c r="F455">
        <v>155</v>
      </c>
      <c r="G455">
        <v>289</v>
      </c>
      <c r="H455" t="s">
        <v>17601</v>
      </c>
      <c r="I455">
        <v>0.113</v>
      </c>
      <c r="J455">
        <v>727</v>
      </c>
    </row>
    <row r="456" spans="1:10" x14ac:dyDescent="0.25">
      <c r="A456" t="s">
        <v>17060</v>
      </c>
      <c r="B456">
        <v>0.69</v>
      </c>
      <c r="C456">
        <v>41.05</v>
      </c>
      <c r="D456" t="s">
        <v>49</v>
      </c>
      <c r="E456">
        <v>2247818</v>
      </c>
      <c r="F456">
        <v>134</v>
      </c>
      <c r="G456">
        <v>147</v>
      </c>
      <c r="H456" t="s">
        <v>17602</v>
      </c>
      <c r="I456">
        <v>0.11600000000000001</v>
      </c>
      <c r="J456">
        <v>711</v>
      </c>
    </row>
    <row r="457" spans="1:10" x14ac:dyDescent="0.25">
      <c r="A457" t="s">
        <v>850</v>
      </c>
      <c r="B457">
        <v>1.08</v>
      </c>
      <c r="C457">
        <v>152.08000000000001</v>
      </c>
      <c r="D457" t="s">
        <v>851</v>
      </c>
      <c r="E457">
        <v>2290217</v>
      </c>
      <c r="F457">
        <v>442</v>
      </c>
      <c r="G457">
        <v>566</v>
      </c>
      <c r="H457" t="s">
        <v>17603</v>
      </c>
      <c r="I457">
        <v>0.14899999999999999</v>
      </c>
      <c r="J457">
        <v>760</v>
      </c>
    </row>
    <row r="458" spans="1:10" x14ac:dyDescent="0.25">
      <c r="A458" t="s">
        <v>5100</v>
      </c>
      <c r="B458">
        <v>1.1599999999999999</v>
      </c>
      <c r="C458">
        <v>133.06</v>
      </c>
      <c r="D458" t="s">
        <v>777</v>
      </c>
      <c r="E458">
        <v>5830155</v>
      </c>
      <c r="F458">
        <v>1648</v>
      </c>
      <c r="G458">
        <v>1087</v>
      </c>
      <c r="H458" t="s">
        <v>15580</v>
      </c>
      <c r="I458">
        <v>0.15</v>
      </c>
      <c r="J458">
        <v>885</v>
      </c>
    </row>
    <row r="459" spans="1:10" x14ac:dyDescent="0.25">
      <c r="A459" t="s">
        <v>11038</v>
      </c>
      <c r="B459">
        <v>0.8</v>
      </c>
      <c r="C459">
        <v>79.06</v>
      </c>
      <c r="D459" t="s">
        <v>243</v>
      </c>
      <c r="E459">
        <v>3242587</v>
      </c>
      <c r="F459">
        <v>192</v>
      </c>
      <c r="G459">
        <v>261</v>
      </c>
      <c r="H459" t="s">
        <v>17604</v>
      </c>
      <c r="I459">
        <v>0.125</v>
      </c>
      <c r="J459">
        <v>740</v>
      </c>
    </row>
    <row r="460" spans="1:10" x14ac:dyDescent="0.25">
      <c r="A460" t="s">
        <v>853</v>
      </c>
      <c r="B460">
        <v>1.38</v>
      </c>
      <c r="C460">
        <v>82</v>
      </c>
      <c r="D460" t="s">
        <v>703</v>
      </c>
      <c r="E460">
        <v>3672163</v>
      </c>
      <c r="F460">
        <v>1157</v>
      </c>
      <c r="G460">
        <v>724</v>
      </c>
      <c r="H460" t="s">
        <v>17605</v>
      </c>
      <c r="I460">
        <v>0.16200000000000001</v>
      </c>
      <c r="J460">
        <v>752</v>
      </c>
    </row>
    <row r="461" spans="1:10" x14ac:dyDescent="0.25">
      <c r="A461" t="s">
        <v>10722</v>
      </c>
      <c r="B461">
        <v>1.37</v>
      </c>
      <c r="C461">
        <v>82.08</v>
      </c>
      <c r="D461" t="s">
        <v>764</v>
      </c>
      <c r="E461">
        <v>2061476</v>
      </c>
      <c r="F461">
        <v>272</v>
      </c>
      <c r="G461">
        <v>363</v>
      </c>
      <c r="H461" t="s">
        <v>12385</v>
      </c>
      <c r="I461">
        <v>0.112</v>
      </c>
      <c r="J461">
        <v>747</v>
      </c>
    </row>
    <row r="462" spans="1:10" x14ac:dyDescent="0.25">
      <c r="A462" t="s">
        <v>16473</v>
      </c>
      <c r="B462">
        <v>0.79</v>
      </c>
      <c r="C462">
        <v>105.06</v>
      </c>
      <c r="D462" t="s">
        <v>1717</v>
      </c>
      <c r="E462">
        <v>3788606</v>
      </c>
      <c r="F462">
        <v>475</v>
      </c>
      <c r="G462">
        <v>450</v>
      </c>
      <c r="H462" t="s">
        <v>17606</v>
      </c>
      <c r="I462">
        <v>0.124</v>
      </c>
      <c r="J462">
        <v>846</v>
      </c>
    </row>
    <row r="463" spans="1:10" x14ac:dyDescent="0.25">
      <c r="A463" t="s">
        <v>889</v>
      </c>
      <c r="B463">
        <v>1.22</v>
      </c>
      <c r="C463">
        <v>123.04</v>
      </c>
      <c r="D463" t="s">
        <v>510</v>
      </c>
      <c r="E463">
        <v>1855539</v>
      </c>
      <c r="F463">
        <v>310</v>
      </c>
      <c r="G463">
        <v>534</v>
      </c>
      <c r="H463" t="s">
        <v>17607</v>
      </c>
      <c r="I463">
        <v>0.13100000000000001</v>
      </c>
      <c r="J463">
        <v>769</v>
      </c>
    </row>
    <row r="464" spans="1:10" x14ac:dyDescent="0.25">
      <c r="A464" t="s">
        <v>857</v>
      </c>
      <c r="B464">
        <v>1.56</v>
      </c>
      <c r="C464">
        <v>131.08000000000001</v>
      </c>
      <c r="D464" t="s">
        <v>692</v>
      </c>
      <c r="E464">
        <v>6782461</v>
      </c>
      <c r="F464">
        <v>2765</v>
      </c>
      <c r="G464">
        <v>1203</v>
      </c>
      <c r="H464" t="s">
        <v>15585</v>
      </c>
      <c r="I464">
        <v>0.123</v>
      </c>
      <c r="J464">
        <v>890</v>
      </c>
    </row>
    <row r="465" spans="1:10" x14ac:dyDescent="0.25">
      <c r="A465" t="s">
        <v>861</v>
      </c>
      <c r="B465">
        <v>1.2</v>
      </c>
      <c r="C465">
        <v>107.05</v>
      </c>
      <c r="D465" t="s">
        <v>229</v>
      </c>
      <c r="E465">
        <v>13151861</v>
      </c>
      <c r="F465">
        <v>898</v>
      </c>
      <c r="G465">
        <v>1286</v>
      </c>
      <c r="H465" t="s">
        <v>12394</v>
      </c>
      <c r="I465">
        <v>0.129</v>
      </c>
      <c r="J465">
        <v>883</v>
      </c>
    </row>
    <row r="466" spans="1:10" x14ac:dyDescent="0.25">
      <c r="A466" t="s">
        <v>4423</v>
      </c>
      <c r="B466">
        <v>0.88</v>
      </c>
      <c r="C466">
        <v>128.06</v>
      </c>
      <c r="D466" t="s">
        <v>820</v>
      </c>
      <c r="E466">
        <v>2290974</v>
      </c>
      <c r="F466">
        <v>242</v>
      </c>
      <c r="G466">
        <v>143</v>
      </c>
      <c r="H466" t="s">
        <v>17608</v>
      </c>
      <c r="I466">
        <v>0.11600000000000001</v>
      </c>
      <c r="J466">
        <v>848</v>
      </c>
    </row>
    <row r="467" spans="1:10" x14ac:dyDescent="0.25">
      <c r="A467" t="s">
        <v>15587</v>
      </c>
      <c r="B467">
        <v>1.32</v>
      </c>
      <c r="C467">
        <v>55.07</v>
      </c>
      <c r="D467" t="s">
        <v>104</v>
      </c>
      <c r="E467">
        <v>2550747</v>
      </c>
      <c r="F467">
        <v>277</v>
      </c>
      <c r="G467">
        <v>305</v>
      </c>
      <c r="H467" t="s">
        <v>17609</v>
      </c>
      <c r="I467">
        <v>9.7000000000000003E-2</v>
      </c>
      <c r="J467">
        <v>766</v>
      </c>
    </row>
    <row r="468" spans="1:10" x14ac:dyDescent="0.25">
      <c r="A468" t="s">
        <v>866</v>
      </c>
      <c r="B468">
        <v>1.07</v>
      </c>
      <c r="C468">
        <v>131.05000000000001</v>
      </c>
      <c r="D468" t="s">
        <v>647</v>
      </c>
      <c r="E468">
        <v>10297094</v>
      </c>
      <c r="F468">
        <v>1487</v>
      </c>
      <c r="G468">
        <v>2817</v>
      </c>
      <c r="H468" t="s">
        <v>17610</v>
      </c>
      <c r="I468">
        <v>0.13</v>
      </c>
      <c r="J468">
        <v>879</v>
      </c>
    </row>
    <row r="469" spans="1:10" x14ac:dyDescent="0.25">
      <c r="A469" t="s">
        <v>3211</v>
      </c>
      <c r="B469">
        <v>1.01</v>
      </c>
      <c r="C469">
        <v>162.06</v>
      </c>
      <c r="D469" t="s">
        <v>4565</v>
      </c>
      <c r="E469">
        <v>778003</v>
      </c>
      <c r="F469">
        <v>374</v>
      </c>
      <c r="G469">
        <v>751</v>
      </c>
      <c r="H469" t="s">
        <v>12397</v>
      </c>
      <c r="I469">
        <v>0.108</v>
      </c>
      <c r="J469">
        <v>874</v>
      </c>
    </row>
    <row r="470" spans="1:10" x14ac:dyDescent="0.25">
      <c r="A470" t="s">
        <v>922</v>
      </c>
      <c r="B470">
        <v>1.26</v>
      </c>
      <c r="C470">
        <v>121.06</v>
      </c>
      <c r="D470" t="s">
        <v>697</v>
      </c>
      <c r="E470">
        <v>4573831</v>
      </c>
      <c r="F470">
        <v>888</v>
      </c>
      <c r="G470">
        <v>795</v>
      </c>
      <c r="H470" t="s">
        <v>9655</v>
      </c>
      <c r="I470">
        <v>0.13400000000000001</v>
      </c>
      <c r="J470">
        <v>794</v>
      </c>
    </row>
    <row r="471" spans="1:10" x14ac:dyDescent="0.25">
      <c r="A471" t="s">
        <v>17611</v>
      </c>
      <c r="B471">
        <v>1.61</v>
      </c>
      <c r="C471">
        <v>73.05</v>
      </c>
      <c r="D471" t="s">
        <v>2103</v>
      </c>
      <c r="E471">
        <v>3587606</v>
      </c>
      <c r="F471">
        <v>129</v>
      </c>
      <c r="G471">
        <v>1016</v>
      </c>
      <c r="H471" t="s">
        <v>17612</v>
      </c>
      <c r="I471">
        <v>5.6000000000000001E-2</v>
      </c>
      <c r="J471">
        <v>703</v>
      </c>
    </row>
    <row r="472" spans="1:10" x14ac:dyDescent="0.25">
      <c r="A472" t="s">
        <v>868</v>
      </c>
      <c r="B472">
        <v>1.1000000000000001</v>
      </c>
      <c r="C472">
        <v>55.07</v>
      </c>
      <c r="D472" t="s">
        <v>104</v>
      </c>
      <c r="E472">
        <v>21768134</v>
      </c>
      <c r="F472">
        <v>2367</v>
      </c>
      <c r="G472">
        <v>1366</v>
      </c>
      <c r="H472" t="s">
        <v>17613</v>
      </c>
      <c r="I472">
        <v>8.7999999999999995E-2</v>
      </c>
      <c r="J472">
        <v>935</v>
      </c>
    </row>
    <row r="473" spans="1:10" x14ac:dyDescent="0.25">
      <c r="A473" t="s">
        <v>17614</v>
      </c>
      <c r="B473">
        <v>1.26</v>
      </c>
      <c r="C473">
        <v>117.07</v>
      </c>
      <c r="D473" t="s">
        <v>287</v>
      </c>
      <c r="E473">
        <v>1390571</v>
      </c>
      <c r="F473">
        <v>237</v>
      </c>
      <c r="G473">
        <v>288</v>
      </c>
      <c r="H473" t="s">
        <v>17615</v>
      </c>
      <c r="I473">
        <v>0.10199999999999999</v>
      </c>
      <c r="J473">
        <v>758</v>
      </c>
    </row>
    <row r="474" spans="1:10" x14ac:dyDescent="0.25">
      <c r="A474" t="s">
        <v>12400</v>
      </c>
      <c r="B474">
        <v>0.28999999999999998</v>
      </c>
      <c r="C474">
        <v>41.05</v>
      </c>
      <c r="D474" t="s">
        <v>49</v>
      </c>
      <c r="E474">
        <v>1646226</v>
      </c>
      <c r="F474">
        <v>151</v>
      </c>
      <c r="G474">
        <v>109</v>
      </c>
      <c r="H474" t="s">
        <v>17616</v>
      </c>
      <c r="I474">
        <v>0.11600000000000001</v>
      </c>
      <c r="J474">
        <v>908</v>
      </c>
    </row>
    <row r="475" spans="1:10" x14ac:dyDescent="0.25">
      <c r="A475" t="s">
        <v>8851</v>
      </c>
      <c r="B475">
        <v>1.18</v>
      </c>
      <c r="C475">
        <v>109.02</v>
      </c>
      <c r="D475" t="s">
        <v>538</v>
      </c>
      <c r="E475">
        <v>6324470</v>
      </c>
      <c r="F475">
        <v>1327</v>
      </c>
      <c r="G475">
        <v>1140</v>
      </c>
      <c r="H475" t="s">
        <v>17617</v>
      </c>
      <c r="I475">
        <v>0.14099999999999999</v>
      </c>
      <c r="J475">
        <v>731</v>
      </c>
    </row>
    <row r="476" spans="1:10" x14ac:dyDescent="0.25">
      <c r="A476" t="s">
        <v>875</v>
      </c>
      <c r="B476">
        <v>1.1599999999999999</v>
      </c>
      <c r="C476">
        <v>102.04</v>
      </c>
      <c r="D476" t="s">
        <v>174</v>
      </c>
      <c r="E476">
        <v>4421533</v>
      </c>
      <c r="F476">
        <v>822</v>
      </c>
      <c r="G476">
        <v>850</v>
      </c>
      <c r="H476" t="s">
        <v>10737</v>
      </c>
      <c r="I476">
        <v>0.155</v>
      </c>
      <c r="J476">
        <v>915</v>
      </c>
    </row>
    <row r="477" spans="1:10" x14ac:dyDescent="0.25">
      <c r="A477" t="s">
        <v>8848</v>
      </c>
      <c r="B477">
        <v>1.24</v>
      </c>
      <c r="C477">
        <v>43.03</v>
      </c>
      <c r="D477" t="s">
        <v>18</v>
      </c>
      <c r="E477">
        <v>2651151</v>
      </c>
      <c r="F477">
        <v>200</v>
      </c>
      <c r="G477">
        <v>128</v>
      </c>
      <c r="H477" t="s">
        <v>16495</v>
      </c>
      <c r="I477">
        <v>0.1</v>
      </c>
      <c r="J477">
        <v>733</v>
      </c>
    </row>
    <row r="478" spans="1:10" x14ac:dyDescent="0.25">
      <c r="A478" t="s">
        <v>17618</v>
      </c>
      <c r="B478">
        <v>1.1399999999999999</v>
      </c>
      <c r="C478">
        <v>118.07</v>
      </c>
      <c r="D478" t="s">
        <v>378</v>
      </c>
      <c r="E478">
        <v>2775428</v>
      </c>
      <c r="F478">
        <v>655</v>
      </c>
      <c r="G478">
        <v>688</v>
      </c>
      <c r="H478" t="s">
        <v>17619</v>
      </c>
      <c r="I478">
        <v>0.126</v>
      </c>
      <c r="J478">
        <v>793</v>
      </c>
    </row>
    <row r="479" spans="1:10" x14ac:dyDescent="0.25">
      <c r="A479" t="s">
        <v>4445</v>
      </c>
      <c r="B479">
        <v>2.09</v>
      </c>
      <c r="C479">
        <v>42.05</v>
      </c>
      <c r="D479" t="s">
        <v>180</v>
      </c>
      <c r="E479">
        <v>9515336</v>
      </c>
      <c r="F479">
        <v>650</v>
      </c>
      <c r="G479">
        <v>361</v>
      </c>
      <c r="H479" t="s">
        <v>17620</v>
      </c>
      <c r="I479">
        <v>0.16700000000000001</v>
      </c>
      <c r="J479">
        <v>703</v>
      </c>
    </row>
    <row r="480" spans="1:10" x14ac:dyDescent="0.25">
      <c r="A480" t="s">
        <v>2854</v>
      </c>
      <c r="B480">
        <v>1.17</v>
      </c>
      <c r="C480">
        <v>85.02</v>
      </c>
      <c r="D480" t="s">
        <v>1880</v>
      </c>
      <c r="E480">
        <v>31767239</v>
      </c>
      <c r="F480">
        <v>2201</v>
      </c>
      <c r="G480">
        <v>3044</v>
      </c>
      <c r="H480" t="s">
        <v>17621</v>
      </c>
      <c r="I480">
        <v>0.19500000000000001</v>
      </c>
      <c r="J480">
        <v>942</v>
      </c>
    </row>
    <row r="481" spans="1:10" x14ac:dyDescent="0.25">
      <c r="A481" t="s">
        <v>8856</v>
      </c>
      <c r="B481">
        <v>3.04</v>
      </c>
      <c r="C481">
        <v>57.07</v>
      </c>
      <c r="D481" t="s">
        <v>2517</v>
      </c>
      <c r="E481">
        <v>1387708</v>
      </c>
      <c r="F481">
        <v>191</v>
      </c>
      <c r="G481">
        <v>224</v>
      </c>
      <c r="H481" t="s">
        <v>17622</v>
      </c>
      <c r="I481">
        <v>9.1999999999999998E-2</v>
      </c>
      <c r="J481">
        <v>885</v>
      </c>
    </row>
    <row r="482" spans="1:10" x14ac:dyDescent="0.25">
      <c r="A482" t="s">
        <v>12583</v>
      </c>
      <c r="B482">
        <v>0.54</v>
      </c>
      <c r="C482">
        <v>129.07</v>
      </c>
      <c r="D482" t="s">
        <v>606</v>
      </c>
      <c r="E482">
        <v>8087812</v>
      </c>
      <c r="F482">
        <v>2272</v>
      </c>
      <c r="G482">
        <v>1293</v>
      </c>
      <c r="H482" t="s">
        <v>17623</v>
      </c>
      <c r="I482">
        <v>0.185</v>
      </c>
      <c r="J482">
        <v>893</v>
      </c>
    </row>
    <row r="483" spans="1:10" x14ac:dyDescent="0.25">
      <c r="A483" t="s">
        <v>8749</v>
      </c>
      <c r="B483">
        <v>1.25</v>
      </c>
      <c r="C483">
        <v>68.03</v>
      </c>
      <c r="D483" t="s">
        <v>260</v>
      </c>
      <c r="E483">
        <v>4162775</v>
      </c>
      <c r="F483">
        <v>1582</v>
      </c>
      <c r="G483">
        <v>450</v>
      </c>
      <c r="H483" t="s">
        <v>17624</v>
      </c>
      <c r="I483">
        <v>0.13100000000000001</v>
      </c>
      <c r="J483">
        <v>710</v>
      </c>
    </row>
    <row r="484" spans="1:10" x14ac:dyDescent="0.25">
      <c r="A484" t="s">
        <v>884</v>
      </c>
      <c r="B484">
        <v>1.08</v>
      </c>
      <c r="C484">
        <v>134.01</v>
      </c>
      <c r="D484" t="s">
        <v>885</v>
      </c>
      <c r="E484">
        <v>16319809</v>
      </c>
      <c r="F484">
        <v>947</v>
      </c>
      <c r="G484">
        <v>5259</v>
      </c>
      <c r="H484" t="s">
        <v>8855</v>
      </c>
      <c r="I484">
        <v>0.14000000000000001</v>
      </c>
      <c r="J484">
        <v>939</v>
      </c>
    </row>
    <row r="485" spans="1:10" x14ac:dyDescent="0.25">
      <c r="A485" t="s">
        <v>1455</v>
      </c>
      <c r="B485">
        <v>4.3499999999999996</v>
      </c>
      <c r="C485">
        <v>67.06</v>
      </c>
      <c r="D485" t="s">
        <v>195</v>
      </c>
      <c r="E485">
        <v>5063945</v>
      </c>
      <c r="F485">
        <v>217</v>
      </c>
      <c r="G485">
        <v>395</v>
      </c>
      <c r="H485" t="s">
        <v>17625</v>
      </c>
      <c r="I485">
        <v>0.16</v>
      </c>
      <c r="J485">
        <v>750</v>
      </c>
    </row>
    <row r="486" spans="1:10" x14ac:dyDescent="0.25">
      <c r="A486" t="s">
        <v>15597</v>
      </c>
      <c r="B486">
        <v>0.54</v>
      </c>
      <c r="C486">
        <v>81.069999999999993</v>
      </c>
      <c r="D486" t="s">
        <v>348</v>
      </c>
      <c r="E486">
        <v>4353755</v>
      </c>
      <c r="F486">
        <v>599</v>
      </c>
      <c r="G486">
        <v>464</v>
      </c>
      <c r="H486" t="s">
        <v>15598</v>
      </c>
      <c r="I486">
        <v>0.106</v>
      </c>
      <c r="J486">
        <v>703</v>
      </c>
    </row>
    <row r="487" spans="1:10" x14ac:dyDescent="0.25">
      <c r="A487" t="s">
        <v>893</v>
      </c>
      <c r="B487">
        <v>1.0900000000000001</v>
      </c>
      <c r="C487">
        <v>55.06</v>
      </c>
      <c r="D487" t="s">
        <v>57</v>
      </c>
      <c r="E487">
        <v>3648563</v>
      </c>
      <c r="F487">
        <v>982</v>
      </c>
      <c r="G487">
        <v>274</v>
      </c>
      <c r="H487" t="s">
        <v>17626</v>
      </c>
      <c r="I487">
        <v>0.23499999999999999</v>
      </c>
      <c r="J487">
        <v>724</v>
      </c>
    </row>
    <row r="488" spans="1:10" x14ac:dyDescent="0.25">
      <c r="A488" t="s">
        <v>6000</v>
      </c>
      <c r="B488">
        <v>1.6</v>
      </c>
      <c r="C488">
        <v>73.05</v>
      </c>
      <c r="D488" t="s">
        <v>2103</v>
      </c>
      <c r="E488">
        <v>1751380</v>
      </c>
      <c r="F488">
        <v>168</v>
      </c>
      <c r="G488">
        <v>700</v>
      </c>
      <c r="H488" t="s">
        <v>17627</v>
      </c>
      <c r="I488">
        <v>5.7000000000000002E-2</v>
      </c>
      <c r="J488">
        <v>734</v>
      </c>
    </row>
    <row r="489" spans="1:10" x14ac:dyDescent="0.25">
      <c r="A489" t="s">
        <v>17628</v>
      </c>
      <c r="B489">
        <v>2.62</v>
      </c>
      <c r="C489">
        <v>85.06</v>
      </c>
      <c r="D489" t="s">
        <v>202</v>
      </c>
      <c r="E489">
        <v>4211324</v>
      </c>
      <c r="F489">
        <v>792</v>
      </c>
      <c r="G489">
        <v>987</v>
      </c>
      <c r="H489" t="s">
        <v>17629</v>
      </c>
      <c r="I489">
        <v>9.9000000000000005E-2</v>
      </c>
      <c r="J489">
        <v>772</v>
      </c>
    </row>
    <row r="490" spans="1:10" x14ac:dyDescent="0.25">
      <c r="A490" t="s">
        <v>995</v>
      </c>
      <c r="B490">
        <v>3.83</v>
      </c>
      <c r="C490">
        <v>119.08</v>
      </c>
      <c r="D490" t="s">
        <v>996</v>
      </c>
      <c r="E490">
        <v>1290801</v>
      </c>
      <c r="F490">
        <v>303</v>
      </c>
      <c r="G490">
        <v>269</v>
      </c>
      <c r="H490" t="s">
        <v>17630</v>
      </c>
      <c r="I490">
        <v>0.13100000000000001</v>
      </c>
      <c r="J490">
        <v>808</v>
      </c>
    </row>
    <row r="491" spans="1:10" x14ac:dyDescent="0.25">
      <c r="A491" t="s">
        <v>14094</v>
      </c>
      <c r="B491">
        <v>2.25</v>
      </c>
      <c r="C491">
        <v>131.08000000000001</v>
      </c>
      <c r="D491" t="s">
        <v>692</v>
      </c>
      <c r="E491">
        <v>4704353</v>
      </c>
      <c r="F491">
        <v>185</v>
      </c>
      <c r="G491">
        <v>912</v>
      </c>
      <c r="H491" t="s">
        <v>17631</v>
      </c>
      <c r="I491">
        <v>0.12</v>
      </c>
      <c r="J491">
        <v>728</v>
      </c>
    </row>
    <row r="492" spans="1:10" x14ac:dyDescent="0.25">
      <c r="A492" t="s">
        <v>16770</v>
      </c>
      <c r="B492">
        <v>1</v>
      </c>
      <c r="C492">
        <v>91.05</v>
      </c>
      <c r="D492" t="s">
        <v>507</v>
      </c>
      <c r="E492">
        <v>3116339</v>
      </c>
      <c r="F492">
        <v>392</v>
      </c>
      <c r="G492">
        <v>305</v>
      </c>
      <c r="H492" t="s">
        <v>17632</v>
      </c>
      <c r="I492">
        <v>0.13900000000000001</v>
      </c>
      <c r="J492">
        <v>833</v>
      </c>
    </row>
    <row r="493" spans="1:10" x14ac:dyDescent="0.25">
      <c r="A493" t="s">
        <v>671</v>
      </c>
      <c r="B493">
        <v>1.26</v>
      </c>
      <c r="C493">
        <v>107.05</v>
      </c>
      <c r="D493" t="s">
        <v>229</v>
      </c>
      <c r="E493">
        <v>16249838</v>
      </c>
      <c r="F493">
        <v>2562</v>
      </c>
      <c r="G493">
        <v>1290</v>
      </c>
      <c r="H493" t="s">
        <v>15606</v>
      </c>
      <c r="I493">
        <v>0.13200000000000001</v>
      </c>
      <c r="J493">
        <v>853</v>
      </c>
    </row>
    <row r="494" spans="1:10" x14ac:dyDescent="0.25">
      <c r="A494" t="s">
        <v>12386</v>
      </c>
      <c r="B494">
        <v>0.51</v>
      </c>
      <c r="C494">
        <v>129.07</v>
      </c>
      <c r="D494" t="s">
        <v>606</v>
      </c>
      <c r="E494">
        <v>12802049</v>
      </c>
      <c r="F494">
        <v>794</v>
      </c>
      <c r="G494">
        <v>2990</v>
      </c>
      <c r="H494" t="s">
        <v>17633</v>
      </c>
      <c r="I494">
        <v>0.13400000000000001</v>
      </c>
      <c r="J494">
        <v>865</v>
      </c>
    </row>
    <row r="495" spans="1:10" x14ac:dyDescent="0.25">
      <c r="A495" t="s">
        <v>17634</v>
      </c>
      <c r="B495">
        <v>0.92</v>
      </c>
      <c r="C495">
        <v>55.07</v>
      </c>
      <c r="D495" t="s">
        <v>104</v>
      </c>
      <c r="E495">
        <v>4740876</v>
      </c>
      <c r="F495">
        <v>227</v>
      </c>
      <c r="G495">
        <v>405</v>
      </c>
      <c r="H495" t="s">
        <v>17635</v>
      </c>
      <c r="I495">
        <v>8.2000000000000003E-2</v>
      </c>
      <c r="J495">
        <v>823</v>
      </c>
    </row>
    <row r="496" spans="1:10" x14ac:dyDescent="0.25">
      <c r="A496" t="s">
        <v>1035</v>
      </c>
      <c r="B496">
        <v>0.99</v>
      </c>
      <c r="C496">
        <v>105.07</v>
      </c>
      <c r="D496" t="s">
        <v>548</v>
      </c>
      <c r="E496">
        <v>2920765</v>
      </c>
      <c r="F496">
        <v>435</v>
      </c>
      <c r="G496">
        <v>543</v>
      </c>
      <c r="H496" t="s">
        <v>17636</v>
      </c>
      <c r="I496">
        <v>0.11700000000000001</v>
      </c>
      <c r="J496">
        <v>760</v>
      </c>
    </row>
    <row r="497" spans="1:10" x14ac:dyDescent="0.25">
      <c r="A497" t="s">
        <v>1179</v>
      </c>
      <c r="B497">
        <v>0.55000000000000004</v>
      </c>
      <c r="C497">
        <v>131.04</v>
      </c>
      <c r="D497" t="s">
        <v>8753</v>
      </c>
      <c r="E497">
        <v>3393500</v>
      </c>
      <c r="F497">
        <v>380</v>
      </c>
      <c r="G497">
        <v>511</v>
      </c>
      <c r="H497" t="s">
        <v>17637</v>
      </c>
      <c r="I497">
        <v>0.128</v>
      </c>
      <c r="J497">
        <v>869</v>
      </c>
    </row>
    <row r="498" spans="1:10" x14ac:dyDescent="0.25">
      <c r="A498" t="s">
        <v>17638</v>
      </c>
      <c r="B498">
        <v>1.21</v>
      </c>
      <c r="C498">
        <v>122.02</v>
      </c>
      <c r="D498" t="s">
        <v>17639</v>
      </c>
      <c r="E498">
        <v>2054752</v>
      </c>
      <c r="F498">
        <v>504</v>
      </c>
      <c r="G498">
        <v>452</v>
      </c>
      <c r="H498" t="s">
        <v>17640</v>
      </c>
      <c r="I498">
        <v>0.154</v>
      </c>
      <c r="J498">
        <v>721</v>
      </c>
    </row>
    <row r="499" spans="1:10" x14ac:dyDescent="0.25">
      <c r="A499" t="s">
        <v>17641</v>
      </c>
      <c r="B499">
        <v>3.94</v>
      </c>
      <c r="C499">
        <v>81.069999999999993</v>
      </c>
      <c r="D499" t="s">
        <v>348</v>
      </c>
      <c r="E499">
        <v>2402742</v>
      </c>
      <c r="F499">
        <v>377</v>
      </c>
      <c r="G499">
        <v>324</v>
      </c>
      <c r="H499" t="s">
        <v>17642</v>
      </c>
      <c r="I499">
        <v>0.185</v>
      </c>
      <c r="J499">
        <v>735</v>
      </c>
    </row>
    <row r="500" spans="1:10" x14ac:dyDescent="0.25">
      <c r="A500" t="s">
        <v>15611</v>
      </c>
      <c r="B500">
        <v>1.21</v>
      </c>
      <c r="C500">
        <v>41.05</v>
      </c>
      <c r="D500" t="s">
        <v>49</v>
      </c>
      <c r="E500">
        <v>1977851</v>
      </c>
      <c r="F500">
        <v>200</v>
      </c>
      <c r="G500">
        <v>122</v>
      </c>
      <c r="H500" t="s">
        <v>17643</v>
      </c>
      <c r="I500">
        <v>9.7000000000000003E-2</v>
      </c>
      <c r="J500">
        <v>834</v>
      </c>
    </row>
    <row r="501" spans="1:10" x14ac:dyDescent="0.25">
      <c r="A501" t="s">
        <v>1089</v>
      </c>
      <c r="B501">
        <v>0.98</v>
      </c>
      <c r="C501">
        <v>133.1</v>
      </c>
      <c r="D501" t="s">
        <v>774</v>
      </c>
      <c r="E501">
        <v>2197773</v>
      </c>
      <c r="F501">
        <v>403</v>
      </c>
      <c r="G501">
        <v>611</v>
      </c>
      <c r="H501" t="s">
        <v>17644</v>
      </c>
      <c r="I501">
        <v>0.11899999999999999</v>
      </c>
      <c r="J501">
        <v>796</v>
      </c>
    </row>
    <row r="502" spans="1:10" x14ac:dyDescent="0.25">
      <c r="A502" t="s">
        <v>5981</v>
      </c>
      <c r="B502">
        <v>1.35</v>
      </c>
      <c r="C502">
        <v>129.05000000000001</v>
      </c>
      <c r="D502" t="s">
        <v>873</v>
      </c>
      <c r="E502">
        <v>2128082</v>
      </c>
      <c r="F502">
        <v>631</v>
      </c>
      <c r="G502">
        <v>515</v>
      </c>
      <c r="H502" t="s">
        <v>17645</v>
      </c>
      <c r="I502">
        <v>0.14099999999999999</v>
      </c>
      <c r="J502">
        <v>789</v>
      </c>
    </row>
    <row r="503" spans="1:10" x14ac:dyDescent="0.25">
      <c r="A503" t="s">
        <v>7528</v>
      </c>
      <c r="B503">
        <v>1.1000000000000001</v>
      </c>
      <c r="C503">
        <v>146.07</v>
      </c>
      <c r="D503" t="s">
        <v>920</v>
      </c>
      <c r="E503">
        <v>10419514</v>
      </c>
      <c r="F503">
        <v>2267</v>
      </c>
      <c r="G503">
        <v>4483</v>
      </c>
      <c r="H503" t="s">
        <v>17646</v>
      </c>
      <c r="I503">
        <v>0.128</v>
      </c>
      <c r="J503">
        <v>802</v>
      </c>
    </row>
    <row r="504" spans="1:10" x14ac:dyDescent="0.25">
      <c r="A504" t="s">
        <v>14064</v>
      </c>
      <c r="B504">
        <v>0.71</v>
      </c>
      <c r="C504">
        <v>69.069999999999993</v>
      </c>
      <c r="D504" t="s">
        <v>650</v>
      </c>
      <c r="E504">
        <v>7277896</v>
      </c>
      <c r="F504">
        <v>174</v>
      </c>
      <c r="G504">
        <v>576</v>
      </c>
      <c r="H504" t="s">
        <v>17647</v>
      </c>
      <c r="I504">
        <v>0.112</v>
      </c>
      <c r="J504">
        <v>770</v>
      </c>
    </row>
    <row r="505" spans="1:10" x14ac:dyDescent="0.25">
      <c r="A505" t="s">
        <v>3223</v>
      </c>
      <c r="B505">
        <v>1.18</v>
      </c>
      <c r="C505">
        <v>121.06</v>
      </c>
      <c r="D505" t="s">
        <v>697</v>
      </c>
      <c r="E505">
        <v>7707558</v>
      </c>
      <c r="F505">
        <v>685</v>
      </c>
      <c r="G505">
        <v>1045</v>
      </c>
      <c r="H505" t="s">
        <v>17648</v>
      </c>
      <c r="I505">
        <v>0.124</v>
      </c>
      <c r="J505">
        <v>849</v>
      </c>
    </row>
    <row r="506" spans="1:10" x14ac:dyDescent="0.25">
      <c r="A506" t="s">
        <v>5098</v>
      </c>
      <c r="B506">
        <v>1.07</v>
      </c>
      <c r="C506">
        <v>110.03</v>
      </c>
      <c r="D506" t="s">
        <v>321</v>
      </c>
      <c r="E506">
        <v>17257828</v>
      </c>
      <c r="F506">
        <v>974</v>
      </c>
      <c r="G506">
        <v>1862</v>
      </c>
      <c r="H506" t="s">
        <v>17649</v>
      </c>
      <c r="I506">
        <v>0.12</v>
      </c>
      <c r="J506">
        <v>897</v>
      </c>
    </row>
    <row r="507" spans="1:10" x14ac:dyDescent="0.25">
      <c r="A507" t="s">
        <v>1921</v>
      </c>
      <c r="B507">
        <v>1.23</v>
      </c>
      <c r="C507">
        <v>134.07</v>
      </c>
      <c r="D507" t="s">
        <v>808</v>
      </c>
      <c r="E507">
        <v>1103852</v>
      </c>
      <c r="F507">
        <v>177</v>
      </c>
      <c r="G507">
        <v>345</v>
      </c>
      <c r="H507" t="s">
        <v>17650</v>
      </c>
      <c r="I507">
        <v>0.14099999999999999</v>
      </c>
      <c r="J507">
        <v>820</v>
      </c>
    </row>
    <row r="508" spans="1:10" x14ac:dyDescent="0.25">
      <c r="A508" t="s">
        <v>5103</v>
      </c>
      <c r="B508">
        <v>0.28000000000000003</v>
      </c>
      <c r="C508">
        <v>43.03</v>
      </c>
      <c r="D508" t="s">
        <v>18</v>
      </c>
      <c r="E508">
        <v>1351941</v>
      </c>
      <c r="F508">
        <v>234</v>
      </c>
      <c r="G508">
        <v>113</v>
      </c>
      <c r="H508" t="s">
        <v>17651</v>
      </c>
      <c r="I508">
        <v>0.223</v>
      </c>
      <c r="J508">
        <v>702</v>
      </c>
    </row>
    <row r="509" spans="1:10" x14ac:dyDescent="0.25">
      <c r="A509" t="s">
        <v>930</v>
      </c>
      <c r="B509">
        <v>1.9</v>
      </c>
      <c r="C509">
        <v>55.07</v>
      </c>
      <c r="D509" t="s">
        <v>104</v>
      </c>
      <c r="E509">
        <v>11121655</v>
      </c>
      <c r="F509">
        <v>951</v>
      </c>
      <c r="G509">
        <v>688</v>
      </c>
      <c r="H509" t="s">
        <v>17652</v>
      </c>
      <c r="I509">
        <v>0.08</v>
      </c>
      <c r="J509">
        <v>928</v>
      </c>
    </row>
    <row r="510" spans="1:10" x14ac:dyDescent="0.25">
      <c r="A510" t="s">
        <v>3798</v>
      </c>
      <c r="B510">
        <v>1.07</v>
      </c>
      <c r="C510">
        <v>43.04</v>
      </c>
      <c r="D510" t="s">
        <v>32</v>
      </c>
      <c r="E510">
        <v>13193603</v>
      </c>
      <c r="F510">
        <v>839</v>
      </c>
      <c r="G510">
        <v>552</v>
      </c>
      <c r="H510" t="s">
        <v>17653</v>
      </c>
      <c r="I510">
        <v>0.108</v>
      </c>
      <c r="J510">
        <v>748</v>
      </c>
    </row>
    <row r="511" spans="1:10" x14ac:dyDescent="0.25">
      <c r="A511" t="s">
        <v>919</v>
      </c>
      <c r="B511">
        <v>1.07</v>
      </c>
      <c r="C511">
        <v>146.07</v>
      </c>
      <c r="D511" t="s">
        <v>920</v>
      </c>
      <c r="E511">
        <v>34637610</v>
      </c>
      <c r="F511">
        <v>1957</v>
      </c>
      <c r="G511">
        <v>9124</v>
      </c>
      <c r="H511" t="s">
        <v>17654</v>
      </c>
      <c r="I511">
        <v>0.125</v>
      </c>
      <c r="J511">
        <v>868</v>
      </c>
    </row>
    <row r="512" spans="1:10" x14ac:dyDescent="0.25">
      <c r="A512" t="s">
        <v>932</v>
      </c>
      <c r="B512">
        <v>0.95</v>
      </c>
      <c r="C512">
        <v>55.06</v>
      </c>
      <c r="D512" t="s">
        <v>57</v>
      </c>
      <c r="E512">
        <v>1013863</v>
      </c>
      <c r="F512">
        <v>189</v>
      </c>
      <c r="G512">
        <v>79</v>
      </c>
      <c r="H512" t="s">
        <v>17655</v>
      </c>
      <c r="I512">
        <v>0.13400000000000001</v>
      </c>
      <c r="J512">
        <v>759</v>
      </c>
    </row>
    <row r="513" spans="1:10" x14ac:dyDescent="0.25">
      <c r="A513" t="s">
        <v>5105</v>
      </c>
      <c r="B513">
        <v>1.33</v>
      </c>
      <c r="C513">
        <v>76.03</v>
      </c>
      <c r="D513" t="s">
        <v>16531</v>
      </c>
      <c r="E513">
        <v>1932366</v>
      </c>
      <c r="F513">
        <v>533</v>
      </c>
      <c r="G513">
        <v>270</v>
      </c>
      <c r="H513" t="s">
        <v>17656</v>
      </c>
      <c r="I513">
        <v>0.18</v>
      </c>
      <c r="J513">
        <v>770</v>
      </c>
    </row>
    <row r="514" spans="1:10" x14ac:dyDescent="0.25">
      <c r="A514" t="s">
        <v>1101</v>
      </c>
      <c r="B514">
        <v>1.07</v>
      </c>
      <c r="C514">
        <v>145.1</v>
      </c>
      <c r="D514" t="s">
        <v>999</v>
      </c>
      <c r="E514">
        <v>650690</v>
      </c>
      <c r="F514">
        <v>222</v>
      </c>
      <c r="G514">
        <v>271</v>
      </c>
      <c r="H514" t="s">
        <v>17657</v>
      </c>
      <c r="I514">
        <v>0.11899999999999999</v>
      </c>
      <c r="J514">
        <v>783</v>
      </c>
    </row>
    <row r="515" spans="1:10" x14ac:dyDescent="0.25">
      <c r="A515" t="s">
        <v>905</v>
      </c>
      <c r="B515">
        <v>1.06</v>
      </c>
      <c r="C515">
        <v>133.1</v>
      </c>
      <c r="D515" t="s">
        <v>774</v>
      </c>
      <c r="E515">
        <v>1587712</v>
      </c>
      <c r="F515">
        <v>386</v>
      </c>
      <c r="G515">
        <v>410</v>
      </c>
      <c r="H515" t="s">
        <v>17658</v>
      </c>
      <c r="I515">
        <v>0.114</v>
      </c>
      <c r="J515">
        <v>827</v>
      </c>
    </row>
    <row r="516" spans="1:10" x14ac:dyDescent="0.25">
      <c r="A516" t="s">
        <v>7860</v>
      </c>
      <c r="B516">
        <v>1.66</v>
      </c>
      <c r="C516">
        <v>57.08</v>
      </c>
      <c r="D516" t="s">
        <v>67</v>
      </c>
      <c r="E516">
        <v>694792</v>
      </c>
      <c r="F516">
        <v>135</v>
      </c>
      <c r="G516">
        <v>113</v>
      </c>
      <c r="H516" t="s">
        <v>17659</v>
      </c>
      <c r="I516">
        <v>0.13300000000000001</v>
      </c>
      <c r="J516">
        <v>801</v>
      </c>
    </row>
    <row r="517" spans="1:10" x14ac:dyDescent="0.25">
      <c r="A517" t="s">
        <v>17660</v>
      </c>
      <c r="B517">
        <v>2.0299999999999998</v>
      </c>
      <c r="C517">
        <v>81.069999999999993</v>
      </c>
      <c r="D517" t="s">
        <v>348</v>
      </c>
      <c r="E517">
        <v>3823882</v>
      </c>
      <c r="F517">
        <v>134</v>
      </c>
      <c r="G517">
        <v>473</v>
      </c>
      <c r="H517" t="s">
        <v>15617</v>
      </c>
      <c r="I517">
        <v>0.1</v>
      </c>
      <c r="J517">
        <v>831</v>
      </c>
    </row>
    <row r="518" spans="1:10" x14ac:dyDescent="0.25">
      <c r="A518" t="s">
        <v>938</v>
      </c>
      <c r="B518">
        <v>1.43</v>
      </c>
      <c r="C518">
        <v>122.03</v>
      </c>
      <c r="D518" t="s">
        <v>504</v>
      </c>
      <c r="E518">
        <v>5067722</v>
      </c>
      <c r="F518">
        <v>457</v>
      </c>
      <c r="G518">
        <v>804</v>
      </c>
      <c r="H518" t="s">
        <v>12444</v>
      </c>
      <c r="I518">
        <v>0.182</v>
      </c>
      <c r="J518">
        <v>745</v>
      </c>
    </row>
    <row r="519" spans="1:10" x14ac:dyDescent="0.25">
      <c r="A519" t="s">
        <v>17661</v>
      </c>
      <c r="B519">
        <v>1</v>
      </c>
      <c r="C519">
        <v>133.1</v>
      </c>
      <c r="D519" t="s">
        <v>774</v>
      </c>
      <c r="E519">
        <v>806131</v>
      </c>
      <c r="F519">
        <v>197</v>
      </c>
      <c r="G519">
        <v>250</v>
      </c>
      <c r="H519" t="s">
        <v>12447</v>
      </c>
      <c r="I519">
        <v>0.11899999999999999</v>
      </c>
      <c r="J519">
        <v>790</v>
      </c>
    </row>
    <row r="520" spans="1:10" x14ac:dyDescent="0.25">
      <c r="A520" t="s">
        <v>16484</v>
      </c>
      <c r="B520">
        <v>0.2</v>
      </c>
      <c r="C520">
        <v>69.069999999999993</v>
      </c>
      <c r="D520" t="s">
        <v>650</v>
      </c>
      <c r="E520">
        <v>910142</v>
      </c>
      <c r="F520">
        <v>124</v>
      </c>
      <c r="G520">
        <v>122</v>
      </c>
      <c r="H520" t="s">
        <v>17662</v>
      </c>
      <c r="I520">
        <v>0.214</v>
      </c>
      <c r="J520">
        <v>758</v>
      </c>
    </row>
    <row r="521" spans="1:10" x14ac:dyDescent="0.25">
      <c r="A521" t="s">
        <v>17663</v>
      </c>
      <c r="B521">
        <v>2.0299999999999998</v>
      </c>
      <c r="C521">
        <v>104.06</v>
      </c>
      <c r="D521" t="s">
        <v>794</v>
      </c>
      <c r="E521">
        <v>1565813</v>
      </c>
      <c r="F521">
        <v>528</v>
      </c>
      <c r="G521">
        <v>420</v>
      </c>
      <c r="H521" t="s">
        <v>17664</v>
      </c>
      <c r="I521">
        <v>0.125</v>
      </c>
      <c r="J521">
        <v>743</v>
      </c>
    </row>
    <row r="522" spans="1:10" x14ac:dyDescent="0.25">
      <c r="A522" t="s">
        <v>16713</v>
      </c>
      <c r="B522">
        <v>0.97</v>
      </c>
      <c r="C522">
        <v>71.09</v>
      </c>
      <c r="D522" t="s">
        <v>2875</v>
      </c>
      <c r="E522">
        <v>1357503</v>
      </c>
      <c r="F522">
        <v>297</v>
      </c>
      <c r="G522">
        <v>334</v>
      </c>
      <c r="H522" t="s">
        <v>17665</v>
      </c>
      <c r="I522">
        <v>0.14899999999999999</v>
      </c>
      <c r="J522">
        <v>736</v>
      </c>
    </row>
    <row r="523" spans="1:10" x14ac:dyDescent="0.25">
      <c r="A523" t="s">
        <v>848</v>
      </c>
      <c r="B523">
        <v>1.28</v>
      </c>
      <c r="C523">
        <v>133.06</v>
      </c>
      <c r="D523" t="s">
        <v>777</v>
      </c>
      <c r="E523">
        <v>2426538</v>
      </c>
      <c r="F523">
        <v>918</v>
      </c>
      <c r="G523">
        <v>621</v>
      </c>
      <c r="H523" t="s">
        <v>8875</v>
      </c>
      <c r="I523">
        <v>0.13800000000000001</v>
      </c>
      <c r="J523">
        <v>845</v>
      </c>
    </row>
    <row r="524" spans="1:10" x14ac:dyDescent="0.25">
      <c r="A524" t="s">
        <v>5876</v>
      </c>
      <c r="B524">
        <v>2.76</v>
      </c>
      <c r="C524">
        <v>131.08000000000001</v>
      </c>
      <c r="D524" t="s">
        <v>692</v>
      </c>
      <c r="E524">
        <v>1069365</v>
      </c>
      <c r="F524">
        <v>413</v>
      </c>
      <c r="G524">
        <v>373</v>
      </c>
      <c r="H524" t="s">
        <v>17666</v>
      </c>
      <c r="I524">
        <v>0.13100000000000001</v>
      </c>
      <c r="J524">
        <v>840</v>
      </c>
    </row>
    <row r="525" spans="1:10" x14ac:dyDescent="0.25">
      <c r="A525" t="s">
        <v>942</v>
      </c>
      <c r="B525">
        <v>1.1599999999999999</v>
      </c>
      <c r="C525">
        <v>131.05000000000001</v>
      </c>
      <c r="D525" t="s">
        <v>647</v>
      </c>
      <c r="E525">
        <v>27454013</v>
      </c>
      <c r="F525">
        <v>5918</v>
      </c>
      <c r="G525">
        <v>3148</v>
      </c>
      <c r="H525" t="s">
        <v>17667</v>
      </c>
      <c r="I525">
        <v>0.17199999999999999</v>
      </c>
      <c r="J525">
        <v>870</v>
      </c>
    </row>
    <row r="526" spans="1:10" x14ac:dyDescent="0.25">
      <c r="A526" t="s">
        <v>944</v>
      </c>
      <c r="B526">
        <v>1.06</v>
      </c>
      <c r="C526">
        <v>43.04</v>
      </c>
      <c r="D526" t="s">
        <v>32</v>
      </c>
      <c r="E526">
        <v>7818230</v>
      </c>
      <c r="F526">
        <v>595</v>
      </c>
      <c r="G526">
        <v>301</v>
      </c>
      <c r="H526" t="s">
        <v>8881</v>
      </c>
      <c r="I526">
        <v>0.16200000000000001</v>
      </c>
      <c r="J526">
        <v>803</v>
      </c>
    </row>
    <row r="527" spans="1:10" x14ac:dyDescent="0.25">
      <c r="A527" t="s">
        <v>16548</v>
      </c>
      <c r="B527">
        <v>1.39</v>
      </c>
      <c r="C527">
        <v>69.069999999999993</v>
      </c>
      <c r="D527" t="s">
        <v>650</v>
      </c>
      <c r="E527">
        <v>13809518</v>
      </c>
      <c r="F527">
        <v>1203</v>
      </c>
      <c r="G527">
        <v>1380</v>
      </c>
      <c r="H527" t="s">
        <v>15625</v>
      </c>
      <c r="I527">
        <v>9.9000000000000005E-2</v>
      </c>
      <c r="J527">
        <v>786</v>
      </c>
    </row>
    <row r="528" spans="1:10" x14ac:dyDescent="0.25">
      <c r="A528" t="s">
        <v>17668</v>
      </c>
      <c r="B528">
        <v>5.58</v>
      </c>
      <c r="C528">
        <v>67.06</v>
      </c>
      <c r="D528" t="s">
        <v>195</v>
      </c>
      <c r="E528">
        <v>1830276</v>
      </c>
      <c r="F528">
        <v>139</v>
      </c>
      <c r="G528">
        <v>246</v>
      </c>
      <c r="H528" t="s">
        <v>17669</v>
      </c>
      <c r="I528">
        <v>0.154</v>
      </c>
      <c r="J528">
        <v>725</v>
      </c>
    </row>
    <row r="529" spans="1:10" x14ac:dyDescent="0.25">
      <c r="A529" t="s">
        <v>1049</v>
      </c>
      <c r="B529">
        <v>2.19</v>
      </c>
      <c r="C529">
        <v>91.05</v>
      </c>
      <c r="D529" t="s">
        <v>507</v>
      </c>
      <c r="E529">
        <v>1342827</v>
      </c>
      <c r="F529">
        <v>255</v>
      </c>
      <c r="G529">
        <v>135</v>
      </c>
      <c r="H529" t="s">
        <v>17670</v>
      </c>
      <c r="I529">
        <v>0.111</v>
      </c>
      <c r="J529">
        <v>713</v>
      </c>
    </row>
    <row r="530" spans="1:10" x14ac:dyDescent="0.25">
      <c r="A530" t="s">
        <v>17671</v>
      </c>
      <c r="B530">
        <v>1.37</v>
      </c>
      <c r="C530">
        <v>126.06</v>
      </c>
      <c r="D530" t="s">
        <v>17672</v>
      </c>
      <c r="E530">
        <v>5895835</v>
      </c>
      <c r="F530">
        <v>1063</v>
      </c>
      <c r="G530">
        <v>1320</v>
      </c>
      <c r="H530" t="s">
        <v>17673</v>
      </c>
      <c r="I530">
        <v>0.13700000000000001</v>
      </c>
      <c r="J530">
        <v>738</v>
      </c>
    </row>
    <row r="531" spans="1:10" x14ac:dyDescent="0.25">
      <c r="A531" t="s">
        <v>948</v>
      </c>
      <c r="B531">
        <v>1.06</v>
      </c>
      <c r="C531">
        <v>115.05</v>
      </c>
      <c r="D531" t="s">
        <v>949</v>
      </c>
      <c r="E531">
        <v>7026509</v>
      </c>
      <c r="F531">
        <v>1512</v>
      </c>
      <c r="G531">
        <v>838</v>
      </c>
      <c r="H531" t="s">
        <v>17674</v>
      </c>
      <c r="I531">
        <v>0.121</v>
      </c>
      <c r="J531">
        <v>863</v>
      </c>
    </row>
    <row r="532" spans="1:10" x14ac:dyDescent="0.25">
      <c r="A532" t="s">
        <v>951</v>
      </c>
      <c r="B532">
        <v>2.17</v>
      </c>
      <c r="C532">
        <v>135.01</v>
      </c>
      <c r="D532" t="s">
        <v>952</v>
      </c>
      <c r="E532">
        <v>1845396</v>
      </c>
      <c r="F532">
        <v>257</v>
      </c>
      <c r="G532">
        <v>329</v>
      </c>
      <c r="H532" t="s">
        <v>17675</v>
      </c>
      <c r="I532">
        <v>0.184</v>
      </c>
      <c r="J532">
        <v>806</v>
      </c>
    </row>
    <row r="533" spans="1:10" x14ac:dyDescent="0.25">
      <c r="A533" t="s">
        <v>958</v>
      </c>
      <c r="B533">
        <v>1.23</v>
      </c>
      <c r="C533">
        <v>107.05</v>
      </c>
      <c r="D533" t="s">
        <v>229</v>
      </c>
      <c r="E533">
        <v>3865941</v>
      </c>
      <c r="F533">
        <v>699</v>
      </c>
      <c r="G533">
        <v>677</v>
      </c>
      <c r="H533" t="s">
        <v>6684</v>
      </c>
      <c r="I533">
        <v>0.11899999999999999</v>
      </c>
      <c r="J533">
        <v>809</v>
      </c>
    </row>
    <row r="534" spans="1:10" x14ac:dyDescent="0.25">
      <c r="A534" t="s">
        <v>902</v>
      </c>
      <c r="B534">
        <v>2.41</v>
      </c>
      <c r="C534">
        <v>147.06</v>
      </c>
      <c r="D534" t="s">
        <v>903</v>
      </c>
      <c r="E534">
        <v>1199210</v>
      </c>
      <c r="F534">
        <v>266</v>
      </c>
      <c r="G534">
        <v>293</v>
      </c>
      <c r="H534" t="s">
        <v>17676</v>
      </c>
      <c r="I534">
        <v>0.16</v>
      </c>
      <c r="J534">
        <v>775</v>
      </c>
    </row>
    <row r="535" spans="1:10" x14ac:dyDescent="0.25">
      <c r="A535" t="s">
        <v>960</v>
      </c>
      <c r="B535">
        <v>1.1399999999999999</v>
      </c>
      <c r="C535">
        <v>104.06</v>
      </c>
      <c r="D535" t="s">
        <v>794</v>
      </c>
      <c r="E535">
        <v>9775789</v>
      </c>
      <c r="F535">
        <v>1846</v>
      </c>
      <c r="G535">
        <v>1405</v>
      </c>
      <c r="H535" t="s">
        <v>6019</v>
      </c>
      <c r="I535">
        <v>0.15</v>
      </c>
      <c r="J535">
        <v>932</v>
      </c>
    </row>
    <row r="536" spans="1:10" x14ac:dyDescent="0.25">
      <c r="A536" t="s">
        <v>2847</v>
      </c>
      <c r="B536">
        <v>1.1000000000000001</v>
      </c>
      <c r="C536">
        <v>71.02</v>
      </c>
      <c r="D536" t="s">
        <v>2369</v>
      </c>
      <c r="E536">
        <v>16071631</v>
      </c>
      <c r="F536">
        <v>2010</v>
      </c>
      <c r="G536">
        <v>2572</v>
      </c>
      <c r="H536" t="s">
        <v>17677</v>
      </c>
      <c r="I536">
        <v>0.18</v>
      </c>
      <c r="J536">
        <v>826</v>
      </c>
    </row>
    <row r="537" spans="1:10" x14ac:dyDescent="0.25">
      <c r="A537" t="s">
        <v>4576</v>
      </c>
      <c r="B537">
        <v>1.3</v>
      </c>
      <c r="C537">
        <v>69.069999999999993</v>
      </c>
      <c r="D537" t="s">
        <v>650</v>
      </c>
      <c r="E537">
        <v>9614168</v>
      </c>
      <c r="F537">
        <v>1488</v>
      </c>
      <c r="G537">
        <v>923</v>
      </c>
      <c r="H537" t="s">
        <v>16560</v>
      </c>
      <c r="I537">
        <v>0.10299999999999999</v>
      </c>
      <c r="J537">
        <v>818</v>
      </c>
    </row>
    <row r="538" spans="1:10" x14ac:dyDescent="0.25">
      <c r="A538" t="s">
        <v>16561</v>
      </c>
      <c r="B538">
        <v>4.37</v>
      </c>
      <c r="C538">
        <v>79.06</v>
      </c>
      <c r="D538" t="s">
        <v>243</v>
      </c>
      <c r="E538">
        <v>914757</v>
      </c>
      <c r="F538">
        <v>141</v>
      </c>
      <c r="G538">
        <v>129</v>
      </c>
      <c r="H538" t="s">
        <v>17678</v>
      </c>
      <c r="I538">
        <v>8.1000000000000003E-2</v>
      </c>
      <c r="J538">
        <v>785</v>
      </c>
    </row>
    <row r="539" spans="1:10" x14ac:dyDescent="0.25">
      <c r="A539" t="s">
        <v>12464</v>
      </c>
      <c r="B539">
        <v>1.38</v>
      </c>
      <c r="C539">
        <v>105.07</v>
      </c>
      <c r="D539" t="s">
        <v>548</v>
      </c>
      <c r="E539">
        <v>1836836</v>
      </c>
      <c r="F539">
        <v>280</v>
      </c>
      <c r="G539">
        <v>309</v>
      </c>
      <c r="H539" t="s">
        <v>12465</v>
      </c>
      <c r="I539">
        <v>0.125</v>
      </c>
      <c r="J539">
        <v>840</v>
      </c>
    </row>
    <row r="540" spans="1:10" x14ac:dyDescent="0.25">
      <c r="A540" t="s">
        <v>969</v>
      </c>
      <c r="B540">
        <v>1.06</v>
      </c>
      <c r="C540">
        <v>131.05000000000001</v>
      </c>
      <c r="D540" t="s">
        <v>647</v>
      </c>
      <c r="E540">
        <v>2985539</v>
      </c>
      <c r="F540">
        <v>636</v>
      </c>
      <c r="G540">
        <v>908</v>
      </c>
      <c r="H540" t="s">
        <v>17679</v>
      </c>
      <c r="I540">
        <v>0.127</v>
      </c>
      <c r="J540">
        <v>788</v>
      </c>
    </row>
    <row r="541" spans="1:10" x14ac:dyDescent="0.25">
      <c r="A541" t="s">
        <v>17680</v>
      </c>
      <c r="B541">
        <v>1.1100000000000001</v>
      </c>
      <c r="C541">
        <v>57.05</v>
      </c>
      <c r="D541" t="s">
        <v>617</v>
      </c>
      <c r="E541">
        <v>2300928</v>
      </c>
      <c r="F541">
        <v>294</v>
      </c>
      <c r="G541">
        <v>353</v>
      </c>
      <c r="H541" t="s">
        <v>17681</v>
      </c>
      <c r="I541">
        <v>0.13</v>
      </c>
      <c r="J541">
        <v>749</v>
      </c>
    </row>
    <row r="542" spans="1:10" x14ac:dyDescent="0.25">
      <c r="A542" t="s">
        <v>3819</v>
      </c>
      <c r="B542">
        <v>0.48</v>
      </c>
      <c r="C542">
        <v>55.07</v>
      </c>
      <c r="D542" t="s">
        <v>104</v>
      </c>
      <c r="E542">
        <v>3489320</v>
      </c>
      <c r="F542">
        <v>210</v>
      </c>
      <c r="G542">
        <v>300</v>
      </c>
      <c r="H542" t="s">
        <v>15633</v>
      </c>
      <c r="I542">
        <v>8.7999999999999995E-2</v>
      </c>
      <c r="J542">
        <v>788</v>
      </c>
    </row>
    <row r="543" spans="1:10" x14ac:dyDescent="0.25">
      <c r="A543" t="s">
        <v>14344</v>
      </c>
      <c r="B543">
        <v>1.1299999999999999</v>
      </c>
      <c r="C543">
        <v>92.06</v>
      </c>
      <c r="D543" t="s">
        <v>1341</v>
      </c>
      <c r="E543">
        <v>1450801</v>
      </c>
      <c r="F543">
        <v>297</v>
      </c>
      <c r="G543">
        <v>267</v>
      </c>
      <c r="H543" t="s">
        <v>16568</v>
      </c>
      <c r="I543">
        <v>0.104</v>
      </c>
      <c r="J543">
        <v>748</v>
      </c>
    </row>
    <row r="544" spans="1:10" x14ac:dyDescent="0.25">
      <c r="A544" t="s">
        <v>15634</v>
      </c>
      <c r="B544">
        <v>1.06</v>
      </c>
      <c r="C544">
        <v>115.05</v>
      </c>
      <c r="D544" t="s">
        <v>949</v>
      </c>
      <c r="E544">
        <v>13694472</v>
      </c>
      <c r="F544">
        <v>2063</v>
      </c>
      <c r="G544">
        <v>1676</v>
      </c>
      <c r="H544" t="s">
        <v>16569</v>
      </c>
      <c r="I544">
        <v>0.113</v>
      </c>
      <c r="J544">
        <v>903</v>
      </c>
    </row>
    <row r="545" spans="1:10" x14ac:dyDescent="0.25">
      <c r="A545" t="s">
        <v>5352</v>
      </c>
      <c r="B545">
        <v>1.05</v>
      </c>
      <c r="C545">
        <v>144.05000000000001</v>
      </c>
      <c r="D545" t="s">
        <v>963</v>
      </c>
      <c r="E545">
        <v>15716579</v>
      </c>
      <c r="F545">
        <v>1231</v>
      </c>
      <c r="G545">
        <v>4315</v>
      </c>
      <c r="H545" t="s">
        <v>17682</v>
      </c>
      <c r="I545">
        <v>0.123</v>
      </c>
      <c r="J545">
        <v>883</v>
      </c>
    </row>
    <row r="546" spans="1:10" x14ac:dyDescent="0.25">
      <c r="A546" t="s">
        <v>17683</v>
      </c>
      <c r="B546">
        <v>1.51</v>
      </c>
      <c r="C546">
        <v>71.05</v>
      </c>
      <c r="D546" t="s">
        <v>972</v>
      </c>
      <c r="E546">
        <v>2961994</v>
      </c>
      <c r="F546">
        <v>575</v>
      </c>
      <c r="G546">
        <v>470</v>
      </c>
      <c r="H546" t="s">
        <v>17684</v>
      </c>
      <c r="I546">
        <v>0.161</v>
      </c>
      <c r="J546">
        <v>721</v>
      </c>
    </row>
    <row r="547" spans="1:10" x14ac:dyDescent="0.25">
      <c r="A547" t="s">
        <v>5135</v>
      </c>
      <c r="B547">
        <v>1.1000000000000001</v>
      </c>
      <c r="C547">
        <v>41.05</v>
      </c>
      <c r="D547" t="s">
        <v>49</v>
      </c>
      <c r="E547">
        <v>21327773</v>
      </c>
      <c r="F547">
        <v>1127</v>
      </c>
      <c r="G547">
        <v>487</v>
      </c>
      <c r="H547" t="s">
        <v>16572</v>
      </c>
      <c r="I547">
        <v>0.14699999999999999</v>
      </c>
      <c r="J547">
        <v>833</v>
      </c>
    </row>
    <row r="548" spans="1:10" x14ac:dyDescent="0.25">
      <c r="A548" t="s">
        <v>17685</v>
      </c>
      <c r="B548">
        <v>2.33</v>
      </c>
      <c r="C548">
        <v>69.069999999999993</v>
      </c>
      <c r="D548" t="s">
        <v>650</v>
      </c>
      <c r="E548">
        <v>4409958</v>
      </c>
      <c r="F548">
        <v>679</v>
      </c>
      <c r="G548">
        <v>541</v>
      </c>
      <c r="H548" t="s">
        <v>16574</v>
      </c>
      <c r="I548">
        <v>0.121</v>
      </c>
      <c r="J548">
        <v>742</v>
      </c>
    </row>
    <row r="549" spans="1:10" x14ac:dyDescent="0.25">
      <c r="A549" t="s">
        <v>1081</v>
      </c>
      <c r="B549">
        <v>1.01</v>
      </c>
      <c r="C549">
        <v>121.06</v>
      </c>
      <c r="D549" t="s">
        <v>697</v>
      </c>
      <c r="E549">
        <v>7344792</v>
      </c>
      <c r="F549">
        <v>214</v>
      </c>
      <c r="G549">
        <v>662</v>
      </c>
      <c r="H549" t="s">
        <v>6034</v>
      </c>
      <c r="I549">
        <v>0.126</v>
      </c>
      <c r="J549">
        <v>836</v>
      </c>
    </row>
    <row r="550" spans="1:10" x14ac:dyDescent="0.25">
      <c r="A550" t="s">
        <v>982</v>
      </c>
      <c r="B550">
        <v>1.1100000000000001</v>
      </c>
      <c r="C550">
        <v>78.05</v>
      </c>
      <c r="D550" t="s">
        <v>983</v>
      </c>
      <c r="E550">
        <v>14396574</v>
      </c>
      <c r="F550">
        <v>639</v>
      </c>
      <c r="G550">
        <v>503</v>
      </c>
      <c r="H550" t="s">
        <v>17686</v>
      </c>
      <c r="I550">
        <v>0.16800000000000001</v>
      </c>
      <c r="J550">
        <v>842</v>
      </c>
    </row>
    <row r="551" spans="1:10" x14ac:dyDescent="0.25">
      <c r="A551" t="s">
        <v>16580</v>
      </c>
      <c r="B551">
        <v>1.36</v>
      </c>
      <c r="C551">
        <v>103.05</v>
      </c>
      <c r="D551" t="s">
        <v>15558</v>
      </c>
      <c r="E551">
        <v>13960408</v>
      </c>
      <c r="F551">
        <v>4449</v>
      </c>
      <c r="G551">
        <v>1195</v>
      </c>
      <c r="H551" t="s">
        <v>17687</v>
      </c>
      <c r="I551">
        <v>0.14499999999999999</v>
      </c>
      <c r="J551">
        <v>817</v>
      </c>
    </row>
    <row r="552" spans="1:10" x14ac:dyDescent="0.25">
      <c r="A552" t="s">
        <v>17688</v>
      </c>
      <c r="B552">
        <v>1.34</v>
      </c>
      <c r="C552">
        <v>43.07</v>
      </c>
      <c r="D552" t="s">
        <v>24</v>
      </c>
      <c r="E552">
        <v>3050356</v>
      </c>
      <c r="F552">
        <v>600</v>
      </c>
      <c r="G552">
        <v>243</v>
      </c>
      <c r="H552" t="s">
        <v>17689</v>
      </c>
      <c r="I552">
        <v>0.10299999999999999</v>
      </c>
      <c r="J552">
        <v>704</v>
      </c>
    </row>
    <row r="553" spans="1:10" x14ac:dyDescent="0.25">
      <c r="A553" t="s">
        <v>16715</v>
      </c>
      <c r="B553">
        <v>7.04</v>
      </c>
      <c r="C553">
        <v>55.07</v>
      </c>
      <c r="D553" t="s">
        <v>104</v>
      </c>
      <c r="E553">
        <v>3117617</v>
      </c>
      <c r="F553">
        <v>498</v>
      </c>
      <c r="G553">
        <v>239</v>
      </c>
      <c r="H553" t="s">
        <v>17690</v>
      </c>
      <c r="I553">
        <v>0.16700000000000001</v>
      </c>
      <c r="J553">
        <v>723</v>
      </c>
    </row>
    <row r="554" spans="1:10" x14ac:dyDescent="0.25">
      <c r="A554" t="s">
        <v>17691</v>
      </c>
      <c r="B554">
        <v>2.0299999999999998</v>
      </c>
      <c r="C554">
        <v>67.06</v>
      </c>
      <c r="D554" t="s">
        <v>195</v>
      </c>
      <c r="E554">
        <v>3313277</v>
      </c>
      <c r="F554">
        <v>299</v>
      </c>
      <c r="G554">
        <v>339</v>
      </c>
      <c r="H554" t="s">
        <v>17692</v>
      </c>
      <c r="I554">
        <v>9.2999999999999999E-2</v>
      </c>
      <c r="J554">
        <v>809</v>
      </c>
    </row>
    <row r="555" spans="1:10" x14ac:dyDescent="0.25">
      <c r="A555" t="s">
        <v>10729</v>
      </c>
      <c r="B555">
        <v>0.77</v>
      </c>
      <c r="C555">
        <v>105.07</v>
      </c>
      <c r="D555" t="s">
        <v>548</v>
      </c>
      <c r="E555">
        <v>1190000</v>
      </c>
      <c r="F555">
        <v>154</v>
      </c>
      <c r="G555">
        <v>203</v>
      </c>
      <c r="H555" t="s">
        <v>16582</v>
      </c>
      <c r="I555">
        <v>0.11</v>
      </c>
      <c r="J555">
        <v>756</v>
      </c>
    </row>
    <row r="556" spans="1:10" x14ac:dyDescent="0.25">
      <c r="A556" t="s">
        <v>17693</v>
      </c>
      <c r="B556">
        <v>1.48</v>
      </c>
      <c r="C556">
        <v>103.05</v>
      </c>
      <c r="D556" t="s">
        <v>15558</v>
      </c>
      <c r="E556">
        <v>3242075</v>
      </c>
      <c r="F556">
        <v>620</v>
      </c>
      <c r="G556">
        <v>313</v>
      </c>
      <c r="H556" t="s">
        <v>17694</v>
      </c>
      <c r="I556">
        <v>0.14799999999999999</v>
      </c>
      <c r="J556">
        <v>711</v>
      </c>
    </row>
    <row r="557" spans="1:10" x14ac:dyDescent="0.25">
      <c r="A557" t="s">
        <v>990</v>
      </c>
      <c r="B557">
        <v>2.9</v>
      </c>
      <c r="C557">
        <v>129.05000000000001</v>
      </c>
      <c r="D557" t="s">
        <v>873</v>
      </c>
      <c r="E557">
        <v>18151064</v>
      </c>
      <c r="F557">
        <v>964</v>
      </c>
      <c r="G557">
        <v>1469</v>
      </c>
      <c r="H557" t="s">
        <v>10849</v>
      </c>
      <c r="I557">
        <v>0.17799999999999999</v>
      </c>
      <c r="J557">
        <v>959</v>
      </c>
    </row>
    <row r="558" spans="1:10" x14ac:dyDescent="0.25">
      <c r="A558" t="s">
        <v>7567</v>
      </c>
      <c r="B558">
        <v>1</v>
      </c>
      <c r="C558">
        <v>131.05000000000001</v>
      </c>
      <c r="D558" t="s">
        <v>647</v>
      </c>
      <c r="E558">
        <v>4304578</v>
      </c>
      <c r="F558">
        <v>502</v>
      </c>
      <c r="G558">
        <v>782</v>
      </c>
      <c r="H558" t="s">
        <v>17695</v>
      </c>
      <c r="I558">
        <v>0.13500000000000001</v>
      </c>
      <c r="J558">
        <v>780</v>
      </c>
    </row>
    <row r="559" spans="1:10" x14ac:dyDescent="0.25">
      <c r="A559" t="s">
        <v>6095</v>
      </c>
      <c r="B559">
        <v>1.06</v>
      </c>
      <c r="C559">
        <v>129.07</v>
      </c>
      <c r="D559" t="s">
        <v>606</v>
      </c>
      <c r="E559">
        <v>3231649</v>
      </c>
      <c r="F559">
        <v>322</v>
      </c>
      <c r="G559">
        <v>330</v>
      </c>
      <c r="H559" t="s">
        <v>17696</v>
      </c>
      <c r="I559">
        <v>0.125</v>
      </c>
      <c r="J559">
        <v>709</v>
      </c>
    </row>
    <row r="560" spans="1:10" x14ac:dyDescent="0.25">
      <c r="A560" t="s">
        <v>15644</v>
      </c>
      <c r="B560">
        <v>1.06</v>
      </c>
      <c r="C560">
        <v>118.07</v>
      </c>
      <c r="D560" t="s">
        <v>378</v>
      </c>
      <c r="E560">
        <v>11709612</v>
      </c>
      <c r="F560">
        <v>1893</v>
      </c>
      <c r="G560">
        <v>1744</v>
      </c>
      <c r="H560" t="s">
        <v>17697</v>
      </c>
      <c r="I560">
        <v>0.106</v>
      </c>
      <c r="J560">
        <v>889</v>
      </c>
    </row>
    <row r="561" spans="1:10" x14ac:dyDescent="0.25">
      <c r="A561" t="s">
        <v>985</v>
      </c>
      <c r="B561">
        <v>1.19</v>
      </c>
      <c r="C561">
        <v>121.06</v>
      </c>
      <c r="D561" t="s">
        <v>697</v>
      </c>
      <c r="E561">
        <v>23194759</v>
      </c>
      <c r="F561">
        <v>1965</v>
      </c>
      <c r="G561">
        <v>1648</v>
      </c>
      <c r="H561" t="s">
        <v>10858</v>
      </c>
      <c r="I561">
        <v>0.11700000000000001</v>
      </c>
      <c r="J561">
        <v>889</v>
      </c>
    </row>
    <row r="562" spans="1:10" x14ac:dyDescent="0.25">
      <c r="A562" t="s">
        <v>14633</v>
      </c>
      <c r="B562">
        <v>1.05</v>
      </c>
      <c r="C562">
        <v>133.06</v>
      </c>
      <c r="D562" t="s">
        <v>777</v>
      </c>
      <c r="E562">
        <v>2891435</v>
      </c>
      <c r="F562">
        <v>360</v>
      </c>
      <c r="G562">
        <v>730</v>
      </c>
      <c r="H562" t="s">
        <v>17698</v>
      </c>
      <c r="I562">
        <v>0.123</v>
      </c>
      <c r="J562">
        <v>827</v>
      </c>
    </row>
    <row r="563" spans="1:10" x14ac:dyDescent="0.25">
      <c r="A563" t="s">
        <v>1013</v>
      </c>
      <c r="B563">
        <v>1.25</v>
      </c>
      <c r="C563">
        <v>134.03</v>
      </c>
      <c r="D563" t="s">
        <v>1014</v>
      </c>
      <c r="E563">
        <v>4557279</v>
      </c>
      <c r="F563">
        <v>889</v>
      </c>
      <c r="G563">
        <v>933</v>
      </c>
      <c r="H563" t="s">
        <v>12492</v>
      </c>
      <c r="I563">
        <v>0.13900000000000001</v>
      </c>
      <c r="J563">
        <v>866</v>
      </c>
    </row>
    <row r="564" spans="1:10" x14ac:dyDescent="0.25">
      <c r="A564" t="s">
        <v>1016</v>
      </c>
      <c r="B564">
        <v>1.63</v>
      </c>
      <c r="C564">
        <v>91.05</v>
      </c>
      <c r="D564" t="s">
        <v>507</v>
      </c>
      <c r="E564">
        <v>65248100</v>
      </c>
      <c r="F564">
        <v>8241</v>
      </c>
      <c r="G564">
        <v>2943</v>
      </c>
      <c r="H564" t="s">
        <v>16595</v>
      </c>
      <c r="I564">
        <v>0.17699999999999999</v>
      </c>
      <c r="J564">
        <v>937</v>
      </c>
    </row>
    <row r="565" spans="1:10" x14ac:dyDescent="0.25">
      <c r="A565" t="s">
        <v>1001</v>
      </c>
      <c r="B565">
        <v>0.97</v>
      </c>
      <c r="C565">
        <v>129.07</v>
      </c>
      <c r="D565" t="s">
        <v>606</v>
      </c>
      <c r="E565">
        <v>10784367</v>
      </c>
      <c r="F565">
        <v>590</v>
      </c>
      <c r="G565">
        <v>1335</v>
      </c>
      <c r="H565" t="s">
        <v>17699</v>
      </c>
      <c r="I565">
        <v>0.128</v>
      </c>
      <c r="J565">
        <v>871</v>
      </c>
    </row>
    <row r="566" spans="1:10" x14ac:dyDescent="0.25">
      <c r="A566" t="s">
        <v>1018</v>
      </c>
      <c r="B566">
        <v>1.59</v>
      </c>
      <c r="C566">
        <v>152.08000000000001</v>
      </c>
      <c r="D566" t="s">
        <v>851</v>
      </c>
      <c r="E566">
        <v>6639476</v>
      </c>
      <c r="F566">
        <v>821</v>
      </c>
      <c r="G566">
        <v>1050</v>
      </c>
      <c r="H566" t="s">
        <v>12493</v>
      </c>
      <c r="I566">
        <v>0.14499999999999999</v>
      </c>
      <c r="J566">
        <v>877</v>
      </c>
    </row>
    <row r="567" spans="1:10" x14ac:dyDescent="0.25">
      <c r="A567" t="s">
        <v>915</v>
      </c>
      <c r="B567">
        <v>1.76</v>
      </c>
      <c r="C567">
        <v>129.05000000000001</v>
      </c>
      <c r="D567" t="s">
        <v>873</v>
      </c>
      <c r="E567">
        <v>10177475</v>
      </c>
      <c r="F567">
        <v>779</v>
      </c>
      <c r="G567">
        <v>943</v>
      </c>
      <c r="H567" t="s">
        <v>17700</v>
      </c>
      <c r="I567">
        <v>0.16700000000000001</v>
      </c>
      <c r="J567">
        <v>768</v>
      </c>
    </row>
    <row r="568" spans="1:10" x14ac:dyDescent="0.25">
      <c r="A568" t="s">
        <v>5930</v>
      </c>
      <c r="B568">
        <v>1.67</v>
      </c>
      <c r="C568">
        <v>119.08</v>
      </c>
      <c r="D568" t="s">
        <v>996</v>
      </c>
      <c r="E568">
        <v>6231017</v>
      </c>
      <c r="F568">
        <v>532</v>
      </c>
      <c r="G568">
        <v>911</v>
      </c>
      <c r="H568" t="s">
        <v>17701</v>
      </c>
      <c r="I568">
        <v>0.112</v>
      </c>
      <c r="J568">
        <v>818</v>
      </c>
    </row>
    <row r="569" spans="1:10" x14ac:dyDescent="0.25">
      <c r="A569" t="s">
        <v>5153</v>
      </c>
      <c r="B569">
        <v>1.68</v>
      </c>
      <c r="C569">
        <v>43.03</v>
      </c>
      <c r="D569" t="s">
        <v>18</v>
      </c>
      <c r="E569">
        <v>3099558</v>
      </c>
      <c r="F569">
        <v>345</v>
      </c>
      <c r="G569">
        <v>201</v>
      </c>
      <c r="H569" t="s">
        <v>17702</v>
      </c>
      <c r="I569">
        <v>0.182</v>
      </c>
      <c r="J569">
        <v>850</v>
      </c>
    </row>
    <row r="570" spans="1:10" x14ac:dyDescent="0.25">
      <c r="A570" t="s">
        <v>13872</v>
      </c>
      <c r="B570">
        <v>0.91</v>
      </c>
      <c r="C570">
        <v>105.07</v>
      </c>
      <c r="D570" t="s">
        <v>548</v>
      </c>
      <c r="E570">
        <v>4591975</v>
      </c>
      <c r="F570">
        <v>336</v>
      </c>
      <c r="G570">
        <v>503</v>
      </c>
      <c r="H570" t="s">
        <v>17703</v>
      </c>
      <c r="I570">
        <v>0.14299999999999999</v>
      </c>
      <c r="J570">
        <v>782</v>
      </c>
    </row>
    <row r="571" spans="1:10" x14ac:dyDescent="0.25">
      <c r="A571" t="s">
        <v>17704</v>
      </c>
      <c r="B571">
        <v>1.21</v>
      </c>
      <c r="C571">
        <v>148.08000000000001</v>
      </c>
      <c r="D571" t="s">
        <v>15654</v>
      </c>
      <c r="E571">
        <v>698556</v>
      </c>
      <c r="F571">
        <v>252</v>
      </c>
      <c r="G571">
        <v>325</v>
      </c>
      <c r="H571" t="s">
        <v>17705</v>
      </c>
      <c r="I571">
        <v>0.126</v>
      </c>
      <c r="J571">
        <v>704</v>
      </c>
    </row>
    <row r="572" spans="1:10" x14ac:dyDescent="0.25">
      <c r="A572" t="s">
        <v>1022</v>
      </c>
      <c r="B572">
        <v>1.56</v>
      </c>
      <c r="C572">
        <v>138.06</v>
      </c>
      <c r="D572" t="s">
        <v>789</v>
      </c>
      <c r="E572">
        <v>4808090</v>
      </c>
      <c r="F572">
        <v>489</v>
      </c>
      <c r="G572">
        <v>1078</v>
      </c>
      <c r="H572" t="s">
        <v>16606</v>
      </c>
      <c r="I572">
        <v>0.14599999999999999</v>
      </c>
      <c r="J572">
        <v>807</v>
      </c>
    </row>
    <row r="573" spans="1:10" x14ac:dyDescent="0.25">
      <c r="A573" t="s">
        <v>17706</v>
      </c>
      <c r="B573">
        <v>1.1000000000000001</v>
      </c>
      <c r="C573">
        <v>79.05</v>
      </c>
      <c r="D573" t="s">
        <v>38</v>
      </c>
      <c r="E573">
        <v>2005946</v>
      </c>
      <c r="F573">
        <v>160</v>
      </c>
      <c r="G573">
        <v>241</v>
      </c>
      <c r="H573" t="s">
        <v>17707</v>
      </c>
      <c r="I573">
        <v>0.13100000000000001</v>
      </c>
      <c r="J573">
        <v>800</v>
      </c>
    </row>
    <row r="574" spans="1:10" x14ac:dyDescent="0.25">
      <c r="A574" t="s">
        <v>8112</v>
      </c>
      <c r="B574">
        <v>1.08</v>
      </c>
      <c r="C574">
        <v>104.06</v>
      </c>
      <c r="D574" t="s">
        <v>794</v>
      </c>
      <c r="E574">
        <v>3519292</v>
      </c>
      <c r="F574">
        <v>591</v>
      </c>
      <c r="G574">
        <v>630</v>
      </c>
      <c r="H574" t="s">
        <v>16607</v>
      </c>
      <c r="I574">
        <v>0.12</v>
      </c>
      <c r="J574">
        <v>759</v>
      </c>
    </row>
    <row r="575" spans="1:10" x14ac:dyDescent="0.25">
      <c r="A575" t="s">
        <v>1990</v>
      </c>
      <c r="B575">
        <v>1.26</v>
      </c>
      <c r="C575">
        <v>43.03</v>
      </c>
      <c r="D575" t="s">
        <v>18</v>
      </c>
      <c r="E575">
        <v>5120111</v>
      </c>
      <c r="F575">
        <v>446</v>
      </c>
      <c r="G575">
        <v>322</v>
      </c>
      <c r="H575" t="s">
        <v>17708</v>
      </c>
      <c r="I575">
        <v>0.154</v>
      </c>
      <c r="J575">
        <v>761</v>
      </c>
    </row>
    <row r="576" spans="1:10" x14ac:dyDescent="0.25">
      <c r="A576" t="s">
        <v>16609</v>
      </c>
      <c r="B576">
        <v>1.17</v>
      </c>
      <c r="C576">
        <v>43.03</v>
      </c>
      <c r="D576" t="s">
        <v>18</v>
      </c>
      <c r="E576">
        <v>6751380</v>
      </c>
      <c r="F576">
        <v>682</v>
      </c>
      <c r="G576">
        <v>438</v>
      </c>
      <c r="H576" t="s">
        <v>17709</v>
      </c>
      <c r="I576">
        <v>0.111</v>
      </c>
      <c r="J576">
        <v>731</v>
      </c>
    </row>
    <row r="577" spans="1:10" x14ac:dyDescent="0.25">
      <c r="A577" t="s">
        <v>4488</v>
      </c>
      <c r="B577">
        <v>1.05</v>
      </c>
      <c r="C577">
        <v>129.07</v>
      </c>
      <c r="D577" t="s">
        <v>606</v>
      </c>
      <c r="E577">
        <v>15322408</v>
      </c>
      <c r="F577">
        <v>719</v>
      </c>
      <c r="G577">
        <v>2363</v>
      </c>
      <c r="H577" t="s">
        <v>17710</v>
      </c>
      <c r="I577">
        <v>0.12</v>
      </c>
      <c r="J577">
        <v>896</v>
      </c>
    </row>
    <row r="578" spans="1:10" x14ac:dyDescent="0.25">
      <c r="A578" t="s">
        <v>1028</v>
      </c>
      <c r="B578">
        <v>1.1000000000000001</v>
      </c>
      <c r="C578">
        <v>120.06</v>
      </c>
      <c r="D578" t="s">
        <v>1029</v>
      </c>
      <c r="E578">
        <v>4669980</v>
      </c>
      <c r="F578">
        <v>702</v>
      </c>
      <c r="G578">
        <v>943</v>
      </c>
      <c r="H578" t="s">
        <v>12502</v>
      </c>
      <c r="I578">
        <v>0.14099999999999999</v>
      </c>
      <c r="J578">
        <v>899</v>
      </c>
    </row>
    <row r="579" spans="1:10" x14ac:dyDescent="0.25">
      <c r="A579" t="s">
        <v>1031</v>
      </c>
      <c r="B579">
        <v>1</v>
      </c>
      <c r="C579">
        <v>67.06</v>
      </c>
      <c r="D579" t="s">
        <v>195</v>
      </c>
      <c r="E579">
        <v>7126702</v>
      </c>
      <c r="F579">
        <v>537</v>
      </c>
      <c r="G579">
        <v>533</v>
      </c>
      <c r="H579" t="s">
        <v>15660</v>
      </c>
      <c r="I579">
        <v>8.3000000000000004E-2</v>
      </c>
      <c r="J579">
        <v>852</v>
      </c>
    </row>
    <row r="580" spans="1:10" x14ac:dyDescent="0.25">
      <c r="A580" t="s">
        <v>8915</v>
      </c>
      <c r="B580">
        <v>1.01</v>
      </c>
      <c r="C580">
        <v>91.05</v>
      </c>
      <c r="D580" t="s">
        <v>507</v>
      </c>
      <c r="E580">
        <v>11959587</v>
      </c>
      <c r="F580">
        <v>1063</v>
      </c>
      <c r="G580">
        <v>777</v>
      </c>
      <c r="H580" t="s">
        <v>17711</v>
      </c>
      <c r="I580">
        <v>0.10100000000000001</v>
      </c>
      <c r="J580">
        <v>857</v>
      </c>
    </row>
    <row r="581" spans="1:10" x14ac:dyDescent="0.25">
      <c r="A581" t="s">
        <v>5164</v>
      </c>
      <c r="B581">
        <v>2.56</v>
      </c>
      <c r="C581">
        <v>105.03</v>
      </c>
      <c r="D581" t="s">
        <v>641</v>
      </c>
      <c r="E581">
        <v>3228633</v>
      </c>
      <c r="F581">
        <v>472</v>
      </c>
      <c r="G581">
        <v>584</v>
      </c>
      <c r="H581" t="s">
        <v>17712</v>
      </c>
      <c r="I581">
        <v>0.128</v>
      </c>
      <c r="J581">
        <v>882</v>
      </c>
    </row>
    <row r="582" spans="1:10" x14ac:dyDescent="0.25">
      <c r="A582" t="s">
        <v>5254</v>
      </c>
      <c r="B582">
        <v>1.31</v>
      </c>
      <c r="C582">
        <v>134.07</v>
      </c>
      <c r="D582" t="s">
        <v>808</v>
      </c>
      <c r="E582">
        <v>1078258</v>
      </c>
      <c r="F582">
        <v>205</v>
      </c>
      <c r="G582">
        <v>252</v>
      </c>
      <c r="H582" t="s">
        <v>17713</v>
      </c>
      <c r="I582">
        <v>0.11799999999999999</v>
      </c>
      <c r="J582">
        <v>747</v>
      </c>
    </row>
    <row r="583" spans="1:10" x14ac:dyDescent="0.25">
      <c r="A583" t="s">
        <v>1039</v>
      </c>
      <c r="B583">
        <v>1.52</v>
      </c>
      <c r="C583">
        <v>143.03</v>
      </c>
      <c r="D583" t="s">
        <v>1040</v>
      </c>
      <c r="E583">
        <v>1940051</v>
      </c>
      <c r="F583">
        <v>674</v>
      </c>
      <c r="G583">
        <v>799</v>
      </c>
      <c r="H583" t="s">
        <v>17714</v>
      </c>
      <c r="I583">
        <v>0.13900000000000001</v>
      </c>
      <c r="J583">
        <v>726</v>
      </c>
    </row>
    <row r="584" spans="1:10" x14ac:dyDescent="0.25">
      <c r="A584" t="s">
        <v>17715</v>
      </c>
      <c r="B584">
        <v>0.73</v>
      </c>
      <c r="C584">
        <v>43.07</v>
      </c>
      <c r="D584" t="s">
        <v>24</v>
      </c>
      <c r="E584">
        <v>929441</v>
      </c>
      <c r="F584">
        <v>184</v>
      </c>
      <c r="G584">
        <v>81</v>
      </c>
      <c r="H584" t="s">
        <v>16625</v>
      </c>
      <c r="I584">
        <v>9.5000000000000001E-2</v>
      </c>
      <c r="J584">
        <v>888</v>
      </c>
    </row>
    <row r="585" spans="1:10" x14ac:dyDescent="0.25">
      <c r="A585" t="s">
        <v>2073</v>
      </c>
      <c r="B585">
        <v>1.63</v>
      </c>
      <c r="C585">
        <v>117.07</v>
      </c>
      <c r="D585" t="s">
        <v>287</v>
      </c>
      <c r="E585">
        <v>4141494</v>
      </c>
      <c r="F585">
        <v>450</v>
      </c>
      <c r="G585">
        <v>643</v>
      </c>
      <c r="H585" t="s">
        <v>17716</v>
      </c>
      <c r="I585">
        <v>0.10299999999999999</v>
      </c>
      <c r="J585">
        <v>796</v>
      </c>
    </row>
    <row r="586" spans="1:10" x14ac:dyDescent="0.25">
      <c r="A586" t="s">
        <v>16627</v>
      </c>
      <c r="B586">
        <v>1.24</v>
      </c>
      <c r="C586">
        <v>104.06</v>
      </c>
      <c r="D586" t="s">
        <v>794</v>
      </c>
      <c r="E586">
        <v>3830812</v>
      </c>
      <c r="F586">
        <v>697</v>
      </c>
      <c r="G586">
        <v>651</v>
      </c>
      <c r="H586" t="s">
        <v>16628</v>
      </c>
      <c r="I586">
        <v>0.122</v>
      </c>
      <c r="J586">
        <v>878</v>
      </c>
    </row>
    <row r="587" spans="1:10" x14ac:dyDescent="0.25">
      <c r="A587" t="s">
        <v>13532</v>
      </c>
      <c r="B587">
        <v>1.37</v>
      </c>
      <c r="C587">
        <v>85.03</v>
      </c>
      <c r="D587" t="s">
        <v>535</v>
      </c>
      <c r="E587">
        <v>7424724</v>
      </c>
      <c r="F587">
        <v>1531</v>
      </c>
      <c r="G587">
        <v>1259</v>
      </c>
      <c r="H587" t="s">
        <v>17717</v>
      </c>
      <c r="I587">
        <v>0.14000000000000001</v>
      </c>
      <c r="J587">
        <v>871</v>
      </c>
    </row>
    <row r="588" spans="1:10" x14ac:dyDescent="0.25">
      <c r="A588" t="s">
        <v>17718</v>
      </c>
      <c r="B588">
        <v>1.71</v>
      </c>
      <c r="C588">
        <v>146.04</v>
      </c>
      <c r="D588" t="s">
        <v>2011</v>
      </c>
      <c r="E588">
        <v>1448466</v>
      </c>
      <c r="F588">
        <v>327</v>
      </c>
      <c r="G588">
        <v>391</v>
      </c>
      <c r="H588" t="s">
        <v>17719</v>
      </c>
      <c r="I588">
        <v>0.16300000000000001</v>
      </c>
      <c r="J588">
        <v>701</v>
      </c>
    </row>
    <row r="589" spans="1:10" x14ac:dyDescent="0.25">
      <c r="A589" t="s">
        <v>1118</v>
      </c>
      <c r="B589">
        <v>1.01</v>
      </c>
      <c r="C589">
        <v>145.06</v>
      </c>
      <c r="D589" t="s">
        <v>1104</v>
      </c>
      <c r="E589">
        <v>1603206</v>
      </c>
      <c r="F589">
        <v>292</v>
      </c>
      <c r="G589">
        <v>623</v>
      </c>
      <c r="H589" t="s">
        <v>17720</v>
      </c>
      <c r="I589">
        <v>0.12</v>
      </c>
      <c r="J589">
        <v>732</v>
      </c>
    </row>
    <row r="590" spans="1:10" x14ac:dyDescent="0.25">
      <c r="A590" t="s">
        <v>1055</v>
      </c>
      <c r="B590">
        <v>1.21</v>
      </c>
      <c r="C590">
        <v>107.04</v>
      </c>
      <c r="D590" t="s">
        <v>594</v>
      </c>
      <c r="E590">
        <v>9986358</v>
      </c>
      <c r="F590">
        <v>982</v>
      </c>
      <c r="G590">
        <v>1066</v>
      </c>
      <c r="H590" t="s">
        <v>12521</v>
      </c>
      <c r="I590">
        <v>0.112</v>
      </c>
      <c r="J590">
        <v>882</v>
      </c>
    </row>
    <row r="591" spans="1:10" x14ac:dyDescent="0.25">
      <c r="A591" t="s">
        <v>1057</v>
      </c>
      <c r="B591">
        <v>1.44</v>
      </c>
      <c r="C591">
        <v>43.04</v>
      </c>
      <c r="D591" t="s">
        <v>32</v>
      </c>
      <c r="E591">
        <v>2037126</v>
      </c>
      <c r="F591">
        <v>760</v>
      </c>
      <c r="G591">
        <v>137</v>
      </c>
      <c r="H591" t="s">
        <v>17721</v>
      </c>
      <c r="I591">
        <v>0.13400000000000001</v>
      </c>
      <c r="J591">
        <v>721</v>
      </c>
    </row>
    <row r="592" spans="1:10" x14ac:dyDescent="0.25">
      <c r="A592" t="s">
        <v>16634</v>
      </c>
      <c r="B592">
        <v>1.02</v>
      </c>
      <c r="C592">
        <v>43.07</v>
      </c>
      <c r="D592" t="s">
        <v>24</v>
      </c>
      <c r="E592">
        <v>5054624</v>
      </c>
      <c r="F592">
        <v>608</v>
      </c>
      <c r="G592">
        <v>262</v>
      </c>
      <c r="H592" t="s">
        <v>15668</v>
      </c>
      <c r="I592">
        <v>9.1999999999999998E-2</v>
      </c>
      <c r="J592">
        <v>916</v>
      </c>
    </row>
    <row r="593" spans="1:10" x14ac:dyDescent="0.25">
      <c r="A593" t="s">
        <v>1241</v>
      </c>
      <c r="B593">
        <v>0.51</v>
      </c>
      <c r="C593">
        <v>70.08</v>
      </c>
      <c r="D593" t="s">
        <v>72</v>
      </c>
      <c r="E593">
        <v>1044272</v>
      </c>
      <c r="F593">
        <v>224</v>
      </c>
      <c r="G593">
        <v>272</v>
      </c>
      <c r="H593" t="s">
        <v>17722</v>
      </c>
      <c r="I593">
        <v>7.6999999999999999E-2</v>
      </c>
      <c r="J593">
        <v>854</v>
      </c>
    </row>
    <row r="594" spans="1:10" x14ac:dyDescent="0.25">
      <c r="A594" t="s">
        <v>17723</v>
      </c>
      <c r="B594">
        <v>1.2</v>
      </c>
      <c r="C594">
        <v>91.05</v>
      </c>
      <c r="D594" t="s">
        <v>507</v>
      </c>
      <c r="E594">
        <v>19012171</v>
      </c>
      <c r="F594">
        <v>986</v>
      </c>
      <c r="G594">
        <v>899</v>
      </c>
      <c r="H594" t="s">
        <v>17724</v>
      </c>
      <c r="I594">
        <v>0.154</v>
      </c>
      <c r="J594">
        <v>715</v>
      </c>
    </row>
    <row r="595" spans="1:10" x14ac:dyDescent="0.25">
      <c r="A595" t="s">
        <v>1067</v>
      </c>
      <c r="B595">
        <v>1.43</v>
      </c>
      <c r="C595">
        <v>128.03</v>
      </c>
      <c r="D595" t="s">
        <v>1068</v>
      </c>
      <c r="E595">
        <v>4192579</v>
      </c>
      <c r="F595">
        <v>547</v>
      </c>
      <c r="G595">
        <v>755</v>
      </c>
      <c r="H595" t="s">
        <v>17725</v>
      </c>
      <c r="I595">
        <v>0.193</v>
      </c>
      <c r="J595">
        <v>924</v>
      </c>
    </row>
    <row r="596" spans="1:10" x14ac:dyDescent="0.25">
      <c r="A596" t="s">
        <v>3764</v>
      </c>
      <c r="B596">
        <v>5.09</v>
      </c>
      <c r="C596">
        <v>69.069999999999993</v>
      </c>
      <c r="D596" t="s">
        <v>650</v>
      </c>
      <c r="E596">
        <v>1292945</v>
      </c>
      <c r="F596">
        <v>198</v>
      </c>
      <c r="G596">
        <v>215</v>
      </c>
      <c r="H596" t="s">
        <v>17726</v>
      </c>
      <c r="I596">
        <v>0.189</v>
      </c>
      <c r="J596">
        <v>712</v>
      </c>
    </row>
    <row r="597" spans="1:10" x14ac:dyDescent="0.25">
      <c r="A597" t="s">
        <v>2637</v>
      </c>
      <c r="B597">
        <v>0.98</v>
      </c>
      <c r="C597">
        <v>121.06</v>
      </c>
      <c r="D597" t="s">
        <v>697</v>
      </c>
      <c r="E597">
        <v>5265858</v>
      </c>
      <c r="F597">
        <v>369</v>
      </c>
      <c r="G597">
        <v>784</v>
      </c>
      <c r="H597" t="s">
        <v>17727</v>
      </c>
      <c r="I597">
        <v>0.11799999999999999</v>
      </c>
      <c r="J597">
        <v>806</v>
      </c>
    </row>
    <row r="598" spans="1:10" x14ac:dyDescent="0.25">
      <c r="A598" t="s">
        <v>1072</v>
      </c>
      <c r="B598">
        <v>1.18</v>
      </c>
      <c r="C598">
        <v>152.08000000000001</v>
      </c>
      <c r="D598" t="s">
        <v>851</v>
      </c>
      <c r="E598">
        <v>1794077</v>
      </c>
      <c r="F598">
        <v>490</v>
      </c>
      <c r="G598">
        <v>588</v>
      </c>
      <c r="H598" t="s">
        <v>17728</v>
      </c>
      <c r="I598">
        <v>0.13300000000000001</v>
      </c>
      <c r="J598">
        <v>727</v>
      </c>
    </row>
    <row r="599" spans="1:10" x14ac:dyDescent="0.25">
      <c r="A599" t="s">
        <v>1170</v>
      </c>
      <c r="B599">
        <v>1.02</v>
      </c>
      <c r="C599">
        <v>117.07</v>
      </c>
      <c r="D599" t="s">
        <v>287</v>
      </c>
      <c r="E599">
        <v>1616394</v>
      </c>
      <c r="F599">
        <v>363</v>
      </c>
      <c r="G599">
        <v>313</v>
      </c>
      <c r="H599" t="s">
        <v>17729</v>
      </c>
      <c r="I599">
        <v>0.104</v>
      </c>
      <c r="J599">
        <v>759</v>
      </c>
    </row>
    <row r="600" spans="1:10" x14ac:dyDescent="0.25">
      <c r="A600" t="s">
        <v>907</v>
      </c>
      <c r="B600">
        <v>1.31</v>
      </c>
      <c r="C600">
        <v>131.05000000000001</v>
      </c>
      <c r="D600" t="s">
        <v>647</v>
      </c>
      <c r="E600">
        <v>6474209</v>
      </c>
      <c r="F600">
        <v>968</v>
      </c>
      <c r="G600">
        <v>961</v>
      </c>
      <c r="H600" t="s">
        <v>17730</v>
      </c>
      <c r="I600">
        <v>0.14699999999999999</v>
      </c>
      <c r="J600">
        <v>887</v>
      </c>
    </row>
    <row r="601" spans="1:10" x14ac:dyDescent="0.25">
      <c r="A601" t="s">
        <v>6709</v>
      </c>
      <c r="B601">
        <v>1.44</v>
      </c>
      <c r="C601">
        <v>143.03</v>
      </c>
      <c r="D601" t="s">
        <v>1040</v>
      </c>
      <c r="E601">
        <v>2568933</v>
      </c>
      <c r="F601">
        <v>944</v>
      </c>
      <c r="G601">
        <v>914</v>
      </c>
      <c r="H601" t="s">
        <v>17731</v>
      </c>
      <c r="I601">
        <v>0.155</v>
      </c>
      <c r="J601">
        <v>717</v>
      </c>
    </row>
    <row r="602" spans="1:10" x14ac:dyDescent="0.25">
      <c r="A602" t="s">
        <v>16753</v>
      </c>
      <c r="B602">
        <v>1.1100000000000001</v>
      </c>
      <c r="C602">
        <v>104.06</v>
      </c>
      <c r="D602" t="s">
        <v>794</v>
      </c>
      <c r="E602">
        <v>1053807</v>
      </c>
      <c r="F602">
        <v>273</v>
      </c>
      <c r="G602">
        <v>201</v>
      </c>
      <c r="H602" t="s">
        <v>17732</v>
      </c>
      <c r="I602">
        <v>0.112</v>
      </c>
      <c r="J602">
        <v>770</v>
      </c>
    </row>
    <row r="603" spans="1:10" x14ac:dyDescent="0.25">
      <c r="A603" t="s">
        <v>2077</v>
      </c>
      <c r="B603">
        <v>0.61</v>
      </c>
      <c r="C603">
        <v>143.08000000000001</v>
      </c>
      <c r="D603" t="s">
        <v>1097</v>
      </c>
      <c r="E603">
        <v>1380638</v>
      </c>
      <c r="F603">
        <v>193</v>
      </c>
      <c r="G603">
        <v>416</v>
      </c>
      <c r="H603" t="s">
        <v>17733</v>
      </c>
      <c r="I603">
        <v>0.14000000000000001</v>
      </c>
      <c r="J603">
        <v>801</v>
      </c>
    </row>
    <row r="604" spans="1:10" x14ac:dyDescent="0.25">
      <c r="A604" t="s">
        <v>1074</v>
      </c>
      <c r="B604">
        <v>1.33</v>
      </c>
      <c r="C604">
        <v>119.05</v>
      </c>
      <c r="D604" t="s">
        <v>846</v>
      </c>
      <c r="E604">
        <v>2071266</v>
      </c>
      <c r="F604">
        <v>295</v>
      </c>
      <c r="G604">
        <v>464</v>
      </c>
      <c r="H604" t="s">
        <v>12545</v>
      </c>
      <c r="I604">
        <v>0.125</v>
      </c>
      <c r="J604">
        <v>771</v>
      </c>
    </row>
    <row r="605" spans="1:10" x14ac:dyDescent="0.25">
      <c r="A605" t="s">
        <v>1076</v>
      </c>
      <c r="B605">
        <v>0.89</v>
      </c>
      <c r="C605">
        <v>115.05</v>
      </c>
      <c r="D605" t="s">
        <v>949</v>
      </c>
      <c r="E605">
        <v>2948474</v>
      </c>
      <c r="F605">
        <v>295</v>
      </c>
      <c r="G605">
        <v>509</v>
      </c>
      <c r="H605" t="s">
        <v>16652</v>
      </c>
      <c r="I605">
        <v>0.13200000000000001</v>
      </c>
      <c r="J605">
        <v>877</v>
      </c>
    </row>
    <row r="606" spans="1:10" x14ac:dyDescent="0.25">
      <c r="A606" t="s">
        <v>1078</v>
      </c>
      <c r="B606">
        <v>1.31</v>
      </c>
      <c r="C606">
        <v>146.03</v>
      </c>
      <c r="D606" t="s">
        <v>1079</v>
      </c>
      <c r="E606">
        <v>1381087</v>
      </c>
      <c r="F606">
        <v>509</v>
      </c>
      <c r="G606">
        <v>476</v>
      </c>
      <c r="H606" t="s">
        <v>17734</v>
      </c>
      <c r="I606">
        <v>0.157</v>
      </c>
      <c r="J606">
        <v>778</v>
      </c>
    </row>
    <row r="607" spans="1:10" x14ac:dyDescent="0.25">
      <c r="A607" t="s">
        <v>17735</v>
      </c>
      <c r="B607">
        <v>2.15</v>
      </c>
      <c r="C607">
        <v>43.07</v>
      </c>
      <c r="D607" t="s">
        <v>24</v>
      </c>
      <c r="E607">
        <v>2633722</v>
      </c>
      <c r="F607">
        <v>216</v>
      </c>
      <c r="G607">
        <v>159</v>
      </c>
      <c r="H607" t="s">
        <v>17736</v>
      </c>
      <c r="I607">
        <v>0.1</v>
      </c>
      <c r="J607">
        <v>732</v>
      </c>
    </row>
    <row r="608" spans="1:10" x14ac:dyDescent="0.25">
      <c r="A608" t="s">
        <v>978</v>
      </c>
      <c r="B608">
        <v>1.24</v>
      </c>
      <c r="C608">
        <v>121.06</v>
      </c>
      <c r="D608" t="s">
        <v>697</v>
      </c>
      <c r="E608">
        <v>5622142</v>
      </c>
      <c r="F608">
        <v>626</v>
      </c>
      <c r="G608">
        <v>646</v>
      </c>
      <c r="H608" t="s">
        <v>17737</v>
      </c>
      <c r="I608">
        <v>0.122</v>
      </c>
      <c r="J608">
        <v>855</v>
      </c>
    </row>
    <row r="609" spans="1:10" x14ac:dyDescent="0.25">
      <c r="A609" t="s">
        <v>1122</v>
      </c>
      <c r="B609">
        <v>1.42</v>
      </c>
      <c r="C609">
        <v>141.07</v>
      </c>
      <c r="D609" t="s">
        <v>1065</v>
      </c>
      <c r="E609">
        <v>5866667</v>
      </c>
      <c r="F609">
        <v>211</v>
      </c>
      <c r="G609">
        <v>1758</v>
      </c>
      <c r="H609" t="s">
        <v>17738</v>
      </c>
      <c r="I609">
        <v>0.16200000000000001</v>
      </c>
      <c r="J609">
        <v>765</v>
      </c>
    </row>
    <row r="610" spans="1:10" x14ac:dyDescent="0.25">
      <c r="A610" t="s">
        <v>4513</v>
      </c>
      <c r="B610">
        <v>1.02</v>
      </c>
      <c r="C610">
        <v>137.02000000000001</v>
      </c>
      <c r="D610" t="s">
        <v>4514</v>
      </c>
      <c r="E610">
        <v>2255056</v>
      </c>
      <c r="F610">
        <v>319</v>
      </c>
      <c r="G610">
        <v>683</v>
      </c>
      <c r="H610" t="s">
        <v>17739</v>
      </c>
      <c r="I610">
        <v>0.121</v>
      </c>
      <c r="J610">
        <v>816</v>
      </c>
    </row>
    <row r="611" spans="1:10" x14ac:dyDescent="0.25">
      <c r="A611" t="s">
        <v>1096</v>
      </c>
      <c r="B611">
        <v>0.8</v>
      </c>
      <c r="C611">
        <v>143.08000000000001</v>
      </c>
      <c r="D611" t="s">
        <v>1097</v>
      </c>
      <c r="E611">
        <v>1189148</v>
      </c>
      <c r="F611">
        <v>213</v>
      </c>
      <c r="G611">
        <v>536</v>
      </c>
      <c r="H611" t="s">
        <v>17740</v>
      </c>
      <c r="I611">
        <v>0.129</v>
      </c>
      <c r="J611">
        <v>765</v>
      </c>
    </row>
    <row r="612" spans="1:10" x14ac:dyDescent="0.25">
      <c r="A612" t="s">
        <v>17741</v>
      </c>
      <c r="B612">
        <v>0.9</v>
      </c>
      <c r="C612">
        <v>104.06</v>
      </c>
      <c r="D612" t="s">
        <v>794</v>
      </c>
      <c r="E612">
        <v>754865</v>
      </c>
      <c r="F612">
        <v>195</v>
      </c>
      <c r="G612">
        <v>175</v>
      </c>
      <c r="H612" t="s">
        <v>17742</v>
      </c>
      <c r="I612">
        <v>0.107</v>
      </c>
      <c r="J612">
        <v>832</v>
      </c>
    </row>
    <row r="613" spans="1:10" x14ac:dyDescent="0.25">
      <c r="A613" t="s">
        <v>1087</v>
      </c>
      <c r="B613">
        <v>1.42</v>
      </c>
      <c r="C613">
        <v>104.06</v>
      </c>
      <c r="D613" t="s">
        <v>794</v>
      </c>
      <c r="E613">
        <v>37481757</v>
      </c>
      <c r="F613">
        <v>4657</v>
      </c>
      <c r="G613">
        <v>3075</v>
      </c>
      <c r="H613" t="s">
        <v>17743</v>
      </c>
      <c r="I613">
        <v>0.19600000000000001</v>
      </c>
      <c r="J613">
        <v>906</v>
      </c>
    </row>
    <row r="614" spans="1:10" x14ac:dyDescent="0.25">
      <c r="A614" t="s">
        <v>1094</v>
      </c>
      <c r="B614">
        <v>1.18</v>
      </c>
      <c r="C614">
        <v>43.03</v>
      </c>
      <c r="D614" t="s">
        <v>18</v>
      </c>
      <c r="E614">
        <v>11100850</v>
      </c>
      <c r="F614">
        <v>943</v>
      </c>
      <c r="G614">
        <v>449</v>
      </c>
      <c r="H614" t="s">
        <v>17744</v>
      </c>
      <c r="I614">
        <v>0.20200000000000001</v>
      </c>
      <c r="J614">
        <v>780</v>
      </c>
    </row>
    <row r="615" spans="1:10" x14ac:dyDescent="0.25">
      <c r="A615" t="s">
        <v>1061</v>
      </c>
      <c r="B615">
        <v>1.1499999999999999</v>
      </c>
      <c r="C615">
        <v>137.06</v>
      </c>
      <c r="D615" t="s">
        <v>1062</v>
      </c>
      <c r="E615">
        <v>27688340</v>
      </c>
      <c r="F615">
        <v>1992</v>
      </c>
      <c r="G615">
        <v>3105</v>
      </c>
      <c r="H615" t="s">
        <v>17745</v>
      </c>
      <c r="I615">
        <v>0.127</v>
      </c>
      <c r="J615">
        <v>829</v>
      </c>
    </row>
    <row r="616" spans="1:10" x14ac:dyDescent="0.25">
      <c r="A616" t="s">
        <v>1091</v>
      </c>
      <c r="B616">
        <v>1.1200000000000001</v>
      </c>
      <c r="C616">
        <v>143.07</v>
      </c>
      <c r="D616" t="s">
        <v>1092</v>
      </c>
      <c r="E616">
        <v>4783087</v>
      </c>
      <c r="F616">
        <v>767</v>
      </c>
      <c r="G616">
        <v>1258</v>
      </c>
      <c r="H616" t="s">
        <v>15681</v>
      </c>
      <c r="I616">
        <v>0.122</v>
      </c>
      <c r="J616">
        <v>886</v>
      </c>
    </row>
    <row r="617" spans="1:10" x14ac:dyDescent="0.25">
      <c r="A617" t="s">
        <v>17746</v>
      </c>
      <c r="B617">
        <v>3.48</v>
      </c>
      <c r="C617">
        <v>55.07</v>
      </c>
      <c r="D617" t="s">
        <v>104</v>
      </c>
      <c r="E617">
        <v>3667025</v>
      </c>
      <c r="F617">
        <v>441</v>
      </c>
      <c r="G617">
        <v>381</v>
      </c>
      <c r="H617" t="s">
        <v>17747</v>
      </c>
      <c r="I617">
        <v>9.9000000000000005E-2</v>
      </c>
      <c r="J617">
        <v>835</v>
      </c>
    </row>
    <row r="618" spans="1:10" x14ac:dyDescent="0.25">
      <c r="A618" t="s">
        <v>17748</v>
      </c>
      <c r="B618">
        <v>1</v>
      </c>
      <c r="C618">
        <v>67.06</v>
      </c>
      <c r="D618" t="s">
        <v>195</v>
      </c>
      <c r="E618">
        <v>3006980</v>
      </c>
      <c r="F618">
        <v>379</v>
      </c>
      <c r="G618">
        <v>383</v>
      </c>
      <c r="H618" t="s">
        <v>17749</v>
      </c>
      <c r="I618">
        <v>0.114</v>
      </c>
      <c r="J618">
        <v>714</v>
      </c>
    </row>
    <row r="619" spans="1:10" x14ac:dyDescent="0.25">
      <c r="A619" t="s">
        <v>16672</v>
      </c>
      <c r="B619">
        <v>0.41</v>
      </c>
      <c r="C619">
        <v>41.05</v>
      </c>
      <c r="D619" t="s">
        <v>49</v>
      </c>
      <c r="E619">
        <v>1329301</v>
      </c>
      <c r="F619">
        <v>134</v>
      </c>
      <c r="G619">
        <v>101</v>
      </c>
      <c r="H619" t="s">
        <v>16673</v>
      </c>
      <c r="I619">
        <v>8.3000000000000004E-2</v>
      </c>
      <c r="J619">
        <v>803</v>
      </c>
    </row>
    <row r="620" spans="1:10" x14ac:dyDescent="0.25">
      <c r="A620" t="s">
        <v>1191</v>
      </c>
      <c r="B620">
        <v>0.95</v>
      </c>
      <c r="C620">
        <v>117.07</v>
      </c>
      <c r="D620" t="s">
        <v>287</v>
      </c>
      <c r="E620">
        <v>983578</v>
      </c>
      <c r="F620">
        <v>240</v>
      </c>
      <c r="G620">
        <v>185</v>
      </c>
      <c r="H620" t="s">
        <v>17750</v>
      </c>
      <c r="I620">
        <v>0.114</v>
      </c>
      <c r="J620">
        <v>737</v>
      </c>
    </row>
    <row r="621" spans="1:10" x14ac:dyDescent="0.25">
      <c r="A621" t="s">
        <v>998</v>
      </c>
      <c r="B621">
        <v>1.05</v>
      </c>
      <c r="C621">
        <v>145.1</v>
      </c>
      <c r="D621" t="s">
        <v>999</v>
      </c>
      <c r="E621">
        <v>701314</v>
      </c>
      <c r="F621">
        <v>209</v>
      </c>
      <c r="G621">
        <v>282</v>
      </c>
      <c r="H621" t="s">
        <v>17751</v>
      </c>
      <c r="I621">
        <v>0.114</v>
      </c>
      <c r="J621">
        <v>710</v>
      </c>
    </row>
    <row r="622" spans="1:10" x14ac:dyDescent="0.25">
      <c r="A622" t="s">
        <v>1103</v>
      </c>
      <c r="B622">
        <v>1.1000000000000001</v>
      </c>
      <c r="C622">
        <v>145.06</v>
      </c>
      <c r="D622" t="s">
        <v>1104</v>
      </c>
      <c r="E622">
        <v>5501995</v>
      </c>
      <c r="F622">
        <v>558</v>
      </c>
      <c r="G622">
        <v>1367</v>
      </c>
      <c r="H622" t="s">
        <v>7562</v>
      </c>
      <c r="I622">
        <v>0.122</v>
      </c>
      <c r="J622">
        <v>817</v>
      </c>
    </row>
    <row r="623" spans="1:10" x14ac:dyDescent="0.25">
      <c r="A623" t="s">
        <v>1106</v>
      </c>
      <c r="B623">
        <v>1.19</v>
      </c>
      <c r="C623">
        <v>117.07</v>
      </c>
      <c r="D623" t="s">
        <v>287</v>
      </c>
      <c r="E623">
        <v>5048644</v>
      </c>
      <c r="F623">
        <v>1119</v>
      </c>
      <c r="G623">
        <v>556</v>
      </c>
      <c r="H623" t="s">
        <v>17752</v>
      </c>
      <c r="I623">
        <v>0.16800000000000001</v>
      </c>
      <c r="J623">
        <v>813</v>
      </c>
    </row>
    <row r="624" spans="1:10" x14ac:dyDescent="0.25">
      <c r="A624" t="s">
        <v>17753</v>
      </c>
      <c r="B624">
        <v>2.36</v>
      </c>
      <c r="C624">
        <v>43.03</v>
      </c>
      <c r="D624" t="s">
        <v>18</v>
      </c>
      <c r="E624">
        <v>1288878</v>
      </c>
      <c r="F624">
        <v>251</v>
      </c>
      <c r="G624">
        <v>121</v>
      </c>
      <c r="H624" t="s">
        <v>16685</v>
      </c>
      <c r="I624">
        <v>8.8999999999999996E-2</v>
      </c>
      <c r="J624">
        <v>771</v>
      </c>
    </row>
    <row r="625" spans="1:10" x14ac:dyDescent="0.25">
      <c r="A625" t="s">
        <v>11353</v>
      </c>
      <c r="B625">
        <v>1.3</v>
      </c>
      <c r="C625">
        <v>118.07</v>
      </c>
      <c r="D625" t="s">
        <v>378</v>
      </c>
      <c r="E625">
        <v>1387396</v>
      </c>
      <c r="F625">
        <v>416</v>
      </c>
      <c r="G625">
        <v>366</v>
      </c>
      <c r="H625" t="s">
        <v>17754</v>
      </c>
      <c r="I625">
        <v>0.111</v>
      </c>
      <c r="J625">
        <v>767</v>
      </c>
    </row>
    <row r="626" spans="1:10" x14ac:dyDescent="0.25">
      <c r="A626" t="s">
        <v>8149</v>
      </c>
      <c r="B626">
        <v>2.5099999999999998</v>
      </c>
      <c r="C626">
        <v>67.06</v>
      </c>
      <c r="D626" t="s">
        <v>195</v>
      </c>
      <c r="E626">
        <v>1818700</v>
      </c>
      <c r="F626">
        <v>277</v>
      </c>
      <c r="G626">
        <v>260</v>
      </c>
      <c r="H626" t="s">
        <v>17755</v>
      </c>
      <c r="I626">
        <v>0.112</v>
      </c>
      <c r="J626">
        <v>762</v>
      </c>
    </row>
    <row r="627" spans="1:10" x14ac:dyDescent="0.25">
      <c r="A627" t="s">
        <v>8943</v>
      </c>
      <c r="B627">
        <v>1.19</v>
      </c>
      <c r="C627">
        <v>57.06</v>
      </c>
      <c r="D627" t="s">
        <v>463</v>
      </c>
      <c r="E627">
        <v>720895</v>
      </c>
      <c r="F627">
        <v>207</v>
      </c>
      <c r="G627">
        <v>140</v>
      </c>
      <c r="H627" t="s">
        <v>17756</v>
      </c>
      <c r="I627">
        <v>8.4000000000000005E-2</v>
      </c>
      <c r="J627">
        <v>847</v>
      </c>
    </row>
    <row r="628" spans="1:10" x14ac:dyDescent="0.25">
      <c r="A628" t="s">
        <v>15687</v>
      </c>
      <c r="B628">
        <v>1.34</v>
      </c>
      <c r="C628">
        <v>67.06</v>
      </c>
      <c r="D628" t="s">
        <v>195</v>
      </c>
      <c r="E628">
        <v>2072613</v>
      </c>
      <c r="F628">
        <v>695</v>
      </c>
      <c r="G628">
        <v>210</v>
      </c>
      <c r="H628" t="s">
        <v>17757</v>
      </c>
      <c r="I628">
        <v>0.122</v>
      </c>
      <c r="J628">
        <v>739</v>
      </c>
    </row>
    <row r="629" spans="1:10" x14ac:dyDescent="0.25">
      <c r="A629" t="s">
        <v>17758</v>
      </c>
      <c r="B629">
        <v>0.62</v>
      </c>
      <c r="C629">
        <v>131.08000000000001</v>
      </c>
      <c r="D629" t="s">
        <v>692</v>
      </c>
      <c r="E629">
        <v>2280964</v>
      </c>
      <c r="F629">
        <v>361</v>
      </c>
      <c r="G629">
        <v>608</v>
      </c>
      <c r="H629" t="s">
        <v>17759</v>
      </c>
      <c r="I629">
        <v>0.126</v>
      </c>
      <c r="J629">
        <v>716</v>
      </c>
    </row>
    <row r="630" spans="1:10" x14ac:dyDescent="0.25">
      <c r="A630" t="s">
        <v>12577</v>
      </c>
      <c r="B630">
        <v>8.08</v>
      </c>
      <c r="C630">
        <v>44.01</v>
      </c>
      <c r="D630" t="s">
        <v>2386</v>
      </c>
      <c r="E630">
        <v>694203</v>
      </c>
      <c r="F630">
        <v>257</v>
      </c>
      <c r="G630">
        <v>18</v>
      </c>
      <c r="H630" t="s">
        <v>17760</v>
      </c>
      <c r="I630">
        <v>0.129</v>
      </c>
      <c r="J630">
        <v>702</v>
      </c>
    </row>
    <row r="631" spans="1:10" x14ac:dyDescent="0.25">
      <c r="A631" t="s">
        <v>5211</v>
      </c>
      <c r="B631">
        <v>3.33</v>
      </c>
      <c r="C631">
        <v>135.08000000000001</v>
      </c>
      <c r="D631" t="s">
        <v>898</v>
      </c>
      <c r="E631">
        <v>2172377</v>
      </c>
      <c r="F631">
        <v>214</v>
      </c>
      <c r="G631">
        <v>477</v>
      </c>
      <c r="H631" t="s">
        <v>17761</v>
      </c>
      <c r="I631">
        <v>0.16400000000000001</v>
      </c>
      <c r="J631">
        <v>801</v>
      </c>
    </row>
    <row r="632" spans="1:10" x14ac:dyDescent="0.25">
      <c r="A632" t="s">
        <v>1155</v>
      </c>
      <c r="B632">
        <v>1.07</v>
      </c>
      <c r="C632">
        <v>105.07</v>
      </c>
      <c r="D632" t="s">
        <v>548</v>
      </c>
      <c r="E632">
        <v>1170887</v>
      </c>
      <c r="F632">
        <v>230</v>
      </c>
      <c r="G632">
        <v>171</v>
      </c>
      <c r="H632" t="s">
        <v>15694</v>
      </c>
      <c r="I632">
        <v>0.104</v>
      </c>
      <c r="J632">
        <v>803</v>
      </c>
    </row>
    <row r="633" spans="1:10" x14ac:dyDescent="0.25">
      <c r="A633" t="s">
        <v>17762</v>
      </c>
      <c r="B633">
        <v>1.1200000000000001</v>
      </c>
      <c r="C633">
        <v>81.03</v>
      </c>
      <c r="D633" t="s">
        <v>390</v>
      </c>
      <c r="E633">
        <v>1923542</v>
      </c>
      <c r="F633">
        <v>174</v>
      </c>
      <c r="G633">
        <v>213</v>
      </c>
      <c r="H633" t="s">
        <v>17763</v>
      </c>
      <c r="I633">
        <v>9.1999999999999998E-2</v>
      </c>
      <c r="J633">
        <v>885</v>
      </c>
    </row>
    <row r="634" spans="1:10" x14ac:dyDescent="0.25">
      <c r="A634" t="s">
        <v>1112</v>
      </c>
      <c r="B634">
        <v>1.0900000000000001</v>
      </c>
      <c r="C634">
        <v>131.05000000000001</v>
      </c>
      <c r="D634" t="s">
        <v>647</v>
      </c>
      <c r="E634">
        <v>2896989</v>
      </c>
      <c r="F634">
        <v>736</v>
      </c>
      <c r="G634">
        <v>879</v>
      </c>
      <c r="H634" t="s">
        <v>17764</v>
      </c>
      <c r="I634">
        <v>0.111</v>
      </c>
      <c r="J634">
        <v>835</v>
      </c>
    </row>
    <row r="635" spans="1:10" x14ac:dyDescent="0.25">
      <c r="A635" t="s">
        <v>16698</v>
      </c>
      <c r="B635">
        <v>0.47</v>
      </c>
      <c r="C635">
        <v>97.1</v>
      </c>
      <c r="D635" t="s">
        <v>3787</v>
      </c>
      <c r="E635">
        <v>1554648</v>
      </c>
      <c r="F635">
        <v>266</v>
      </c>
      <c r="G635">
        <v>505</v>
      </c>
      <c r="H635" t="s">
        <v>17765</v>
      </c>
      <c r="I635">
        <v>0.09</v>
      </c>
      <c r="J635">
        <v>737</v>
      </c>
    </row>
    <row r="636" spans="1:10" x14ac:dyDescent="0.25">
      <c r="A636" t="s">
        <v>17766</v>
      </c>
      <c r="B636">
        <v>0.7</v>
      </c>
      <c r="C636">
        <v>67.06</v>
      </c>
      <c r="D636" t="s">
        <v>195</v>
      </c>
      <c r="E636">
        <v>832085</v>
      </c>
      <c r="F636">
        <v>108</v>
      </c>
      <c r="G636">
        <v>78</v>
      </c>
      <c r="H636" t="s">
        <v>17767</v>
      </c>
      <c r="I636">
        <v>0.128</v>
      </c>
      <c r="J636">
        <v>736</v>
      </c>
    </row>
    <row r="637" spans="1:10" x14ac:dyDescent="0.25">
      <c r="A637" t="s">
        <v>3914</v>
      </c>
      <c r="B637">
        <v>1.23</v>
      </c>
      <c r="C637">
        <v>43.03</v>
      </c>
      <c r="D637" t="s">
        <v>18</v>
      </c>
      <c r="E637">
        <v>14762758</v>
      </c>
      <c r="F637">
        <v>1640</v>
      </c>
      <c r="G637">
        <v>747</v>
      </c>
      <c r="H637" t="s">
        <v>11722</v>
      </c>
      <c r="I637">
        <v>0.157</v>
      </c>
      <c r="J637">
        <v>752</v>
      </c>
    </row>
    <row r="638" spans="1:10" x14ac:dyDescent="0.25">
      <c r="A638" t="s">
        <v>17768</v>
      </c>
      <c r="B638">
        <v>0.43</v>
      </c>
      <c r="C638">
        <v>77.040000000000006</v>
      </c>
      <c r="D638" t="s">
        <v>7501</v>
      </c>
      <c r="E638">
        <v>797717</v>
      </c>
      <c r="F638">
        <v>173</v>
      </c>
      <c r="G638">
        <v>75</v>
      </c>
      <c r="H638" t="s">
        <v>17769</v>
      </c>
      <c r="I638">
        <v>0.13100000000000001</v>
      </c>
      <c r="J638">
        <v>747</v>
      </c>
    </row>
    <row r="639" spans="1:10" x14ac:dyDescent="0.25">
      <c r="A639" t="s">
        <v>15700</v>
      </c>
      <c r="B639">
        <v>1.19</v>
      </c>
      <c r="C639">
        <v>134.07</v>
      </c>
      <c r="D639" t="s">
        <v>808</v>
      </c>
      <c r="E639">
        <v>37029922</v>
      </c>
      <c r="F639">
        <v>2629</v>
      </c>
      <c r="G639">
        <v>3547</v>
      </c>
      <c r="H639" t="s">
        <v>17770</v>
      </c>
      <c r="I639">
        <v>0.122</v>
      </c>
      <c r="J639">
        <v>848</v>
      </c>
    </row>
    <row r="640" spans="1:10" x14ac:dyDescent="0.25">
      <c r="A640" t="s">
        <v>6593</v>
      </c>
      <c r="B640">
        <v>0.52</v>
      </c>
      <c r="C640">
        <v>55.07</v>
      </c>
      <c r="D640" t="s">
        <v>104</v>
      </c>
      <c r="E640">
        <v>5104665</v>
      </c>
      <c r="F640">
        <v>248</v>
      </c>
      <c r="G640">
        <v>553</v>
      </c>
      <c r="H640" t="s">
        <v>17771</v>
      </c>
      <c r="I640">
        <v>8.1000000000000003E-2</v>
      </c>
      <c r="J640">
        <v>704</v>
      </c>
    </row>
    <row r="641" spans="1:10" x14ac:dyDescent="0.25">
      <c r="A641" t="s">
        <v>15702</v>
      </c>
      <c r="B641">
        <v>1.22</v>
      </c>
      <c r="C641">
        <v>43.07</v>
      </c>
      <c r="D641" t="s">
        <v>24</v>
      </c>
      <c r="E641">
        <v>53582759</v>
      </c>
      <c r="F641">
        <v>3450</v>
      </c>
      <c r="G641">
        <v>2691</v>
      </c>
      <c r="H641" t="s">
        <v>16709</v>
      </c>
      <c r="I641">
        <v>9.8000000000000004E-2</v>
      </c>
      <c r="J641">
        <v>839</v>
      </c>
    </row>
    <row r="642" spans="1:10" x14ac:dyDescent="0.25">
      <c r="A642" t="s">
        <v>2023</v>
      </c>
      <c r="B642">
        <v>0.43</v>
      </c>
      <c r="C642">
        <v>55.07</v>
      </c>
      <c r="D642" t="s">
        <v>104</v>
      </c>
      <c r="E642">
        <v>2635451</v>
      </c>
      <c r="F642">
        <v>118</v>
      </c>
      <c r="G642">
        <v>196</v>
      </c>
      <c r="H642" t="s">
        <v>17772</v>
      </c>
      <c r="I642">
        <v>6.3E-2</v>
      </c>
      <c r="J642">
        <v>874</v>
      </c>
    </row>
    <row r="643" spans="1:10" x14ac:dyDescent="0.25">
      <c r="A643" t="s">
        <v>1130</v>
      </c>
      <c r="B643">
        <v>1.18</v>
      </c>
      <c r="C643">
        <v>122.03</v>
      </c>
      <c r="D643" t="s">
        <v>504</v>
      </c>
      <c r="E643">
        <v>2781330</v>
      </c>
      <c r="F643">
        <v>905</v>
      </c>
      <c r="G643">
        <v>646</v>
      </c>
      <c r="H643" t="s">
        <v>17773</v>
      </c>
      <c r="I643">
        <v>0.13800000000000001</v>
      </c>
      <c r="J643">
        <v>911</v>
      </c>
    </row>
    <row r="644" spans="1:10" x14ac:dyDescent="0.25">
      <c r="A644" t="s">
        <v>1132</v>
      </c>
      <c r="B644">
        <v>1.08</v>
      </c>
      <c r="C644">
        <v>126.03</v>
      </c>
      <c r="D644" t="s">
        <v>1133</v>
      </c>
      <c r="E644">
        <v>3768077</v>
      </c>
      <c r="F644">
        <v>743</v>
      </c>
      <c r="G644">
        <v>1504</v>
      </c>
      <c r="H644" t="s">
        <v>17774</v>
      </c>
      <c r="I644">
        <v>0.13600000000000001</v>
      </c>
      <c r="J644">
        <v>855</v>
      </c>
    </row>
    <row r="645" spans="1:10" x14ac:dyDescent="0.25">
      <c r="A645" t="s">
        <v>16724</v>
      </c>
      <c r="B645">
        <v>2.2200000000000002</v>
      </c>
      <c r="C645">
        <v>131.08000000000001</v>
      </c>
      <c r="D645" t="s">
        <v>692</v>
      </c>
      <c r="E645">
        <v>1347173</v>
      </c>
      <c r="F645">
        <v>109</v>
      </c>
      <c r="G645">
        <v>314</v>
      </c>
      <c r="H645" t="s">
        <v>17775</v>
      </c>
      <c r="I645">
        <v>9.1999999999999998E-2</v>
      </c>
      <c r="J645">
        <v>798</v>
      </c>
    </row>
    <row r="646" spans="1:10" x14ac:dyDescent="0.25">
      <c r="A646" t="s">
        <v>2171</v>
      </c>
      <c r="B646">
        <v>1.52</v>
      </c>
      <c r="C646">
        <v>129.07</v>
      </c>
      <c r="D646" t="s">
        <v>606</v>
      </c>
      <c r="E646">
        <v>1212382</v>
      </c>
      <c r="F646">
        <v>320</v>
      </c>
      <c r="G646">
        <v>352</v>
      </c>
      <c r="H646" t="s">
        <v>17776</v>
      </c>
      <c r="I646">
        <v>0.129</v>
      </c>
      <c r="J646">
        <v>718</v>
      </c>
    </row>
    <row r="647" spans="1:10" x14ac:dyDescent="0.25">
      <c r="A647" t="s">
        <v>12138</v>
      </c>
      <c r="B647">
        <v>1.84</v>
      </c>
      <c r="C647">
        <v>94.05</v>
      </c>
      <c r="D647" t="s">
        <v>1637</v>
      </c>
      <c r="E647">
        <v>2957016</v>
      </c>
      <c r="F647">
        <v>499</v>
      </c>
      <c r="G647">
        <v>356</v>
      </c>
      <c r="H647" t="s">
        <v>17777</v>
      </c>
      <c r="I647">
        <v>0.108</v>
      </c>
      <c r="J647">
        <v>825</v>
      </c>
    </row>
    <row r="648" spans="1:10" x14ac:dyDescent="0.25">
      <c r="A648" t="s">
        <v>1243</v>
      </c>
      <c r="B648">
        <v>1.35</v>
      </c>
      <c r="C648">
        <v>135.08000000000001</v>
      </c>
      <c r="D648" t="s">
        <v>898</v>
      </c>
      <c r="E648">
        <v>1951460</v>
      </c>
      <c r="F648">
        <v>262</v>
      </c>
      <c r="G648">
        <v>433</v>
      </c>
      <c r="H648" t="s">
        <v>17778</v>
      </c>
      <c r="I648">
        <v>0.111</v>
      </c>
      <c r="J648">
        <v>791</v>
      </c>
    </row>
    <row r="649" spans="1:10" x14ac:dyDescent="0.25">
      <c r="A649" t="s">
        <v>3933</v>
      </c>
      <c r="B649">
        <v>0.41</v>
      </c>
      <c r="C649">
        <v>135.04</v>
      </c>
      <c r="D649" t="s">
        <v>715</v>
      </c>
      <c r="E649">
        <v>1859548</v>
      </c>
      <c r="F649">
        <v>285</v>
      </c>
      <c r="G649">
        <v>394</v>
      </c>
      <c r="H649" t="s">
        <v>17779</v>
      </c>
      <c r="I649">
        <v>0.121</v>
      </c>
      <c r="J649">
        <v>865</v>
      </c>
    </row>
    <row r="650" spans="1:10" x14ac:dyDescent="0.25">
      <c r="A650" t="s">
        <v>4617</v>
      </c>
      <c r="B650">
        <v>0.54</v>
      </c>
      <c r="C650">
        <v>55.07</v>
      </c>
      <c r="D650" t="s">
        <v>104</v>
      </c>
      <c r="E650">
        <v>4745393</v>
      </c>
      <c r="F650">
        <v>200</v>
      </c>
      <c r="G650">
        <v>493</v>
      </c>
      <c r="H650" t="s">
        <v>17780</v>
      </c>
      <c r="I650">
        <v>8.5999999999999993E-2</v>
      </c>
      <c r="J650">
        <v>848</v>
      </c>
    </row>
    <row r="651" spans="1:10" x14ac:dyDescent="0.25">
      <c r="A651" t="s">
        <v>10996</v>
      </c>
      <c r="B651">
        <v>1.17</v>
      </c>
      <c r="C651">
        <v>81.03</v>
      </c>
      <c r="D651" t="s">
        <v>390</v>
      </c>
      <c r="E651">
        <v>7278110</v>
      </c>
      <c r="F651">
        <v>926</v>
      </c>
      <c r="G651">
        <v>828</v>
      </c>
      <c r="H651" t="s">
        <v>17781</v>
      </c>
      <c r="I651">
        <v>9.4E-2</v>
      </c>
      <c r="J651">
        <v>911</v>
      </c>
    </row>
    <row r="652" spans="1:10" x14ac:dyDescent="0.25">
      <c r="A652" t="s">
        <v>4968</v>
      </c>
      <c r="B652">
        <v>2.7</v>
      </c>
      <c r="C652">
        <v>133.06</v>
      </c>
      <c r="D652" t="s">
        <v>777</v>
      </c>
      <c r="E652">
        <v>1393695</v>
      </c>
      <c r="F652">
        <v>327</v>
      </c>
      <c r="G652">
        <v>459</v>
      </c>
      <c r="H652" t="s">
        <v>17782</v>
      </c>
      <c r="I652">
        <v>0.16300000000000001</v>
      </c>
      <c r="J652">
        <v>799</v>
      </c>
    </row>
    <row r="653" spans="1:10" x14ac:dyDescent="0.25">
      <c r="A653" t="s">
        <v>2878</v>
      </c>
      <c r="B653">
        <v>0.97</v>
      </c>
      <c r="C653">
        <v>160.08000000000001</v>
      </c>
      <c r="D653" t="s">
        <v>1143</v>
      </c>
      <c r="E653">
        <v>1819281</v>
      </c>
      <c r="F653">
        <v>314</v>
      </c>
      <c r="G653">
        <v>1122</v>
      </c>
      <c r="H653" t="s">
        <v>12613</v>
      </c>
      <c r="I653">
        <v>0.115</v>
      </c>
      <c r="J653">
        <v>713</v>
      </c>
    </row>
    <row r="654" spans="1:10" x14ac:dyDescent="0.25">
      <c r="A654" t="s">
        <v>16733</v>
      </c>
      <c r="B654">
        <v>0.32</v>
      </c>
      <c r="C654">
        <v>158.07</v>
      </c>
      <c r="D654" t="s">
        <v>1177</v>
      </c>
      <c r="E654">
        <v>1044213</v>
      </c>
      <c r="F654">
        <v>263</v>
      </c>
      <c r="G654">
        <v>731</v>
      </c>
      <c r="H654" t="s">
        <v>17783</v>
      </c>
      <c r="I654">
        <v>0.113</v>
      </c>
      <c r="J654">
        <v>749</v>
      </c>
    </row>
    <row r="655" spans="1:10" x14ac:dyDescent="0.25">
      <c r="A655" t="s">
        <v>5225</v>
      </c>
      <c r="B655">
        <v>1.1399999999999999</v>
      </c>
      <c r="C655">
        <v>108.04</v>
      </c>
      <c r="D655" t="s">
        <v>1150</v>
      </c>
      <c r="E655">
        <v>5468244</v>
      </c>
      <c r="F655">
        <v>1053</v>
      </c>
      <c r="G655">
        <v>954</v>
      </c>
      <c r="H655" t="s">
        <v>17784</v>
      </c>
      <c r="I655">
        <v>0.13</v>
      </c>
      <c r="J655">
        <v>765</v>
      </c>
    </row>
    <row r="656" spans="1:10" x14ac:dyDescent="0.25">
      <c r="A656" t="s">
        <v>17785</v>
      </c>
      <c r="B656">
        <v>2.3199999999999998</v>
      </c>
      <c r="C656">
        <v>108.02</v>
      </c>
      <c r="D656" t="s">
        <v>1158</v>
      </c>
      <c r="E656">
        <v>2100590</v>
      </c>
      <c r="F656">
        <v>541</v>
      </c>
      <c r="G656">
        <v>396</v>
      </c>
      <c r="H656" t="s">
        <v>17786</v>
      </c>
      <c r="I656">
        <v>0.189</v>
      </c>
      <c r="J656">
        <v>722</v>
      </c>
    </row>
    <row r="657" spans="1:10" x14ac:dyDescent="0.25">
      <c r="A657" t="s">
        <v>16741</v>
      </c>
      <c r="B657">
        <v>6.44</v>
      </c>
      <c r="C657">
        <v>115.05</v>
      </c>
      <c r="D657" t="s">
        <v>949</v>
      </c>
      <c r="E657">
        <v>813148</v>
      </c>
      <c r="F657">
        <v>128</v>
      </c>
      <c r="G657">
        <v>158</v>
      </c>
      <c r="H657" t="s">
        <v>17787</v>
      </c>
      <c r="I657">
        <v>0.104</v>
      </c>
      <c r="J657">
        <v>816</v>
      </c>
    </row>
    <row r="658" spans="1:10" x14ac:dyDescent="0.25">
      <c r="A658" t="s">
        <v>1160</v>
      </c>
      <c r="B658">
        <v>1.21</v>
      </c>
      <c r="C658">
        <v>138.06</v>
      </c>
      <c r="D658" t="s">
        <v>789</v>
      </c>
      <c r="E658">
        <v>3539413</v>
      </c>
      <c r="F658">
        <v>530</v>
      </c>
      <c r="G658">
        <v>911</v>
      </c>
      <c r="H658" t="s">
        <v>17788</v>
      </c>
      <c r="I658">
        <v>0.127</v>
      </c>
      <c r="J658">
        <v>898</v>
      </c>
    </row>
    <row r="659" spans="1:10" x14ac:dyDescent="0.25">
      <c r="A659" t="s">
        <v>8231</v>
      </c>
      <c r="B659">
        <v>0.26</v>
      </c>
      <c r="C659">
        <v>97.1</v>
      </c>
      <c r="D659" t="s">
        <v>3787</v>
      </c>
      <c r="E659">
        <v>839968</v>
      </c>
      <c r="F659">
        <v>205</v>
      </c>
      <c r="G659">
        <v>295</v>
      </c>
      <c r="H659" t="s">
        <v>17789</v>
      </c>
      <c r="I659">
        <v>8.6999999999999994E-2</v>
      </c>
      <c r="J659">
        <v>788</v>
      </c>
    </row>
    <row r="660" spans="1:10" x14ac:dyDescent="0.25">
      <c r="A660" t="s">
        <v>12619</v>
      </c>
      <c r="B660">
        <v>0.97</v>
      </c>
      <c r="C660">
        <v>121.07</v>
      </c>
      <c r="D660" t="s">
        <v>395</v>
      </c>
      <c r="E660">
        <v>1227137</v>
      </c>
      <c r="F660">
        <v>215</v>
      </c>
      <c r="G660">
        <v>276</v>
      </c>
      <c r="H660" t="s">
        <v>17790</v>
      </c>
      <c r="I660">
        <v>0.126</v>
      </c>
      <c r="J660">
        <v>811</v>
      </c>
    </row>
    <row r="661" spans="1:10" x14ac:dyDescent="0.25">
      <c r="A661" t="s">
        <v>1162</v>
      </c>
      <c r="B661">
        <v>1.04</v>
      </c>
      <c r="C661">
        <v>158.03</v>
      </c>
      <c r="D661" t="s">
        <v>1163</v>
      </c>
      <c r="E661">
        <v>1482848</v>
      </c>
      <c r="F661">
        <v>465</v>
      </c>
      <c r="G661">
        <v>788</v>
      </c>
      <c r="H661" t="s">
        <v>17791</v>
      </c>
      <c r="I661">
        <v>0.125</v>
      </c>
      <c r="J661">
        <v>890</v>
      </c>
    </row>
    <row r="662" spans="1:10" x14ac:dyDescent="0.25">
      <c r="A662" t="s">
        <v>6142</v>
      </c>
      <c r="B662">
        <v>1.82</v>
      </c>
      <c r="C662">
        <v>110.07</v>
      </c>
      <c r="D662" t="s">
        <v>4695</v>
      </c>
      <c r="E662">
        <v>1215852</v>
      </c>
      <c r="F662">
        <v>189</v>
      </c>
      <c r="G662">
        <v>233</v>
      </c>
      <c r="H662" t="s">
        <v>17792</v>
      </c>
      <c r="I662">
        <v>0.158</v>
      </c>
      <c r="J662">
        <v>742</v>
      </c>
    </row>
    <row r="663" spans="1:10" x14ac:dyDescent="0.25">
      <c r="A663" t="s">
        <v>2042</v>
      </c>
      <c r="B663">
        <v>1.5</v>
      </c>
      <c r="C663">
        <v>151.07</v>
      </c>
      <c r="D663" t="s">
        <v>1166</v>
      </c>
      <c r="E663">
        <v>1292262</v>
      </c>
      <c r="F663">
        <v>533</v>
      </c>
      <c r="G663">
        <v>405</v>
      </c>
      <c r="H663" t="s">
        <v>17793</v>
      </c>
      <c r="I663">
        <v>0.13500000000000001</v>
      </c>
      <c r="J663">
        <v>785</v>
      </c>
    </row>
    <row r="664" spans="1:10" x14ac:dyDescent="0.25">
      <c r="A664" t="s">
        <v>9906</v>
      </c>
      <c r="B664">
        <v>4.7</v>
      </c>
      <c r="C664">
        <v>57.08</v>
      </c>
      <c r="D664" t="s">
        <v>67</v>
      </c>
      <c r="E664">
        <v>938274</v>
      </c>
      <c r="F664">
        <v>250</v>
      </c>
      <c r="G664">
        <v>192</v>
      </c>
      <c r="H664" t="s">
        <v>17794</v>
      </c>
      <c r="I664">
        <v>0.11</v>
      </c>
      <c r="J664">
        <v>823</v>
      </c>
    </row>
    <row r="665" spans="1:10" x14ac:dyDescent="0.25">
      <c r="A665" t="s">
        <v>11529</v>
      </c>
      <c r="B665">
        <v>1.44</v>
      </c>
      <c r="C665">
        <v>121.1</v>
      </c>
      <c r="D665" t="s">
        <v>8191</v>
      </c>
      <c r="E665">
        <v>1320225</v>
      </c>
      <c r="F665">
        <v>265</v>
      </c>
      <c r="G665">
        <v>253</v>
      </c>
      <c r="H665" t="s">
        <v>17795</v>
      </c>
      <c r="I665">
        <v>0.13</v>
      </c>
      <c r="J665">
        <v>866</v>
      </c>
    </row>
    <row r="666" spans="1:10" x14ac:dyDescent="0.25">
      <c r="A666" t="s">
        <v>1142</v>
      </c>
      <c r="B666">
        <v>0.95</v>
      </c>
      <c r="C666">
        <v>160.08000000000001</v>
      </c>
      <c r="D666" t="s">
        <v>1143</v>
      </c>
      <c r="E666">
        <v>3539469</v>
      </c>
      <c r="F666">
        <v>557</v>
      </c>
      <c r="G666">
        <v>1742</v>
      </c>
      <c r="H666" t="s">
        <v>12626</v>
      </c>
      <c r="I666">
        <v>0.11899999999999999</v>
      </c>
      <c r="J666">
        <v>735</v>
      </c>
    </row>
    <row r="667" spans="1:10" x14ac:dyDescent="0.25">
      <c r="A667" t="s">
        <v>17796</v>
      </c>
      <c r="B667">
        <v>1.07</v>
      </c>
      <c r="C667">
        <v>104.06</v>
      </c>
      <c r="D667" t="s">
        <v>794</v>
      </c>
      <c r="E667">
        <v>16581862</v>
      </c>
      <c r="F667">
        <v>2706</v>
      </c>
      <c r="G667">
        <v>3493</v>
      </c>
      <c r="H667" t="s">
        <v>17797</v>
      </c>
      <c r="I667">
        <v>0.11700000000000001</v>
      </c>
      <c r="J667">
        <v>855</v>
      </c>
    </row>
    <row r="668" spans="1:10" x14ac:dyDescent="0.25">
      <c r="A668" t="s">
        <v>5239</v>
      </c>
      <c r="B668">
        <v>1.18</v>
      </c>
      <c r="C668">
        <v>118.08</v>
      </c>
      <c r="D668" t="s">
        <v>3304</v>
      </c>
      <c r="E668">
        <v>911476</v>
      </c>
      <c r="F668">
        <v>304</v>
      </c>
      <c r="G668">
        <v>216</v>
      </c>
      <c r="H668" t="s">
        <v>17798</v>
      </c>
      <c r="I668">
        <v>0.14000000000000001</v>
      </c>
      <c r="J668">
        <v>709</v>
      </c>
    </row>
    <row r="669" spans="1:10" x14ac:dyDescent="0.25">
      <c r="A669" t="s">
        <v>12848</v>
      </c>
      <c r="B669">
        <v>1.33</v>
      </c>
      <c r="C669">
        <v>67.06</v>
      </c>
      <c r="D669" t="s">
        <v>195</v>
      </c>
      <c r="E669">
        <v>2246520</v>
      </c>
      <c r="F669">
        <v>345</v>
      </c>
      <c r="G669">
        <v>311</v>
      </c>
      <c r="H669" t="s">
        <v>17799</v>
      </c>
      <c r="I669">
        <v>7.4999999999999997E-2</v>
      </c>
      <c r="J669">
        <v>819</v>
      </c>
    </row>
    <row r="670" spans="1:10" x14ac:dyDescent="0.25">
      <c r="A670" t="s">
        <v>16760</v>
      </c>
      <c r="B670">
        <v>1</v>
      </c>
      <c r="C670">
        <v>108.09</v>
      </c>
      <c r="D670" t="s">
        <v>667</v>
      </c>
      <c r="E670">
        <v>1446180</v>
      </c>
      <c r="F670">
        <v>318</v>
      </c>
      <c r="G670">
        <v>355</v>
      </c>
      <c r="H670" t="s">
        <v>17800</v>
      </c>
      <c r="I670">
        <v>0.12</v>
      </c>
      <c r="J670">
        <v>706</v>
      </c>
    </row>
    <row r="671" spans="1:10" x14ac:dyDescent="0.25">
      <c r="A671" t="s">
        <v>17801</v>
      </c>
      <c r="B671">
        <v>0.46</v>
      </c>
      <c r="C671">
        <v>115.05</v>
      </c>
      <c r="D671" t="s">
        <v>949</v>
      </c>
      <c r="E671">
        <v>1443690</v>
      </c>
      <c r="F671">
        <v>192</v>
      </c>
      <c r="G671">
        <v>311</v>
      </c>
      <c r="H671" t="s">
        <v>17802</v>
      </c>
      <c r="I671">
        <v>0.127</v>
      </c>
      <c r="J671">
        <v>778</v>
      </c>
    </row>
    <row r="672" spans="1:10" x14ac:dyDescent="0.25">
      <c r="A672" t="s">
        <v>12471</v>
      </c>
      <c r="B672">
        <v>0.44</v>
      </c>
      <c r="C672">
        <v>55.07</v>
      </c>
      <c r="D672" t="s">
        <v>104</v>
      </c>
      <c r="E672">
        <v>1631959</v>
      </c>
      <c r="F672">
        <v>179</v>
      </c>
      <c r="G672">
        <v>251</v>
      </c>
      <c r="H672" t="s">
        <v>17803</v>
      </c>
      <c r="I672">
        <v>8.2000000000000003E-2</v>
      </c>
      <c r="J672">
        <v>852</v>
      </c>
    </row>
    <row r="673" spans="1:10" x14ac:dyDescent="0.25">
      <c r="A673" t="s">
        <v>15721</v>
      </c>
      <c r="B673">
        <v>1.32</v>
      </c>
      <c r="C673">
        <v>81.06</v>
      </c>
      <c r="D673" t="s">
        <v>8670</v>
      </c>
      <c r="E673">
        <v>1296010</v>
      </c>
      <c r="F673">
        <v>387</v>
      </c>
      <c r="G673">
        <v>195</v>
      </c>
      <c r="H673" t="s">
        <v>17804</v>
      </c>
      <c r="I673">
        <v>0.127</v>
      </c>
      <c r="J673">
        <v>812</v>
      </c>
    </row>
    <row r="674" spans="1:10" x14ac:dyDescent="0.25">
      <c r="A674" t="s">
        <v>15723</v>
      </c>
      <c r="B674">
        <v>0.49</v>
      </c>
      <c r="C674">
        <v>91.05</v>
      </c>
      <c r="D674" t="s">
        <v>507</v>
      </c>
      <c r="E674">
        <v>4362009</v>
      </c>
      <c r="F674">
        <v>257</v>
      </c>
      <c r="G674">
        <v>417</v>
      </c>
      <c r="H674" t="s">
        <v>17805</v>
      </c>
      <c r="I674">
        <v>0.14399999999999999</v>
      </c>
      <c r="J674">
        <v>821</v>
      </c>
    </row>
    <row r="675" spans="1:10" x14ac:dyDescent="0.25">
      <c r="A675" t="s">
        <v>3312</v>
      </c>
      <c r="B675">
        <v>1.18</v>
      </c>
      <c r="C675">
        <v>129.07</v>
      </c>
      <c r="D675" t="s">
        <v>606</v>
      </c>
      <c r="E675">
        <v>3369050</v>
      </c>
      <c r="F675">
        <v>217</v>
      </c>
      <c r="G675">
        <v>517</v>
      </c>
      <c r="H675" t="s">
        <v>17806</v>
      </c>
      <c r="I675">
        <v>0.11</v>
      </c>
      <c r="J675">
        <v>786</v>
      </c>
    </row>
    <row r="676" spans="1:10" x14ac:dyDescent="0.25">
      <c r="A676" t="s">
        <v>1182</v>
      </c>
      <c r="B676">
        <v>0.8</v>
      </c>
      <c r="C676">
        <v>158.07</v>
      </c>
      <c r="D676" t="s">
        <v>1177</v>
      </c>
      <c r="E676">
        <v>1039347</v>
      </c>
      <c r="F676">
        <v>256</v>
      </c>
      <c r="G676">
        <v>700</v>
      </c>
      <c r="H676" t="s">
        <v>17807</v>
      </c>
      <c r="I676">
        <v>0.13400000000000001</v>
      </c>
      <c r="J676">
        <v>811</v>
      </c>
    </row>
    <row r="677" spans="1:10" x14ac:dyDescent="0.25">
      <c r="A677" t="s">
        <v>14631</v>
      </c>
      <c r="B677">
        <v>2.71</v>
      </c>
      <c r="C677">
        <v>143.07</v>
      </c>
      <c r="D677" t="s">
        <v>1092</v>
      </c>
      <c r="E677">
        <v>2726106</v>
      </c>
      <c r="F677">
        <v>377</v>
      </c>
      <c r="G677">
        <v>589</v>
      </c>
      <c r="H677" t="s">
        <v>16776</v>
      </c>
      <c r="I677">
        <v>0.17</v>
      </c>
      <c r="J677">
        <v>779</v>
      </c>
    </row>
    <row r="678" spans="1:10" x14ac:dyDescent="0.25">
      <c r="A678" t="s">
        <v>1147</v>
      </c>
      <c r="B678">
        <v>1.6</v>
      </c>
      <c r="C678">
        <v>133.06</v>
      </c>
      <c r="D678" t="s">
        <v>777</v>
      </c>
      <c r="E678">
        <v>1922234</v>
      </c>
      <c r="F678">
        <v>456</v>
      </c>
      <c r="G678">
        <v>465</v>
      </c>
      <c r="H678" t="s">
        <v>17808</v>
      </c>
      <c r="I678">
        <v>0.14499999999999999</v>
      </c>
      <c r="J678">
        <v>750</v>
      </c>
    </row>
    <row r="679" spans="1:10" x14ac:dyDescent="0.25">
      <c r="A679" t="s">
        <v>2048</v>
      </c>
      <c r="B679">
        <v>1.1000000000000001</v>
      </c>
      <c r="C679">
        <v>140.06</v>
      </c>
      <c r="D679" t="s">
        <v>1187</v>
      </c>
      <c r="E679">
        <v>1136342</v>
      </c>
      <c r="F679">
        <v>355</v>
      </c>
      <c r="G679">
        <v>470</v>
      </c>
      <c r="H679" t="s">
        <v>17809</v>
      </c>
      <c r="I679">
        <v>0.13200000000000001</v>
      </c>
      <c r="J679">
        <v>802</v>
      </c>
    </row>
    <row r="680" spans="1:10" x14ac:dyDescent="0.25">
      <c r="A680" t="s">
        <v>16801</v>
      </c>
      <c r="B680">
        <v>0.91</v>
      </c>
      <c r="C680">
        <v>55.07</v>
      </c>
      <c r="D680" t="s">
        <v>104</v>
      </c>
      <c r="E680">
        <v>3270575</v>
      </c>
      <c r="F680">
        <v>454</v>
      </c>
      <c r="G680">
        <v>278</v>
      </c>
      <c r="H680" t="s">
        <v>17810</v>
      </c>
      <c r="I680">
        <v>0.105</v>
      </c>
      <c r="J680">
        <v>796</v>
      </c>
    </row>
    <row r="681" spans="1:10" x14ac:dyDescent="0.25">
      <c r="A681" t="s">
        <v>3900</v>
      </c>
      <c r="B681">
        <v>0.39</v>
      </c>
      <c r="C681">
        <v>69.069999999999993</v>
      </c>
      <c r="D681" t="s">
        <v>650</v>
      </c>
      <c r="E681">
        <v>2653869</v>
      </c>
      <c r="F681">
        <v>399</v>
      </c>
      <c r="G681">
        <v>374</v>
      </c>
      <c r="H681" t="s">
        <v>17811</v>
      </c>
      <c r="I681">
        <v>7.4999999999999997E-2</v>
      </c>
      <c r="J681">
        <v>879</v>
      </c>
    </row>
    <row r="682" spans="1:10" x14ac:dyDescent="0.25">
      <c r="A682" t="s">
        <v>1176</v>
      </c>
      <c r="B682">
        <v>0.96</v>
      </c>
      <c r="C682">
        <v>158.07</v>
      </c>
      <c r="D682" t="s">
        <v>1177</v>
      </c>
      <c r="E682">
        <v>927991</v>
      </c>
      <c r="F682">
        <v>242</v>
      </c>
      <c r="G682">
        <v>562</v>
      </c>
      <c r="H682" t="s">
        <v>17812</v>
      </c>
      <c r="I682">
        <v>0.112</v>
      </c>
      <c r="J682">
        <v>757</v>
      </c>
    </row>
    <row r="683" spans="1:10" x14ac:dyDescent="0.25">
      <c r="A683" t="s">
        <v>1194</v>
      </c>
      <c r="B683">
        <v>1.39</v>
      </c>
      <c r="C683">
        <v>105.03</v>
      </c>
      <c r="D683" t="s">
        <v>560</v>
      </c>
      <c r="E683">
        <v>11867571</v>
      </c>
      <c r="F683">
        <v>1346</v>
      </c>
      <c r="G683">
        <v>1720</v>
      </c>
      <c r="H683" t="s">
        <v>15732</v>
      </c>
      <c r="I683">
        <v>0.188</v>
      </c>
      <c r="J683">
        <v>946</v>
      </c>
    </row>
    <row r="684" spans="1:10" x14ac:dyDescent="0.25">
      <c r="A684" t="s">
        <v>1196</v>
      </c>
      <c r="B684">
        <v>1.02</v>
      </c>
      <c r="C684">
        <v>160.08000000000001</v>
      </c>
      <c r="D684" t="s">
        <v>1143</v>
      </c>
      <c r="E684">
        <v>2824543</v>
      </c>
      <c r="F684">
        <v>487</v>
      </c>
      <c r="G684">
        <v>1290</v>
      </c>
      <c r="H684" t="s">
        <v>17813</v>
      </c>
      <c r="I684">
        <v>0.126</v>
      </c>
      <c r="J684">
        <v>745</v>
      </c>
    </row>
    <row r="685" spans="1:10" x14ac:dyDescent="0.25">
      <c r="A685" t="s">
        <v>5258</v>
      </c>
      <c r="B685">
        <v>1.1499999999999999</v>
      </c>
      <c r="C685">
        <v>124.05</v>
      </c>
      <c r="D685" t="s">
        <v>575</v>
      </c>
      <c r="E685">
        <v>2028839</v>
      </c>
      <c r="F685">
        <v>395</v>
      </c>
      <c r="G685">
        <v>513</v>
      </c>
      <c r="H685" t="s">
        <v>17814</v>
      </c>
      <c r="I685">
        <v>0.13300000000000001</v>
      </c>
      <c r="J685">
        <v>842</v>
      </c>
    </row>
    <row r="686" spans="1:10" x14ac:dyDescent="0.25">
      <c r="A686" t="s">
        <v>1198</v>
      </c>
      <c r="B686">
        <v>1.4</v>
      </c>
      <c r="C686">
        <v>146.07</v>
      </c>
      <c r="D686" t="s">
        <v>920</v>
      </c>
      <c r="E686">
        <v>5123543</v>
      </c>
      <c r="F686">
        <v>1530</v>
      </c>
      <c r="G686">
        <v>1104</v>
      </c>
      <c r="H686" t="s">
        <v>17815</v>
      </c>
      <c r="I686">
        <v>0.158</v>
      </c>
      <c r="J686">
        <v>844</v>
      </c>
    </row>
    <row r="687" spans="1:10" x14ac:dyDescent="0.25">
      <c r="A687" t="s">
        <v>1215</v>
      </c>
      <c r="B687">
        <v>1.1499999999999999</v>
      </c>
      <c r="C687">
        <v>154.06</v>
      </c>
      <c r="D687" t="s">
        <v>1216</v>
      </c>
      <c r="E687">
        <v>44278102</v>
      </c>
      <c r="F687">
        <v>2075</v>
      </c>
      <c r="G687">
        <v>3467</v>
      </c>
      <c r="H687" t="s">
        <v>17816</v>
      </c>
      <c r="I687">
        <v>0.14199999999999999</v>
      </c>
      <c r="J687">
        <v>885</v>
      </c>
    </row>
    <row r="688" spans="1:10" x14ac:dyDescent="0.25">
      <c r="A688" t="s">
        <v>1202</v>
      </c>
      <c r="B688">
        <v>1.06</v>
      </c>
      <c r="C688">
        <v>67.06</v>
      </c>
      <c r="D688" t="s">
        <v>195</v>
      </c>
      <c r="E688">
        <v>4363295</v>
      </c>
      <c r="F688">
        <v>530</v>
      </c>
      <c r="G688">
        <v>440</v>
      </c>
      <c r="H688" t="s">
        <v>16807</v>
      </c>
      <c r="I688">
        <v>7.8E-2</v>
      </c>
      <c r="J688">
        <v>891</v>
      </c>
    </row>
    <row r="689" spans="1:10" x14ac:dyDescent="0.25">
      <c r="A689" t="s">
        <v>6174</v>
      </c>
      <c r="B689">
        <v>1.1000000000000001</v>
      </c>
      <c r="C689">
        <v>106.07</v>
      </c>
      <c r="D689" t="s">
        <v>1205</v>
      </c>
      <c r="E689">
        <v>1778821</v>
      </c>
      <c r="F689">
        <v>502</v>
      </c>
      <c r="G689">
        <v>416</v>
      </c>
      <c r="H689" t="s">
        <v>17817</v>
      </c>
      <c r="I689">
        <v>0.09</v>
      </c>
      <c r="J689">
        <v>826</v>
      </c>
    </row>
    <row r="690" spans="1:10" x14ac:dyDescent="0.25">
      <c r="A690" t="s">
        <v>1207</v>
      </c>
      <c r="B690">
        <v>1.08</v>
      </c>
      <c r="C690">
        <v>157.1</v>
      </c>
      <c r="D690" t="s">
        <v>1208</v>
      </c>
      <c r="E690">
        <v>21010951</v>
      </c>
      <c r="F690">
        <v>2612</v>
      </c>
      <c r="G690">
        <v>6713</v>
      </c>
      <c r="H690" t="s">
        <v>16808</v>
      </c>
      <c r="I690">
        <v>0.122</v>
      </c>
      <c r="J690">
        <v>887</v>
      </c>
    </row>
    <row r="691" spans="1:10" x14ac:dyDescent="0.25">
      <c r="A691" t="s">
        <v>1223</v>
      </c>
      <c r="B691">
        <v>1.02</v>
      </c>
      <c r="C691">
        <v>91.05</v>
      </c>
      <c r="D691" t="s">
        <v>507</v>
      </c>
      <c r="E691">
        <v>4311969</v>
      </c>
      <c r="F691">
        <v>292</v>
      </c>
      <c r="G691">
        <v>345</v>
      </c>
      <c r="H691" t="s">
        <v>12664</v>
      </c>
      <c r="I691">
        <v>9.0999999999999998E-2</v>
      </c>
      <c r="J691">
        <v>845</v>
      </c>
    </row>
    <row r="692" spans="1:10" x14ac:dyDescent="0.25">
      <c r="A692" t="s">
        <v>16811</v>
      </c>
      <c r="B692">
        <v>1.1100000000000001</v>
      </c>
      <c r="C692">
        <v>117.07</v>
      </c>
      <c r="D692" t="s">
        <v>287</v>
      </c>
      <c r="E692">
        <v>2007119</v>
      </c>
      <c r="F692">
        <v>428</v>
      </c>
      <c r="G692">
        <v>551</v>
      </c>
      <c r="H692" t="s">
        <v>12668</v>
      </c>
      <c r="I692">
        <v>0.10199999999999999</v>
      </c>
      <c r="J692">
        <v>760</v>
      </c>
    </row>
    <row r="693" spans="1:10" x14ac:dyDescent="0.25">
      <c r="A693" t="s">
        <v>3320</v>
      </c>
      <c r="B693">
        <v>1.08</v>
      </c>
      <c r="C693">
        <v>159.11000000000001</v>
      </c>
      <c r="D693" t="s">
        <v>1226</v>
      </c>
      <c r="E693">
        <v>17907779</v>
      </c>
      <c r="F693">
        <v>2208</v>
      </c>
      <c r="G693">
        <v>5742</v>
      </c>
      <c r="H693" t="s">
        <v>16813</v>
      </c>
      <c r="I693">
        <v>0.11799999999999999</v>
      </c>
      <c r="J693">
        <v>907</v>
      </c>
    </row>
    <row r="694" spans="1:10" x14ac:dyDescent="0.25">
      <c r="A694" t="s">
        <v>17818</v>
      </c>
      <c r="B694">
        <v>1.1499999999999999</v>
      </c>
      <c r="C694">
        <v>104.06</v>
      </c>
      <c r="D694" t="s">
        <v>794</v>
      </c>
      <c r="E694">
        <v>841872</v>
      </c>
      <c r="F694">
        <v>222</v>
      </c>
      <c r="G694">
        <v>155</v>
      </c>
      <c r="H694" t="s">
        <v>17819</v>
      </c>
      <c r="I694">
        <v>0.155</v>
      </c>
      <c r="J694">
        <v>712</v>
      </c>
    </row>
    <row r="695" spans="1:10" x14ac:dyDescent="0.25">
      <c r="A695" t="s">
        <v>1228</v>
      </c>
      <c r="B695">
        <v>1.17</v>
      </c>
      <c r="C695">
        <v>164.08</v>
      </c>
      <c r="D695" t="s">
        <v>1229</v>
      </c>
      <c r="E695">
        <v>5606293</v>
      </c>
      <c r="F695">
        <v>1276</v>
      </c>
      <c r="G695">
        <v>1774</v>
      </c>
      <c r="H695" t="s">
        <v>12671</v>
      </c>
      <c r="I695">
        <v>0.12</v>
      </c>
      <c r="J695">
        <v>897</v>
      </c>
    </row>
    <row r="696" spans="1:10" x14ac:dyDescent="0.25">
      <c r="A696" t="s">
        <v>15740</v>
      </c>
      <c r="B696">
        <v>4.3099999999999996</v>
      </c>
      <c r="C696">
        <v>43.07</v>
      </c>
      <c r="D696" t="s">
        <v>24</v>
      </c>
      <c r="E696">
        <v>1787228</v>
      </c>
      <c r="F696">
        <v>379</v>
      </c>
      <c r="G696">
        <v>111</v>
      </c>
      <c r="H696" t="s">
        <v>17820</v>
      </c>
      <c r="I696">
        <v>0.08</v>
      </c>
      <c r="J696">
        <v>848</v>
      </c>
    </row>
    <row r="697" spans="1:10" x14ac:dyDescent="0.25">
      <c r="A697" t="s">
        <v>12672</v>
      </c>
      <c r="B697">
        <v>0.32</v>
      </c>
      <c r="C697">
        <v>105.07</v>
      </c>
      <c r="D697" t="s">
        <v>548</v>
      </c>
      <c r="E697">
        <v>1370261</v>
      </c>
      <c r="F697">
        <v>206</v>
      </c>
      <c r="G697">
        <v>227</v>
      </c>
      <c r="H697" t="s">
        <v>17821</v>
      </c>
      <c r="I697">
        <v>9.5000000000000001E-2</v>
      </c>
      <c r="J697">
        <v>781</v>
      </c>
    </row>
    <row r="698" spans="1:10" x14ac:dyDescent="0.25">
      <c r="A698" t="s">
        <v>4560</v>
      </c>
      <c r="B698">
        <v>1.56</v>
      </c>
      <c r="C698">
        <v>105.03</v>
      </c>
      <c r="D698" t="s">
        <v>641</v>
      </c>
      <c r="E698">
        <v>4330972</v>
      </c>
      <c r="F698">
        <v>577</v>
      </c>
      <c r="G698">
        <v>560</v>
      </c>
      <c r="H698" t="s">
        <v>17822</v>
      </c>
      <c r="I698">
        <v>0.182</v>
      </c>
      <c r="J698">
        <v>783</v>
      </c>
    </row>
    <row r="699" spans="1:10" x14ac:dyDescent="0.25">
      <c r="A699" t="s">
        <v>14090</v>
      </c>
      <c r="B699">
        <v>1.27</v>
      </c>
      <c r="C699">
        <v>68.069999999999993</v>
      </c>
      <c r="D699" t="s">
        <v>1539</v>
      </c>
      <c r="E699">
        <v>1334019</v>
      </c>
      <c r="F699">
        <v>257</v>
      </c>
      <c r="G699">
        <v>279</v>
      </c>
      <c r="H699" t="s">
        <v>17823</v>
      </c>
      <c r="I699">
        <v>7.2999999999999995E-2</v>
      </c>
      <c r="J699">
        <v>741</v>
      </c>
    </row>
    <row r="700" spans="1:10" x14ac:dyDescent="0.25">
      <c r="A700" t="s">
        <v>1233</v>
      </c>
      <c r="B700">
        <v>1.1000000000000001</v>
      </c>
      <c r="C700">
        <v>91.05</v>
      </c>
      <c r="D700" t="s">
        <v>507</v>
      </c>
      <c r="E700">
        <v>21270905</v>
      </c>
      <c r="F700">
        <v>2679</v>
      </c>
      <c r="G700">
        <v>1544</v>
      </c>
      <c r="H700" t="s">
        <v>16820</v>
      </c>
      <c r="I700">
        <v>8.7999999999999995E-2</v>
      </c>
      <c r="J700">
        <v>922</v>
      </c>
    </row>
    <row r="701" spans="1:10" x14ac:dyDescent="0.25">
      <c r="A701" t="s">
        <v>1238</v>
      </c>
      <c r="B701">
        <v>1.18</v>
      </c>
      <c r="C701">
        <v>162.06</v>
      </c>
      <c r="D701" t="s">
        <v>4565</v>
      </c>
      <c r="E701">
        <v>2590038</v>
      </c>
      <c r="F701">
        <v>420</v>
      </c>
      <c r="G701">
        <v>1103</v>
      </c>
      <c r="H701" t="s">
        <v>9717</v>
      </c>
      <c r="I701">
        <v>0.13</v>
      </c>
      <c r="J701">
        <v>801</v>
      </c>
    </row>
    <row r="702" spans="1:10" x14ac:dyDescent="0.25">
      <c r="A702" t="s">
        <v>12679</v>
      </c>
      <c r="B702">
        <v>0.66</v>
      </c>
      <c r="C702">
        <v>81.069999999999993</v>
      </c>
      <c r="D702" t="s">
        <v>348</v>
      </c>
      <c r="E702">
        <v>2894231</v>
      </c>
      <c r="F702">
        <v>139</v>
      </c>
      <c r="G702">
        <v>363</v>
      </c>
      <c r="H702" t="s">
        <v>17824</v>
      </c>
      <c r="I702">
        <v>8.4000000000000005E-2</v>
      </c>
      <c r="J702">
        <v>783</v>
      </c>
    </row>
    <row r="703" spans="1:10" x14ac:dyDescent="0.25">
      <c r="A703" t="s">
        <v>8178</v>
      </c>
      <c r="B703">
        <v>0.82</v>
      </c>
      <c r="C703">
        <v>41.05</v>
      </c>
      <c r="D703" t="s">
        <v>49</v>
      </c>
      <c r="E703">
        <v>4892796</v>
      </c>
      <c r="F703">
        <v>423</v>
      </c>
      <c r="G703">
        <v>251</v>
      </c>
      <c r="H703" t="s">
        <v>17825</v>
      </c>
      <c r="I703">
        <v>8.8999999999999996E-2</v>
      </c>
      <c r="J703">
        <v>895</v>
      </c>
    </row>
    <row r="704" spans="1:10" x14ac:dyDescent="0.25">
      <c r="A704" t="s">
        <v>5276</v>
      </c>
      <c r="B704">
        <v>1.1499999999999999</v>
      </c>
      <c r="C704">
        <v>121.02</v>
      </c>
      <c r="D704" t="s">
        <v>412</v>
      </c>
      <c r="E704">
        <v>2159446</v>
      </c>
      <c r="F704">
        <v>578</v>
      </c>
      <c r="G704">
        <v>482</v>
      </c>
      <c r="H704" t="s">
        <v>17826</v>
      </c>
      <c r="I704">
        <v>0.13700000000000001</v>
      </c>
      <c r="J704">
        <v>894</v>
      </c>
    </row>
    <row r="705" spans="1:10" x14ac:dyDescent="0.25">
      <c r="A705" t="s">
        <v>9096</v>
      </c>
      <c r="B705">
        <v>1.05</v>
      </c>
      <c r="C705">
        <v>56.08</v>
      </c>
      <c r="D705" t="s">
        <v>1045</v>
      </c>
      <c r="E705">
        <v>1565794</v>
      </c>
      <c r="F705">
        <v>371</v>
      </c>
      <c r="G705">
        <v>285</v>
      </c>
      <c r="H705" t="s">
        <v>17827</v>
      </c>
      <c r="I705">
        <v>6.8000000000000005E-2</v>
      </c>
      <c r="J705">
        <v>901</v>
      </c>
    </row>
    <row r="706" spans="1:10" x14ac:dyDescent="0.25">
      <c r="A706" t="s">
        <v>2156</v>
      </c>
      <c r="B706">
        <v>1.36</v>
      </c>
      <c r="C706">
        <v>84.04</v>
      </c>
      <c r="D706" t="s">
        <v>513</v>
      </c>
      <c r="E706">
        <v>2245053</v>
      </c>
      <c r="F706">
        <v>596</v>
      </c>
      <c r="G706">
        <v>519</v>
      </c>
      <c r="H706" t="s">
        <v>17828</v>
      </c>
      <c r="I706">
        <v>9.6000000000000002E-2</v>
      </c>
      <c r="J706">
        <v>743</v>
      </c>
    </row>
    <row r="707" spans="1:10" x14ac:dyDescent="0.25">
      <c r="A707" t="s">
        <v>1311</v>
      </c>
      <c r="B707">
        <v>0.45</v>
      </c>
      <c r="C707">
        <v>104.06</v>
      </c>
      <c r="D707" t="s">
        <v>794</v>
      </c>
      <c r="E707">
        <v>913935</v>
      </c>
      <c r="F707">
        <v>190</v>
      </c>
      <c r="G707">
        <v>262</v>
      </c>
      <c r="H707" t="s">
        <v>17829</v>
      </c>
      <c r="I707">
        <v>8.7999999999999995E-2</v>
      </c>
      <c r="J707">
        <v>773</v>
      </c>
    </row>
    <row r="708" spans="1:10" x14ac:dyDescent="0.25">
      <c r="A708" t="s">
        <v>1247</v>
      </c>
      <c r="B708">
        <v>1.1599999999999999</v>
      </c>
      <c r="C708">
        <v>137.06</v>
      </c>
      <c r="D708" t="s">
        <v>1062</v>
      </c>
      <c r="E708">
        <v>5838830</v>
      </c>
      <c r="F708">
        <v>1457</v>
      </c>
      <c r="G708">
        <v>1296</v>
      </c>
      <c r="H708" t="s">
        <v>17830</v>
      </c>
      <c r="I708">
        <v>0.114</v>
      </c>
      <c r="J708">
        <v>903</v>
      </c>
    </row>
    <row r="709" spans="1:10" x14ac:dyDescent="0.25">
      <c r="A709" t="s">
        <v>1297</v>
      </c>
      <c r="B709">
        <v>3.15</v>
      </c>
      <c r="C709">
        <v>145.06</v>
      </c>
      <c r="D709" t="s">
        <v>1104</v>
      </c>
      <c r="E709">
        <v>1982862</v>
      </c>
      <c r="F709">
        <v>323</v>
      </c>
      <c r="G709">
        <v>564</v>
      </c>
      <c r="H709" t="s">
        <v>17831</v>
      </c>
      <c r="I709">
        <v>0.161</v>
      </c>
      <c r="J709">
        <v>763</v>
      </c>
    </row>
    <row r="710" spans="1:10" x14ac:dyDescent="0.25">
      <c r="A710" t="s">
        <v>5283</v>
      </c>
      <c r="B710">
        <v>1.25</v>
      </c>
      <c r="C710">
        <v>118.04</v>
      </c>
      <c r="D710" t="s">
        <v>1278</v>
      </c>
      <c r="E710">
        <v>1215508</v>
      </c>
      <c r="F710">
        <v>357</v>
      </c>
      <c r="G710">
        <v>290</v>
      </c>
      <c r="H710" t="s">
        <v>17832</v>
      </c>
      <c r="I710">
        <v>0.16500000000000001</v>
      </c>
      <c r="J710">
        <v>823</v>
      </c>
    </row>
    <row r="711" spans="1:10" x14ac:dyDescent="0.25">
      <c r="A711" t="s">
        <v>11241</v>
      </c>
      <c r="B711">
        <v>1.07</v>
      </c>
      <c r="C711">
        <v>105.07</v>
      </c>
      <c r="D711" t="s">
        <v>548</v>
      </c>
      <c r="E711">
        <v>1812177</v>
      </c>
      <c r="F711">
        <v>467</v>
      </c>
      <c r="G711">
        <v>351</v>
      </c>
      <c r="H711" t="s">
        <v>17833</v>
      </c>
      <c r="I711">
        <v>0.112</v>
      </c>
      <c r="J711">
        <v>870</v>
      </c>
    </row>
    <row r="712" spans="1:10" x14ac:dyDescent="0.25">
      <c r="A712" t="s">
        <v>16463</v>
      </c>
      <c r="B712">
        <v>1.53</v>
      </c>
      <c r="C712">
        <v>57.08</v>
      </c>
      <c r="D712" t="s">
        <v>67</v>
      </c>
      <c r="E712">
        <v>720836</v>
      </c>
      <c r="F712">
        <v>176</v>
      </c>
      <c r="G712">
        <v>134</v>
      </c>
      <c r="H712" t="s">
        <v>17834</v>
      </c>
      <c r="I712">
        <v>8.2000000000000003E-2</v>
      </c>
      <c r="J712">
        <v>810</v>
      </c>
    </row>
    <row r="713" spans="1:10" x14ac:dyDescent="0.25">
      <c r="A713" t="s">
        <v>16834</v>
      </c>
      <c r="B713">
        <v>1.56</v>
      </c>
      <c r="C713">
        <v>105.03</v>
      </c>
      <c r="D713" t="s">
        <v>641</v>
      </c>
      <c r="E713">
        <v>1486563</v>
      </c>
      <c r="F713">
        <v>279</v>
      </c>
      <c r="G713">
        <v>225</v>
      </c>
      <c r="H713" t="s">
        <v>17835</v>
      </c>
      <c r="I713">
        <v>0.11</v>
      </c>
      <c r="J713">
        <v>867</v>
      </c>
    </row>
    <row r="714" spans="1:10" x14ac:dyDescent="0.25">
      <c r="A714" t="s">
        <v>1253</v>
      </c>
      <c r="B714">
        <v>1.1100000000000001</v>
      </c>
      <c r="C714">
        <v>105.07</v>
      </c>
      <c r="D714" t="s">
        <v>548</v>
      </c>
      <c r="E714">
        <v>5443854</v>
      </c>
      <c r="F714">
        <v>2252</v>
      </c>
      <c r="G714">
        <v>692</v>
      </c>
      <c r="H714" t="s">
        <v>16838</v>
      </c>
      <c r="I714">
        <v>0.111</v>
      </c>
      <c r="J714">
        <v>876</v>
      </c>
    </row>
    <row r="715" spans="1:10" x14ac:dyDescent="0.25">
      <c r="A715" t="s">
        <v>17207</v>
      </c>
      <c r="B715">
        <v>1.1499999999999999</v>
      </c>
      <c r="C715">
        <v>69.069999999999993</v>
      </c>
      <c r="D715" t="s">
        <v>650</v>
      </c>
      <c r="E715">
        <v>16843721</v>
      </c>
      <c r="F715">
        <v>1154</v>
      </c>
      <c r="G715">
        <v>2123</v>
      </c>
      <c r="H715" t="s">
        <v>17836</v>
      </c>
      <c r="I715">
        <v>8.4000000000000005E-2</v>
      </c>
      <c r="J715">
        <v>800</v>
      </c>
    </row>
    <row r="716" spans="1:10" x14ac:dyDescent="0.25">
      <c r="A716" t="s">
        <v>6211</v>
      </c>
      <c r="B716">
        <v>1.27</v>
      </c>
      <c r="C716">
        <v>57.05</v>
      </c>
      <c r="D716" t="s">
        <v>617</v>
      </c>
      <c r="E716">
        <v>2508868</v>
      </c>
      <c r="F716">
        <v>632</v>
      </c>
      <c r="G716">
        <v>355</v>
      </c>
      <c r="H716" t="s">
        <v>17837</v>
      </c>
      <c r="I716">
        <v>0.17100000000000001</v>
      </c>
      <c r="J716">
        <v>719</v>
      </c>
    </row>
    <row r="717" spans="1:10" x14ac:dyDescent="0.25">
      <c r="A717" t="s">
        <v>15834</v>
      </c>
      <c r="B717">
        <v>1.87</v>
      </c>
      <c r="C717">
        <v>55.07</v>
      </c>
      <c r="D717" t="s">
        <v>104</v>
      </c>
      <c r="E717">
        <v>4109521</v>
      </c>
      <c r="F717">
        <v>174</v>
      </c>
      <c r="G717">
        <v>381</v>
      </c>
      <c r="H717" t="s">
        <v>17838</v>
      </c>
      <c r="I717">
        <v>8.2000000000000003E-2</v>
      </c>
      <c r="J717">
        <v>870</v>
      </c>
    </row>
    <row r="718" spans="1:10" x14ac:dyDescent="0.25">
      <c r="A718" t="s">
        <v>10633</v>
      </c>
      <c r="B718">
        <v>0.73</v>
      </c>
      <c r="C718">
        <v>121.1</v>
      </c>
      <c r="D718" t="s">
        <v>8191</v>
      </c>
      <c r="E718">
        <v>1205369</v>
      </c>
      <c r="F718">
        <v>221</v>
      </c>
      <c r="G718">
        <v>298</v>
      </c>
      <c r="H718" t="s">
        <v>16843</v>
      </c>
      <c r="I718">
        <v>0.113</v>
      </c>
      <c r="J718">
        <v>717</v>
      </c>
    </row>
    <row r="719" spans="1:10" x14ac:dyDescent="0.25">
      <c r="A719" t="s">
        <v>17839</v>
      </c>
      <c r="B719">
        <v>1.23</v>
      </c>
      <c r="C719">
        <v>71.05</v>
      </c>
      <c r="D719" t="s">
        <v>972</v>
      </c>
      <c r="E719">
        <v>5077576</v>
      </c>
      <c r="F719">
        <v>917</v>
      </c>
      <c r="G719">
        <v>1045</v>
      </c>
      <c r="H719" t="s">
        <v>17840</v>
      </c>
      <c r="I719">
        <v>8.3000000000000004E-2</v>
      </c>
      <c r="J719">
        <v>836</v>
      </c>
    </row>
    <row r="720" spans="1:10" x14ac:dyDescent="0.25">
      <c r="A720" t="s">
        <v>1259</v>
      </c>
      <c r="B720">
        <v>1.1499999999999999</v>
      </c>
      <c r="C720">
        <v>120.06</v>
      </c>
      <c r="D720" t="s">
        <v>1029</v>
      </c>
      <c r="E720">
        <v>2606561</v>
      </c>
      <c r="F720">
        <v>1018</v>
      </c>
      <c r="G720">
        <v>501</v>
      </c>
      <c r="H720" t="s">
        <v>17841</v>
      </c>
      <c r="I720">
        <v>0.16600000000000001</v>
      </c>
      <c r="J720">
        <v>892</v>
      </c>
    </row>
    <row r="721" spans="1:10" x14ac:dyDescent="0.25">
      <c r="A721" t="s">
        <v>1261</v>
      </c>
      <c r="B721">
        <v>1.1100000000000001</v>
      </c>
      <c r="C721">
        <v>130.06</v>
      </c>
      <c r="D721" t="s">
        <v>1262</v>
      </c>
      <c r="E721">
        <v>8622939</v>
      </c>
      <c r="F721">
        <v>827</v>
      </c>
      <c r="G721">
        <v>1584</v>
      </c>
      <c r="H721" t="s">
        <v>17842</v>
      </c>
      <c r="I721">
        <v>0.14199999999999999</v>
      </c>
      <c r="J721">
        <v>923</v>
      </c>
    </row>
    <row r="722" spans="1:10" x14ac:dyDescent="0.25">
      <c r="A722" t="s">
        <v>15755</v>
      </c>
      <c r="B722">
        <v>0.32</v>
      </c>
      <c r="C722">
        <v>81.069999999999993</v>
      </c>
      <c r="D722" t="s">
        <v>348</v>
      </c>
      <c r="E722">
        <v>1950117</v>
      </c>
      <c r="F722">
        <v>203</v>
      </c>
      <c r="G722">
        <v>363</v>
      </c>
      <c r="H722" t="s">
        <v>17843</v>
      </c>
      <c r="I722">
        <v>0.11700000000000001</v>
      </c>
      <c r="J722">
        <v>804</v>
      </c>
    </row>
    <row r="723" spans="1:10" x14ac:dyDescent="0.25">
      <c r="A723" t="s">
        <v>8042</v>
      </c>
      <c r="B723">
        <v>4.92</v>
      </c>
      <c r="C723">
        <v>67.06</v>
      </c>
      <c r="D723" t="s">
        <v>195</v>
      </c>
      <c r="E723">
        <v>1309427</v>
      </c>
      <c r="F723">
        <v>266</v>
      </c>
      <c r="G723">
        <v>182</v>
      </c>
      <c r="H723" t="s">
        <v>17844</v>
      </c>
      <c r="I723">
        <v>0.16800000000000001</v>
      </c>
      <c r="J723">
        <v>735</v>
      </c>
    </row>
    <row r="724" spans="1:10" x14ac:dyDescent="0.25">
      <c r="A724" t="s">
        <v>16684</v>
      </c>
      <c r="B724">
        <v>1.1200000000000001</v>
      </c>
      <c r="C724">
        <v>43.03</v>
      </c>
      <c r="D724" t="s">
        <v>18</v>
      </c>
      <c r="E724">
        <v>693949</v>
      </c>
      <c r="F724">
        <v>197</v>
      </c>
      <c r="G724">
        <v>72</v>
      </c>
      <c r="H724" t="s">
        <v>17845</v>
      </c>
      <c r="I724">
        <v>8.7999999999999995E-2</v>
      </c>
      <c r="J724">
        <v>757</v>
      </c>
    </row>
    <row r="725" spans="1:10" x14ac:dyDescent="0.25">
      <c r="A725" t="s">
        <v>1269</v>
      </c>
      <c r="B725">
        <v>1.06</v>
      </c>
      <c r="C725">
        <v>141.07</v>
      </c>
      <c r="D725" t="s">
        <v>1065</v>
      </c>
      <c r="E725">
        <v>26767933</v>
      </c>
      <c r="F725">
        <v>2679</v>
      </c>
      <c r="G725">
        <v>4528</v>
      </c>
      <c r="H725" t="s">
        <v>17846</v>
      </c>
      <c r="I725">
        <v>0.11899999999999999</v>
      </c>
      <c r="J725">
        <v>888</v>
      </c>
    </row>
    <row r="726" spans="1:10" x14ac:dyDescent="0.25">
      <c r="A726" t="s">
        <v>17847</v>
      </c>
      <c r="B726">
        <v>1.36</v>
      </c>
      <c r="C726">
        <v>55.07</v>
      </c>
      <c r="D726" t="s">
        <v>104</v>
      </c>
      <c r="E726">
        <v>2064606</v>
      </c>
      <c r="F726">
        <v>103</v>
      </c>
      <c r="G726">
        <v>320</v>
      </c>
      <c r="H726" t="s">
        <v>17848</v>
      </c>
      <c r="I726">
        <v>8.5999999999999993E-2</v>
      </c>
      <c r="J726">
        <v>729</v>
      </c>
    </row>
    <row r="727" spans="1:10" x14ac:dyDescent="0.25">
      <c r="A727" t="s">
        <v>11156</v>
      </c>
      <c r="B727">
        <v>0.9</v>
      </c>
      <c r="C727">
        <v>81.069999999999993</v>
      </c>
      <c r="D727" t="s">
        <v>348</v>
      </c>
      <c r="E727">
        <v>1301674</v>
      </c>
      <c r="F727">
        <v>186</v>
      </c>
      <c r="G727">
        <v>229</v>
      </c>
      <c r="H727" t="s">
        <v>17849</v>
      </c>
      <c r="I727">
        <v>0.14099999999999999</v>
      </c>
      <c r="J727">
        <v>879</v>
      </c>
    </row>
    <row r="728" spans="1:10" x14ac:dyDescent="0.25">
      <c r="A728" t="s">
        <v>2096</v>
      </c>
      <c r="B728">
        <v>1.1499999999999999</v>
      </c>
      <c r="C728">
        <v>159.08000000000001</v>
      </c>
      <c r="D728" t="s">
        <v>1265</v>
      </c>
      <c r="E728">
        <v>930923</v>
      </c>
      <c r="F728">
        <v>256</v>
      </c>
      <c r="G728">
        <v>384</v>
      </c>
      <c r="H728" t="s">
        <v>17850</v>
      </c>
      <c r="I728">
        <v>0.11</v>
      </c>
      <c r="J728">
        <v>701</v>
      </c>
    </row>
    <row r="729" spans="1:10" x14ac:dyDescent="0.25">
      <c r="A729" t="s">
        <v>16502</v>
      </c>
      <c r="B729">
        <v>1</v>
      </c>
      <c r="C729">
        <v>55.07</v>
      </c>
      <c r="D729" t="s">
        <v>104</v>
      </c>
      <c r="E729">
        <v>2957736</v>
      </c>
      <c r="F729">
        <v>149</v>
      </c>
      <c r="G729">
        <v>287</v>
      </c>
      <c r="H729" t="s">
        <v>17851</v>
      </c>
      <c r="I729">
        <v>6.9000000000000006E-2</v>
      </c>
      <c r="J729">
        <v>826</v>
      </c>
    </row>
    <row r="730" spans="1:10" x14ac:dyDescent="0.25">
      <c r="A730" t="s">
        <v>1271</v>
      </c>
      <c r="B730">
        <v>1.1000000000000001</v>
      </c>
      <c r="C730">
        <v>168.09</v>
      </c>
      <c r="D730" t="s">
        <v>1272</v>
      </c>
      <c r="E730">
        <v>19072027</v>
      </c>
      <c r="F730">
        <v>3335</v>
      </c>
      <c r="G730">
        <v>7195</v>
      </c>
      <c r="H730" t="s">
        <v>11785</v>
      </c>
      <c r="I730">
        <v>0.124</v>
      </c>
      <c r="J730">
        <v>933</v>
      </c>
    </row>
    <row r="731" spans="1:10" x14ac:dyDescent="0.25">
      <c r="A731" t="s">
        <v>1274</v>
      </c>
      <c r="B731">
        <v>1.18</v>
      </c>
      <c r="C731">
        <v>151.03</v>
      </c>
      <c r="D731" t="s">
        <v>9018</v>
      </c>
      <c r="E731">
        <v>23685629</v>
      </c>
      <c r="F731">
        <v>9119</v>
      </c>
      <c r="G731">
        <v>2846</v>
      </c>
      <c r="H731" t="s">
        <v>17852</v>
      </c>
      <c r="I731">
        <v>0.153</v>
      </c>
      <c r="J731">
        <v>916</v>
      </c>
    </row>
    <row r="732" spans="1:10" x14ac:dyDescent="0.25">
      <c r="A732" t="s">
        <v>17853</v>
      </c>
      <c r="B732">
        <v>1.1100000000000001</v>
      </c>
      <c r="C732">
        <v>92.06</v>
      </c>
      <c r="D732" t="s">
        <v>1341</v>
      </c>
      <c r="E732">
        <v>935670</v>
      </c>
      <c r="F732">
        <v>195</v>
      </c>
      <c r="G732">
        <v>182</v>
      </c>
      <c r="H732" t="s">
        <v>17854</v>
      </c>
      <c r="I732">
        <v>0.104</v>
      </c>
      <c r="J732">
        <v>722</v>
      </c>
    </row>
    <row r="733" spans="1:10" x14ac:dyDescent="0.25">
      <c r="A733" t="s">
        <v>1280</v>
      </c>
      <c r="B733">
        <v>1.0900000000000001</v>
      </c>
      <c r="C733">
        <v>156.09</v>
      </c>
      <c r="D733" t="s">
        <v>1281</v>
      </c>
      <c r="E733">
        <v>25475821</v>
      </c>
      <c r="F733">
        <v>2226</v>
      </c>
      <c r="G733">
        <v>6102</v>
      </c>
      <c r="H733" t="s">
        <v>17855</v>
      </c>
      <c r="I733">
        <v>0.123</v>
      </c>
      <c r="J733">
        <v>911</v>
      </c>
    </row>
    <row r="734" spans="1:10" x14ac:dyDescent="0.25">
      <c r="A734" t="s">
        <v>15760</v>
      </c>
      <c r="B734">
        <v>1.1000000000000001</v>
      </c>
      <c r="C734">
        <v>170.07</v>
      </c>
      <c r="D734" t="s">
        <v>15761</v>
      </c>
      <c r="E734">
        <v>2433587</v>
      </c>
      <c r="F734">
        <v>750</v>
      </c>
      <c r="G734">
        <v>1538</v>
      </c>
      <c r="H734" t="s">
        <v>17856</v>
      </c>
      <c r="I734">
        <v>0.124</v>
      </c>
      <c r="J734">
        <v>843</v>
      </c>
    </row>
    <row r="735" spans="1:10" x14ac:dyDescent="0.25">
      <c r="A735" t="s">
        <v>1283</v>
      </c>
      <c r="B735">
        <v>1.1499999999999999</v>
      </c>
      <c r="C735">
        <v>152.06</v>
      </c>
      <c r="D735" t="s">
        <v>1284</v>
      </c>
      <c r="E735">
        <v>16729704</v>
      </c>
      <c r="F735">
        <v>1809</v>
      </c>
      <c r="G735">
        <v>2029</v>
      </c>
      <c r="H735" t="s">
        <v>15763</v>
      </c>
      <c r="I735">
        <v>0.13400000000000001</v>
      </c>
      <c r="J735">
        <v>937</v>
      </c>
    </row>
    <row r="736" spans="1:10" x14ac:dyDescent="0.25">
      <c r="A736" t="s">
        <v>1286</v>
      </c>
      <c r="B736">
        <v>1.0900000000000001</v>
      </c>
      <c r="C736">
        <v>159.08000000000001</v>
      </c>
      <c r="D736" t="s">
        <v>1265</v>
      </c>
      <c r="E736">
        <v>6288532</v>
      </c>
      <c r="F736">
        <v>536</v>
      </c>
      <c r="G736">
        <v>1384</v>
      </c>
      <c r="H736" t="s">
        <v>15764</v>
      </c>
      <c r="I736">
        <v>0.115</v>
      </c>
      <c r="J736">
        <v>748</v>
      </c>
    </row>
    <row r="737" spans="1:10" x14ac:dyDescent="0.25">
      <c r="A737" t="s">
        <v>16872</v>
      </c>
      <c r="B737">
        <v>1.06</v>
      </c>
      <c r="C737">
        <v>105.03</v>
      </c>
      <c r="D737" t="s">
        <v>641</v>
      </c>
      <c r="E737">
        <v>2478019</v>
      </c>
      <c r="F737">
        <v>464</v>
      </c>
      <c r="G737">
        <v>384</v>
      </c>
      <c r="H737" t="s">
        <v>16873</v>
      </c>
      <c r="I737">
        <v>0.124</v>
      </c>
      <c r="J737">
        <v>924</v>
      </c>
    </row>
    <row r="738" spans="1:10" x14ac:dyDescent="0.25">
      <c r="A738" t="s">
        <v>17857</v>
      </c>
      <c r="B738">
        <v>1.19</v>
      </c>
      <c r="C738">
        <v>85.06</v>
      </c>
      <c r="D738" t="s">
        <v>202</v>
      </c>
      <c r="E738">
        <v>3461568</v>
      </c>
      <c r="F738">
        <v>548</v>
      </c>
      <c r="G738">
        <v>914</v>
      </c>
      <c r="H738" t="s">
        <v>17858</v>
      </c>
      <c r="I738">
        <v>8.4000000000000005E-2</v>
      </c>
      <c r="J738">
        <v>752</v>
      </c>
    </row>
    <row r="739" spans="1:10" x14ac:dyDescent="0.25">
      <c r="A739" t="s">
        <v>1290</v>
      </c>
      <c r="B739">
        <v>0.26</v>
      </c>
      <c r="C739">
        <v>41.05</v>
      </c>
      <c r="D739" t="s">
        <v>49</v>
      </c>
      <c r="E739">
        <v>5959263</v>
      </c>
      <c r="F739">
        <v>190</v>
      </c>
      <c r="G739">
        <v>311</v>
      </c>
      <c r="H739" t="s">
        <v>16877</v>
      </c>
      <c r="I739">
        <v>0.11799999999999999</v>
      </c>
      <c r="J739">
        <v>869</v>
      </c>
    </row>
    <row r="740" spans="1:10" x14ac:dyDescent="0.25">
      <c r="A740" t="s">
        <v>1292</v>
      </c>
      <c r="B740">
        <v>1.49</v>
      </c>
      <c r="C740">
        <v>167.07</v>
      </c>
      <c r="D740" t="s">
        <v>1293</v>
      </c>
      <c r="E740">
        <v>792572</v>
      </c>
      <c r="F740">
        <v>322</v>
      </c>
      <c r="G740">
        <v>362</v>
      </c>
      <c r="H740" t="s">
        <v>17859</v>
      </c>
      <c r="I740">
        <v>0.13800000000000001</v>
      </c>
      <c r="J740">
        <v>713</v>
      </c>
    </row>
    <row r="741" spans="1:10" x14ac:dyDescent="0.25">
      <c r="A741" t="s">
        <v>1264</v>
      </c>
      <c r="B741">
        <v>1.81</v>
      </c>
      <c r="C741">
        <v>159.08000000000001</v>
      </c>
      <c r="D741" t="s">
        <v>1265</v>
      </c>
      <c r="E741">
        <v>2624650</v>
      </c>
      <c r="F741">
        <v>705</v>
      </c>
      <c r="G741">
        <v>742</v>
      </c>
      <c r="H741" t="s">
        <v>17860</v>
      </c>
      <c r="I741">
        <v>0.113</v>
      </c>
      <c r="J741">
        <v>707</v>
      </c>
    </row>
    <row r="742" spans="1:10" x14ac:dyDescent="0.25">
      <c r="A742" t="s">
        <v>3859</v>
      </c>
      <c r="B742">
        <v>2.9</v>
      </c>
      <c r="C742">
        <v>57.08</v>
      </c>
      <c r="D742" t="s">
        <v>67</v>
      </c>
      <c r="E742">
        <v>1368666</v>
      </c>
      <c r="F742">
        <v>269</v>
      </c>
      <c r="G742">
        <v>221</v>
      </c>
      <c r="H742" t="s">
        <v>17861</v>
      </c>
      <c r="I742">
        <v>0.14599999999999999</v>
      </c>
      <c r="J742">
        <v>794</v>
      </c>
    </row>
    <row r="743" spans="1:10" x14ac:dyDescent="0.25">
      <c r="A743" t="s">
        <v>4571</v>
      </c>
      <c r="B743">
        <v>2.16</v>
      </c>
      <c r="C743">
        <v>152.08000000000001</v>
      </c>
      <c r="D743" t="s">
        <v>851</v>
      </c>
      <c r="E743">
        <v>954912</v>
      </c>
      <c r="F743">
        <v>208</v>
      </c>
      <c r="G743">
        <v>268</v>
      </c>
      <c r="H743" t="s">
        <v>17862</v>
      </c>
      <c r="I743">
        <v>0.121</v>
      </c>
      <c r="J743">
        <v>751</v>
      </c>
    </row>
    <row r="744" spans="1:10" x14ac:dyDescent="0.25">
      <c r="A744" t="s">
        <v>11183</v>
      </c>
      <c r="B744">
        <v>1.44</v>
      </c>
      <c r="C744">
        <v>119.05</v>
      </c>
      <c r="D744" t="s">
        <v>846</v>
      </c>
      <c r="E744">
        <v>1331515</v>
      </c>
      <c r="F744">
        <v>356</v>
      </c>
      <c r="G744">
        <v>296</v>
      </c>
      <c r="H744" t="s">
        <v>11797</v>
      </c>
      <c r="I744">
        <v>0.17499999999999999</v>
      </c>
      <c r="J744">
        <v>859</v>
      </c>
    </row>
    <row r="745" spans="1:10" x14ac:dyDescent="0.25">
      <c r="A745" t="s">
        <v>15892</v>
      </c>
      <c r="B745">
        <v>8.92</v>
      </c>
      <c r="C745">
        <v>69.08</v>
      </c>
      <c r="D745" t="s">
        <v>591</v>
      </c>
      <c r="E745">
        <v>808419</v>
      </c>
      <c r="F745">
        <v>118</v>
      </c>
      <c r="G745">
        <v>183</v>
      </c>
      <c r="H745" t="s">
        <v>17863</v>
      </c>
      <c r="I745">
        <v>7.8E-2</v>
      </c>
      <c r="J745">
        <v>701</v>
      </c>
    </row>
    <row r="746" spans="1:10" x14ac:dyDescent="0.25">
      <c r="A746" t="s">
        <v>1303</v>
      </c>
      <c r="B746">
        <v>1.08</v>
      </c>
      <c r="C746">
        <v>41.05</v>
      </c>
      <c r="D746" t="s">
        <v>49</v>
      </c>
      <c r="E746">
        <v>14749121</v>
      </c>
      <c r="F746">
        <v>1905</v>
      </c>
      <c r="G746">
        <v>682</v>
      </c>
      <c r="H746" t="s">
        <v>17864</v>
      </c>
      <c r="I746">
        <v>0.13100000000000001</v>
      </c>
      <c r="J746">
        <v>928</v>
      </c>
    </row>
    <row r="747" spans="1:10" x14ac:dyDescent="0.25">
      <c r="A747" t="s">
        <v>17865</v>
      </c>
      <c r="B747">
        <v>2.75</v>
      </c>
      <c r="C747">
        <v>43.03</v>
      </c>
      <c r="D747" t="s">
        <v>18</v>
      </c>
      <c r="E747">
        <v>1245921</v>
      </c>
      <c r="F747">
        <v>159</v>
      </c>
      <c r="G747">
        <v>105</v>
      </c>
      <c r="H747" t="s">
        <v>17866</v>
      </c>
      <c r="I747">
        <v>0.128</v>
      </c>
      <c r="J747">
        <v>826</v>
      </c>
    </row>
    <row r="748" spans="1:10" x14ac:dyDescent="0.25">
      <c r="A748" t="s">
        <v>1305</v>
      </c>
      <c r="B748">
        <v>1.55</v>
      </c>
      <c r="C748">
        <v>161.04</v>
      </c>
      <c r="D748" t="s">
        <v>1306</v>
      </c>
      <c r="E748">
        <v>2877005</v>
      </c>
      <c r="F748">
        <v>466</v>
      </c>
      <c r="G748">
        <v>646</v>
      </c>
      <c r="H748" t="s">
        <v>17867</v>
      </c>
      <c r="I748">
        <v>0.17199999999999999</v>
      </c>
      <c r="J748">
        <v>916</v>
      </c>
    </row>
    <row r="749" spans="1:10" x14ac:dyDescent="0.25">
      <c r="A749" t="s">
        <v>17868</v>
      </c>
      <c r="B749">
        <v>0.78</v>
      </c>
      <c r="C749">
        <v>44</v>
      </c>
      <c r="D749" t="s">
        <v>338</v>
      </c>
      <c r="E749">
        <v>515294</v>
      </c>
      <c r="F749">
        <v>294</v>
      </c>
      <c r="G749">
        <v>10</v>
      </c>
      <c r="H749" t="s">
        <v>12732</v>
      </c>
      <c r="I749">
        <v>0.11799999999999999</v>
      </c>
      <c r="J749">
        <v>716</v>
      </c>
    </row>
    <row r="750" spans="1:10" x14ac:dyDescent="0.25">
      <c r="A750" t="s">
        <v>17869</v>
      </c>
      <c r="B750">
        <v>2.13</v>
      </c>
      <c r="C750">
        <v>91.05</v>
      </c>
      <c r="D750" t="s">
        <v>507</v>
      </c>
      <c r="E750">
        <v>4070288</v>
      </c>
      <c r="F750">
        <v>188</v>
      </c>
      <c r="G750">
        <v>278</v>
      </c>
      <c r="H750" t="s">
        <v>17870</v>
      </c>
      <c r="I750">
        <v>0.13500000000000001</v>
      </c>
      <c r="J750">
        <v>740</v>
      </c>
    </row>
    <row r="751" spans="1:10" x14ac:dyDescent="0.25">
      <c r="A751" t="s">
        <v>17871</v>
      </c>
      <c r="B751">
        <v>5.31</v>
      </c>
      <c r="C751">
        <v>69.08</v>
      </c>
      <c r="D751" t="s">
        <v>591</v>
      </c>
      <c r="E751">
        <v>2383364</v>
      </c>
      <c r="F751">
        <v>196</v>
      </c>
      <c r="G751">
        <v>284</v>
      </c>
      <c r="H751" t="s">
        <v>17872</v>
      </c>
      <c r="I751">
        <v>8.7999999999999995E-2</v>
      </c>
      <c r="J751">
        <v>769</v>
      </c>
    </row>
    <row r="752" spans="1:10" x14ac:dyDescent="0.25">
      <c r="A752" t="s">
        <v>17873</v>
      </c>
      <c r="B752">
        <v>1.0900000000000001</v>
      </c>
      <c r="C752">
        <v>54.06</v>
      </c>
      <c r="D752" t="s">
        <v>727</v>
      </c>
      <c r="E752">
        <v>686261</v>
      </c>
      <c r="F752">
        <v>210</v>
      </c>
      <c r="G752">
        <v>176</v>
      </c>
      <c r="H752" t="s">
        <v>17874</v>
      </c>
      <c r="I752">
        <v>7.0000000000000007E-2</v>
      </c>
      <c r="J752">
        <v>768</v>
      </c>
    </row>
    <row r="753" spans="1:10" x14ac:dyDescent="0.25">
      <c r="A753" t="s">
        <v>2903</v>
      </c>
      <c r="B753">
        <v>1.75</v>
      </c>
      <c r="C753">
        <v>145.06</v>
      </c>
      <c r="D753" t="s">
        <v>1104</v>
      </c>
      <c r="E753">
        <v>1489812</v>
      </c>
      <c r="F753">
        <v>143</v>
      </c>
      <c r="G753">
        <v>377</v>
      </c>
      <c r="H753" t="s">
        <v>17875</v>
      </c>
      <c r="I753">
        <v>0.122</v>
      </c>
      <c r="J753">
        <v>749</v>
      </c>
    </row>
    <row r="754" spans="1:10" x14ac:dyDescent="0.25">
      <c r="A754" t="s">
        <v>12828</v>
      </c>
      <c r="B754">
        <v>1.07</v>
      </c>
      <c r="C754">
        <v>161.13</v>
      </c>
      <c r="D754" t="s">
        <v>1363</v>
      </c>
      <c r="E754">
        <v>6820022</v>
      </c>
      <c r="F754">
        <v>1864</v>
      </c>
      <c r="G754">
        <v>1867</v>
      </c>
      <c r="H754" t="s">
        <v>17876</v>
      </c>
      <c r="I754">
        <v>0.107</v>
      </c>
      <c r="J754">
        <v>931</v>
      </c>
    </row>
    <row r="755" spans="1:10" x14ac:dyDescent="0.25">
      <c r="A755" t="s">
        <v>9418</v>
      </c>
      <c r="B755">
        <v>1.1599999999999999</v>
      </c>
      <c r="C755">
        <v>121.06</v>
      </c>
      <c r="D755" t="s">
        <v>697</v>
      </c>
      <c r="E755">
        <v>3763345</v>
      </c>
      <c r="F755">
        <v>707</v>
      </c>
      <c r="G755">
        <v>774</v>
      </c>
      <c r="H755" t="s">
        <v>16900</v>
      </c>
      <c r="I755">
        <v>0.13900000000000001</v>
      </c>
      <c r="J755">
        <v>840</v>
      </c>
    </row>
    <row r="756" spans="1:10" x14ac:dyDescent="0.25">
      <c r="A756" t="s">
        <v>7603</v>
      </c>
      <c r="B756">
        <v>1.17</v>
      </c>
      <c r="C756">
        <v>121.1</v>
      </c>
      <c r="D756" t="s">
        <v>8191</v>
      </c>
      <c r="E756">
        <v>2857368</v>
      </c>
      <c r="F756">
        <v>454</v>
      </c>
      <c r="G756">
        <v>494</v>
      </c>
      <c r="H756" t="s">
        <v>16903</v>
      </c>
      <c r="I756">
        <v>0.111</v>
      </c>
      <c r="J756">
        <v>914</v>
      </c>
    </row>
    <row r="757" spans="1:10" x14ac:dyDescent="0.25">
      <c r="A757" t="s">
        <v>1277</v>
      </c>
      <c r="B757">
        <v>1.83</v>
      </c>
      <c r="C757">
        <v>118.04</v>
      </c>
      <c r="D757" t="s">
        <v>1278</v>
      </c>
      <c r="E757">
        <v>3624640</v>
      </c>
      <c r="F757">
        <v>1031</v>
      </c>
      <c r="G757">
        <v>712</v>
      </c>
      <c r="H757" t="s">
        <v>17877</v>
      </c>
      <c r="I757">
        <v>0.187</v>
      </c>
      <c r="J757">
        <v>911</v>
      </c>
    </row>
    <row r="758" spans="1:10" x14ac:dyDescent="0.25">
      <c r="A758" t="s">
        <v>14806</v>
      </c>
      <c r="B758">
        <v>1.69</v>
      </c>
      <c r="C758">
        <v>67.06</v>
      </c>
      <c r="D758" t="s">
        <v>195</v>
      </c>
      <c r="E758">
        <v>3172777</v>
      </c>
      <c r="F758">
        <v>339</v>
      </c>
      <c r="G758">
        <v>418</v>
      </c>
      <c r="H758" t="s">
        <v>17878</v>
      </c>
      <c r="I758">
        <v>7.4999999999999997E-2</v>
      </c>
      <c r="J758">
        <v>772</v>
      </c>
    </row>
    <row r="759" spans="1:10" x14ac:dyDescent="0.25">
      <c r="A759" t="s">
        <v>17879</v>
      </c>
      <c r="B759">
        <v>0.54</v>
      </c>
      <c r="C759">
        <v>55.07</v>
      </c>
      <c r="D759" t="s">
        <v>104</v>
      </c>
      <c r="E759">
        <v>1801053</v>
      </c>
      <c r="F759">
        <v>144</v>
      </c>
      <c r="G759">
        <v>205</v>
      </c>
      <c r="H759" t="s">
        <v>17880</v>
      </c>
      <c r="I759">
        <v>8.1000000000000003E-2</v>
      </c>
      <c r="J759">
        <v>850</v>
      </c>
    </row>
    <row r="760" spans="1:10" x14ac:dyDescent="0.25">
      <c r="A760" t="s">
        <v>11845</v>
      </c>
      <c r="B760">
        <v>2.66</v>
      </c>
      <c r="C760">
        <v>91.05</v>
      </c>
      <c r="D760" t="s">
        <v>507</v>
      </c>
      <c r="E760">
        <v>1873723</v>
      </c>
      <c r="F760">
        <v>410</v>
      </c>
      <c r="G760">
        <v>178</v>
      </c>
      <c r="H760" t="s">
        <v>17881</v>
      </c>
      <c r="I760">
        <v>0.104</v>
      </c>
      <c r="J760">
        <v>902</v>
      </c>
    </row>
    <row r="761" spans="1:10" x14ac:dyDescent="0.25">
      <c r="A761" t="s">
        <v>1315</v>
      </c>
      <c r="B761">
        <v>1.07</v>
      </c>
      <c r="C761">
        <v>171.04</v>
      </c>
      <c r="D761" t="s">
        <v>1316</v>
      </c>
      <c r="E761">
        <v>705098</v>
      </c>
      <c r="F761">
        <v>302</v>
      </c>
      <c r="G761">
        <v>331</v>
      </c>
      <c r="H761" t="s">
        <v>12751</v>
      </c>
      <c r="I761">
        <v>0.126</v>
      </c>
      <c r="J761">
        <v>787</v>
      </c>
    </row>
    <row r="762" spans="1:10" x14ac:dyDescent="0.25">
      <c r="A762" t="s">
        <v>1318</v>
      </c>
      <c r="B762">
        <v>1.1000000000000001</v>
      </c>
      <c r="C762">
        <v>152.05000000000001</v>
      </c>
      <c r="D762" t="s">
        <v>4525</v>
      </c>
      <c r="E762">
        <v>305450475</v>
      </c>
      <c r="F762">
        <v>4975</v>
      </c>
      <c r="G762">
        <v>15985</v>
      </c>
      <c r="H762" t="s">
        <v>15784</v>
      </c>
      <c r="I762">
        <v>0.152</v>
      </c>
      <c r="J762">
        <v>959</v>
      </c>
    </row>
    <row r="763" spans="1:10" x14ac:dyDescent="0.25">
      <c r="A763" t="s">
        <v>17882</v>
      </c>
      <c r="B763">
        <v>1.07</v>
      </c>
      <c r="C763">
        <v>161.13</v>
      </c>
      <c r="D763" t="s">
        <v>1363</v>
      </c>
      <c r="E763">
        <v>2515342</v>
      </c>
      <c r="F763">
        <v>743</v>
      </c>
      <c r="G763">
        <v>767</v>
      </c>
      <c r="H763" t="s">
        <v>17883</v>
      </c>
      <c r="I763">
        <v>0.123</v>
      </c>
      <c r="J763">
        <v>808</v>
      </c>
    </row>
    <row r="764" spans="1:10" x14ac:dyDescent="0.25">
      <c r="A764" t="s">
        <v>10880</v>
      </c>
      <c r="B764">
        <v>1.23</v>
      </c>
      <c r="C764">
        <v>119.08</v>
      </c>
      <c r="D764" t="s">
        <v>996</v>
      </c>
      <c r="E764">
        <v>1442535</v>
      </c>
      <c r="F764">
        <v>493</v>
      </c>
      <c r="G764">
        <v>502</v>
      </c>
      <c r="H764" t="s">
        <v>17884</v>
      </c>
      <c r="I764">
        <v>9.0999999999999998E-2</v>
      </c>
      <c r="J764">
        <v>860</v>
      </c>
    </row>
    <row r="765" spans="1:10" x14ac:dyDescent="0.25">
      <c r="A765" t="s">
        <v>2424</v>
      </c>
      <c r="B765">
        <v>1.1000000000000001</v>
      </c>
      <c r="C765">
        <v>141.07</v>
      </c>
      <c r="D765" t="s">
        <v>1065</v>
      </c>
      <c r="E765">
        <v>7791161</v>
      </c>
      <c r="F765">
        <v>995</v>
      </c>
      <c r="G765">
        <v>1558</v>
      </c>
      <c r="H765" t="s">
        <v>15786</v>
      </c>
      <c r="I765">
        <v>0.128</v>
      </c>
      <c r="J765">
        <v>844</v>
      </c>
    </row>
    <row r="766" spans="1:10" x14ac:dyDescent="0.25">
      <c r="A766" t="s">
        <v>15825</v>
      </c>
      <c r="B766">
        <v>1.67</v>
      </c>
      <c r="C766">
        <v>57.08</v>
      </c>
      <c r="D766" t="s">
        <v>67</v>
      </c>
      <c r="E766">
        <v>4204113</v>
      </c>
      <c r="F766">
        <v>562</v>
      </c>
      <c r="G766">
        <v>539</v>
      </c>
      <c r="H766" t="s">
        <v>17885</v>
      </c>
      <c r="I766">
        <v>7.3999999999999996E-2</v>
      </c>
      <c r="J766">
        <v>851</v>
      </c>
    </row>
    <row r="767" spans="1:10" x14ac:dyDescent="0.25">
      <c r="A767" t="s">
        <v>1401</v>
      </c>
      <c r="B767">
        <v>1.0900000000000001</v>
      </c>
      <c r="C767">
        <v>155.08000000000001</v>
      </c>
      <c r="D767" t="s">
        <v>1396</v>
      </c>
      <c r="E767">
        <v>1325689</v>
      </c>
      <c r="F767">
        <v>391</v>
      </c>
      <c r="G767">
        <v>528</v>
      </c>
      <c r="H767" t="s">
        <v>17886</v>
      </c>
      <c r="I767">
        <v>0.114</v>
      </c>
      <c r="J767">
        <v>860</v>
      </c>
    </row>
    <row r="768" spans="1:10" x14ac:dyDescent="0.25">
      <c r="A768" t="s">
        <v>17887</v>
      </c>
      <c r="B768">
        <v>1.07</v>
      </c>
      <c r="C768">
        <v>93.07</v>
      </c>
      <c r="D768" t="s">
        <v>563</v>
      </c>
      <c r="E768">
        <v>7144531</v>
      </c>
      <c r="F768">
        <v>968</v>
      </c>
      <c r="G768">
        <v>1017</v>
      </c>
      <c r="H768" t="s">
        <v>17888</v>
      </c>
      <c r="I768">
        <v>0.11700000000000001</v>
      </c>
      <c r="J768">
        <v>848</v>
      </c>
    </row>
    <row r="769" spans="1:10" x14ac:dyDescent="0.25">
      <c r="A769" t="s">
        <v>4056</v>
      </c>
      <c r="B769">
        <v>1.1100000000000001</v>
      </c>
      <c r="C769">
        <v>161.06</v>
      </c>
      <c r="D769" t="s">
        <v>1324</v>
      </c>
      <c r="E769">
        <v>593577</v>
      </c>
      <c r="F769">
        <v>152</v>
      </c>
      <c r="G769">
        <v>245</v>
      </c>
      <c r="H769" t="s">
        <v>17889</v>
      </c>
      <c r="I769">
        <v>0.13300000000000001</v>
      </c>
      <c r="J769">
        <v>706</v>
      </c>
    </row>
    <row r="770" spans="1:10" x14ac:dyDescent="0.25">
      <c r="A770" t="s">
        <v>17890</v>
      </c>
      <c r="B770">
        <v>13.02</v>
      </c>
      <c r="C770">
        <v>55.07</v>
      </c>
      <c r="D770" t="s">
        <v>104</v>
      </c>
      <c r="E770">
        <v>845795</v>
      </c>
      <c r="F770">
        <v>151</v>
      </c>
      <c r="G770">
        <v>137</v>
      </c>
      <c r="H770" t="s">
        <v>17891</v>
      </c>
      <c r="I770">
        <v>0.112</v>
      </c>
      <c r="J770">
        <v>732</v>
      </c>
    </row>
    <row r="771" spans="1:10" x14ac:dyDescent="0.25">
      <c r="A771" t="s">
        <v>1334</v>
      </c>
      <c r="B771">
        <v>1.26</v>
      </c>
      <c r="C771">
        <v>91.05</v>
      </c>
      <c r="D771" t="s">
        <v>507</v>
      </c>
      <c r="E771">
        <v>2331543</v>
      </c>
      <c r="F771">
        <v>371</v>
      </c>
      <c r="G771">
        <v>247</v>
      </c>
      <c r="H771" t="s">
        <v>17892</v>
      </c>
      <c r="I771">
        <v>8.5000000000000006E-2</v>
      </c>
      <c r="J771">
        <v>833</v>
      </c>
    </row>
    <row r="772" spans="1:10" x14ac:dyDescent="0.25">
      <c r="A772" t="s">
        <v>17893</v>
      </c>
      <c r="B772">
        <v>0.73</v>
      </c>
      <c r="C772">
        <v>93.07</v>
      </c>
      <c r="D772" t="s">
        <v>563</v>
      </c>
      <c r="E772">
        <v>884467</v>
      </c>
      <c r="F772">
        <v>198</v>
      </c>
      <c r="G772">
        <v>161</v>
      </c>
      <c r="H772" t="s">
        <v>17894</v>
      </c>
      <c r="I772">
        <v>0.185</v>
      </c>
      <c r="J772">
        <v>762</v>
      </c>
    </row>
    <row r="773" spans="1:10" x14ac:dyDescent="0.25">
      <c r="A773" t="s">
        <v>3935</v>
      </c>
      <c r="B773">
        <v>2.9</v>
      </c>
      <c r="C773">
        <v>69.08</v>
      </c>
      <c r="D773" t="s">
        <v>591</v>
      </c>
      <c r="E773">
        <v>1076536</v>
      </c>
      <c r="F773">
        <v>307</v>
      </c>
      <c r="G773">
        <v>252</v>
      </c>
      <c r="H773" t="s">
        <v>17895</v>
      </c>
      <c r="I773">
        <v>7.9000000000000001E-2</v>
      </c>
      <c r="J773">
        <v>754</v>
      </c>
    </row>
    <row r="774" spans="1:10" x14ac:dyDescent="0.25">
      <c r="A774" t="s">
        <v>1350</v>
      </c>
      <c r="B774">
        <v>3.71</v>
      </c>
      <c r="C774">
        <v>105.07</v>
      </c>
      <c r="D774" t="s">
        <v>548</v>
      </c>
      <c r="E774">
        <v>1162981</v>
      </c>
      <c r="F774">
        <v>133</v>
      </c>
      <c r="G774">
        <v>254</v>
      </c>
      <c r="H774" t="s">
        <v>17896</v>
      </c>
      <c r="I774">
        <v>7.4999999999999997E-2</v>
      </c>
      <c r="J774">
        <v>704</v>
      </c>
    </row>
    <row r="775" spans="1:10" x14ac:dyDescent="0.25">
      <c r="A775" t="s">
        <v>7244</v>
      </c>
      <c r="B775">
        <v>1.34</v>
      </c>
      <c r="C775">
        <v>57.08</v>
      </c>
      <c r="D775" t="s">
        <v>67</v>
      </c>
      <c r="E775">
        <v>7460734</v>
      </c>
      <c r="F775">
        <v>1675</v>
      </c>
      <c r="G775">
        <v>997</v>
      </c>
      <c r="H775" t="s">
        <v>17897</v>
      </c>
      <c r="I775">
        <v>7.4999999999999997E-2</v>
      </c>
      <c r="J775">
        <v>915</v>
      </c>
    </row>
    <row r="776" spans="1:10" x14ac:dyDescent="0.25">
      <c r="A776" t="s">
        <v>11417</v>
      </c>
      <c r="B776">
        <v>1.05</v>
      </c>
      <c r="C776">
        <v>167.08</v>
      </c>
      <c r="D776" t="s">
        <v>2421</v>
      </c>
      <c r="E776">
        <v>1415492</v>
      </c>
      <c r="F776">
        <v>507</v>
      </c>
      <c r="G776">
        <v>747</v>
      </c>
      <c r="H776" t="s">
        <v>17898</v>
      </c>
      <c r="I776">
        <v>0.123</v>
      </c>
      <c r="J776">
        <v>862</v>
      </c>
    </row>
    <row r="777" spans="1:10" x14ac:dyDescent="0.25">
      <c r="A777" t="s">
        <v>17899</v>
      </c>
      <c r="B777">
        <v>0.67</v>
      </c>
      <c r="C777">
        <v>56.08</v>
      </c>
      <c r="D777" t="s">
        <v>1045</v>
      </c>
      <c r="E777">
        <v>874628</v>
      </c>
      <c r="F777">
        <v>123</v>
      </c>
      <c r="G777">
        <v>125</v>
      </c>
      <c r="H777" t="s">
        <v>17900</v>
      </c>
      <c r="I777">
        <v>6.8000000000000005E-2</v>
      </c>
      <c r="J777">
        <v>796</v>
      </c>
    </row>
    <row r="778" spans="1:10" x14ac:dyDescent="0.25">
      <c r="A778" t="s">
        <v>16939</v>
      </c>
      <c r="B778">
        <v>0.95</v>
      </c>
      <c r="C778">
        <v>81.069999999999993</v>
      </c>
      <c r="D778" t="s">
        <v>348</v>
      </c>
      <c r="E778">
        <v>3840903</v>
      </c>
      <c r="F778">
        <v>406</v>
      </c>
      <c r="G778">
        <v>536</v>
      </c>
      <c r="H778" t="s">
        <v>17901</v>
      </c>
      <c r="I778">
        <v>9.2999999999999999E-2</v>
      </c>
      <c r="J778">
        <v>810</v>
      </c>
    </row>
    <row r="779" spans="1:10" x14ac:dyDescent="0.25">
      <c r="A779" t="s">
        <v>1340</v>
      </c>
      <c r="B779">
        <v>1.1000000000000001</v>
      </c>
      <c r="C779">
        <v>92.06</v>
      </c>
      <c r="D779" t="s">
        <v>1341</v>
      </c>
      <c r="E779">
        <v>11542980</v>
      </c>
      <c r="F779">
        <v>2216</v>
      </c>
      <c r="G779">
        <v>1871</v>
      </c>
      <c r="H779" t="s">
        <v>17902</v>
      </c>
      <c r="I779">
        <v>8.3000000000000004E-2</v>
      </c>
      <c r="J779">
        <v>917</v>
      </c>
    </row>
    <row r="780" spans="1:10" x14ac:dyDescent="0.25">
      <c r="A780" t="s">
        <v>1360</v>
      </c>
      <c r="B780">
        <v>3.19</v>
      </c>
      <c r="C780">
        <v>160.09</v>
      </c>
      <c r="D780" t="s">
        <v>1236</v>
      </c>
      <c r="E780">
        <v>597289</v>
      </c>
      <c r="F780">
        <v>115</v>
      </c>
      <c r="G780">
        <v>267</v>
      </c>
      <c r="H780" t="s">
        <v>17903</v>
      </c>
      <c r="I780">
        <v>0.14199999999999999</v>
      </c>
      <c r="J780">
        <v>735</v>
      </c>
    </row>
    <row r="781" spans="1:10" x14ac:dyDescent="0.25">
      <c r="A781" t="s">
        <v>12784</v>
      </c>
      <c r="B781">
        <v>0.98</v>
      </c>
      <c r="C781">
        <v>104.06</v>
      </c>
      <c r="D781" t="s">
        <v>794</v>
      </c>
      <c r="E781">
        <v>476758</v>
      </c>
      <c r="F781">
        <v>124</v>
      </c>
      <c r="G781">
        <v>117</v>
      </c>
      <c r="H781" t="s">
        <v>16943</v>
      </c>
      <c r="I781">
        <v>9.2999999999999999E-2</v>
      </c>
      <c r="J781">
        <v>764</v>
      </c>
    </row>
    <row r="782" spans="1:10" x14ac:dyDescent="0.25">
      <c r="A782" t="s">
        <v>1345</v>
      </c>
      <c r="B782">
        <v>1.36</v>
      </c>
      <c r="C782">
        <v>176.08</v>
      </c>
      <c r="D782" t="s">
        <v>1346</v>
      </c>
      <c r="E782">
        <v>978806</v>
      </c>
      <c r="F782">
        <v>526</v>
      </c>
      <c r="G782">
        <v>591</v>
      </c>
      <c r="H782" t="s">
        <v>17904</v>
      </c>
      <c r="I782">
        <v>0.13600000000000001</v>
      </c>
      <c r="J782">
        <v>767</v>
      </c>
    </row>
    <row r="783" spans="1:10" x14ac:dyDescent="0.25">
      <c r="A783" t="s">
        <v>15717</v>
      </c>
      <c r="B783">
        <v>4.22</v>
      </c>
      <c r="C783">
        <v>67.06</v>
      </c>
      <c r="D783" t="s">
        <v>195</v>
      </c>
      <c r="E783">
        <v>427791</v>
      </c>
      <c r="F783">
        <v>125</v>
      </c>
      <c r="G783">
        <v>88</v>
      </c>
      <c r="H783" t="s">
        <v>17905</v>
      </c>
      <c r="I783">
        <v>8.4000000000000005E-2</v>
      </c>
      <c r="J783">
        <v>853</v>
      </c>
    </row>
    <row r="784" spans="1:10" x14ac:dyDescent="0.25">
      <c r="A784" t="s">
        <v>1348</v>
      </c>
      <c r="B784">
        <v>1.26</v>
      </c>
      <c r="C784">
        <v>105.07</v>
      </c>
      <c r="D784" t="s">
        <v>548</v>
      </c>
      <c r="E784">
        <v>6251452</v>
      </c>
      <c r="F784">
        <v>970</v>
      </c>
      <c r="G784">
        <v>883</v>
      </c>
      <c r="H784" t="s">
        <v>17906</v>
      </c>
      <c r="I784">
        <v>0.09</v>
      </c>
      <c r="J784">
        <v>801</v>
      </c>
    </row>
    <row r="785" spans="1:10" x14ac:dyDescent="0.25">
      <c r="A785" t="s">
        <v>1462</v>
      </c>
      <c r="B785">
        <v>1.06</v>
      </c>
      <c r="C785">
        <v>153.07</v>
      </c>
      <c r="D785" t="s">
        <v>1366</v>
      </c>
      <c r="E785">
        <v>398516</v>
      </c>
      <c r="F785">
        <v>130</v>
      </c>
      <c r="G785">
        <v>144</v>
      </c>
      <c r="H785" t="s">
        <v>17907</v>
      </c>
      <c r="I785">
        <v>0.123</v>
      </c>
      <c r="J785">
        <v>732</v>
      </c>
    </row>
    <row r="786" spans="1:10" x14ac:dyDescent="0.25">
      <c r="A786" t="s">
        <v>15793</v>
      </c>
      <c r="B786">
        <v>1.0900000000000001</v>
      </c>
      <c r="C786">
        <v>43.04</v>
      </c>
      <c r="D786" t="s">
        <v>32</v>
      </c>
      <c r="E786">
        <v>2982495</v>
      </c>
      <c r="F786">
        <v>297</v>
      </c>
      <c r="G786">
        <v>203</v>
      </c>
      <c r="H786" t="s">
        <v>17908</v>
      </c>
      <c r="I786">
        <v>8.5999999999999993E-2</v>
      </c>
      <c r="J786">
        <v>748</v>
      </c>
    </row>
    <row r="787" spans="1:10" x14ac:dyDescent="0.25">
      <c r="A787" t="s">
        <v>111</v>
      </c>
      <c r="B787">
        <v>1.58</v>
      </c>
      <c r="C787">
        <v>71.05</v>
      </c>
      <c r="D787" t="s">
        <v>972</v>
      </c>
      <c r="E787">
        <v>668893</v>
      </c>
      <c r="F787">
        <v>157</v>
      </c>
      <c r="G787">
        <v>196</v>
      </c>
      <c r="H787" t="s">
        <v>17909</v>
      </c>
      <c r="I787">
        <v>0.08</v>
      </c>
      <c r="J787">
        <v>701</v>
      </c>
    </row>
    <row r="788" spans="1:10" x14ac:dyDescent="0.25">
      <c r="A788" t="s">
        <v>11290</v>
      </c>
      <c r="B788">
        <v>1.17</v>
      </c>
      <c r="C788">
        <v>161.13</v>
      </c>
      <c r="D788" t="s">
        <v>1363</v>
      </c>
      <c r="E788">
        <v>6461154</v>
      </c>
      <c r="F788">
        <v>1038</v>
      </c>
      <c r="G788">
        <v>1850</v>
      </c>
      <c r="H788" t="s">
        <v>17910</v>
      </c>
      <c r="I788">
        <v>0.109</v>
      </c>
      <c r="J788">
        <v>910</v>
      </c>
    </row>
    <row r="789" spans="1:10" x14ac:dyDescent="0.25">
      <c r="A789" t="s">
        <v>15641</v>
      </c>
      <c r="B789">
        <v>1.57</v>
      </c>
      <c r="C789">
        <v>69.08</v>
      </c>
      <c r="D789" t="s">
        <v>591</v>
      </c>
      <c r="E789">
        <v>2076637</v>
      </c>
      <c r="F789">
        <v>266</v>
      </c>
      <c r="G789">
        <v>286</v>
      </c>
      <c r="H789" t="s">
        <v>16955</v>
      </c>
      <c r="I789">
        <v>8.3000000000000004E-2</v>
      </c>
      <c r="J789">
        <v>822</v>
      </c>
    </row>
    <row r="790" spans="1:10" x14ac:dyDescent="0.25">
      <c r="A790" t="s">
        <v>5290</v>
      </c>
      <c r="B790">
        <v>0.59</v>
      </c>
      <c r="C790">
        <v>55.07</v>
      </c>
      <c r="D790" t="s">
        <v>104</v>
      </c>
      <c r="E790">
        <v>4558337</v>
      </c>
      <c r="F790">
        <v>208</v>
      </c>
      <c r="G790">
        <v>389</v>
      </c>
      <c r="H790" t="s">
        <v>17911</v>
      </c>
      <c r="I790">
        <v>8.2000000000000003E-2</v>
      </c>
      <c r="J790">
        <v>899</v>
      </c>
    </row>
    <row r="791" spans="1:10" x14ac:dyDescent="0.25">
      <c r="A791" t="s">
        <v>1365</v>
      </c>
      <c r="B791">
        <v>1.08</v>
      </c>
      <c r="C791">
        <v>153.07</v>
      </c>
      <c r="D791" t="s">
        <v>1366</v>
      </c>
      <c r="E791">
        <v>13095377</v>
      </c>
      <c r="F791">
        <v>1519</v>
      </c>
      <c r="G791">
        <v>2594</v>
      </c>
      <c r="H791" t="s">
        <v>17912</v>
      </c>
      <c r="I791">
        <v>0.13800000000000001</v>
      </c>
      <c r="J791">
        <v>952</v>
      </c>
    </row>
    <row r="792" spans="1:10" x14ac:dyDescent="0.25">
      <c r="A792" t="s">
        <v>1370</v>
      </c>
      <c r="B792">
        <v>1.1200000000000001</v>
      </c>
      <c r="C792">
        <v>130.06</v>
      </c>
      <c r="D792" t="s">
        <v>1262</v>
      </c>
      <c r="E792">
        <v>1234299</v>
      </c>
      <c r="F792">
        <v>283</v>
      </c>
      <c r="G792">
        <v>360</v>
      </c>
      <c r="H792" t="s">
        <v>17913</v>
      </c>
      <c r="I792">
        <v>0.13800000000000001</v>
      </c>
      <c r="J792">
        <v>784</v>
      </c>
    </row>
    <row r="793" spans="1:10" x14ac:dyDescent="0.25">
      <c r="A793" t="s">
        <v>1432</v>
      </c>
      <c r="B793">
        <v>1.1000000000000001</v>
      </c>
      <c r="C793">
        <v>168.09</v>
      </c>
      <c r="D793" t="s">
        <v>1272</v>
      </c>
      <c r="E793">
        <v>34995890</v>
      </c>
      <c r="F793">
        <v>3039</v>
      </c>
      <c r="G793">
        <v>8106</v>
      </c>
      <c r="H793" t="s">
        <v>15798</v>
      </c>
      <c r="I793">
        <v>0.11899999999999999</v>
      </c>
      <c r="J793">
        <v>932</v>
      </c>
    </row>
    <row r="794" spans="1:10" x14ac:dyDescent="0.25">
      <c r="A794" t="s">
        <v>1372</v>
      </c>
      <c r="B794">
        <v>1.17</v>
      </c>
      <c r="C794">
        <v>119.08</v>
      </c>
      <c r="D794" t="s">
        <v>996</v>
      </c>
      <c r="E794">
        <v>1269590</v>
      </c>
      <c r="F794">
        <v>190</v>
      </c>
      <c r="G794">
        <v>258</v>
      </c>
      <c r="H794" t="s">
        <v>12802</v>
      </c>
      <c r="I794">
        <v>9.2999999999999999E-2</v>
      </c>
      <c r="J794">
        <v>891</v>
      </c>
    </row>
    <row r="795" spans="1:10" x14ac:dyDescent="0.25">
      <c r="A795" t="s">
        <v>1374</v>
      </c>
      <c r="B795">
        <v>1.1200000000000001</v>
      </c>
      <c r="C795">
        <v>141.07</v>
      </c>
      <c r="D795" t="s">
        <v>1065</v>
      </c>
      <c r="E795">
        <v>2583497</v>
      </c>
      <c r="F795">
        <v>652</v>
      </c>
      <c r="G795">
        <v>691</v>
      </c>
      <c r="H795" t="s">
        <v>17914</v>
      </c>
      <c r="I795">
        <v>0.112</v>
      </c>
      <c r="J795">
        <v>887</v>
      </c>
    </row>
    <row r="796" spans="1:10" x14ac:dyDescent="0.25">
      <c r="A796" t="s">
        <v>14905</v>
      </c>
      <c r="B796">
        <v>2.09</v>
      </c>
      <c r="C796">
        <v>169.07</v>
      </c>
      <c r="D796" t="s">
        <v>16962</v>
      </c>
      <c r="E796">
        <v>9118033</v>
      </c>
      <c r="F796">
        <v>1833</v>
      </c>
      <c r="G796">
        <v>1412</v>
      </c>
      <c r="H796" t="s">
        <v>17915</v>
      </c>
      <c r="I796">
        <v>0.153</v>
      </c>
      <c r="J796">
        <v>861</v>
      </c>
    </row>
    <row r="797" spans="1:10" x14ac:dyDescent="0.25">
      <c r="A797" t="s">
        <v>2686</v>
      </c>
      <c r="B797">
        <v>1.1100000000000001</v>
      </c>
      <c r="C797">
        <v>151.04</v>
      </c>
      <c r="D797" t="s">
        <v>1275</v>
      </c>
      <c r="E797">
        <v>8496237</v>
      </c>
      <c r="F797">
        <v>1491</v>
      </c>
      <c r="G797">
        <v>1925</v>
      </c>
      <c r="H797" t="s">
        <v>12804</v>
      </c>
      <c r="I797">
        <v>0.14399999999999999</v>
      </c>
      <c r="J797">
        <v>867</v>
      </c>
    </row>
    <row r="798" spans="1:10" x14ac:dyDescent="0.25">
      <c r="A798" t="s">
        <v>8233</v>
      </c>
      <c r="B798">
        <v>1.05</v>
      </c>
      <c r="C798">
        <v>132.09</v>
      </c>
      <c r="D798" t="s">
        <v>614</v>
      </c>
      <c r="E798">
        <v>824841</v>
      </c>
      <c r="F798">
        <v>278</v>
      </c>
      <c r="G798">
        <v>301</v>
      </c>
      <c r="H798" t="s">
        <v>17916</v>
      </c>
      <c r="I798">
        <v>0.108</v>
      </c>
      <c r="J798">
        <v>772</v>
      </c>
    </row>
    <row r="799" spans="1:10" x14ac:dyDescent="0.25">
      <c r="A799" t="s">
        <v>16967</v>
      </c>
      <c r="B799">
        <v>1.18</v>
      </c>
      <c r="C799">
        <v>167.08</v>
      </c>
      <c r="D799" t="s">
        <v>2421</v>
      </c>
      <c r="E799">
        <v>14143445</v>
      </c>
      <c r="F799">
        <v>1704</v>
      </c>
      <c r="G799">
        <v>5781</v>
      </c>
      <c r="H799" t="s">
        <v>17917</v>
      </c>
      <c r="I799">
        <v>0.14299999999999999</v>
      </c>
      <c r="J799">
        <v>826</v>
      </c>
    </row>
    <row r="800" spans="1:10" x14ac:dyDescent="0.25">
      <c r="A800" t="s">
        <v>1387</v>
      </c>
      <c r="B800">
        <v>2.17</v>
      </c>
      <c r="C800">
        <v>153.05000000000001</v>
      </c>
      <c r="D800" t="s">
        <v>1388</v>
      </c>
      <c r="E800">
        <v>9762337</v>
      </c>
      <c r="F800">
        <v>2170</v>
      </c>
      <c r="G800">
        <v>1384</v>
      </c>
      <c r="H800" t="s">
        <v>17918</v>
      </c>
      <c r="I800">
        <v>0.17699999999999999</v>
      </c>
      <c r="J800">
        <v>921</v>
      </c>
    </row>
    <row r="801" spans="1:10" x14ac:dyDescent="0.25">
      <c r="A801" t="s">
        <v>6354</v>
      </c>
      <c r="B801">
        <v>3.57</v>
      </c>
      <c r="C801">
        <v>167.08</v>
      </c>
      <c r="D801" t="s">
        <v>2421</v>
      </c>
      <c r="E801">
        <v>730159</v>
      </c>
      <c r="F801">
        <v>356</v>
      </c>
      <c r="G801">
        <v>373</v>
      </c>
      <c r="H801" t="s">
        <v>17919</v>
      </c>
      <c r="I801">
        <v>0.11700000000000001</v>
      </c>
      <c r="J801">
        <v>815</v>
      </c>
    </row>
    <row r="802" spans="1:10" x14ac:dyDescent="0.25">
      <c r="A802" t="s">
        <v>15803</v>
      </c>
      <c r="B802">
        <v>1.44</v>
      </c>
      <c r="C802">
        <v>163.03</v>
      </c>
      <c r="D802" t="s">
        <v>9040</v>
      </c>
      <c r="E802">
        <v>11078379</v>
      </c>
      <c r="F802">
        <v>1535</v>
      </c>
      <c r="G802">
        <v>1940</v>
      </c>
      <c r="H802" t="s">
        <v>17920</v>
      </c>
      <c r="I802">
        <v>0.125</v>
      </c>
      <c r="J802">
        <v>937</v>
      </c>
    </row>
    <row r="803" spans="1:10" x14ac:dyDescent="0.25">
      <c r="A803" t="s">
        <v>1398</v>
      </c>
      <c r="B803">
        <v>1.33</v>
      </c>
      <c r="C803">
        <v>127.05</v>
      </c>
      <c r="D803" t="s">
        <v>1399</v>
      </c>
      <c r="E803">
        <v>4951735</v>
      </c>
      <c r="F803">
        <v>855</v>
      </c>
      <c r="G803">
        <v>872</v>
      </c>
      <c r="H803" t="s">
        <v>17921</v>
      </c>
      <c r="I803">
        <v>0.161</v>
      </c>
      <c r="J803">
        <v>744</v>
      </c>
    </row>
    <row r="804" spans="1:10" x14ac:dyDescent="0.25">
      <c r="A804" t="s">
        <v>7624</v>
      </c>
      <c r="B804">
        <v>1.19</v>
      </c>
      <c r="C804">
        <v>105.07</v>
      </c>
      <c r="D804" t="s">
        <v>548</v>
      </c>
      <c r="E804">
        <v>4692435</v>
      </c>
      <c r="F804">
        <v>1026</v>
      </c>
      <c r="G804">
        <v>851</v>
      </c>
      <c r="H804" t="s">
        <v>17922</v>
      </c>
      <c r="I804">
        <v>0.10199999999999999</v>
      </c>
      <c r="J804">
        <v>909</v>
      </c>
    </row>
    <row r="805" spans="1:10" x14ac:dyDescent="0.25">
      <c r="A805" t="s">
        <v>17011</v>
      </c>
      <c r="B805">
        <v>0.35</v>
      </c>
      <c r="C805">
        <v>97.09</v>
      </c>
      <c r="D805" t="s">
        <v>17072</v>
      </c>
      <c r="E805">
        <v>1015224</v>
      </c>
      <c r="F805">
        <v>251</v>
      </c>
      <c r="G805">
        <v>337</v>
      </c>
      <c r="H805" t="s">
        <v>17923</v>
      </c>
      <c r="I805">
        <v>7.4999999999999997E-2</v>
      </c>
      <c r="J805">
        <v>800</v>
      </c>
    </row>
    <row r="806" spans="1:10" x14ac:dyDescent="0.25">
      <c r="A806" t="s">
        <v>16971</v>
      </c>
      <c r="B806">
        <v>1.1000000000000001</v>
      </c>
      <c r="C806">
        <v>167.08</v>
      </c>
      <c r="D806" t="s">
        <v>2421</v>
      </c>
      <c r="E806">
        <v>728288</v>
      </c>
      <c r="F806">
        <v>303</v>
      </c>
      <c r="G806">
        <v>440</v>
      </c>
      <c r="H806" t="s">
        <v>11330</v>
      </c>
      <c r="I806">
        <v>0.125</v>
      </c>
      <c r="J806">
        <v>827</v>
      </c>
    </row>
    <row r="807" spans="1:10" x14ac:dyDescent="0.25">
      <c r="A807" t="s">
        <v>3141</v>
      </c>
      <c r="B807">
        <v>1.83</v>
      </c>
      <c r="C807">
        <v>105.07</v>
      </c>
      <c r="D807" t="s">
        <v>548</v>
      </c>
      <c r="E807">
        <v>2785073</v>
      </c>
      <c r="F807">
        <v>441</v>
      </c>
      <c r="G807">
        <v>475</v>
      </c>
      <c r="H807" t="s">
        <v>17924</v>
      </c>
      <c r="I807">
        <v>9.2999999999999999E-2</v>
      </c>
      <c r="J807">
        <v>716</v>
      </c>
    </row>
    <row r="808" spans="1:10" x14ac:dyDescent="0.25">
      <c r="A808" t="s">
        <v>1408</v>
      </c>
      <c r="B808">
        <v>1.0900000000000001</v>
      </c>
      <c r="C808">
        <v>172.05</v>
      </c>
      <c r="D808" t="s">
        <v>1409</v>
      </c>
      <c r="E808">
        <v>1523956</v>
      </c>
      <c r="F808">
        <v>229</v>
      </c>
      <c r="G808">
        <v>501</v>
      </c>
      <c r="H808" t="s">
        <v>17925</v>
      </c>
      <c r="I808">
        <v>0.14199999999999999</v>
      </c>
      <c r="J808">
        <v>905</v>
      </c>
    </row>
    <row r="809" spans="1:10" x14ac:dyDescent="0.25">
      <c r="A809" t="s">
        <v>11341</v>
      </c>
      <c r="B809">
        <v>1.0900000000000001</v>
      </c>
      <c r="C809">
        <v>161.13</v>
      </c>
      <c r="D809" t="s">
        <v>1363</v>
      </c>
      <c r="E809">
        <v>3429604</v>
      </c>
      <c r="F809">
        <v>681</v>
      </c>
      <c r="G809">
        <v>975</v>
      </c>
      <c r="H809" t="s">
        <v>17926</v>
      </c>
      <c r="I809">
        <v>0.104</v>
      </c>
      <c r="J809">
        <v>905</v>
      </c>
    </row>
    <row r="810" spans="1:10" x14ac:dyDescent="0.25">
      <c r="A810" t="s">
        <v>16994</v>
      </c>
      <c r="B810">
        <v>0.96</v>
      </c>
      <c r="C810">
        <v>180.09</v>
      </c>
      <c r="D810" t="s">
        <v>1475</v>
      </c>
      <c r="E810">
        <v>44327879</v>
      </c>
      <c r="F810">
        <v>2734</v>
      </c>
      <c r="G810">
        <v>8689</v>
      </c>
      <c r="H810" t="s">
        <v>17927</v>
      </c>
      <c r="I810">
        <v>0.129</v>
      </c>
      <c r="J810">
        <v>913</v>
      </c>
    </row>
    <row r="811" spans="1:10" x14ac:dyDescent="0.25">
      <c r="A811" t="s">
        <v>4090</v>
      </c>
      <c r="B811">
        <v>1.1399999999999999</v>
      </c>
      <c r="C811">
        <v>122.03</v>
      </c>
      <c r="D811" t="s">
        <v>504</v>
      </c>
      <c r="E811">
        <v>1266260</v>
      </c>
      <c r="F811">
        <v>247</v>
      </c>
      <c r="G811">
        <v>373</v>
      </c>
      <c r="H811" t="s">
        <v>17928</v>
      </c>
      <c r="I811">
        <v>0.15</v>
      </c>
      <c r="J811">
        <v>816</v>
      </c>
    </row>
    <row r="812" spans="1:10" x14ac:dyDescent="0.25">
      <c r="A812" t="s">
        <v>12826</v>
      </c>
      <c r="B812">
        <v>3.68</v>
      </c>
      <c r="C812">
        <v>105.07</v>
      </c>
      <c r="D812" t="s">
        <v>548</v>
      </c>
      <c r="E812">
        <v>1163930</v>
      </c>
      <c r="F812">
        <v>261</v>
      </c>
      <c r="G812">
        <v>252</v>
      </c>
      <c r="H812" t="s">
        <v>17929</v>
      </c>
      <c r="I812">
        <v>8.8999999999999996E-2</v>
      </c>
      <c r="J812">
        <v>710</v>
      </c>
    </row>
    <row r="813" spans="1:10" x14ac:dyDescent="0.25">
      <c r="A813" t="s">
        <v>1417</v>
      </c>
      <c r="B813">
        <v>2.46</v>
      </c>
      <c r="C813">
        <v>153.05000000000001</v>
      </c>
      <c r="D813" t="s">
        <v>1388</v>
      </c>
      <c r="E813">
        <v>8145368</v>
      </c>
      <c r="F813">
        <v>1038</v>
      </c>
      <c r="G813">
        <v>995</v>
      </c>
      <c r="H813" t="s">
        <v>12831</v>
      </c>
      <c r="I813">
        <v>0.17699999999999999</v>
      </c>
      <c r="J813">
        <v>947</v>
      </c>
    </row>
    <row r="814" spans="1:10" x14ac:dyDescent="0.25">
      <c r="A814" t="s">
        <v>3902</v>
      </c>
      <c r="B814">
        <v>0.77</v>
      </c>
      <c r="C814">
        <v>96.09</v>
      </c>
      <c r="D814" t="s">
        <v>16534</v>
      </c>
      <c r="E814">
        <v>1092988</v>
      </c>
      <c r="F814">
        <v>154</v>
      </c>
      <c r="G814">
        <v>261</v>
      </c>
      <c r="H814" t="s">
        <v>17930</v>
      </c>
      <c r="I814">
        <v>7.5999999999999998E-2</v>
      </c>
      <c r="J814">
        <v>809</v>
      </c>
    </row>
    <row r="815" spans="1:10" x14ac:dyDescent="0.25">
      <c r="A815" t="s">
        <v>1354</v>
      </c>
      <c r="B815">
        <v>1.1200000000000001</v>
      </c>
      <c r="C815">
        <v>173.13</v>
      </c>
      <c r="D815" t="s">
        <v>2141</v>
      </c>
      <c r="E815">
        <v>775180</v>
      </c>
      <c r="F815">
        <v>236</v>
      </c>
      <c r="G815">
        <v>463</v>
      </c>
      <c r="H815" t="s">
        <v>17931</v>
      </c>
      <c r="I815">
        <v>0.11700000000000001</v>
      </c>
      <c r="J815">
        <v>735</v>
      </c>
    </row>
    <row r="816" spans="1:10" x14ac:dyDescent="0.25">
      <c r="A816" t="s">
        <v>17932</v>
      </c>
      <c r="B816">
        <v>0.99</v>
      </c>
      <c r="C816">
        <v>151.04</v>
      </c>
      <c r="D816" t="s">
        <v>1275</v>
      </c>
      <c r="E816">
        <v>1246000</v>
      </c>
      <c r="F816">
        <v>210</v>
      </c>
      <c r="G816">
        <v>379</v>
      </c>
      <c r="H816" t="s">
        <v>11868</v>
      </c>
      <c r="I816">
        <v>0.126</v>
      </c>
      <c r="J816">
        <v>762</v>
      </c>
    </row>
    <row r="817" spans="1:10" x14ac:dyDescent="0.25">
      <c r="A817" t="s">
        <v>17013</v>
      </c>
      <c r="B817">
        <v>1.34</v>
      </c>
      <c r="C817">
        <v>69.069999999999993</v>
      </c>
      <c r="D817" t="s">
        <v>650</v>
      </c>
      <c r="E817">
        <v>13136753</v>
      </c>
      <c r="F817">
        <v>2921</v>
      </c>
      <c r="G817">
        <v>1309</v>
      </c>
      <c r="H817" t="s">
        <v>17933</v>
      </c>
      <c r="I817">
        <v>7.8E-2</v>
      </c>
      <c r="J817">
        <v>834</v>
      </c>
    </row>
    <row r="818" spans="1:10" x14ac:dyDescent="0.25">
      <c r="A818" t="s">
        <v>11363</v>
      </c>
      <c r="B818">
        <v>1.07</v>
      </c>
      <c r="C818">
        <v>161.13</v>
      </c>
      <c r="D818" t="s">
        <v>1363</v>
      </c>
      <c r="E818">
        <v>8260010</v>
      </c>
      <c r="F818">
        <v>2283</v>
      </c>
      <c r="G818">
        <v>2393</v>
      </c>
      <c r="H818" t="s">
        <v>17934</v>
      </c>
      <c r="I818">
        <v>0.10100000000000001</v>
      </c>
      <c r="J818">
        <v>891</v>
      </c>
    </row>
    <row r="819" spans="1:10" x14ac:dyDescent="0.25">
      <c r="A819" t="s">
        <v>11084</v>
      </c>
      <c r="B819">
        <v>1.05</v>
      </c>
      <c r="C819">
        <v>159.11000000000001</v>
      </c>
      <c r="D819" t="s">
        <v>1226</v>
      </c>
      <c r="E819">
        <v>6536832</v>
      </c>
      <c r="F819">
        <v>688</v>
      </c>
      <c r="G819">
        <v>1820</v>
      </c>
      <c r="H819" t="s">
        <v>17935</v>
      </c>
      <c r="I819">
        <v>0.109</v>
      </c>
      <c r="J819">
        <v>853</v>
      </c>
    </row>
    <row r="820" spans="1:10" x14ac:dyDescent="0.25">
      <c r="A820" t="s">
        <v>11365</v>
      </c>
      <c r="B820">
        <v>1.06</v>
      </c>
      <c r="C820">
        <v>181.1</v>
      </c>
      <c r="D820" t="s">
        <v>11366</v>
      </c>
      <c r="E820">
        <v>538169</v>
      </c>
      <c r="F820">
        <v>289</v>
      </c>
      <c r="G820">
        <v>244</v>
      </c>
      <c r="H820" t="s">
        <v>17936</v>
      </c>
      <c r="I820">
        <v>0.11700000000000001</v>
      </c>
      <c r="J820">
        <v>784</v>
      </c>
    </row>
    <row r="821" spans="1:10" x14ac:dyDescent="0.25">
      <c r="A821" t="s">
        <v>1437</v>
      </c>
      <c r="B821">
        <v>1.26</v>
      </c>
      <c r="C821">
        <v>170.1</v>
      </c>
      <c r="D821" t="s">
        <v>9064</v>
      </c>
      <c r="E821">
        <v>7707884</v>
      </c>
      <c r="F821">
        <v>1171</v>
      </c>
      <c r="G821">
        <v>2218</v>
      </c>
      <c r="H821" t="s">
        <v>17937</v>
      </c>
      <c r="I821">
        <v>0.123</v>
      </c>
      <c r="J821">
        <v>850</v>
      </c>
    </row>
    <row r="822" spans="1:10" x14ac:dyDescent="0.25">
      <c r="A822" t="s">
        <v>1426</v>
      </c>
      <c r="B822">
        <v>1.26</v>
      </c>
      <c r="C822">
        <v>74.040000000000006</v>
      </c>
      <c r="D822" t="s">
        <v>119</v>
      </c>
      <c r="E822">
        <v>641633</v>
      </c>
      <c r="F822">
        <v>219</v>
      </c>
      <c r="G822">
        <v>180</v>
      </c>
      <c r="H822" t="s">
        <v>17938</v>
      </c>
      <c r="I822">
        <v>7.3999999999999996E-2</v>
      </c>
      <c r="J822">
        <v>783</v>
      </c>
    </row>
    <row r="823" spans="1:10" x14ac:dyDescent="0.25">
      <c r="A823" t="s">
        <v>14902</v>
      </c>
      <c r="B823">
        <v>1.38</v>
      </c>
      <c r="C823">
        <v>55.07</v>
      </c>
      <c r="D823" t="s">
        <v>104</v>
      </c>
      <c r="E823">
        <v>1375416</v>
      </c>
      <c r="F823">
        <v>119</v>
      </c>
      <c r="G823">
        <v>170</v>
      </c>
      <c r="H823" t="s">
        <v>17939</v>
      </c>
      <c r="I823">
        <v>7.9000000000000001E-2</v>
      </c>
      <c r="J823">
        <v>766</v>
      </c>
    </row>
    <row r="824" spans="1:10" x14ac:dyDescent="0.25">
      <c r="A824" t="s">
        <v>12445</v>
      </c>
      <c r="B824">
        <v>1.39</v>
      </c>
      <c r="C824">
        <v>82.07</v>
      </c>
      <c r="D824" t="s">
        <v>609</v>
      </c>
      <c r="E824">
        <v>1076463</v>
      </c>
      <c r="F824">
        <v>168</v>
      </c>
      <c r="G824">
        <v>214</v>
      </c>
      <c r="H824" t="s">
        <v>17940</v>
      </c>
      <c r="I824">
        <v>9.9000000000000005E-2</v>
      </c>
      <c r="J824">
        <v>719</v>
      </c>
    </row>
    <row r="825" spans="1:10" x14ac:dyDescent="0.25">
      <c r="A825" t="s">
        <v>17020</v>
      </c>
      <c r="B825">
        <v>1.17</v>
      </c>
      <c r="C825">
        <v>163.03</v>
      </c>
      <c r="D825" t="s">
        <v>9040</v>
      </c>
      <c r="E825">
        <v>1064615</v>
      </c>
      <c r="F825">
        <v>539</v>
      </c>
      <c r="G825">
        <v>516</v>
      </c>
      <c r="H825" t="s">
        <v>17941</v>
      </c>
      <c r="I825">
        <v>0.107</v>
      </c>
      <c r="J825">
        <v>888</v>
      </c>
    </row>
    <row r="826" spans="1:10" x14ac:dyDescent="0.25">
      <c r="A826" t="s">
        <v>1430</v>
      </c>
      <c r="B826">
        <v>1.08</v>
      </c>
      <c r="C826">
        <v>137.05000000000001</v>
      </c>
      <c r="D826" t="s">
        <v>8921</v>
      </c>
      <c r="E826">
        <v>16973037</v>
      </c>
      <c r="F826">
        <v>1582</v>
      </c>
      <c r="G826">
        <v>3148</v>
      </c>
      <c r="H826" t="s">
        <v>11368</v>
      </c>
      <c r="I826">
        <v>0.13700000000000001</v>
      </c>
      <c r="J826">
        <v>773</v>
      </c>
    </row>
    <row r="827" spans="1:10" x14ac:dyDescent="0.25">
      <c r="A827" t="s">
        <v>15849</v>
      </c>
      <c r="B827">
        <v>4.6500000000000004</v>
      </c>
      <c r="C827">
        <v>69.069999999999993</v>
      </c>
      <c r="D827" t="s">
        <v>650</v>
      </c>
      <c r="E827">
        <v>1097507</v>
      </c>
      <c r="F827">
        <v>379</v>
      </c>
      <c r="G827">
        <v>219</v>
      </c>
      <c r="H827" t="s">
        <v>17942</v>
      </c>
      <c r="I827">
        <v>0.14099999999999999</v>
      </c>
      <c r="J827">
        <v>720</v>
      </c>
    </row>
    <row r="828" spans="1:10" x14ac:dyDescent="0.25">
      <c r="A828" t="s">
        <v>17943</v>
      </c>
      <c r="B828">
        <v>1.34</v>
      </c>
      <c r="C828">
        <v>159.11000000000001</v>
      </c>
      <c r="D828" t="s">
        <v>1226</v>
      </c>
      <c r="E828">
        <v>805720</v>
      </c>
      <c r="F828">
        <v>290</v>
      </c>
      <c r="G828">
        <v>346</v>
      </c>
      <c r="H828" t="s">
        <v>17944</v>
      </c>
      <c r="I828">
        <v>0.111</v>
      </c>
      <c r="J828">
        <v>739</v>
      </c>
    </row>
    <row r="829" spans="1:10" x14ac:dyDescent="0.25">
      <c r="A829" t="s">
        <v>11373</v>
      </c>
      <c r="B829">
        <v>1.17</v>
      </c>
      <c r="C829">
        <v>105.06</v>
      </c>
      <c r="D829" t="s">
        <v>1717</v>
      </c>
      <c r="E829">
        <v>1871169</v>
      </c>
      <c r="F829">
        <v>204</v>
      </c>
      <c r="G829">
        <v>292</v>
      </c>
      <c r="H829" t="s">
        <v>17945</v>
      </c>
      <c r="I829">
        <v>0.10199999999999999</v>
      </c>
      <c r="J829">
        <v>824</v>
      </c>
    </row>
    <row r="830" spans="1:10" x14ac:dyDescent="0.25">
      <c r="A830" t="s">
        <v>1390</v>
      </c>
      <c r="B830">
        <v>1.65</v>
      </c>
      <c r="C830">
        <v>167.08</v>
      </c>
      <c r="D830" t="s">
        <v>2421</v>
      </c>
      <c r="E830">
        <v>1605384</v>
      </c>
      <c r="F830">
        <v>497</v>
      </c>
      <c r="G830">
        <v>766</v>
      </c>
      <c r="H830" t="s">
        <v>17028</v>
      </c>
      <c r="I830">
        <v>0.127</v>
      </c>
      <c r="J830">
        <v>851</v>
      </c>
    </row>
    <row r="831" spans="1:10" x14ac:dyDescent="0.25">
      <c r="A831" t="s">
        <v>1434</v>
      </c>
      <c r="B831">
        <v>1.0900000000000001</v>
      </c>
      <c r="C831">
        <v>168.05</v>
      </c>
      <c r="D831" t="s">
        <v>1435</v>
      </c>
      <c r="E831">
        <v>4101244</v>
      </c>
      <c r="F831">
        <v>486</v>
      </c>
      <c r="G831">
        <v>1299</v>
      </c>
      <c r="H831" t="s">
        <v>17946</v>
      </c>
      <c r="I831">
        <v>0.13500000000000001</v>
      </c>
      <c r="J831">
        <v>879</v>
      </c>
    </row>
    <row r="832" spans="1:10" x14ac:dyDescent="0.25">
      <c r="A832" t="s">
        <v>17030</v>
      </c>
      <c r="B832">
        <v>1.1499999999999999</v>
      </c>
      <c r="C832">
        <v>99</v>
      </c>
      <c r="D832" t="s">
        <v>17031</v>
      </c>
      <c r="E832">
        <v>3018944</v>
      </c>
      <c r="F832">
        <v>1355</v>
      </c>
      <c r="G832">
        <v>1542</v>
      </c>
      <c r="H832" t="s">
        <v>17947</v>
      </c>
      <c r="I832">
        <v>0.10100000000000001</v>
      </c>
      <c r="J832">
        <v>886</v>
      </c>
    </row>
    <row r="833" spans="1:10" x14ac:dyDescent="0.25">
      <c r="A833" t="s">
        <v>9749</v>
      </c>
      <c r="B833">
        <v>0.62</v>
      </c>
      <c r="C833">
        <v>169.04</v>
      </c>
      <c r="D833" t="s">
        <v>3381</v>
      </c>
      <c r="E833">
        <v>1033328</v>
      </c>
      <c r="F833">
        <v>219</v>
      </c>
      <c r="G833">
        <v>425</v>
      </c>
      <c r="H833" t="s">
        <v>17948</v>
      </c>
      <c r="I833">
        <v>0.14099999999999999</v>
      </c>
      <c r="J833">
        <v>833</v>
      </c>
    </row>
    <row r="834" spans="1:10" x14ac:dyDescent="0.25">
      <c r="A834" t="s">
        <v>11383</v>
      </c>
      <c r="B834">
        <v>1.07</v>
      </c>
      <c r="C834">
        <v>157.1</v>
      </c>
      <c r="D834" t="s">
        <v>1208</v>
      </c>
      <c r="E834">
        <v>1570602</v>
      </c>
      <c r="F834">
        <v>463</v>
      </c>
      <c r="G834">
        <v>498</v>
      </c>
      <c r="H834" t="s">
        <v>17949</v>
      </c>
      <c r="I834">
        <v>0.112</v>
      </c>
      <c r="J834">
        <v>790</v>
      </c>
    </row>
    <row r="835" spans="1:10" x14ac:dyDescent="0.25">
      <c r="A835" t="s">
        <v>11248</v>
      </c>
      <c r="B835">
        <v>5.66</v>
      </c>
      <c r="C835">
        <v>69.069999999999993</v>
      </c>
      <c r="D835" t="s">
        <v>650</v>
      </c>
      <c r="E835">
        <v>616329</v>
      </c>
      <c r="F835">
        <v>263</v>
      </c>
      <c r="G835">
        <v>137</v>
      </c>
      <c r="H835" t="s">
        <v>17950</v>
      </c>
      <c r="I835">
        <v>0.17399999999999999</v>
      </c>
      <c r="J835">
        <v>751</v>
      </c>
    </row>
    <row r="836" spans="1:10" x14ac:dyDescent="0.25">
      <c r="A836" t="s">
        <v>2920</v>
      </c>
      <c r="B836">
        <v>0.98</v>
      </c>
      <c r="C836">
        <v>83.08</v>
      </c>
      <c r="D836" t="s">
        <v>7935</v>
      </c>
      <c r="E836">
        <v>4197921</v>
      </c>
      <c r="F836">
        <v>772</v>
      </c>
      <c r="G836">
        <v>847</v>
      </c>
      <c r="H836" t="s">
        <v>17951</v>
      </c>
      <c r="I836">
        <v>7.0999999999999994E-2</v>
      </c>
      <c r="J836">
        <v>850</v>
      </c>
    </row>
    <row r="837" spans="1:10" x14ac:dyDescent="0.25">
      <c r="A837" t="s">
        <v>15823</v>
      </c>
      <c r="B837">
        <v>1.19</v>
      </c>
      <c r="C837">
        <v>105.06</v>
      </c>
      <c r="D837" t="s">
        <v>1717</v>
      </c>
      <c r="E837">
        <v>316666763</v>
      </c>
      <c r="F837">
        <v>8686</v>
      </c>
      <c r="G837">
        <v>15284</v>
      </c>
      <c r="H837" t="s">
        <v>17952</v>
      </c>
      <c r="I837">
        <v>0.13300000000000001</v>
      </c>
      <c r="J837">
        <v>942</v>
      </c>
    </row>
    <row r="838" spans="1:10" x14ac:dyDescent="0.25">
      <c r="A838" t="s">
        <v>15874</v>
      </c>
      <c r="B838">
        <v>1.05</v>
      </c>
      <c r="C838">
        <v>194.1</v>
      </c>
      <c r="D838" t="s">
        <v>1470</v>
      </c>
      <c r="E838">
        <v>453217</v>
      </c>
      <c r="F838">
        <v>133</v>
      </c>
      <c r="G838">
        <v>232</v>
      </c>
      <c r="H838" t="s">
        <v>17953</v>
      </c>
      <c r="I838">
        <v>0.112</v>
      </c>
      <c r="J838">
        <v>800</v>
      </c>
    </row>
    <row r="839" spans="1:10" x14ac:dyDescent="0.25">
      <c r="A839" t="s">
        <v>1421</v>
      </c>
      <c r="B839">
        <v>1.1399999999999999</v>
      </c>
      <c r="C839">
        <v>155.08000000000001</v>
      </c>
      <c r="D839" t="s">
        <v>1396</v>
      </c>
      <c r="E839">
        <v>4663009</v>
      </c>
      <c r="F839">
        <v>639</v>
      </c>
      <c r="G839">
        <v>1293</v>
      </c>
      <c r="H839" t="s">
        <v>17954</v>
      </c>
      <c r="I839">
        <v>0.11799999999999999</v>
      </c>
      <c r="J839">
        <v>883</v>
      </c>
    </row>
    <row r="840" spans="1:10" x14ac:dyDescent="0.25">
      <c r="A840" t="s">
        <v>1449</v>
      </c>
      <c r="B840">
        <v>1.1100000000000001</v>
      </c>
      <c r="C840">
        <v>165.07</v>
      </c>
      <c r="D840" t="s">
        <v>1445</v>
      </c>
      <c r="E840">
        <v>6215522</v>
      </c>
      <c r="F840">
        <v>1108</v>
      </c>
      <c r="G840">
        <v>1866</v>
      </c>
      <c r="H840" t="s">
        <v>17955</v>
      </c>
      <c r="I840">
        <v>0.13600000000000001</v>
      </c>
      <c r="J840">
        <v>896</v>
      </c>
    </row>
    <row r="841" spans="1:10" x14ac:dyDescent="0.25">
      <c r="A841" t="s">
        <v>15001</v>
      </c>
      <c r="B841">
        <v>1.55</v>
      </c>
      <c r="C841">
        <v>91.05</v>
      </c>
      <c r="D841" t="s">
        <v>507</v>
      </c>
      <c r="E841">
        <v>849977</v>
      </c>
      <c r="F841">
        <v>190</v>
      </c>
      <c r="G841">
        <v>131</v>
      </c>
      <c r="H841" t="s">
        <v>17956</v>
      </c>
      <c r="I841">
        <v>8.7999999999999995E-2</v>
      </c>
      <c r="J841">
        <v>817</v>
      </c>
    </row>
    <row r="842" spans="1:10" x14ac:dyDescent="0.25">
      <c r="A842" t="s">
        <v>3387</v>
      </c>
      <c r="B842">
        <v>1.04</v>
      </c>
      <c r="C842">
        <v>60.03</v>
      </c>
      <c r="D842" t="s">
        <v>86</v>
      </c>
      <c r="E842">
        <v>2264513</v>
      </c>
      <c r="F842">
        <v>831</v>
      </c>
      <c r="G842">
        <v>634</v>
      </c>
      <c r="H842" t="s">
        <v>17957</v>
      </c>
      <c r="I842">
        <v>7.3999999999999996E-2</v>
      </c>
      <c r="J842">
        <v>852</v>
      </c>
    </row>
    <row r="843" spans="1:10" x14ac:dyDescent="0.25">
      <c r="A843" t="s">
        <v>15829</v>
      </c>
      <c r="B843">
        <v>1.06</v>
      </c>
      <c r="C843">
        <v>175.04</v>
      </c>
      <c r="D843" t="s">
        <v>15830</v>
      </c>
      <c r="E843">
        <v>1047859</v>
      </c>
      <c r="F843">
        <v>706</v>
      </c>
      <c r="G843">
        <v>556</v>
      </c>
      <c r="H843" t="s">
        <v>17958</v>
      </c>
      <c r="I843">
        <v>0.1</v>
      </c>
      <c r="J843">
        <v>718</v>
      </c>
    </row>
    <row r="844" spans="1:10" x14ac:dyDescent="0.25">
      <c r="A844" t="s">
        <v>3636</v>
      </c>
      <c r="B844">
        <v>2.73</v>
      </c>
      <c r="C844">
        <v>67.06</v>
      </c>
      <c r="D844" t="s">
        <v>195</v>
      </c>
      <c r="E844">
        <v>586912</v>
      </c>
      <c r="F844">
        <v>108</v>
      </c>
      <c r="G844">
        <v>127</v>
      </c>
      <c r="H844" t="s">
        <v>17959</v>
      </c>
      <c r="I844">
        <v>0.19600000000000001</v>
      </c>
      <c r="J844">
        <v>735</v>
      </c>
    </row>
    <row r="845" spans="1:10" x14ac:dyDescent="0.25">
      <c r="A845" t="s">
        <v>17054</v>
      </c>
      <c r="B845">
        <v>1.0900000000000001</v>
      </c>
      <c r="C845">
        <v>179.08</v>
      </c>
      <c r="D845" t="s">
        <v>1514</v>
      </c>
      <c r="E845">
        <v>3839348</v>
      </c>
      <c r="F845">
        <v>839</v>
      </c>
      <c r="G845">
        <v>1341</v>
      </c>
      <c r="H845" t="s">
        <v>17960</v>
      </c>
      <c r="I845">
        <v>0.122</v>
      </c>
      <c r="J845">
        <v>904</v>
      </c>
    </row>
    <row r="846" spans="1:10" x14ac:dyDescent="0.25">
      <c r="A846" t="s">
        <v>2204</v>
      </c>
      <c r="B846">
        <v>1.23</v>
      </c>
      <c r="C846">
        <v>69.069999999999993</v>
      </c>
      <c r="D846" t="s">
        <v>650</v>
      </c>
      <c r="E846">
        <v>3029860</v>
      </c>
      <c r="F846">
        <v>477</v>
      </c>
      <c r="G846">
        <v>469</v>
      </c>
      <c r="H846" t="s">
        <v>17961</v>
      </c>
      <c r="I846">
        <v>7.0999999999999994E-2</v>
      </c>
      <c r="J846">
        <v>814</v>
      </c>
    </row>
    <row r="847" spans="1:10" x14ac:dyDescent="0.25">
      <c r="A847" t="s">
        <v>1447</v>
      </c>
      <c r="B847">
        <v>1.1299999999999999</v>
      </c>
      <c r="C847">
        <v>92.06</v>
      </c>
      <c r="D847" t="s">
        <v>1341</v>
      </c>
      <c r="E847">
        <v>5792551</v>
      </c>
      <c r="F847">
        <v>1342</v>
      </c>
      <c r="G847">
        <v>1152</v>
      </c>
      <c r="H847" t="s">
        <v>11885</v>
      </c>
      <c r="I847">
        <v>0.08</v>
      </c>
      <c r="J847">
        <v>909</v>
      </c>
    </row>
    <row r="848" spans="1:10" x14ac:dyDescent="0.25">
      <c r="A848" t="s">
        <v>5372</v>
      </c>
      <c r="B848">
        <v>1.1599999999999999</v>
      </c>
      <c r="C848">
        <v>105.07</v>
      </c>
      <c r="D848" t="s">
        <v>548</v>
      </c>
      <c r="E848">
        <v>3487386</v>
      </c>
      <c r="F848">
        <v>951</v>
      </c>
      <c r="G848">
        <v>703</v>
      </c>
      <c r="H848" t="s">
        <v>17962</v>
      </c>
      <c r="I848">
        <v>8.3000000000000004E-2</v>
      </c>
      <c r="J848">
        <v>800</v>
      </c>
    </row>
    <row r="849" spans="1:10" x14ac:dyDescent="0.25">
      <c r="A849" t="s">
        <v>17963</v>
      </c>
      <c r="B849">
        <v>1.57</v>
      </c>
      <c r="C849">
        <v>91.05</v>
      </c>
      <c r="D849" t="s">
        <v>507</v>
      </c>
      <c r="E849">
        <v>1654477</v>
      </c>
      <c r="F849">
        <v>292</v>
      </c>
      <c r="G849">
        <v>190</v>
      </c>
      <c r="H849" t="s">
        <v>17964</v>
      </c>
      <c r="I849">
        <v>0.16</v>
      </c>
      <c r="J849">
        <v>808</v>
      </c>
    </row>
    <row r="850" spans="1:10" x14ac:dyDescent="0.25">
      <c r="A850" t="s">
        <v>17062</v>
      </c>
      <c r="B850">
        <v>1.36</v>
      </c>
      <c r="C850">
        <v>163.04</v>
      </c>
      <c r="D850" t="s">
        <v>2120</v>
      </c>
      <c r="E850">
        <v>381318</v>
      </c>
      <c r="F850">
        <v>206</v>
      </c>
      <c r="G850">
        <v>170</v>
      </c>
      <c r="H850" t="s">
        <v>17965</v>
      </c>
      <c r="I850">
        <v>0.115</v>
      </c>
      <c r="J850">
        <v>811</v>
      </c>
    </row>
    <row r="851" spans="1:10" x14ac:dyDescent="0.25">
      <c r="A851" t="s">
        <v>11394</v>
      </c>
      <c r="B851">
        <v>1.1299999999999999</v>
      </c>
      <c r="C851">
        <v>169.1</v>
      </c>
      <c r="D851" t="s">
        <v>3404</v>
      </c>
      <c r="E851">
        <v>638073</v>
      </c>
      <c r="F851">
        <v>196</v>
      </c>
      <c r="G851">
        <v>262</v>
      </c>
      <c r="H851" t="s">
        <v>17966</v>
      </c>
      <c r="I851">
        <v>0.109</v>
      </c>
      <c r="J851">
        <v>743</v>
      </c>
    </row>
    <row r="852" spans="1:10" x14ac:dyDescent="0.25">
      <c r="A852" t="s">
        <v>1444</v>
      </c>
      <c r="B852">
        <v>0.63</v>
      </c>
      <c r="C852">
        <v>165.07</v>
      </c>
      <c r="D852" t="s">
        <v>1445</v>
      </c>
      <c r="E852">
        <v>3898495</v>
      </c>
      <c r="F852">
        <v>343</v>
      </c>
      <c r="G852">
        <v>767</v>
      </c>
      <c r="H852" t="s">
        <v>17967</v>
      </c>
      <c r="I852">
        <v>0.13600000000000001</v>
      </c>
      <c r="J852">
        <v>884</v>
      </c>
    </row>
    <row r="853" spans="1:10" x14ac:dyDescent="0.25">
      <c r="A853" t="s">
        <v>1472</v>
      </c>
      <c r="B853">
        <v>4.38</v>
      </c>
      <c r="C853">
        <v>55.07</v>
      </c>
      <c r="D853" t="s">
        <v>104</v>
      </c>
      <c r="E853">
        <v>1534562</v>
      </c>
      <c r="F853">
        <v>117</v>
      </c>
      <c r="G853">
        <v>239</v>
      </c>
      <c r="H853" t="s">
        <v>17968</v>
      </c>
      <c r="I853">
        <v>7.1999999999999995E-2</v>
      </c>
      <c r="J853">
        <v>890</v>
      </c>
    </row>
    <row r="854" spans="1:10" x14ac:dyDescent="0.25">
      <c r="A854" t="s">
        <v>4098</v>
      </c>
      <c r="B854">
        <v>0.95</v>
      </c>
      <c r="C854">
        <v>55.07</v>
      </c>
      <c r="D854" t="s">
        <v>104</v>
      </c>
      <c r="E854">
        <v>556813</v>
      </c>
      <c r="F854">
        <v>101</v>
      </c>
      <c r="G854">
        <v>102</v>
      </c>
      <c r="H854" t="s">
        <v>17969</v>
      </c>
      <c r="I854">
        <v>7.0999999999999994E-2</v>
      </c>
      <c r="J854">
        <v>731</v>
      </c>
    </row>
    <row r="855" spans="1:10" x14ac:dyDescent="0.25">
      <c r="A855" t="s">
        <v>1453</v>
      </c>
      <c r="B855">
        <v>1.1000000000000001</v>
      </c>
      <c r="C855">
        <v>41.05</v>
      </c>
      <c r="D855" t="s">
        <v>49</v>
      </c>
      <c r="E855">
        <v>1703946</v>
      </c>
      <c r="F855">
        <v>307</v>
      </c>
      <c r="G855">
        <v>112</v>
      </c>
      <c r="H855" t="s">
        <v>17068</v>
      </c>
      <c r="I855">
        <v>0.11799999999999999</v>
      </c>
      <c r="J855">
        <v>888</v>
      </c>
    </row>
    <row r="856" spans="1:10" x14ac:dyDescent="0.25">
      <c r="A856" t="s">
        <v>17970</v>
      </c>
      <c r="B856">
        <v>1.03</v>
      </c>
      <c r="C856">
        <v>182.1</v>
      </c>
      <c r="D856" t="s">
        <v>1465</v>
      </c>
      <c r="E856">
        <v>326335</v>
      </c>
      <c r="F856">
        <v>150</v>
      </c>
      <c r="G856">
        <v>234</v>
      </c>
      <c r="H856" t="s">
        <v>17971</v>
      </c>
      <c r="I856">
        <v>0.11799999999999999</v>
      </c>
      <c r="J856">
        <v>743</v>
      </c>
    </row>
    <row r="857" spans="1:10" x14ac:dyDescent="0.25">
      <c r="A857" t="s">
        <v>3391</v>
      </c>
      <c r="B857">
        <v>1.34</v>
      </c>
      <c r="C857">
        <v>151.03</v>
      </c>
      <c r="D857" t="s">
        <v>9018</v>
      </c>
      <c r="E857">
        <v>2047167</v>
      </c>
      <c r="F857">
        <v>302</v>
      </c>
      <c r="G857">
        <v>644</v>
      </c>
      <c r="H857" t="s">
        <v>12862</v>
      </c>
      <c r="I857">
        <v>0.14000000000000001</v>
      </c>
      <c r="J857">
        <v>708</v>
      </c>
    </row>
    <row r="858" spans="1:10" x14ac:dyDescent="0.25">
      <c r="A858" t="s">
        <v>17074</v>
      </c>
      <c r="B858">
        <v>1.1299999999999999</v>
      </c>
      <c r="C858">
        <v>105.06</v>
      </c>
      <c r="D858" t="s">
        <v>1717</v>
      </c>
      <c r="E858">
        <v>9595160</v>
      </c>
      <c r="F858">
        <v>1393</v>
      </c>
      <c r="G858">
        <v>1302</v>
      </c>
      <c r="H858" t="s">
        <v>17972</v>
      </c>
      <c r="I858">
        <v>0.122</v>
      </c>
      <c r="J858">
        <v>904</v>
      </c>
    </row>
    <row r="859" spans="1:10" x14ac:dyDescent="0.25">
      <c r="A859" t="s">
        <v>1464</v>
      </c>
      <c r="B859">
        <v>1.1599999999999999</v>
      </c>
      <c r="C859">
        <v>182.1</v>
      </c>
      <c r="D859" t="s">
        <v>1465</v>
      </c>
      <c r="E859">
        <v>837642</v>
      </c>
      <c r="F859">
        <v>350</v>
      </c>
      <c r="G859">
        <v>586</v>
      </c>
      <c r="H859" t="s">
        <v>17973</v>
      </c>
      <c r="I859">
        <v>0.111</v>
      </c>
      <c r="J859">
        <v>815</v>
      </c>
    </row>
    <row r="860" spans="1:10" x14ac:dyDescent="0.25">
      <c r="A860" t="s">
        <v>6349</v>
      </c>
      <c r="B860">
        <v>1.08</v>
      </c>
      <c r="C860">
        <v>151.03</v>
      </c>
      <c r="D860" t="s">
        <v>9018</v>
      </c>
      <c r="E860">
        <v>949338</v>
      </c>
      <c r="F860">
        <v>260</v>
      </c>
      <c r="G860">
        <v>415</v>
      </c>
      <c r="H860" t="s">
        <v>12867</v>
      </c>
      <c r="I860">
        <v>0.13200000000000001</v>
      </c>
      <c r="J860">
        <v>795</v>
      </c>
    </row>
    <row r="861" spans="1:10" x14ac:dyDescent="0.25">
      <c r="A861" t="s">
        <v>2192</v>
      </c>
      <c r="B861">
        <v>1.1499999999999999</v>
      </c>
      <c r="C861">
        <v>178.07</v>
      </c>
      <c r="D861" t="s">
        <v>9100</v>
      </c>
      <c r="E861">
        <v>1576803</v>
      </c>
      <c r="F861">
        <v>371</v>
      </c>
      <c r="G861">
        <v>654</v>
      </c>
      <c r="H861" t="s">
        <v>17974</v>
      </c>
      <c r="I861">
        <v>0.121</v>
      </c>
      <c r="J861">
        <v>809</v>
      </c>
    </row>
    <row r="862" spans="1:10" x14ac:dyDescent="0.25">
      <c r="A862" t="s">
        <v>7626</v>
      </c>
      <c r="B862">
        <v>1.04</v>
      </c>
      <c r="C862">
        <v>153.07</v>
      </c>
      <c r="D862" t="s">
        <v>1366</v>
      </c>
      <c r="E862">
        <v>736328</v>
      </c>
      <c r="F862">
        <v>174</v>
      </c>
      <c r="G862">
        <v>262</v>
      </c>
      <c r="H862" t="s">
        <v>17975</v>
      </c>
      <c r="I862">
        <v>0.13100000000000001</v>
      </c>
      <c r="J862">
        <v>752</v>
      </c>
    </row>
    <row r="863" spans="1:10" x14ac:dyDescent="0.25">
      <c r="A863" t="s">
        <v>1467</v>
      </c>
      <c r="B863">
        <v>1.1200000000000001</v>
      </c>
      <c r="C863">
        <v>165.07</v>
      </c>
      <c r="D863" t="s">
        <v>1445</v>
      </c>
      <c r="E863">
        <v>13487287</v>
      </c>
      <c r="F863">
        <v>1785</v>
      </c>
      <c r="G863">
        <v>3524</v>
      </c>
      <c r="H863" t="s">
        <v>15841</v>
      </c>
      <c r="I863">
        <v>0.13100000000000001</v>
      </c>
      <c r="J863">
        <v>911</v>
      </c>
    </row>
    <row r="864" spans="1:10" x14ac:dyDescent="0.25">
      <c r="A864" t="s">
        <v>17086</v>
      </c>
      <c r="B864">
        <v>1.1100000000000001</v>
      </c>
      <c r="C864">
        <v>103.05</v>
      </c>
      <c r="D864" t="s">
        <v>15558</v>
      </c>
      <c r="E864">
        <v>12716866</v>
      </c>
      <c r="F864">
        <v>1537</v>
      </c>
      <c r="G864">
        <v>1903</v>
      </c>
      <c r="H864" t="s">
        <v>17976</v>
      </c>
      <c r="I864">
        <v>0.123</v>
      </c>
      <c r="J864">
        <v>894</v>
      </c>
    </row>
    <row r="865" spans="1:10" x14ac:dyDescent="0.25">
      <c r="A865" t="s">
        <v>17122</v>
      </c>
      <c r="B865">
        <v>0.37</v>
      </c>
      <c r="C865">
        <v>178.07</v>
      </c>
      <c r="D865" t="s">
        <v>9100</v>
      </c>
      <c r="E865">
        <v>836853</v>
      </c>
      <c r="F865">
        <v>162</v>
      </c>
      <c r="G865">
        <v>377</v>
      </c>
      <c r="H865" t="s">
        <v>17977</v>
      </c>
      <c r="I865">
        <v>0.11899999999999999</v>
      </c>
      <c r="J865">
        <v>815</v>
      </c>
    </row>
    <row r="866" spans="1:10" x14ac:dyDescent="0.25">
      <c r="A866" t="s">
        <v>1460</v>
      </c>
      <c r="B866">
        <v>1.08</v>
      </c>
      <c r="C866">
        <v>168.09</v>
      </c>
      <c r="D866" t="s">
        <v>1272</v>
      </c>
      <c r="E866">
        <v>1252196</v>
      </c>
      <c r="F866">
        <v>249</v>
      </c>
      <c r="G866">
        <v>435</v>
      </c>
      <c r="H866" t="s">
        <v>17978</v>
      </c>
      <c r="I866">
        <v>0.124</v>
      </c>
      <c r="J866">
        <v>789</v>
      </c>
    </row>
    <row r="867" spans="1:10" x14ac:dyDescent="0.25">
      <c r="A867" t="s">
        <v>5377</v>
      </c>
      <c r="B867">
        <v>1.1399999999999999</v>
      </c>
      <c r="C867">
        <v>180.09</v>
      </c>
      <c r="D867" t="s">
        <v>1475</v>
      </c>
      <c r="E867">
        <v>17521476</v>
      </c>
      <c r="F867">
        <v>2532</v>
      </c>
      <c r="G867">
        <v>3815</v>
      </c>
      <c r="H867" t="s">
        <v>17979</v>
      </c>
      <c r="I867">
        <v>0.12</v>
      </c>
      <c r="J867">
        <v>800</v>
      </c>
    </row>
    <row r="868" spans="1:10" x14ac:dyDescent="0.25">
      <c r="A868" t="s">
        <v>17980</v>
      </c>
      <c r="B868">
        <v>1.22</v>
      </c>
      <c r="C868">
        <v>85.06</v>
      </c>
      <c r="D868" t="s">
        <v>202</v>
      </c>
      <c r="E868">
        <v>898267</v>
      </c>
      <c r="F868">
        <v>324</v>
      </c>
      <c r="G868">
        <v>355</v>
      </c>
      <c r="H868" t="s">
        <v>17981</v>
      </c>
      <c r="I868">
        <v>7.0000000000000007E-2</v>
      </c>
      <c r="J868">
        <v>742</v>
      </c>
    </row>
    <row r="869" spans="1:10" x14ac:dyDescent="0.25">
      <c r="A869" t="s">
        <v>12877</v>
      </c>
      <c r="B869">
        <v>1.38</v>
      </c>
      <c r="C869">
        <v>105.06</v>
      </c>
      <c r="D869" t="s">
        <v>1717</v>
      </c>
      <c r="E869">
        <v>877496</v>
      </c>
      <c r="F869">
        <v>271</v>
      </c>
      <c r="G869">
        <v>186</v>
      </c>
      <c r="H869" t="s">
        <v>12878</v>
      </c>
      <c r="I869">
        <v>8.5000000000000006E-2</v>
      </c>
      <c r="J869">
        <v>742</v>
      </c>
    </row>
    <row r="870" spans="1:10" x14ac:dyDescent="0.25">
      <c r="A870" t="s">
        <v>17092</v>
      </c>
      <c r="B870">
        <v>1.18</v>
      </c>
      <c r="C870">
        <v>183.08</v>
      </c>
      <c r="D870" t="s">
        <v>17982</v>
      </c>
      <c r="E870">
        <v>776744</v>
      </c>
      <c r="F870">
        <v>338</v>
      </c>
      <c r="G870">
        <v>508</v>
      </c>
      <c r="H870" t="s">
        <v>17983</v>
      </c>
      <c r="I870">
        <v>0.112</v>
      </c>
      <c r="J870">
        <v>740</v>
      </c>
    </row>
    <row r="871" spans="1:10" x14ac:dyDescent="0.25">
      <c r="A871" t="s">
        <v>2925</v>
      </c>
      <c r="B871">
        <v>1.56</v>
      </c>
      <c r="C871">
        <v>44</v>
      </c>
      <c r="D871" t="s">
        <v>338</v>
      </c>
      <c r="E871">
        <v>2295270</v>
      </c>
      <c r="F871">
        <v>771</v>
      </c>
      <c r="G871">
        <v>46</v>
      </c>
      <c r="H871" t="s">
        <v>17984</v>
      </c>
      <c r="I871">
        <v>0.11799999999999999</v>
      </c>
      <c r="J871">
        <v>740</v>
      </c>
    </row>
    <row r="872" spans="1:10" x14ac:dyDescent="0.25">
      <c r="A872" t="s">
        <v>17985</v>
      </c>
      <c r="B872">
        <v>1.1200000000000001</v>
      </c>
      <c r="C872">
        <v>105.06</v>
      </c>
      <c r="D872" t="s">
        <v>1717</v>
      </c>
      <c r="E872">
        <v>10318887</v>
      </c>
      <c r="F872">
        <v>1600</v>
      </c>
      <c r="G872">
        <v>1303</v>
      </c>
      <c r="H872" t="s">
        <v>17986</v>
      </c>
      <c r="I872">
        <v>0.114</v>
      </c>
      <c r="J872">
        <v>907</v>
      </c>
    </row>
    <row r="873" spans="1:10" x14ac:dyDescent="0.25">
      <c r="A873" t="s">
        <v>17987</v>
      </c>
      <c r="B873">
        <v>1.23</v>
      </c>
      <c r="C873">
        <v>91.05</v>
      </c>
      <c r="D873" t="s">
        <v>507</v>
      </c>
      <c r="E873">
        <v>5832645</v>
      </c>
      <c r="F873">
        <v>451</v>
      </c>
      <c r="G873">
        <v>582</v>
      </c>
      <c r="H873" t="s">
        <v>17097</v>
      </c>
      <c r="I873">
        <v>0.11899999999999999</v>
      </c>
      <c r="J873">
        <v>803</v>
      </c>
    </row>
    <row r="874" spans="1:10" x14ac:dyDescent="0.25">
      <c r="A874" t="s">
        <v>1479</v>
      </c>
      <c r="B874">
        <v>0.93</v>
      </c>
      <c r="C874">
        <v>182.07</v>
      </c>
      <c r="D874" t="s">
        <v>1480</v>
      </c>
      <c r="E874">
        <v>4243618</v>
      </c>
      <c r="F874">
        <v>520</v>
      </c>
      <c r="G874">
        <v>1662</v>
      </c>
      <c r="H874" t="s">
        <v>11901</v>
      </c>
      <c r="I874">
        <v>0.126</v>
      </c>
      <c r="J874">
        <v>710</v>
      </c>
    </row>
    <row r="875" spans="1:10" x14ac:dyDescent="0.25">
      <c r="A875" t="s">
        <v>15894</v>
      </c>
      <c r="B875">
        <v>1.1200000000000001</v>
      </c>
      <c r="C875">
        <v>117.07</v>
      </c>
      <c r="D875" t="s">
        <v>287</v>
      </c>
      <c r="E875">
        <v>9845455</v>
      </c>
      <c r="F875">
        <v>1456</v>
      </c>
      <c r="G875">
        <v>1748</v>
      </c>
      <c r="H875" t="s">
        <v>17988</v>
      </c>
      <c r="I875">
        <v>0.11899999999999999</v>
      </c>
      <c r="J875">
        <v>849</v>
      </c>
    </row>
    <row r="876" spans="1:10" x14ac:dyDescent="0.25">
      <c r="A876" t="s">
        <v>17100</v>
      </c>
      <c r="B876">
        <v>1.03</v>
      </c>
      <c r="C876">
        <v>96.09</v>
      </c>
      <c r="D876" t="s">
        <v>16534</v>
      </c>
      <c r="E876">
        <v>862081</v>
      </c>
      <c r="F876">
        <v>233</v>
      </c>
      <c r="G876">
        <v>291</v>
      </c>
      <c r="H876" t="s">
        <v>17989</v>
      </c>
      <c r="I876">
        <v>7.4999999999999997E-2</v>
      </c>
      <c r="J876">
        <v>797</v>
      </c>
    </row>
    <row r="877" spans="1:10" x14ac:dyDescent="0.25">
      <c r="A877" t="s">
        <v>11461</v>
      </c>
      <c r="B877">
        <v>1.46</v>
      </c>
      <c r="C877">
        <v>105.03</v>
      </c>
      <c r="D877" t="s">
        <v>641</v>
      </c>
      <c r="E877">
        <v>13912748</v>
      </c>
      <c r="F877">
        <v>1702</v>
      </c>
      <c r="G877">
        <v>1191</v>
      </c>
      <c r="H877" t="s">
        <v>17990</v>
      </c>
      <c r="I877">
        <v>0.15</v>
      </c>
      <c r="J877">
        <v>933</v>
      </c>
    </row>
    <row r="878" spans="1:10" x14ac:dyDescent="0.25">
      <c r="A878" t="s">
        <v>1486</v>
      </c>
      <c r="B878">
        <v>1.1200000000000001</v>
      </c>
      <c r="C878">
        <v>182.07</v>
      </c>
      <c r="D878" t="s">
        <v>1480</v>
      </c>
      <c r="E878">
        <v>5647450</v>
      </c>
      <c r="F878">
        <v>587</v>
      </c>
      <c r="G878">
        <v>1437</v>
      </c>
      <c r="H878" t="s">
        <v>17991</v>
      </c>
      <c r="I878">
        <v>0.13</v>
      </c>
      <c r="J878">
        <v>844</v>
      </c>
    </row>
    <row r="879" spans="1:10" x14ac:dyDescent="0.25">
      <c r="A879" t="s">
        <v>11465</v>
      </c>
      <c r="B879">
        <v>1.1000000000000001</v>
      </c>
      <c r="C879">
        <v>186.06</v>
      </c>
      <c r="D879" t="s">
        <v>11466</v>
      </c>
      <c r="E879">
        <v>292049</v>
      </c>
      <c r="F879">
        <v>108</v>
      </c>
      <c r="G879">
        <v>192</v>
      </c>
      <c r="H879" t="s">
        <v>17992</v>
      </c>
      <c r="I879">
        <v>0.13800000000000001</v>
      </c>
      <c r="J879">
        <v>791</v>
      </c>
    </row>
    <row r="880" spans="1:10" x14ac:dyDescent="0.25">
      <c r="A880" t="s">
        <v>15151</v>
      </c>
      <c r="B880">
        <v>1.1100000000000001</v>
      </c>
      <c r="C880">
        <v>192.09</v>
      </c>
      <c r="D880" t="s">
        <v>1547</v>
      </c>
      <c r="E880">
        <v>2523571</v>
      </c>
      <c r="F880">
        <v>737</v>
      </c>
      <c r="G880">
        <v>1657</v>
      </c>
      <c r="H880" t="s">
        <v>17993</v>
      </c>
      <c r="I880">
        <v>0.129</v>
      </c>
      <c r="J880">
        <v>902</v>
      </c>
    </row>
    <row r="881" spans="1:10" x14ac:dyDescent="0.25">
      <c r="A881" t="s">
        <v>11469</v>
      </c>
      <c r="B881">
        <v>1.24</v>
      </c>
      <c r="C881">
        <v>161.13</v>
      </c>
      <c r="D881" t="s">
        <v>1363</v>
      </c>
      <c r="E881">
        <v>239027</v>
      </c>
      <c r="F881">
        <v>123</v>
      </c>
      <c r="G881">
        <v>120</v>
      </c>
      <c r="H881" t="s">
        <v>17994</v>
      </c>
      <c r="I881">
        <v>0.108</v>
      </c>
      <c r="J881">
        <v>744</v>
      </c>
    </row>
    <row r="882" spans="1:10" x14ac:dyDescent="0.25">
      <c r="A882" t="s">
        <v>17995</v>
      </c>
      <c r="B882">
        <v>1.44</v>
      </c>
      <c r="C882">
        <v>57.08</v>
      </c>
      <c r="D882" t="s">
        <v>67</v>
      </c>
      <c r="E882">
        <v>4281949</v>
      </c>
      <c r="F882">
        <v>809</v>
      </c>
      <c r="G882">
        <v>566</v>
      </c>
      <c r="H882" t="s">
        <v>17996</v>
      </c>
      <c r="I882">
        <v>7.5999999999999998E-2</v>
      </c>
      <c r="J882">
        <v>850</v>
      </c>
    </row>
    <row r="883" spans="1:10" x14ac:dyDescent="0.25">
      <c r="A883" t="s">
        <v>1488</v>
      </c>
      <c r="B883">
        <v>1.7</v>
      </c>
      <c r="C883">
        <v>182.07</v>
      </c>
      <c r="D883" t="s">
        <v>1480</v>
      </c>
      <c r="E883">
        <v>2230675</v>
      </c>
      <c r="F883">
        <v>391</v>
      </c>
      <c r="G883">
        <v>985</v>
      </c>
      <c r="H883" t="s">
        <v>17997</v>
      </c>
      <c r="I883">
        <v>0.16700000000000001</v>
      </c>
      <c r="J883">
        <v>833</v>
      </c>
    </row>
    <row r="884" spans="1:10" x14ac:dyDescent="0.25">
      <c r="A884" t="s">
        <v>17998</v>
      </c>
      <c r="B884">
        <v>1.19</v>
      </c>
      <c r="C884">
        <v>194.1</v>
      </c>
      <c r="D884" t="s">
        <v>1470</v>
      </c>
      <c r="E884">
        <v>409363</v>
      </c>
      <c r="F884">
        <v>130</v>
      </c>
      <c r="G884">
        <v>151</v>
      </c>
      <c r="H884" t="s">
        <v>17999</v>
      </c>
      <c r="I884">
        <v>0.111</v>
      </c>
      <c r="J884">
        <v>854</v>
      </c>
    </row>
    <row r="885" spans="1:10" x14ac:dyDescent="0.25">
      <c r="A885" t="s">
        <v>18000</v>
      </c>
      <c r="B885">
        <v>0.87</v>
      </c>
      <c r="C885">
        <v>83.08</v>
      </c>
      <c r="D885" t="s">
        <v>7935</v>
      </c>
      <c r="E885">
        <v>1141111</v>
      </c>
      <c r="F885">
        <v>314</v>
      </c>
      <c r="G885">
        <v>383</v>
      </c>
      <c r="H885" t="s">
        <v>18001</v>
      </c>
      <c r="I885">
        <v>8.3000000000000004E-2</v>
      </c>
      <c r="J885">
        <v>703</v>
      </c>
    </row>
    <row r="886" spans="1:10" x14ac:dyDescent="0.25">
      <c r="A886" t="s">
        <v>18002</v>
      </c>
      <c r="B886">
        <v>1.24</v>
      </c>
      <c r="C886">
        <v>206.1</v>
      </c>
      <c r="D886" t="s">
        <v>17168</v>
      </c>
      <c r="E886">
        <v>152283</v>
      </c>
      <c r="F886">
        <v>107</v>
      </c>
      <c r="G886">
        <v>137</v>
      </c>
      <c r="H886" t="s">
        <v>18003</v>
      </c>
      <c r="I886">
        <v>0.1</v>
      </c>
      <c r="J886">
        <v>706</v>
      </c>
    </row>
    <row r="887" spans="1:10" x14ac:dyDescent="0.25">
      <c r="A887" t="s">
        <v>17126</v>
      </c>
      <c r="B887">
        <v>1.27</v>
      </c>
      <c r="C887">
        <v>104.06</v>
      </c>
      <c r="D887" t="s">
        <v>794</v>
      </c>
      <c r="E887">
        <v>767119</v>
      </c>
      <c r="F887">
        <v>170</v>
      </c>
      <c r="G887">
        <v>156</v>
      </c>
      <c r="H887" t="s">
        <v>18004</v>
      </c>
      <c r="I887">
        <v>9.6000000000000002E-2</v>
      </c>
      <c r="J887">
        <v>879</v>
      </c>
    </row>
    <row r="888" spans="1:10" x14ac:dyDescent="0.25">
      <c r="A888" t="s">
        <v>1494</v>
      </c>
      <c r="B888">
        <v>1.17</v>
      </c>
      <c r="C888">
        <v>182.05</v>
      </c>
      <c r="D888" t="s">
        <v>9081</v>
      </c>
      <c r="E888">
        <v>952058</v>
      </c>
      <c r="F888">
        <v>153</v>
      </c>
      <c r="G888">
        <v>372</v>
      </c>
      <c r="H888" t="s">
        <v>11910</v>
      </c>
      <c r="I888">
        <v>0.13200000000000001</v>
      </c>
      <c r="J888">
        <v>823</v>
      </c>
    </row>
    <row r="889" spans="1:10" x14ac:dyDescent="0.25">
      <c r="A889" t="s">
        <v>18005</v>
      </c>
      <c r="B889">
        <v>1.1200000000000001</v>
      </c>
      <c r="C889">
        <v>115.03</v>
      </c>
      <c r="D889" t="s">
        <v>2340</v>
      </c>
      <c r="E889">
        <v>8073593</v>
      </c>
      <c r="F889">
        <v>1482</v>
      </c>
      <c r="G889">
        <v>1183</v>
      </c>
      <c r="H889" t="s">
        <v>18006</v>
      </c>
      <c r="I889">
        <v>8.4000000000000005E-2</v>
      </c>
      <c r="J889">
        <v>834</v>
      </c>
    </row>
    <row r="890" spans="1:10" x14ac:dyDescent="0.25">
      <c r="A890" t="s">
        <v>15883</v>
      </c>
      <c r="B890">
        <v>3.08</v>
      </c>
      <c r="C890">
        <v>57.08</v>
      </c>
      <c r="D890" t="s">
        <v>67</v>
      </c>
      <c r="E890">
        <v>1946660</v>
      </c>
      <c r="F890">
        <v>177</v>
      </c>
      <c r="G890">
        <v>278</v>
      </c>
      <c r="H890" t="s">
        <v>18007</v>
      </c>
      <c r="I890">
        <v>7.9000000000000001E-2</v>
      </c>
      <c r="J890">
        <v>843</v>
      </c>
    </row>
    <row r="891" spans="1:10" x14ac:dyDescent="0.25">
      <c r="A891" t="s">
        <v>17130</v>
      </c>
      <c r="B891">
        <v>0.84</v>
      </c>
      <c r="C891">
        <v>91.05</v>
      </c>
      <c r="D891" t="s">
        <v>507</v>
      </c>
      <c r="E891">
        <v>521981</v>
      </c>
      <c r="F891">
        <v>142</v>
      </c>
      <c r="G891">
        <v>90</v>
      </c>
      <c r="H891" t="s">
        <v>18008</v>
      </c>
      <c r="I891">
        <v>8.2000000000000003E-2</v>
      </c>
      <c r="J891">
        <v>772</v>
      </c>
    </row>
    <row r="892" spans="1:10" x14ac:dyDescent="0.25">
      <c r="A892" t="s">
        <v>15855</v>
      </c>
      <c r="B892">
        <v>1.08</v>
      </c>
      <c r="C892">
        <v>83.05</v>
      </c>
      <c r="D892" t="s">
        <v>131</v>
      </c>
      <c r="E892">
        <v>958329</v>
      </c>
      <c r="F892">
        <v>339</v>
      </c>
      <c r="G892">
        <v>303</v>
      </c>
      <c r="H892" t="s">
        <v>18009</v>
      </c>
      <c r="I892">
        <v>0.105</v>
      </c>
      <c r="J892">
        <v>813</v>
      </c>
    </row>
    <row r="893" spans="1:10" x14ac:dyDescent="0.25">
      <c r="A893" t="s">
        <v>15857</v>
      </c>
      <c r="B893">
        <v>1.1599999999999999</v>
      </c>
      <c r="C893">
        <v>197.09</v>
      </c>
      <c r="D893" t="s">
        <v>15858</v>
      </c>
      <c r="E893">
        <v>10679735</v>
      </c>
      <c r="F893">
        <v>2578</v>
      </c>
      <c r="G893">
        <v>2012</v>
      </c>
      <c r="H893" t="s">
        <v>18010</v>
      </c>
      <c r="I893">
        <v>0.111</v>
      </c>
      <c r="J893">
        <v>811</v>
      </c>
    </row>
    <row r="894" spans="1:10" x14ac:dyDescent="0.25">
      <c r="A894" t="s">
        <v>12894</v>
      </c>
      <c r="B894">
        <v>1.22</v>
      </c>
      <c r="C894">
        <v>67.06</v>
      </c>
      <c r="D894" t="s">
        <v>195</v>
      </c>
      <c r="E894">
        <v>2616174</v>
      </c>
      <c r="F894">
        <v>612</v>
      </c>
      <c r="G894">
        <v>461</v>
      </c>
      <c r="H894" t="s">
        <v>18011</v>
      </c>
      <c r="I894">
        <v>6.7000000000000004E-2</v>
      </c>
      <c r="J894">
        <v>896</v>
      </c>
    </row>
    <row r="895" spans="1:10" x14ac:dyDescent="0.25">
      <c r="A895" t="s">
        <v>1501</v>
      </c>
      <c r="B895">
        <v>1.1399999999999999</v>
      </c>
      <c r="C895">
        <v>92.06</v>
      </c>
      <c r="D895" t="s">
        <v>1341</v>
      </c>
      <c r="E895">
        <v>3436830</v>
      </c>
      <c r="F895">
        <v>551</v>
      </c>
      <c r="G895">
        <v>577</v>
      </c>
      <c r="H895" t="s">
        <v>18012</v>
      </c>
      <c r="I895">
        <v>7.9000000000000001E-2</v>
      </c>
      <c r="J895">
        <v>877</v>
      </c>
    </row>
    <row r="896" spans="1:10" x14ac:dyDescent="0.25">
      <c r="A896" t="s">
        <v>11268</v>
      </c>
      <c r="B896">
        <v>1.08</v>
      </c>
      <c r="C896">
        <v>183.11</v>
      </c>
      <c r="D896" t="s">
        <v>15860</v>
      </c>
      <c r="E896">
        <v>697353</v>
      </c>
      <c r="F896">
        <v>263</v>
      </c>
      <c r="G896">
        <v>394</v>
      </c>
      <c r="H896" t="s">
        <v>18013</v>
      </c>
      <c r="I896">
        <v>0.113</v>
      </c>
      <c r="J896">
        <v>820</v>
      </c>
    </row>
    <row r="897" spans="1:10" x14ac:dyDescent="0.25">
      <c r="A897" t="s">
        <v>1497</v>
      </c>
      <c r="B897">
        <v>1.89</v>
      </c>
      <c r="C897">
        <v>55.07</v>
      </c>
      <c r="D897" t="s">
        <v>104</v>
      </c>
      <c r="E897">
        <v>6123431</v>
      </c>
      <c r="F897">
        <v>521</v>
      </c>
      <c r="G897">
        <v>666</v>
      </c>
      <c r="H897" t="s">
        <v>18014</v>
      </c>
      <c r="I897">
        <v>7.4999999999999997E-2</v>
      </c>
      <c r="J897">
        <v>863</v>
      </c>
    </row>
    <row r="898" spans="1:10" x14ac:dyDescent="0.25">
      <c r="A898" t="s">
        <v>12805</v>
      </c>
      <c r="B898">
        <v>3.18</v>
      </c>
      <c r="C898">
        <v>81.069999999999993</v>
      </c>
      <c r="D898" t="s">
        <v>348</v>
      </c>
      <c r="E898">
        <v>1146896</v>
      </c>
      <c r="F898">
        <v>172</v>
      </c>
      <c r="G898">
        <v>258</v>
      </c>
      <c r="H898" t="s">
        <v>18015</v>
      </c>
      <c r="I898">
        <v>8.6999999999999994E-2</v>
      </c>
      <c r="J898">
        <v>745</v>
      </c>
    </row>
    <row r="899" spans="1:10" x14ac:dyDescent="0.25">
      <c r="A899" t="s">
        <v>17142</v>
      </c>
      <c r="B899">
        <v>1.2</v>
      </c>
      <c r="C899">
        <v>105.06</v>
      </c>
      <c r="D899" t="s">
        <v>1717</v>
      </c>
      <c r="E899">
        <v>9773107</v>
      </c>
      <c r="F899">
        <v>1410</v>
      </c>
      <c r="G899">
        <v>1282</v>
      </c>
      <c r="H899" t="s">
        <v>17143</v>
      </c>
      <c r="I899">
        <v>0.113</v>
      </c>
      <c r="J899">
        <v>908</v>
      </c>
    </row>
    <row r="900" spans="1:10" x14ac:dyDescent="0.25">
      <c r="A900" t="s">
        <v>17144</v>
      </c>
      <c r="B900">
        <v>1.08</v>
      </c>
      <c r="C900">
        <v>115.05</v>
      </c>
      <c r="D900" t="s">
        <v>949</v>
      </c>
      <c r="E900">
        <v>5516741</v>
      </c>
      <c r="F900">
        <v>961</v>
      </c>
      <c r="G900">
        <v>813</v>
      </c>
      <c r="H900" t="s">
        <v>17145</v>
      </c>
      <c r="I900">
        <v>0.11600000000000001</v>
      </c>
      <c r="J900">
        <v>832</v>
      </c>
    </row>
    <row r="901" spans="1:10" x14ac:dyDescent="0.25">
      <c r="A901" t="s">
        <v>18016</v>
      </c>
      <c r="B901">
        <v>1.1299999999999999</v>
      </c>
      <c r="C901">
        <v>129.05000000000001</v>
      </c>
      <c r="D901" t="s">
        <v>873</v>
      </c>
      <c r="E901">
        <v>312602</v>
      </c>
      <c r="F901">
        <v>202</v>
      </c>
      <c r="G901">
        <v>132</v>
      </c>
      <c r="H901" t="s">
        <v>18017</v>
      </c>
      <c r="I901">
        <v>8.5000000000000006E-2</v>
      </c>
      <c r="J901">
        <v>804</v>
      </c>
    </row>
    <row r="902" spans="1:10" x14ac:dyDescent="0.25">
      <c r="A902" t="s">
        <v>17147</v>
      </c>
      <c r="B902">
        <v>1.1200000000000001</v>
      </c>
      <c r="C902">
        <v>194.1</v>
      </c>
      <c r="D902" t="s">
        <v>1470</v>
      </c>
      <c r="E902">
        <v>758416</v>
      </c>
      <c r="F902">
        <v>254</v>
      </c>
      <c r="G902">
        <v>508</v>
      </c>
      <c r="H902" t="s">
        <v>18018</v>
      </c>
      <c r="I902">
        <v>0.13100000000000001</v>
      </c>
      <c r="J902">
        <v>822</v>
      </c>
    </row>
    <row r="903" spans="1:10" x14ac:dyDescent="0.25">
      <c r="A903" t="s">
        <v>1503</v>
      </c>
      <c r="B903">
        <v>2.66</v>
      </c>
      <c r="C903">
        <v>55.07</v>
      </c>
      <c r="D903" t="s">
        <v>104</v>
      </c>
      <c r="E903">
        <v>10018908</v>
      </c>
      <c r="F903">
        <v>1056</v>
      </c>
      <c r="G903">
        <v>854</v>
      </c>
      <c r="H903" t="s">
        <v>8266</v>
      </c>
      <c r="I903">
        <v>6.7000000000000004E-2</v>
      </c>
      <c r="J903">
        <v>945</v>
      </c>
    </row>
    <row r="904" spans="1:10" x14ac:dyDescent="0.25">
      <c r="A904" t="s">
        <v>6386</v>
      </c>
      <c r="B904">
        <v>1.1100000000000001</v>
      </c>
      <c r="C904">
        <v>180.09</v>
      </c>
      <c r="D904" t="s">
        <v>1475</v>
      </c>
      <c r="E904">
        <v>33717640</v>
      </c>
      <c r="F904">
        <v>2109</v>
      </c>
      <c r="G904">
        <v>7256</v>
      </c>
      <c r="H904" t="s">
        <v>17149</v>
      </c>
      <c r="I904">
        <v>0.14000000000000001</v>
      </c>
      <c r="J904">
        <v>925</v>
      </c>
    </row>
    <row r="905" spans="1:10" x14ac:dyDescent="0.25">
      <c r="A905" t="s">
        <v>1509</v>
      </c>
      <c r="B905">
        <v>1.1000000000000001</v>
      </c>
      <c r="C905">
        <v>165.07</v>
      </c>
      <c r="D905" t="s">
        <v>1445</v>
      </c>
      <c r="E905">
        <v>5484253</v>
      </c>
      <c r="F905">
        <v>353</v>
      </c>
      <c r="G905">
        <v>1311</v>
      </c>
      <c r="H905" t="s">
        <v>18019</v>
      </c>
      <c r="I905">
        <v>0.154</v>
      </c>
      <c r="J905">
        <v>886</v>
      </c>
    </row>
    <row r="906" spans="1:10" x14ac:dyDescent="0.25">
      <c r="A906" t="s">
        <v>15865</v>
      </c>
      <c r="B906">
        <v>1.31</v>
      </c>
      <c r="C906">
        <v>43.04</v>
      </c>
      <c r="D906" t="s">
        <v>32</v>
      </c>
      <c r="E906">
        <v>1228494</v>
      </c>
      <c r="F906">
        <v>182</v>
      </c>
      <c r="G906">
        <v>142</v>
      </c>
      <c r="H906" t="s">
        <v>18020</v>
      </c>
      <c r="I906">
        <v>0.08</v>
      </c>
      <c r="J906">
        <v>715</v>
      </c>
    </row>
    <row r="907" spans="1:10" x14ac:dyDescent="0.25">
      <c r="A907" t="s">
        <v>17156</v>
      </c>
      <c r="B907">
        <v>1.1599999999999999</v>
      </c>
      <c r="C907">
        <v>131.08000000000001</v>
      </c>
      <c r="D907" t="s">
        <v>692</v>
      </c>
      <c r="E907">
        <v>2758085</v>
      </c>
      <c r="F907">
        <v>501</v>
      </c>
      <c r="G907">
        <v>680</v>
      </c>
      <c r="H907" t="s">
        <v>18021</v>
      </c>
      <c r="I907">
        <v>0.115</v>
      </c>
      <c r="J907">
        <v>857</v>
      </c>
    </row>
    <row r="908" spans="1:10" x14ac:dyDescent="0.25">
      <c r="A908" t="s">
        <v>15867</v>
      </c>
      <c r="B908">
        <v>1.1399999999999999</v>
      </c>
      <c r="C908">
        <v>77.040000000000006</v>
      </c>
      <c r="D908" t="s">
        <v>7501</v>
      </c>
      <c r="E908">
        <v>1016202</v>
      </c>
      <c r="F908">
        <v>213</v>
      </c>
      <c r="G908">
        <v>127</v>
      </c>
      <c r="H908" t="s">
        <v>18022</v>
      </c>
      <c r="I908">
        <v>0.127</v>
      </c>
      <c r="J908">
        <v>870</v>
      </c>
    </row>
    <row r="909" spans="1:10" x14ac:dyDescent="0.25">
      <c r="A909" t="s">
        <v>2454</v>
      </c>
      <c r="B909">
        <v>2.23</v>
      </c>
      <c r="C909">
        <v>105.06</v>
      </c>
      <c r="D909" t="s">
        <v>1717</v>
      </c>
      <c r="E909">
        <v>3324750</v>
      </c>
      <c r="F909">
        <v>390</v>
      </c>
      <c r="G909">
        <v>498</v>
      </c>
      <c r="H909" t="s">
        <v>18023</v>
      </c>
      <c r="I909">
        <v>8.3000000000000004E-2</v>
      </c>
      <c r="J909">
        <v>810</v>
      </c>
    </row>
    <row r="910" spans="1:10" x14ac:dyDescent="0.25">
      <c r="A910" t="s">
        <v>1529</v>
      </c>
      <c r="B910">
        <v>1.0900000000000001</v>
      </c>
      <c r="C910">
        <v>178.07</v>
      </c>
      <c r="D910" t="s">
        <v>9100</v>
      </c>
      <c r="E910">
        <v>464365</v>
      </c>
      <c r="F910">
        <v>233</v>
      </c>
      <c r="G910">
        <v>203</v>
      </c>
      <c r="H910" t="s">
        <v>18024</v>
      </c>
      <c r="I910">
        <v>0.14099999999999999</v>
      </c>
      <c r="J910">
        <v>772</v>
      </c>
    </row>
    <row r="911" spans="1:10" x14ac:dyDescent="0.25">
      <c r="A911" t="s">
        <v>18025</v>
      </c>
      <c r="B911">
        <v>1.03</v>
      </c>
      <c r="C911">
        <v>85.06</v>
      </c>
      <c r="D911" t="s">
        <v>202</v>
      </c>
      <c r="E911">
        <v>457813</v>
      </c>
      <c r="F911">
        <v>211</v>
      </c>
      <c r="G911">
        <v>174</v>
      </c>
      <c r="H911" t="s">
        <v>18026</v>
      </c>
      <c r="I911">
        <v>7.0999999999999994E-2</v>
      </c>
      <c r="J911">
        <v>749</v>
      </c>
    </row>
    <row r="912" spans="1:10" x14ac:dyDescent="0.25">
      <c r="A912" t="s">
        <v>18027</v>
      </c>
      <c r="B912">
        <v>0.97</v>
      </c>
      <c r="C912">
        <v>97.09</v>
      </c>
      <c r="D912" t="s">
        <v>17072</v>
      </c>
      <c r="E912">
        <v>273411</v>
      </c>
      <c r="F912">
        <v>108</v>
      </c>
      <c r="G912">
        <v>128</v>
      </c>
      <c r="H912" t="s">
        <v>18028</v>
      </c>
      <c r="I912">
        <v>7.0000000000000007E-2</v>
      </c>
      <c r="J912">
        <v>810</v>
      </c>
    </row>
    <row r="913" spans="1:10" x14ac:dyDescent="0.25">
      <c r="A913" t="s">
        <v>9483</v>
      </c>
      <c r="B913">
        <v>1.55</v>
      </c>
      <c r="C913">
        <v>194.07</v>
      </c>
      <c r="D913" t="s">
        <v>9484</v>
      </c>
      <c r="E913">
        <v>3742929</v>
      </c>
      <c r="F913">
        <v>1105</v>
      </c>
      <c r="G913">
        <v>824</v>
      </c>
      <c r="H913" t="s">
        <v>18029</v>
      </c>
      <c r="I913">
        <v>0.14899999999999999</v>
      </c>
      <c r="J913">
        <v>810</v>
      </c>
    </row>
    <row r="914" spans="1:10" x14ac:dyDescent="0.25">
      <c r="A914" t="s">
        <v>1546</v>
      </c>
      <c r="B914">
        <v>1.1499999999999999</v>
      </c>
      <c r="C914">
        <v>192.09</v>
      </c>
      <c r="D914" t="s">
        <v>1547</v>
      </c>
      <c r="E914">
        <v>2347600</v>
      </c>
      <c r="F914">
        <v>654</v>
      </c>
      <c r="G914">
        <v>795</v>
      </c>
      <c r="H914" t="s">
        <v>18030</v>
      </c>
      <c r="I914">
        <v>0.13500000000000001</v>
      </c>
      <c r="J914">
        <v>890</v>
      </c>
    </row>
    <row r="915" spans="1:10" x14ac:dyDescent="0.25">
      <c r="A915" t="s">
        <v>1516</v>
      </c>
      <c r="B915">
        <v>1.17</v>
      </c>
      <c r="C915">
        <v>74.040000000000006</v>
      </c>
      <c r="D915" t="s">
        <v>119</v>
      </c>
      <c r="E915">
        <v>781730</v>
      </c>
      <c r="F915">
        <v>306</v>
      </c>
      <c r="G915">
        <v>235</v>
      </c>
      <c r="H915" t="s">
        <v>18031</v>
      </c>
      <c r="I915">
        <v>6.9000000000000006E-2</v>
      </c>
      <c r="J915">
        <v>839</v>
      </c>
    </row>
    <row r="916" spans="1:10" x14ac:dyDescent="0.25">
      <c r="A916" t="s">
        <v>1521</v>
      </c>
      <c r="B916">
        <v>1.88</v>
      </c>
      <c r="C916">
        <v>180.05</v>
      </c>
      <c r="D916" t="s">
        <v>1522</v>
      </c>
      <c r="E916">
        <v>9721485</v>
      </c>
      <c r="F916">
        <v>809</v>
      </c>
      <c r="G916">
        <v>1419</v>
      </c>
      <c r="H916" t="s">
        <v>18032</v>
      </c>
      <c r="I916">
        <v>0.16900000000000001</v>
      </c>
      <c r="J916">
        <v>941</v>
      </c>
    </row>
    <row r="917" spans="1:10" x14ac:dyDescent="0.25">
      <c r="A917" t="s">
        <v>17167</v>
      </c>
      <c r="B917">
        <v>1.0900000000000001</v>
      </c>
      <c r="C917">
        <v>206.1</v>
      </c>
      <c r="D917" t="s">
        <v>17168</v>
      </c>
      <c r="E917">
        <v>2018770</v>
      </c>
      <c r="F917">
        <v>671</v>
      </c>
      <c r="G917">
        <v>917</v>
      </c>
      <c r="H917" t="s">
        <v>18033</v>
      </c>
      <c r="I917">
        <v>0.126</v>
      </c>
      <c r="J917">
        <v>797</v>
      </c>
    </row>
    <row r="918" spans="1:10" x14ac:dyDescent="0.25">
      <c r="A918" t="s">
        <v>17170</v>
      </c>
      <c r="B918">
        <v>1.1399999999999999</v>
      </c>
      <c r="C918">
        <v>167.08</v>
      </c>
      <c r="D918" t="s">
        <v>2421</v>
      </c>
      <c r="E918">
        <v>1168225</v>
      </c>
      <c r="F918">
        <v>309</v>
      </c>
      <c r="G918">
        <v>516</v>
      </c>
      <c r="H918" t="s">
        <v>18034</v>
      </c>
      <c r="I918">
        <v>0.121</v>
      </c>
      <c r="J918">
        <v>818</v>
      </c>
    </row>
    <row r="919" spans="1:10" x14ac:dyDescent="0.25">
      <c r="A919" t="s">
        <v>1518</v>
      </c>
      <c r="B919">
        <v>0.69</v>
      </c>
      <c r="C919">
        <v>196.08</v>
      </c>
      <c r="D919" t="s">
        <v>6362</v>
      </c>
      <c r="E919">
        <v>1208709</v>
      </c>
      <c r="F919">
        <v>219</v>
      </c>
      <c r="G919">
        <v>606</v>
      </c>
      <c r="H919" t="s">
        <v>18035</v>
      </c>
      <c r="I919">
        <v>0.11799999999999999</v>
      </c>
      <c r="J919">
        <v>735</v>
      </c>
    </row>
    <row r="920" spans="1:10" x14ac:dyDescent="0.25">
      <c r="A920" t="s">
        <v>15877</v>
      </c>
      <c r="B920">
        <v>1.1399999999999999</v>
      </c>
      <c r="C920">
        <v>210.1</v>
      </c>
      <c r="D920" t="s">
        <v>9481</v>
      </c>
      <c r="E920">
        <v>26781183</v>
      </c>
      <c r="F920">
        <v>1694</v>
      </c>
      <c r="G920">
        <v>6011</v>
      </c>
      <c r="H920" t="s">
        <v>18036</v>
      </c>
      <c r="I920">
        <v>0.114</v>
      </c>
      <c r="J920">
        <v>735</v>
      </c>
    </row>
    <row r="921" spans="1:10" x14ac:dyDescent="0.25">
      <c r="A921" t="s">
        <v>18037</v>
      </c>
      <c r="B921">
        <v>1.29</v>
      </c>
      <c r="C921">
        <v>57.08</v>
      </c>
      <c r="D921" t="s">
        <v>67</v>
      </c>
      <c r="E921">
        <v>875895</v>
      </c>
      <c r="F921">
        <v>337</v>
      </c>
      <c r="G921">
        <v>188</v>
      </c>
      <c r="H921" t="s">
        <v>12915</v>
      </c>
      <c r="I921">
        <v>0.08</v>
      </c>
      <c r="J921">
        <v>816</v>
      </c>
    </row>
    <row r="922" spans="1:10" x14ac:dyDescent="0.25">
      <c r="A922" t="s">
        <v>15881</v>
      </c>
      <c r="B922">
        <v>1.1299999999999999</v>
      </c>
      <c r="C922">
        <v>104.06</v>
      </c>
      <c r="D922" t="s">
        <v>794</v>
      </c>
      <c r="E922">
        <v>12595208</v>
      </c>
      <c r="F922">
        <v>1260</v>
      </c>
      <c r="G922">
        <v>1264</v>
      </c>
      <c r="H922" t="s">
        <v>15882</v>
      </c>
      <c r="I922">
        <v>0.121</v>
      </c>
      <c r="J922">
        <v>827</v>
      </c>
    </row>
    <row r="923" spans="1:10" x14ac:dyDescent="0.25">
      <c r="A923" t="s">
        <v>12917</v>
      </c>
      <c r="B923">
        <v>1.19</v>
      </c>
      <c r="C923">
        <v>119.08</v>
      </c>
      <c r="D923" t="s">
        <v>996</v>
      </c>
      <c r="E923">
        <v>511172</v>
      </c>
      <c r="F923">
        <v>209</v>
      </c>
      <c r="G923">
        <v>182</v>
      </c>
      <c r="H923" t="s">
        <v>18038</v>
      </c>
      <c r="I923">
        <v>8.1000000000000003E-2</v>
      </c>
      <c r="J923">
        <v>747</v>
      </c>
    </row>
    <row r="924" spans="1:10" x14ac:dyDescent="0.25">
      <c r="A924" t="s">
        <v>17178</v>
      </c>
      <c r="B924">
        <v>1.2</v>
      </c>
      <c r="C924">
        <v>91.05</v>
      </c>
      <c r="D924" t="s">
        <v>507</v>
      </c>
      <c r="E924">
        <v>5382671</v>
      </c>
      <c r="F924">
        <v>612</v>
      </c>
      <c r="G924">
        <v>615</v>
      </c>
      <c r="H924" t="s">
        <v>18039</v>
      </c>
      <c r="I924">
        <v>0.108</v>
      </c>
      <c r="J924">
        <v>914</v>
      </c>
    </row>
    <row r="925" spans="1:10" x14ac:dyDescent="0.25">
      <c r="A925" t="s">
        <v>18040</v>
      </c>
      <c r="B925">
        <v>4</v>
      </c>
      <c r="C925">
        <v>57.08</v>
      </c>
      <c r="D925" t="s">
        <v>67</v>
      </c>
      <c r="E925">
        <v>714502</v>
      </c>
      <c r="F925">
        <v>107</v>
      </c>
      <c r="G925">
        <v>156</v>
      </c>
      <c r="H925" t="s">
        <v>18041</v>
      </c>
      <c r="I925">
        <v>8.2000000000000003E-2</v>
      </c>
      <c r="J925">
        <v>776</v>
      </c>
    </row>
    <row r="926" spans="1:10" x14ac:dyDescent="0.25">
      <c r="A926" t="s">
        <v>4084</v>
      </c>
      <c r="B926">
        <v>0.88</v>
      </c>
      <c r="C926">
        <v>82.07</v>
      </c>
      <c r="D926" t="s">
        <v>609</v>
      </c>
      <c r="E926">
        <v>537715</v>
      </c>
      <c r="F926">
        <v>153</v>
      </c>
      <c r="G926">
        <v>178</v>
      </c>
      <c r="H926" t="s">
        <v>17185</v>
      </c>
      <c r="I926">
        <v>7.0999999999999994E-2</v>
      </c>
      <c r="J926">
        <v>743</v>
      </c>
    </row>
    <row r="927" spans="1:10" x14ac:dyDescent="0.25">
      <c r="A927" t="s">
        <v>18042</v>
      </c>
      <c r="B927">
        <v>1.1200000000000001</v>
      </c>
      <c r="C927">
        <v>192.09</v>
      </c>
      <c r="D927" t="s">
        <v>1547</v>
      </c>
      <c r="E927">
        <v>7346874</v>
      </c>
      <c r="F927">
        <v>1037</v>
      </c>
      <c r="G927">
        <v>2222</v>
      </c>
      <c r="H927" t="s">
        <v>18043</v>
      </c>
      <c r="I927">
        <v>0.13200000000000001</v>
      </c>
      <c r="J927">
        <v>926</v>
      </c>
    </row>
    <row r="928" spans="1:10" x14ac:dyDescent="0.25">
      <c r="A928" t="s">
        <v>9098</v>
      </c>
      <c r="B928">
        <v>0.64</v>
      </c>
      <c r="C928">
        <v>56.07</v>
      </c>
      <c r="D928" t="s">
        <v>4194</v>
      </c>
      <c r="E928">
        <v>488742</v>
      </c>
      <c r="F928">
        <v>137</v>
      </c>
      <c r="G928">
        <v>135</v>
      </c>
      <c r="H928" t="s">
        <v>18044</v>
      </c>
      <c r="I928">
        <v>6.3E-2</v>
      </c>
      <c r="J928">
        <v>862</v>
      </c>
    </row>
    <row r="929" spans="1:10" x14ac:dyDescent="0.25">
      <c r="A929" t="s">
        <v>15886</v>
      </c>
      <c r="B929">
        <v>1.1000000000000001</v>
      </c>
      <c r="C929">
        <v>180.09</v>
      </c>
      <c r="D929" t="s">
        <v>1475</v>
      </c>
      <c r="E929">
        <v>6850505</v>
      </c>
      <c r="F929">
        <v>1853</v>
      </c>
      <c r="G929">
        <v>2041</v>
      </c>
      <c r="H929" t="s">
        <v>15887</v>
      </c>
      <c r="I929">
        <v>0.13400000000000001</v>
      </c>
      <c r="J929">
        <v>896</v>
      </c>
    </row>
    <row r="930" spans="1:10" x14ac:dyDescent="0.25">
      <c r="A930" t="s">
        <v>15879</v>
      </c>
      <c r="B930">
        <v>1.1599999999999999</v>
      </c>
      <c r="C930">
        <v>69.069999999999993</v>
      </c>
      <c r="D930" t="s">
        <v>650</v>
      </c>
      <c r="E930">
        <v>4328671</v>
      </c>
      <c r="F930">
        <v>1187</v>
      </c>
      <c r="G930">
        <v>629</v>
      </c>
      <c r="H930" t="s">
        <v>18045</v>
      </c>
      <c r="I930">
        <v>6.5000000000000002E-2</v>
      </c>
      <c r="J930">
        <v>818</v>
      </c>
    </row>
    <row r="931" spans="1:10" x14ac:dyDescent="0.25">
      <c r="A931" t="s">
        <v>1532</v>
      </c>
      <c r="B931">
        <v>1.1000000000000001</v>
      </c>
      <c r="C931">
        <v>92.06</v>
      </c>
      <c r="D931" t="s">
        <v>1341</v>
      </c>
      <c r="E931">
        <v>1541651</v>
      </c>
      <c r="F931">
        <v>318</v>
      </c>
      <c r="G931">
        <v>307</v>
      </c>
      <c r="H931" t="s">
        <v>12921</v>
      </c>
      <c r="I931">
        <v>7.5999999999999998E-2</v>
      </c>
      <c r="J931">
        <v>899</v>
      </c>
    </row>
    <row r="932" spans="1:10" x14ac:dyDescent="0.25">
      <c r="A932" t="s">
        <v>17188</v>
      </c>
      <c r="B932">
        <v>1.03</v>
      </c>
      <c r="C932">
        <v>91.05</v>
      </c>
      <c r="D932" t="s">
        <v>507</v>
      </c>
      <c r="E932">
        <v>2560428</v>
      </c>
      <c r="F932">
        <v>459</v>
      </c>
      <c r="G932">
        <v>356</v>
      </c>
      <c r="H932" t="s">
        <v>18046</v>
      </c>
      <c r="I932">
        <v>0.114</v>
      </c>
      <c r="J932">
        <v>785</v>
      </c>
    </row>
    <row r="933" spans="1:10" x14ac:dyDescent="0.25">
      <c r="A933" t="s">
        <v>18047</v>
      </c>
      <c r="B933">
        <v>2.64</v>
      </c>
      <c r="C933">
        <v>206.1</v>
      </c>
      <c r="D933" t="s">
        <v>17168</v>
      </c>
      <c r="E933">
        <v>771050</v>
      </c>
      <c r="F933">
        <v>347</v>
      </c>
      <c r="G933">
        <v>655</v>
      </c>
      <c r="H933" t="s">
        <v>18048</v>
      </c>
      <c r="I933">
        <v>0.129</v>
      </c>
      <c r="J933">
        <v>879</v>
      </c>
    </row>
    <row r="934" spans="1:10" x14ac:dyDescent="0.25">
      <c r="A934" t="s">
        <v>15098</v>
      </c>
      <c r="B934">
        <v>1.39</v>
      </c>
      <c r="C934">
        <v>194.07</v>
      </c>
      <c r="D934" t="s">
        <v>9484</v>
      </c>
      <c r="E934">
        <v>3833971</v>
      </c>
      <c r="F934">
        <v>1485</v>
      </c>
      <c r="G934">
        <v>1232</v>
      </c>
      <c r="H934" t="s">
        <v>18049</v>
      </c>
      <c r="I934">
        <v>0.13900000000000001</v>
      </c>
      <c r="J934">
        <v>875</v>
      </c>
    </row>
    <row r="935" spans="1:10" x14ac:dyDescent="0.25">
      <c r="A935" t="s">
        <v>18050</v>
      </c>
      <c r="B935">
        <v>1.1100000000000001</v>
      </c>
      <c r="C935">
        <v>219.11</v>
      </c>
      <c r="D935" t="s">
        <v>17193</v>
      </c>
      <c r="E935">
        <v>3853067</v>
      </c>
      <c r="F935">
        <v>1150</v>
      </c>
      <c r="G935">
        <v>2050</v>
      </c>
      <c r="H935" t="s">
        <v>18051</v>
      </c>
      <c r="I935">
        <v>0.11799999999999999</v>
      </c>
      <c r="J935">
        <v>865</v>
      </c>
    </row>
    <row r="936" spans="1:10" x14ac:dyDescent="0.25">
      <c r="A936" t="s">
        <v>13869</v>
      </c>
      <c r="B936">
        <v>0.46</v>
      </c>
      <c r="C936">
        <v>43.06</v>
      </c>
      <c r="D936" t="s">
        <v>89</v>
      </c>
      <c r="E936">
        <v>1006416</v>
      </c>
      <c r="F936">
        <v>115</v>
      </c>
      <c r="G936">
        <v>144</v>
      </c>
      <c r="H936" t="s">
        <v>18052</v>
      </c>
      <c r="I936">
        <v>0.10199999999999999</v>
      </c>
      <c r="J936">
        <v>776</v>
      </c>
    </row>
    <row r="937" spans="1:10" x14ac:dyDescent="0.25">
      <c r="A937" t="s">
        <v>18053</v>
      </c>
      <c r="B937">
        <v>1.1200000000000001</v>
      </c>
      <c r="C937">
        <v>206.1</v>
      </c>
      <c r="D937" t="s">
        <v>17168</v>
      </c>
      <c r="E937">
        <v>6320297</v>
      </c>
      <c r="F937">
        <v>1168</v>
      </c>
      <c r="G937">
        <v>2743</v>
      </c>
      <c r="H937" t="s">
        <v>18054</v>
      </c>
      <c r="I937">
        <v>0.13900000000000001</v>
      </c>
      <c r="J937">
        <v>906</v>
      </c>
    </row>
    <row r="938" spans="1:10" x14ac:dyDescent="0.25">
      <c r="A938" t="s">
        <v>2461</v>
      </c>
      <c r="B938">
        <v>1.94</v>
      </c>
      <c r="C938">
        <v>41.05</v>
      </c>
      <c r="D938" t="s">
        <v>49</v>
      </c>
      <c r="E938">
        <v>2398962</v>
      </c>
      <c r="F938">
        <v>349</v>
      </c>
      <c r="G938">
        <v>163</v>
      </c>
      <c r="H938" t="s">
        <v>15889</v>
      </c>
      <c r="I938">
        <v>0.161</v>
      </c>
      <c r="J938">
        <v>707</v>
      </c>
    </row>
    <row r="939" spans="1:10" x14ac:dyDescent="0.25">
      <c r="A939" t="s">
        <v>6406</v>
      </c>
      <c r="B939">
        <v>0.83</v>
      </c>
      <c r="C939">
        <v>55.07</v>
      </c>
      <c r="D939" t="s">
        <v>104</v>
      </c>
      <c r="E939">
        <v>3025270</v>
      </c>
      <c r="F939">
        <v>355</v>
      </c>
      <c r="G939">
        <v>331</v>
      </c>
      <c r="H939" t="s">
        <v>18055</v>
      </c>
      <c r="I939">
        <v>6.3E-2</v>
      </c>
      <c r="J939">
        <v>919</v>
      </c>
    </row>
    <row r="940" spans="1:10" x14ac:dyDescent="0.25">
      <c r="A940" t="s">
        <v>15890</v>
      </c>
      <c r="B940">
        <v>1.19</v>
      </c>
      <c r="C940">
        <v>206.1</v>
      </c>
      <c r="D940" t="s">
        <v>17168</v>
      </c>
      <c r="E940">
        <v>1408063</v>
      </c>
      <c r="F940">
        <v>490</v>
      </c>
      <c r="G940">
        <v>732</v>
      </c>
      <c r="H940" t="s">
        <v>18056</v>
      </c>
      <c r="I940">
        <v>0.13300000000000001</v>
      </c>
      <c r="J940">
        <v>878</v>
      </c>
    </row>
    <row r="941" spans="1:10" x14ac:dyDescent="0.25">
      <c r="A941" t="s">
        <v>1221</v>
      </c>
      <c r="B941">
        <v>1.08</v>
      </c>
      <c r="C941">
        <v>70.08</v>
      </c>
      <c r="D941" t="s">
        <v>72</v>
      </c>
      <c r="E941">
        <v>893070</v>
      </c>
      <c r="F941">
        <v>347</v>
      </c>
      <c r="G941">
        <v>274</v>
      </c>
      <c r="H941" t="s">
        <v>18057</v>
      </c>
      <c r="I941">
        <v>5.8999999999999997E-2</v>
      </c>
      <c r="J941">
        <v>919</v>
      </c>
    </row>
    <row r="942" spans="1:10" x14ac:dyDescent="0.25">
      <c r="A942" t="s">
        <v>18058</v>
      </c>
      <c r="B942">
        <v>0.93</v>
      </c>
      <c r="C942">
        <v>205.1</v>
      </c>
      <c r="D942" t="s">
        <v>18059</v>
      </c>
      <c r="E942">
        <v>357841</v>
      </c>
      <c r="F942">
        <v>129</v>
      </c>
      <c r="G942">
        <v>279</v>
      </c>
      <c r="H942" t="s">
        <v>18060</v>
      </c>
      <c r="I942">
        <v>0.13500000000000001</v>
      </c>
      <c r="J942">
        <v>728</v>
      </c>
    </row>
    <row r="943" spans="1:10" x14ac:dyDescent="0.25">
      <c r="A943" t="s">
        <v>1538</v>
      </c>
      <c r="B943">
        <v>1.06</v>
      </c>
      <c r="C943">
        <v>68.069999999999993</v>
      </c>
      <c r="D943" t="s">
        <v>1539</v>
      </c>
      <c r="E943">
        <v>3742697</v>
      </c>
      <c r="F943">
        <v>1266</v>
      </c>
      <c r="G943">
        <v>849</v>
      </c>
      <c r="H943" t="s">
        <v>18061</v>
      </c>
      <c r="I943">
        <v>6.3E-2</v>
      </c>
      <c r="J943">
        <v>919</v>
      </c>
    </row>
    <row r="944" spans="1:10" x14ac:dyDescent="0.25">
      <c r="A944" t="s">
        <v>17201</v>
      </c>
      <c r="B944">
        <v>1.48</v>
      </c>
      <c r="C944">
        <v>197.06</v>
      </c>
      <c r="D944" t="s">
        <v>15898</v>
      </c>
      <c r="E944">
        <v>652641</v>
      </c>
      <c r="F944">
        <v>263</v>
      </c>
      <c r="G944">
        <v>160</v>
      </c>
      <c r="H944" t="s">
        <v>15899</v>
      </c>
      <c r="I944">
        <v>0.13800000000000001</v>
      </c>
      <c r="J944">
        <v>819</v>
      </c>
    </row>
    <row r="945" spans="1:10" x14ac:dyDescent="0.25">
      <c r="A945" t="s">
        <v>1541</v>
      </c>
      <c r="B945">
        <v>0.2</v>
      </c>
      <c r="C945">
        <v>43.04</v>
      </c>
      <c r="D945" t="s">
        <v>32</v>
      </c>
      <c r="E945">
        <v>321783</v>
      </c>
      <c r="F945">
        <v>109</v>
      </c>
      <c r="G945">
        <v>40</v>
      </c>
      <c r="H945" t="s">
        <v>18062</v>
      </c>
      <c r="I945">
        <v>8.2000000000000003E-2</v>
      </c>
      <c r="J945">
        <v>729</v>
      </c>
    </row>
    <row r="946" spans="1:10" x14ac:dyDescent="0.25">
      <c r="A946" t="s">
        <v>11931</v>
      </c>
      <c r="B946">
        <v>1.83</v>
      </c>
      <c r="C946">
        <v>95.08</v>
      </c>
      <c r="D946" t="s">
        <v>738</v>
      </c>
      <c r="E946">
        <v>319637</v>
      </c>
      <c r="F946">
        <v>137</v>
      </c>
      <c r="G946">
        <v>81</v>
      </c>
      <c r="H946" t="s">
        <v>18063</v>
      </c>
      <c r="I946">
        <v>0.104</v>
      </c>
      <c r="J946">
        <v>769</v>
      </c>
    </row>
    <row r="947" spans="1:10" x14ac:dyDescent="0.25">
      <c r="A947" t="s">
        <v>3230</v>
      </c>
      <c r="B947">
        <v>1.1200000000000001</v>
      </c>
      <c r="C947">
        <v>91.05</v>
      </c>
      <c r="D947" t="s">
        <v>507</v>
      </c>
      <c r="E947">
        <v>9320093</v>
      </c>
      <c r="F947">
        <v>1940</v>
      </c>
      <c r="G947">
        <v>1098</v>
      </c>
      <c r="H947" t="s">
        <v>18064</v>
      </c>
      <c r="I947">
        <v>0.126</v>
      </c>
      <c r="J947">
        <v>841</v>
      </c>
    </row>
    <row r="948" spans="1:10" x14ac:dyDescent="0.25">
      <c r="A948" t="s">
        <v>18065</v>
      </c>
      <c r="B948">
        <v>1.1200000000000001</v>
      </c>
      <c r="C948">
        <v>142.07</v>
      </c>
      <c r="D948" t="s">
        <v>1123</v>
      </c>
      <c r="E948">
        <v>566709</v>
      </c>
      <c r="F948">
        <v>258</v>
      </c>
      <c r="G948">
        <v>275</v>
      </c>
      <c r="H948" t="s">
        <v>18066</v>
      </c>
      <c r="I948">
        <v>0.128</v>
      </c>
      <c r="J948">
        <v>779</v>
      </c>
    </row>
    <row r="949" spans="1:10" x14ac:dyDescent="0.25">
      <c r="A949" t="s">
        <v>18067</v>
      </c>
      <c r="B949">
        <v>0.69</v>
      </c>
      <c r="C949">
        <v>41.05</v>
      </c>
      <c r="D949" t="s">
        <v>49</v>
      </c>
      <c r="E949">
        <v>230314</v>
      </c>
      <c r="F949">
        <v>101</v>
      </c>
      <c r="G949">
        <v>33</v>
      </c>
      <c r="H949" t="s">
        <v>18068</v>
      </c>
      <c r="I949">
        <v>7.1999999999999995E-2</v>
      </c>
      <c r="J949">
        <v>751</v>
      </c>
    </row>
    <row r="950" spans="1:10" x14ac:dyDescent="0.25">
      <c r="A950" t="s">
        <v>15149</v>
      </c>
      <c r="B950">
        <v>1.1399999999999999</v>
      </c>
      <c r="C950">
        <v>81.069999999999993</v>
      </c>
      <c r="D950" t="s">
        <v>348</v>
      </c>
      <c r="E950">
        <v>895436</v>
      </c>
      <c r="F950">
        <v>357</v>
      </c>
      <c r="G950">
        <v>234</v>
      </c>
      <c r="H950" t="s">
        <v>18069</v>
      </c>
      <c r="I950">
        <v>7.0999999999999994E-2</v>
      </c>
      <c r="J950">
        <v>902</v>
      </c>
    </row>
    <row r="951" spans="1:10" x14ac:dyDescent="0.25">
      <c r="A951" t="s">
        <v>12934</v>
      </c>
      <c r="B951">
        <v>1.2</v>
      </c>
      <c r="C951">
        <v>92.06</v>
      </c>
      <c r="D951" t="s">
        <v>1341</v>
      </c>
      <c r="E951">
        <v>481905</v>
      </c>
      <c r="F951">
        <v>169</v>
      </c>
      <c r="G951">
        <v>133</v>
      </c>
      <c r="H951" t="s">
        <v>18070</v>
      </c>
      <c r="I951">
        <v>7.2999999999999995E-2</v>
      </c>
      <c r="J951">
        <v>830</v>
      </c>
    </row>
    <row r="952" spans="1:10" x14ac:dyDescent="0.25">
      <c r="A952" t="s">
        <v>1554</v>
      </c>
      <c r="B952">
        <v>1.35</v>
      </c>
      <c r="C952">
        <v>192.09</v>
      </c>
      <c r="D952" t="s">
        <v>1547</v>
      </c>
      <c r="E952">
        <v>1393086</v>
      </c>
      <c r="F952">
        <v>280</v>
      </c>
      <c r="G952">
        <v>658</v>
      </c>
      <c r="H952" t="s">
        <v>18071</v>
      </c>
      <c r="I952">
        <v>0.14099999999999999</v>
      </c>
      <c r="J952">
        <v>897</v>
      </c>
    </row>
    <row r="953" spans="1:10" x14ac:dyDescent="0.25">
      <c r="A953" t="s">
        <v>2167</v>
      </c>
      <c r="B953">
        <v>1.06</v>
      </c>
      <c r="C953">
        <v>148.05000000000001</v>
      </c>
      <c r="D953" t="s">
        <v>1004</v>
      </c>
      <c r="E953">
        <v>754959</v>
      </c>
      <c r="F953">
        <v>233</v>
      </c>
      <c r="G953">
        <v>369</v>
      </c>
      <c r="H953" t="s">
        <v>18072</v>
      </c>
      <c r="I953">
        <v>0.13</v>
      </c>
      <c r="J953">
        <v>851</v>
      </c>
    </row>
    <row r="954" spans="1:10" x14ac:dyDescent="0.25">
      <c r="A954" t="s">
        <v>17214</v>
      </c>
      <c r="B954">
        <v>1.1299999999999999</v>
      </c>
      <c r="C954">
        <v>230.1</v>
      </c>
      <c r="D954" t="s">
        <v>17215</v>
      </c>
      <c r="E954">
        <v>1079013</v>
      </c>
      <c r="F954">
        <v>512</v>
      </c>
      <c r="G954">
        <v>1399</v>
      </c>
      <c r="H954" t="s">
        <v>18073</v>
      </c>
      <c r="I954">
        <v>0.13800000000000001</v>
      </c>
      <c r="J954">
        <v>896</v>
      </c>
    </row>
    <row r="955" spans="1:10" x14ac:dyDescent="0.25">
      <c r="A955" t="s">
        <v>17217</v>
      </c>
      <c r="B955">
        <v>1.1100000000000001</v>
      </c>
      <c r="C955">
        <v>130.07</v>
      </c>
      <c r="D955" t="s">
        <v>599</v>
      </c>
      <c r="E955">
        <v>14024823</v>
      </c>
      <c r="F955">
        <v>2352</v>
      </c>
      <c r="G955">
        <v>3647</v>
      </c>
      <c r="H955" t="s">
        <v>15905</v>
      </c>
      <c r="I955">
        <v>0.113</v>
      </c>
      <c r="J955">
        <v>935</v>
      </c>
    </row>
    <row r="956" spans="1:10" x14ac:dyDescent="0.25">
      <c r="A956" t="s">
        <v>1549</v>
      </c>
      <c r="B956">
        <v>1.02</v>
      </c>
      <c r="C956">
        <v>43.07</v>
      </c>
      <c r="D956" t="s">
        <v>24</v>
      </c>
      <c r="E956">
        <v>3144520</v>
      </c>
      <c r="F956">
        <v>487</v>
      </c>
      <c r="G956">
        <v>308</v>
      </c>
      <c r="H956" t="s">
        <v>9106</v>
      </c>
      <c r="I956">
        <v>5.8000000000000003E-2</v>
      </c>
      <c r="J956">
        <v>937</v>
      </c>
    </row>
    <row r="957" spans="1:10" x14ac:dyDescent="0.25">
      <c r="A957" t="s">
        <v>1551</v>
      </c>
      <c r="B957">
        <v>1.17</v>
      </c>
      <c r="C957">
        <v>190.07</v>
      </c>
      <c r="D957" t="s">
        <v>9107</v>
      </c>
      <c r="E957">
        <v>2642744</v>
      </c>
      <c r="F957">
        <v>706</v>
      </c>
      <c r="G957">
        <v>1219</v>
      </c>
      <c r="H957" t="s">
        <v>18074</v>
      </c>
      <c r="I957">
        <v>0.155</v>
      </c>
      <c r="J957">
        <v>901</v>
      </c>
    </row>
    <row r="958" spans="1:10" x14ac:dyDescent="0.25">
      <c r="A958" t="s">
        <v>1556</v>
      </c>
      <c r="B958">
        <v>1.1599999999999999</v>
      </c>
      <c r="C958">
        <v>149.02000000000001</v>
      </c>
      <c r="D958" t="s">
        <v>1557</v>
      </c>
      <c r="E958">
        <v>6849443</v>
      </c>
      <c r="F958">
        <v>2100</v>
      </c>
      <c r="G958">
        <v>2086</v>
      </c>
      <c r="H958" t="s">
        <v>11531</v>
      </c>
      <c r="I958">
        <v>0.11</v>
      </c>
      <c r="J958">
        <v>902</v>
      </c>
    </row>
    <row r="959" spans="1:10" x14ac:dyDescent="0.25">
      <c r="A959" t="s">
        <v>1562</v>
      </c>
      <c r="B959">
        <v>2.2999999999999998</v>
      </c>
      <c r="C959">
        <v>41.04</v>
      </c>
      <c r="D959" t="s">
        <v>75</v>
      </c>
      <c r="E959">
        <v>1821935</v>
      </c>
      <c r="F959">
        <v>101</v>
      </c>
      <c r="G959">
        <v>111</v>
      </c>
      <c r="H959" t="s">
        <v>18075</v>
      </c>
      <c r="I959">
        <v>0.16300000000000001</v>
      </c>
      <c r="J959">
        <v>844</v>
      </c>
    </row>
    <row r="960" spans="1:10" x14ac:dyDescent="0.25">
      <c r="A960" t="s">
        <v>17223</v>
      </c>
      <c r="B960">
        <v>1.17</v>
      </c>
      <c r="C960">
        <v>104.06</v>
      </c>
      <c r="D960" t="s">
        <v>794</v>
      </c>
      <c r="E960">
        <v>3333684</v>
      </c>
      <c r="F960">
        <v>665</v>
      </c>
      <c r="G960">
        <v>638</v>
      </c>
      <c r="H960" t="s">
        <v>18076</v>
      </c>
      <c r="I960">
        <v>0.121</v>
      </c>
      <c r="J960">
        <v>774</v>
      </c>
    </row>
    <row r="961" spans="1:10" x14ac:dyDescent="0.25">
      <c r="A961" t="s">
        <v>12946</v>
      </c>
      <c r="B961">
        <v>1.07</v>
      </c>
      <c r="C961">
        <v>67.06</v>
      </c>
      <c r="D961" t="s">
        <v>195</v>
      </c>
      <c r="E961">
        <v>387799</v>
      </c>
      <c r="F961">
        <v>146</v>
      </c>
      <c r="G961">
        <v>96</v>
      </c>
      <c r="H961" t="s">
        <v>18077</v>
      </c>
      <c r="I961">
        <v>0.106</v>
      </c>
      <c r="J961">
        <v>824</v>
      </c>
    </row>
    <row r="962" spans="1:10" x14ac:dyDescent="0.25">
      <c r="A962" t="s">
        <v>18078</v>
      </c>
      <c r="B962">
        <v>1.23</v>
      </c>
      <c r="C962">
        <v>206.1</v>
      </c>
      <c r="D962" t="s">
        <v>17168</v>
      </c>
      <c r="E962">
        <v>135440</v>
      </c>
      <c r="F962">
        <v>109</v>
      </c>
      <c r="G962">
        <v>94</v>
      </c>
      <c r="H962" t="s">
        <v>18079</v>
      </c>
      <c r="I962">
        <v>0.123</v>
      </c>
      <c r="J962">
        <v>804</v>
      </c>
    </row>
    <row r="963" spans="1:10" x14ac:dyDescent="0.25">
      <c r="A963" t="s">
        <v>15657</v>
      </c>
      <c r="B963">
        <v>1.1000000000000001</v>
      </c>
      <c r="C963">
        <v>69.069999999999993</v>
      </c>
      <c r="D963" t="s">
        <v>650</v>
      </c>
      <c r="E963">
        <v>632288</v>
      </c>
      <c r="F963">
        <v>200</v>
      </c>
      <c r="G963">
        <v>163</v>
      </c>
      <c r="H963" t="s">
        <v>18080</v>
      </c>
      <c r="I963">
        <v>6.6000000000000003E-2</v>
      </c>
      <c r="J963">
        <v>770</v>
      </c>
    </row>
    <row r="964" spans="1:10" x14ac:dyDescent="0.25">
      <c r="A964" t="s">
        <v>11532</v>
      </c>
      <c r="B964">
        <v>1.0900000000000001</v>
      </c>
      <c r="C964">
        <v>57.08</v>
      </c>
      <c r="D964" t="s">
        <v>67</v>
      </c>
      <c r="E964">
        <v>274412</v>
      </c>
      <c r="F964">
        <v>129</v>
      </c>
      <c r="G964">
        <v>61</v>
      </c>
      <c r="H964" t="s">
        <v>18081</v>
      </c>
      <c r="I964">
        <v>0.161</v>
      </c>
      <c r="J964">
        <v>722</v>
      </c>
    </row>
    <row r="965" spans="1:10" x14ac:dyDescent="0.25">
      <c r="A965" t="s">
        <v>18082</v>
      </c>
      <c r="B965">
        <v>0.7</v>
      </c>
      <c r="C965">
        <v>205.1</v>
      </c>
      <c r="D965" t="s">
        <v>18059</v>
      </c>
      <c r="E965">
        <v>349812</v>
      </c>
      <c r="F965">
        <v>127</v>
      </c>
      <c r="G965">
        <v>228</v>
      </c>
      <c r="H965" t="s">
        <v>18083</v>
      </c>
      <c r="I965">
        <v>0.128</v>
      </c>
      <c r="J965">
        <v>758</v>
      </c>
    </row>
    <row r="966" spans="1:10" x14ac:dyDescent="0.25">
      <c r="A966" t="s">
        <v>18084</v>
      </c>
      <c r="B966">
        <v>4.42</v>
      </c>
      <c r="C966">
        <v>69.069999999999993</v>
      </c>
      <c r="D966" t="s">
        <v>650</v>
      </c>
      <c r="E966">
        <v>302572</v>
      </c>
      <c r="F966">
        <v>108</v>
      </c>
      <c r="G966">
        <v>93</v>
      </c>
      <c r="H966" t="s">
        <v>18085</v>
      </c>
      <c r="I966">
        <v>6.6000000000000003E-2</v>
      </c>
      <c r="J966">
        <v>797</v>
      </c>
    </row>
    <row r="967" spans="1:10" x14ac:dyDescent="0.25">
      <c r="A967" t="s">
        <v>1566</v>
      </c>
      <c r="B967">
        <v>1.1299999999999999</v>
      </c>
      <c r="C967">
        <v>149.02000000000001</v>
      </c>
      <c r="D967" t="s">
        <v>1557</v>
      </c>
      <c r="E967">
        <v>2417960</v>
      </c>
      <c r="F967">
        <v>1497</v>
      </c>
      <c r="G967">
        <v>1264</v>
      </c>
      <c r="H967" t="s">
        <v>18086</v>
      </c>
      <c r="I967">
        <v>0.108</v>
      </c>
      <c r="J967">
        <v>843</v>
      </c>
    </row>
    <row r="968" spans="1:10" x14ac:dyDescent="0.25">
      <c r="A968" t="s">
        <v>17232</v>
      </c>
      <c r="B968">
        <v>1.18</v>
      </c>
      <c r="C968">
        <v>117.07</v>
      </c>
      <c r="D968" t="s">
        <v>287</v>
      </c>
      <c r="E968">
        <v>1580281</v>
      </c>
      <c r="F968">
        <v>468</v>
      </c>
      <c r="G968">
        <v>575</v>
      </c>
      <c r="H968" t="s">
        <v>18087</v>
      </c>
      <c r="I968">
        <v>0.113</v>
      </c>
      <c r="J968">
        <v>820</v>
      </c>
    </row>
    <row r="969" spans="1:10" x14ac:dyDescent="0.25">
      <c r="A969" t="s">
        <v>1570</v>
      </c>
      <c r="B969">
        <v>1.28</v>
      </c>
      <c r="C969">
        <v>202.07</v>
      </c>
      <c r="D969" t="s">
        <v>9116</v>
      </c>
      <c r="E969">
        <v>4360691</v>
      </c>
      <c r="F969">
        <v>1208</v>
      </c>
      <c r="G969">
        <v>1412</v>
      </c>
      <c r="H969" t="s">
        <v>18088</v>
      </c>
      <c r="I969">
        <v>0.16500000000000001</v>
      </c>
      <c r="J969">
        <v>953</v>
      </c>
    </row>
    <row r="970" spans="1:10" x14ac:dyDescent="0.25">
      <c r="A970" t="s">
        <v>18089</v>
      </c>
      <c r="B970">
        <v>12.21</v>
      </c>
      <c r="C970">
        <v>73.05</v>
      </c>
      <c r="D970" t="s">
        <v>2103</v>
      </c>
      <c r="E970">
        <v>2059531</v>
      </c>
      <c r="F970">
        <v>156</v>
      </c>
      <c r="G970">
        <v>421</v>
      </c>
      <c r="H970" t="s">
        <v>18090</v>
      </c>
      <c r="I970">
        <v>6.0999999999999999E-2</v>
      </c>
      <c r="J970">
        <v>721</v>
      </c>
    </row>
    <row r="971" spans="1:10" x14ac:dyDescent="0.25">
      <c r="A971" t="s">
        <v>8289</v>
      </c>
      <c r="B971">
        <v>1.1100000000000001</v>
      </c>
      <c r="C971">
        <v>202.07</v>
      </c>
      <c r="D971" t="s">
        <v>9116</v>
      </c>
      <c r="E971">
        <v>1045980</v>
      </c>
      <c r="F971">
        <v>440</v>
      </c>
      <c r="G971">
        <v>650</v>
      </c>
      <c r="H971" t="s">
        <v>18091</v>
      </c>
      <c r="I971">
        <v>0.157</v>
      </c>
      <c r="J971">
        <v>885</v>
      </c>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4ADC36-62BB-4DB7-9751-DEB2CE67E49F}">
  <dimension ref="A1:N331"/>
  <sheetViews>
    <sheetView workbookViewId="0">
      <selection sqref="A1:N1048576"/>
    </sheetView>
  </sheetViews>
  <sheetFormatPr defaultRowHeight="15" x14ac:dyDescent="0.25"/>
  <sheetData>
    <row r="1" spans="1:14" x14ac:dyDescent="0.25">
      <c r="B1" t="s">
        <v>0</v>
      </c>
      <c r="C1" t="s">
        <v>1</v>
      </c>
      <c r="D1" t="s">
        <v>2</v>
      </c>
      <c r="E1" t="s">
        <v>3</v>
      </c>
      <c r="F1" t="s">
        <v>4</v>
      </c>
      <c r="G1" t="s">
        <v>5</v>
      </c>
      <c r="H1" t="s">
        <v>6</v>
      </c>
      <c r="I1" t="s">
        <v>7</v>
      </c>
      <c r="J1" t="s">
        <v>8</v>
      </c>
      <c r="K1" t="s">
        <v>9</v>
      </c>
      <c r="L1" t="s">
        <v>10</v>
      </c>
      <c r="M1" t="s">
        <v>11</v>
      </c>
      <c r="N1" t="s">
        <v>12</v>
      </c>
    </row>
    <row r="2" spans="1:14" x14ac:dyDescent="0.25">
      <c r="A2">
        <v>1</v>
      </c>
      <c r="B2" t="s">
        <v>13003</v>
      </c>
      <c r="D2" t="s">
        <v>14</v>
      </c>
      <c r="E2" t="s">
        <v>18092</v>
      </c>
      <c r="F2">
        <v>1.1599999999999999</v>
      </c>
      <c r="G2">
        <v>45.05</v>
      </c>
      <c r="H2" t="s">
        <v>43</v>
      </c>
      <c r="I2">
        <v>107531607</v>
      </c>
      <c r="J2">
        <v>2158</v>
      </c>
      <c r="K2">
        <v>1765</v>
      </c>
      <c r="L2" t="s">
        <v>18093</v>
      </c>
      <c r="M2">
        <v>0.121</v>
      </c>
      <c r="N2">
        <v>807</v>
      </c>
    </row>
    <row r="3" spans="1:14" x14ac:dyDescent="0.25">
      <c r="A3">
        <v>3</v>
      </c>
      <c r="B3" t="s">
        <v>17</v>
      </c>
      <c r="D3" t="s">
        <v>14</v>
      </c>
      <c r="E3" t="s">
        <v>18092</v>
      </c>
      <c r="F3">
        <v>1.17</v>
      </c>
      <c r="G3">
        <v>43.03</v>
      </c>
      <c r="H3" t="s">
        <v>18</v>
      </c>
      <c r="I3">
        <v>18733004</v>
      </c>
      <c r="J3">
        <v>625</v>
      </c>
      <c r="K3">
        <v>349</v>
      </c>
      <c r="L3" t="s">
        <v>19</v>
      </c>
      <c r="M3">
        <v>9.6000000000000002E-2</v>
      </c>
      <c r="N3">
        <v>701</v>
      </c>
    </row>
    <row r="4" spans="1:14" x14ac:dyDescent="0.25">
      <c r="A4">
        <v>7</v>
      </c>
      <c r="B4" t="s">
        <v>1580</v>
      </c>
      <c r="D4" t="s">
        <v>14</v>
      </c>
      <c r="E4" t="s">
        <v>18092</v>
      </c>
      <c r="F4">
        <v>1.4</v>
      </c>
      <c r="G4">
        <v>80.040000000000006</v>
      </c>
      <c r="H4" t="s">
        <v>1581</v>
      </c>
      <c r="I4">
        <v>47504614</v>
      </c>
      <c r="J4">
        <v>3733</v>
      </c>
      <c r="K4">
        <v>6949</v>
      </c>
      <c r="L4" t="s">
        <v>18094</v>
      </c>
      <c r="M4">
        <v>0.111</v>
      </c>
      <c r="N4">
        <v>961</v>
      </c>
    </row>
    <row r="5" spans="1:14" x14ac:dyDescent="0.25">
      <c r="A5">
        <v>8</v>
      </c>
      <c r="B5" t="s">
        <v>31</v>
      </c>
      <c r="D5" t="s">
        <v>14</v>
      </c>
      <c r="E5" t="s">
        <v>18092</v>
      </c>
      <c r="F5">
        <v>1.29</v>
      </c>
      <c r="G5">
        <v>55.07</v>
      </c>
      <c r="H5" t="s">
        <v>104</v>
      </c>
      <c r="I5">
        <v>4683095</v>
      </c>
      <c r="J5">
        <v>557</v>
      </c>
      <c r="K5">
        <v>694</v>
      </c>
      <c r="L5" t="s">
        <v>6426</v>
      </c>
      <c r="M5">
        <v>0.11</v>
      </c>
      <c r="N5">
        <v>854</v>
      </c>
    </row>
    <row r="6" spans="1:14" x14ac:dyDescent="0.25">
      <c r="A6">
        <v>9</v>
      </c>
      <c r="B6" t="s">
        <v>2221</v>
      </c>
      <c r="D6" t="s">
        <v>14</v>
      </c>
      <c r="E6" t="s">
        <v>18092</v>
      </c>
      <c r="F6">
        <v>0.64</v>
      </c>
      <c r="G6">
        <v>43.06</v>
      </c>
      <c r="H6" t="s">
        <v>89</v>
      </c>
      <c r="I6">
        <v>124033582</v>
      </c>
      <c r="J6">
        <v>2878</v>
      </c>
      <c r="K6">
        <v>2328</v>
      </c>
      <c r="L6" t="s">
        <v>11538</v>
      </c>
      <c r="M6">
        <v>0.11799999999999999</v>
      </c>
      <c r="N6">
        <v>837</v>
      </c>
    </row>
    <row r="7" spans="1:14" x14ac:dyDescent="0.25">
      <c r="A7">
        <v>11</v>
      </c>
      <c r="B7" t="s">
        <v>1594</v>
      </c>
      <c r="D7" t="s">
        <v>14</v>
      </c>
      <c r="E7" t="s">
        <v>18092</v>
      </c>
      <c r="F7">
        <v>2.8</v>
      </c>
      <c r="G7">
        <v>79.040000000000006</v>
      </c>
      <c r="H7" t="s">
        <v>2229</v>
      </c>
      <c r="I7">
        <v>6551568</v>
      </c>
      <c r="J7">
        <v>857</v>
      </c>
      <c r="K7">
        <v>782</v>
      </c>
      <c r="L7" t="s">
        <v>18095</v>
      </c>
      <c r="M7">
        <v>0.14299999999999999</v>
      </c>
      <c r="N7">
        <v>781</v>
      </c>
    </row>
    <row r="8" spans="1:14" x14ac:dyDescent="0.25">
      <c r="A8">
        <v>13</v>
      </c>
      <c r="B8" t="s">
        <v>5456</v>
      </c>
      <c r="D8" t="s">
        <v>14</v>
      </c>
      <c r="E8" t="s">
        <v>18092</v>
      </c>
      <c r="F8">
        <v>0.8</v>
      </c>
      <c r="G8">
        <v>43.07</v>
      </c>
      <c r="H8" t="s">
        <v>24</v>
      </c>
      <c r="I8">
        <v>30618968</v>
      </c>
      <c r="J8">
        <v>884</v>
      </c>
      <c r="K8">
        <v>1374</v>
      </c>
      <c r="L8" t="s">
        <v>2730</v>
      </c>
      <c r="M8">
        <v>0.09</v>
      </c>
      <c r="N8">
        <v>881</v>
      </c>
    </row>
    <row r="9" spans="1:14" x14ac:dyDescent="0.25">
      <c r="A9">
        <v>15</v>
      </c>
      <c r="B9" t="s">
        <v>1617</v>
      </c>
      <c r="D9" t="s">
        <v>14</v>
      </c>
      <c r="E9" t="s">
        <v>18092</v>
      </c>
      <c r="F9">
        <v>6.73</v>
      </c>
      <c r="G9">
        <v>45.05</v>
      </c>
      <c r="H9" t="s">
        <v>43</v>
      </c>
      <c r="I9">
        <v>1745126</v>
      </c>
      <c r="J9">
        <v>104</v>
      </c>
      <c r="K9">
        <v>95</v>
      </c>
      <c r="L9" t="s">
        <v>18096</v>
      </c>
      <c r="M9">
        <v>6.9000000000000006E-2</v>
      </c>
      <c r="N9">
        <v>763</v>
      </c>
    </row>
    <row r="10" spans="1:14" x14ac:dyDescent="0.25">
      <c r="A10">
        <v>18</v>
      </c>
      <c r="B10" t="s">
        <v>85</v>
      </c>
      <c r="D10" t="s">
        <v>14</v>
      </c>
      <c r="E10" t="s">
        <v>18092</v>
      </c>
      <c r="F10">
        <v>1.19</v>
      </c>
      <c r="G10">
        <v>60.03</v>
      </c>
      <c r="H10" t="s">
        <v>86</v>
      </c>
      <c r="I10">
        <v>54764356</v>
      </c>
      <c r="J10">
        <v>3978</v>
      </c>
      <c r="K10">
        <v>2745</v>
      </c>
      <c r="L10" t="s">
        <v>18097</v>
      </c>
      <c r="M10">
        <v>9.4E-2</v>
      </c>
      <c r="N10">
        <v>928</v>
      </c>
    </row>
    <row r="11" spans="1:14" x14ac:dyDescent="0.25">
      <c r="A11">
        <v>21</v>
      </c>
      <c r="B11" t="s">
        <v>1622</v>
      </c>
      <c r="D11" t="s">
        <v>14</v>
      </c>
      <c r="E11" t="s">
        <v>18092</v>
      </c>
      <c r="F11">
        <v>1.28</v>
      </c>
      <c r="G11">
        <v>55.07</v>
      </c>
      <c r="H11" t="s">
        <v>104</v>
      </c>
      <c r="I11">
        <v>11520845</v>
      </c>
      <c r="J11">
        <v>1074</v>
      </c>
      <c r="K11">
        <v>1087</v>
      </c>
      <c r="L11" t="s">
        <v>18098</v>
      </c>
      <c r="M11">
        <v>0.152</v>
      </c>
      <c r="N11">
        <v>890</v>
      </c>
    </row>
    <row r="12" spans="1:14" x14ac:dyDescent="0.25">
      <c r="A12">
        <v>25</v>
      </c>
      <c r="B12" t="s">
        <v>95</v>
      </c>
      <c r="D12" t="s">
        <v>14</v>
      </c>
      <c r="E12" t="s">
        <v>18092</v>
      </c>
      <c r="F12">
        <v>1.37</v>
      </c>
      <c r="G12">
        <v>84.02</v>
      </c>
      <c r="H12" t="s">
        <v>1624</v>
      </c>
      <c r="I12">
        <v>12159073</v>
      </c>
      <c r="J12">
        <v>3674</v>
      </c>
      <c r="K12">
        <v>2067</v>
      </c>
      <c r="L12" t="s">
        <v>18099</v>
      </c>
      <c r="M12">
        <v>0.13700000000000001</v>
      </c>
      <c r="N12">
        <v>747</v>
      </c>
    </row>
    <row r="13" spans="1:14" x14ac:dyDescent="0.25">
      <c r="A13">
        <v>29</v>
      </c>
      <c r="B13" t="s">
        <v>18100</v>
      </c>
      <c r="D13" t="s">
        <v>14</v>
      </c>
      <c r="E13" t="s">
        <v>18092</v>
      </c>
      <c r="F13">
        <v>1.35</v>
      </c>
      <c r="G13">
        <v>41.05</v>
      </c>
      <c r="H13" t="s">
        <v>49</v>
      </c>
      <c r="I13">
        <v>46933751</v>
      </c>
      <c r="J13">
        <v>826</v>
      </c>
      <c r="K13">
        <v>1770</v>
      </c>
      <c r="L13" t="s">
        <v>18101</v>
      </c>
      <c r="M13">
        <v>0.159</v>
      </c>
      <c r="N13">
        <v>707</v>
      </c>
    </row>
    <row r="14" spans="1:14" x14ac:dyDescent="0.25">
      <c r="A14">
        <v>31</v>
      </c>
      <c r="B14" t="s">
        <v>115</v>
      </c>
      <c r="D14" t="s">
        <v>14</v>
      </c>
      <c r="E14" t="s">
        <v>18092</v>
      </c>
      <c r="F14">
        <v>1.57</v>
      </c>
      <c r="G14">
        <v>94.05</v>
      </c>
      <c r="H14" t="s">
        <v>1637</v>
      </c>
      <c r="I14">
        <v>12011565</v>
      </c>
      <c r="J14">
        <v>3597</v>
      </c>
      <c r="K14">
        <v>1989</v>
      </c>
      <c r="L14" t="s">
        <v>18102</v>
      </c>
      <c r="M14">
        <v>0.14699999999999999</v>
      </c>
      <c r="N14">
        <v>921</v>
      </c>
    </row>
    <row r="15" spans="1:14" x14ac:dyDescent="0.25">
      <c r="A15">
        <v>35</v>
      </c>
      <c r="B15" t="s">
        <v>1643</v>
      </c>
      <c r="D15" t="s">
        <v>14</v>
      </c>
      <c r="E15" t="s">
        <v>18092</v>
      </c>
      <c r="F15">
        <v>1.34</v>
      </c>
      <c r="G15">
        <v>82.04</v>
      </c>
      <c r="H15" t="s">
        <v>335</v>
      </c>
      <c r="I15">
        <v>10743895</v>
      </c>
      <c r="J15">
        <v>8211</v>
      </c>
      <c r="K15">
        <v>2683</v>
      </c>
      <c r="L15" t="s">
        <v>18103</v>
      </c>
      <c r="M15">
        <v>0.14799999999999999</v>
      </c>
      <c r="N15">
        <v>821</v>
      </c>
    </row>
    <row r="16" spans="1:14" x14ac:dyDescent="0.25">
      <c r="A16">
        <v>36</v>
      </c>
      <c r="B16" t="s">
        <v>15256</v>
      </c>
      <c r="D16" t="s">
        <v>14</v>
      </c>
      <c r="E16" t="s">
        <v>18092</v>
      </c>
      <c r="F16">
        <v>2.2400000000000002</v>
      </c>
      <c r="G16">
        <v>43.07</v>
      </c>
      <c r="H16" t="s">
        <v>24</v>
      </c>
      <c r="I16">
        <v>2263688</v>
      </c>
      <c r="J16">
        <v>112</v>
      </c>
      <c r="K16">
        <v>164</v>
      </c>
      <c r="L16" t="s">
        <v>18104</v>
      </c>
      <c r="M16">
        <v>0.12</v>
      </c>
      <c r="N16">
        <v>862</v>
      </c>
    </row>
    <row r="17" spans="1:14" x14ac:dyDescent="0.25">
      <c r="A17">
        <v>38</v>
      </c>
      <c r="B17" t="s">
        <v>151</v>
      </c>
      <c r="D17" t="s">
        <v>14</v>
      </c>
      <c r="E17" t="s">
        <v>18092</v>
      </c>
      <c r="F17">
        <v>1.49</v>
      </c>
      <c r="G17">
        <v>41.06</v>
      </c>
      <c r="H17" t="s">
        <v>294</v>
      </c>
      <c r="I17">
        <v>888432</v>
      </c>
      <c r="J17">
        <v>137</v>
      </c>
      <c r="K17">
        <v>69</v>
      </c>
      <c r="L17" t="s">
        <v>9532</v>
      </c>
      <c r="M17">
        <v>0.114</v>
      </c>
      <c r="N17">
        <v>807</v>
      </c>
    </row>
    <row r="18" spans="1:14" x14ac:dyDescent="0.25">
      <c r="A18">
        <v>39</v>
      </c>
      <c r="B18" t="s">
        <v>149</v>
      </c>
      <c r="D18" t="s">
        <v>14</v>
      </c>
      <c r="E18" t="s">
        <v>18092</v>
      </c>
      <c r="F18">
        <v>1.26</v>
      </c>
      <c r="G18">
        <v>43.03</v>
      </c>
      <c r="H18" t="s">
        <v>18</v>
      </c>
      <c r="I18">
        <v>9308422</v>
      </c>
      <c r="J18">
        <v>938</v>
      </c>
      <c r="K18">
        <v>430</v>
      </c>
      <c r="L18" t="s">
        <v>18105</v>
      </c>
      <c r="M18">
        <v>0.14499999999999999</v>
      </c>
      <c r="N18">
        <v>936</v>
      </c>
    </row>
    <row r="19" spans="1:14" x14ac:dyDescent="0.25">
      <c r="A19">
        <v>41</v>
      </c>
      <c r="B19" t="s">
        <v>153</v>
      </c>
      <c r="D19" t="s">
        <v>14</v>
      </c>
      <c r="E19" t="s">
        <v>18092</v>
      </c>
      <c r="F19">
        <v>1.23</v>
      </c>
      <c r="G19">
        <v>98.03</v>
      </c>
      <c r="H19" t="s">
        <v>154</v>
      </c>
      <c r="I19">
        <v>10534821</v>
      </c>
      <c r="J19">
        <v>2340</v>
      </c>
      <c r="K19">
        <v>2250</v>
      </c>
      <c r="L19" t="s">
        <v>18106</v>
      </c>
      <c r="M19">
        <v>0.124</v>
      </c>
      <c r="N19">
        <v>857</v>
      </c>
    </row>
    <row r="20" spans="1:14" x14ac:dyDescent="0.25">
      <c r="A20">
        <v>48</v>
      </c>
      <c r="B20" t="s">
        <v>176</v>
      </c>
      <c r="D20" t="s">
        <v>14</v>
      </c>
      <c r="E20" t="s">
        <v>18092</v>
      </c>
      <c r="F20">
        <v>1.1599999999999999</v>
      </c>
      <c r="G20">
        <v>96.02</v>
      </c>
      <c r="H20" t="s">
        <v>1671</v>
      </c>
      <c r="I20">
        <v>3131673</v>
      </c>
      <c r="J20">
        <v>1088</v>
      </c>
      <c r="K20">
        <v>974</v>
      </c>
      <c r="L20" t="s">
        <v>18107</v>
      </c>
      <c r="M20">
        <v>0.14799999999999999</v>
      </c>
      <c r="N20">
        <v>888</v>
      </c>
    </row>
    <row r="21" spans="1:14" x14ac:dyDescent="0.25">
      <c r="A21">
        <v>52</v>
      </c>
      <c r="B21" t="s">
        <v>197</v>
      </c>
      <c r="D21" t="s">
        <v>14</v>
      </c>
      <c r="E21" t="s">
        <v>18092</v>
      </c>
      <c r="F21">
        <v>1.2</v>
      </c>
      <c r="G21">
        <v>43.04</v>
      </c>
      <c r="H21" t="s">
        <v>32</v>
      </c>
      <c r="I21">
        <v>3021653</v>
      </c>
      <c r="J21">
        <v>364</v>
      </c>
      <c r="K21">
        <v>128</v>
      </c>
      <c r="L21" t="s">
        <v>5529</v>
      </c>
      <c r="M21">
        <v>0.111</v>
      </c>
      <c r="N21">
        <v>895</v>
      </c>
    </row>
    <row r="22" spans="1:14" x14ac:dyDescent="0.25">
      <c r="A22">
        <v>54</v>
      </c>
      <c r="B22" t="s">
        <v>136</v>
      </c>
      <c r="D22" t="s">
        <v>14</v>
      </c>
      <c r="E22" t="s">
        <v>18092</v>
      </c>
      <c r="F22">
        <v>1.28</v>
      </c>
      <c r="G22">
        <v>55.04</v>
      </c>
      <c r="H22" t="s">
        <v>1613</v>
      </c>
      <c r="I22">
        <v>16534237</v>
      </c>
      <c r="J22">
        <v>3605</v>
      </c>
      <c r="K22">
        <v>1697</v>
      </c>
      <c r="L22" t="s">
        <v>18108</v>
      </c>
      <c r="M22">
        <v>0.17499999999999999</v>
      </c>
      <c r="N22">
        <v>854</v>
      </c>
    </row>
    <row r="23" spans="1:14" x14ac:dyDescent="0.25">
      <c r="A23">
        <v>55</v>
      </c>
      <c r="B23" t="s">
        <v>15289</v>
      </c>
      <c r="D23" t="s">
        <v>14</v>
      </c>
      <c r="E23" t="s">
        <v>18092</v>
      </c>
      <c r="F23">
        <v>1.23</v>
      </c>
      <c r="G23">
        <v>55.04</v>
      </c>
      <c r="H23" t="s">
        <v>1613</v>
      </c>
      <c r="I23">
        <v>3111453</v>
      </c>
      <c r="J23">
        <v>564</v>
      </c>
      <c r="K23">
        <v>629</v>
      </c>
      <c r="L23" t="s">
        <v>18109</v>
      </c>
      <c r="M23">
        <v>0.11799999999999999</v>
      </c>
      <c r="N23">
        <v>894</v>
      </c>
    </row>
    <row r="24" spans="1:14" x14ac:dyDescent="0.25">
      <c r="A24">
        <v>60</v>
      </c>
      <c r="B24" t="s">
        <v>209</v>
      </c>
      <c r="D24" t="s">
        <v>14</v>
      </c>
      <c r="E24" t="s">
        <v>18092</v>
      </c>
      <c r="F24">
        <v>1.33</v>
      </c>
      <c r="G24">
        <v>95.01</v>
      </c>
      <c r="H24" t="s">
        <v>187</v>
      </c>
      <c r="I24">
        <v>8143632</v>
      </c>
      <c r="J24">
        <v>1487</v>
      </c>
      <c r="K24">
        <v>2235</v>
      </c>
      <c r="L24" t="s">
        <v>18110</v>
      </c>
      <c r="M24">
        <v>0.153</v>
      </c>
      <c r="N24">
        <v>888</v>
      </c>
    </row>
    <row r="25" spans="1:14" x14ac:dyDescent="0.25">
      <c r="A25">
        <v>61</v>
      </c>
      <c r="B25" t="s">
        <v>226</v>
      </c>
      <c r="D25" t="s">
        <v>14</v>
      </c>
      <c r="E25" t="s">
        <v>18092</v>
      </c>
      <c r="F25">
        <v>1.27</v>
      </c>
      <c r="G25">
        <v>42.07</v>
      </c>
      <c r="H25" t="s">
        <v>9796</v>
      </c>
      <c r="I25">
        <v>12484969</v>
      </c>
      <c r="J25">
        <v>516</v>
      </c>
      <c r="K25">
        <v>485</v>
      </c>
      <c r="L25" t="s">
        <v>18111</v>
      </c>
      <c r="M25">
        <v>0.16200000000000001</v>
      </c>
      <c r="N25">
        <v>948</v>
      </c>
    </row>
    <row r="26" spans="1:14" x14ac:dyDescent="0.25">
      <c r="A26">
        <v>62</v>
      </c>
      <c r="B26" t="s">
        <v>77</v>
      </c>
      <c r="C26" t="s">
        <v>991</v>
      </c>
      <c r="D26" t="s">
        <v>14</v>
      </c>
      <c r="E26" t="s">
        <v>18092</v>
      </c>
      <c r="F26">
        <v>1.17</v>
      </c>
      <c r="G26">
        <v>55.03</v>
      </c>
      <c r="H26" t="s">
        <v>2263</v>
      </c>
      <c r="I26">
        <v>37085787</v>
      </c>
      <c r="J26">
        <v>5472</v>
      </c>
      <c r="K26">
        <v>4083</v>
      </c>
      <c r="L26" t="s">
        <v>18112</v>
      </c>
      <c r="M26">
        <v>0.18099999999999999</v>
      </c>
      <c r="N26">
        <v>917</v>
      </c>
    </row>
    <row r="27" spans="1:14" x14ac:dyDescent="0.25">
      <c r="A27">
        <v>63</v>
      </c>
      <c r="B27" t="s">
        <v>228</v>
      </c>
      <c r="D27" t="s">
        <v>14</v>
      </c>
      <c r="E27" t="s">
        <v>18092</v>
      </c>
      <c r="F27">
        <v>1.89</v>
      </c>
      <c r="G27">
        <v>107.06</v>
      </c>
      <c r="H27" t="s">
        <v>1699</v>
      </c>
      <c r="I27">
        <v>1814573</v>
      </c>
      <c r="J27">
        <v>344</v>
      </c>
      <c r="K27">
        <v>607</v>
      </c>
      <c r="L27" t="s">
        <v>18113</v>
      </c>
      <c r="M27">
        <v>0.152</v>
      </c>
      <c r="N27">
        <v>835</v>
      </c>
    </row>
    <row r="28" spans="1:14" x14ac:dyDescent="0.25">
      <c r="A28">
        <v>64</v>
      </c>
      <c r="B28" t="s">
        <v>18114</v>
      </c>
      <c r="D28" t="s">
        <v>14</v>
      </c>
      <c r="E28" t="s">
        <v>18092</v>
      </c>
      <c r="F28">
        <v>0.26</v>
      </c>
      <c r="G28">
        <v>41.05</v>
      </c>
      <c r="H28" t="s">
        <v>49</v>
      </c>
      <c r="I28">
        <v>608324</v>
      </c>
      <c r="J28">
        <v>124</v>
      </c>
      <c r="K28">
        <v>39</v>
      </c>
      <c r="L28" t="s">
        <v>18115</v>
      </c>
      <c r="M28">
        <v>0.17399999999999999</v>
      </c>
      <c r="N28">
        <v>830</v>
      </c>
    </row>
    <row r="29" spans="1:14" x14ac:dyDescent="0.25">
      <c r="A29">
        <v>65</v>
      </c>
      <c r="B29" t="s">
        <v>239</v>
      </c>
      <c r="D29" t="s">
        <v>14</v>
      </c>
      <c r="E29" t="s">
        <v>18092</v>
      </c>
      <c r="F29">
        <v>0.91</v>
      </c>
      <c r="G29">
        <v>54.03</v>
      </c>
      <c r="H29" t="s">
        <v>240</v>
      </c>
      <c r="I29">
        <v>4317423</v>
      </c>
      <c r="J29">
        <v>474</v>
      </c>
      <c r="K29">
        <v>823</v>
      </c>
      <c r="L29" t="s">
        <v>18116</v>
      </c>
      <c r="M29">
        <v>0.15</v>
      </c>
      <c r="N29">
        <v>916</v>
      </c>
    </row>
    <row r="30" spans="1:14" x14ac:dyDescent="0.25">
      <c r="A30">
        <v>68</v>
      </c>
      <c r="B30" t="s">
        <v>277</v>
      </c>
      <c r="D30" t="s">
        <v>14</v>
      </c>
      <c r="E30" t="s">
        <v>18092</v>
      </c>
      <c r="F30">
        <v>0.94</v>
      </c>
      <c r="G30">
        <v>67.069999999999993</v>
      </c>
      <c r="H30" t="s">
        <v>1675</v>
      </c>
      <c r="I30">
        <v>892770</v>
      </c>
      <c r="J30">
        <v>154</v>
      </c>
      <c r="K30">
        <v>201</v>
      </c>
      <c r="L30" t="s">
        <v>18117</v>
      </c>
      <c r="M30">
        <v>0.14799999999999999</v>
      </c>
      <c r="N30">
        <v>767</v>
      </c>
    </row>
    <row r="31" spans="1:14" x14ac:dyDescent="0.25">
      <c r="A31">
        <v>69</v>
      </c>
      <c r="B31" t="s">
        <v>284</v>
      </c>
      <c r="D31" t="s">
        <v>14</v>
      </c>
      <c r="E31" t="s">
        <v>18092</v>
      </c>
      <c r="F31">
        <v>1.17</v>
      </c>
      <c r="G31">
        <v>55.04</v>
      </c>
      <c r="H31" t="s">
        <v>1613</v>
      </c>
      <c r="I31">
        <v>2899670</v>
      </c>
      <c r="J31">
        <v>643</v>
      </c>
      <c r="K31">
        <v>473</v>
      </c>
      <c r="L31" t="s">
        <v>18118</v>
      </c>
      <c r="M31">
        <v>0.18</v>
      </c>
      <c r="N31">
        <v>832</v>
      </c>
    </row>
    <row r="32" spans="1:14" x14ac:dyDescent="0.25">
      <c r="A32">
        <v>72</v>
      </c>
      <c r="B32" t="s">
        <v>312</v>
      </c>
      <c r="D32" t="s">
        <v>14</v>
      </c>
      <c r="E32" t="s">
        <v>18092</v>
      </c>
      <c r="F32">
        <v>1.1499999999999999</v>
      </c>
      <c r="G32">
        <v>41.06</v>
      </c>
      <c r="H32" t="s">
        <v>294</v>
      </c>
      <c r="I32">
        <v>554957</v>
      </c>
      <c r="J32">
        <v>101</v>
      </c>
      <c r="K32">
        <v>53</v>
      </c>
      <c r="L32" t="s">
        <v>7368</v>
      </c>
      <c r="M32">
        <v>0.106</v>
      </c>
      <c r="N32">
        <v>862</v>
      </c>
    </row>
    <row r="33" spans="1:14" x14ac:dyDescent="0.25">
      <c r="A33">
        <v>85</v>
      </c>
      <c r="B33" t="s">
        <v>3552</v>
      </c>
      <c r="D33" t="s">
        <v>14</v>
      </c>
      <c r="E33" t="s">
        <v>18092</v>
      </c>
      <c r="F33">
        <v>1.1499999999999999</v>
      </c>
      <c r="G33">
        <v>57.06</v>
      </c>
      <c r="H33" t="s">
        <v>463</v>
      </c>
      <c r="I33">
        <v>18909956</v>
      </c>
      <c r="J33">
        <v>927</v>
      </c>
      <c r="K33">
        <v>2542</v>
      </c>
      <c r="L33" t="s">
        <v>11595</v>
      </c>
      <c r="M33">
        <v>0.16200000000000001</v>
      </c>
      <c r="N33">
        <v>843</v>
      </c>
    </row>
    <row r="34" spans="1:14" x14ac:dyDescent="0.25">
      <c r="A34">
        <v>89</v>
      </c>
      <c r="B34" t="s">
        <v>383</v>
      </c>
      <c r="D34" t="s">
        <v>14</v>
      </c>
      <c r="E34" t="s">
        <v>18092</v>
      </c>
      <c r="F34">
        <v>1.08</v>
      </c>
      <c r="G34">
        <v>118.04</v>
      </c>
      <c r="H34" t="s">
        <v>1278</v>
      </c>
      <c r="I34">
        <v>1797610</v>
      </c>
      <c r="J34">
        <v>563</v>
      </c>
      <c r="K34">
        <v>1039</v>
      </c>
      <c r="L34" t="s">
        <v>7395</v>
      </c>
      <c r="M34">
        <v>0.14000000000000001</v>
      </c>
      <c r="N34">
        <v>902</v>
      </c>
    </row>
    <row r="35" spans="1:14" x14ac:dyDescent="0.25">
      <c r="A35">
        <v>91</v>
      </c>
      <c r="B35" t="s">
        <v>10409</v>
      </c>
      <c r="D35" t="s">
        <v>14</v>
      </c>
      <c r="E35" t="s">
        <v>18092</v>
      </c>
      <c r="F35">
        <v>5.0199999999999996</v>
      </c>
      <c r="G35">
        <v>44.01</v>
      </c>
      <c r="H35" t="s">
        <v>2386</v>
      </c>
      <c r="I35">
        <v>6735726</v>
      </c>
      <c r="J35">
        <v>188</v>
      </c>
      <c r="K35">
        <v>184</v>
      </c>
      <c r="L35" t="s">
        <v>18119</v>
      </c>
      <c r="M35">
        <v>0.13</v>
      </c>
      <c r="N35">
        <v>709</v>
      </c>
    </row>
    <row r="36" spans="1:14" x14ac:dyDescent="0.25">
      <c r="A36">
        <v>93</v>
      </c>
      <c r="B36" t="s">
        <v>417</v>
      </c>
      <c r="D36" t="s">
        <v>14</v>
      </c>
      <c r="E36" t="s">
        <v>18092</v>
      </c>
      <c r="F36">
        <v>1.31</v>
      </c>
      <c r="G36">
        <v>69.040000000000006</v>
      </c>
      <c r="H36" t="s">
        <v>21</v>
      </c>
      <c r="I36">
        <v>2478949</v>
      </c>
      <c r="J36">
        <v>508</v>
      </c>
      <c r="K36">
        <v>492</v>
      </c>
      <c r="L36" t="s">
        <v>18120</v>
      </c>
      <c r="M36">
        <v>0.17399999999999999</v>
      </c>
      <c r="N36">
        <v>819</v>
      </c>
    </row>
    <row r="37" spans="1:14" x14ac:dyDescent="0.25">
      <c r="A37">
        <v>101</v>
      </c>
      <c r="B37" t="s">
        <v>286</v>
      </c>
      <c r="D37" t="s">
        <v>14</v>
      </c>
      <c r="E37" t="s">
        <v>18092</v>
      </c>
      <c r="F37">
        <v>1.1200000000000001</v>
      </c>
      <c r="G37">
        <v>117.07</v>
      </c>
      <c r="H37" t="s">
        <v>287</v>
      </c>
      <c r="I37">
        <v>1656829</v>
      </c>
      <c r="J37">
        <v>539</v>
      </c>
      <c r="K37">
        <v>799</v>
      </c>
      <c r="L37" t="s">
        <v>3589</v>
      </c>
      <c r="M37">
        <v>0.12</v>
      </c>
      <c r="N37">
        <v>934</v>
      </c>
    </row>
    <row r="38" spans="1:14" x14ac:dyDescent="0.25">
      <c r="A38">
        <v>102</v>
      </c>
      <c r="B38" t="s">
        <v>455</v>
      </c>
      <c r="D38" t="s">
        <v>14</v>
      </c>
      <c r="E38" t="s">
        <v>18092</v>
      </c>
      <c r="F38">
        <v>1.17</v>
      </c>
      <c r="G38">
        <v>112.05</v>
      </c>
      <c r="H38" t="s">
        <v>1126</v>
      </c>
      <c r="I38">
        <v>4424511</v>
      </c>
      <c r="J38">
        <v>1815</v>
      </c>
      <c r="K38">
        <v>1320</v>
      </c>
      <c r="L38" t="s">
        <v>2299</v>
      </c>
      <c r="M38">
        <v>0.14199999999999999</v>
      </c>
      <c r="N38">
        <v>892</v>
      </c>
    </row>
    <row r="39" spans="1:14" x14ac:dyDescent="0.25">
      <c r="A39">
        <v>109</v>
      </c>
      <c r="B39" t="s">
        <v>2571</v>
      </c>
      <c r="D39" t="s">
        <v>14</v>
      </c>
      <c r="E39" t="s">
        <v>18092</v>
      </c>
      <c r="F39">
        <v>1.28</v>
      </c>
      <c r="G39">
        <v>79.06</v>
      </c>
      <c r="H39" t="s">
        <v>243</v>
      </c>
      <c r="I39">
        <v>3508255</v>
      </c>
      <c r="J39">
        <v>782</v>
      </c>
      <c r="K39">
        <v>395</v>
      </c>
      <c r="L39" t="s">
        <v>15424</v>
      </c>
      <c r="M39">
        <v>0.155</v>
      </c>
      <c r="N39">
        <v>881</v>
      </c>
    </row>
    <row r="40" spans="1:14" x14ac:dyDescent="0.25">
      <c r="A40">
        <v>111</v>
      </c>
      <c r="B40" t="s">
        <v>18121</v>
      </c>
      <c r="D40" t="s">
        <v>14</v>
      </c>
      <c r="E40" t="s">
        <v>18092</v>
      </c>
      <c r="F40">
        <v>1.3</v>
      </c>
      <c r="G40">
        <v>93.07</v>
      </c>
      <c r="H40" t="s">
        <v>563</v>
      </c>
      <c r="I40">
        <v>342457</v>
      </c>
      <c r="J40">
        <v>152</v>
      </c>
      <c r="K40">
        <v>131</v>
      </c>
      <c r="L40" t="s">
        <v>18122</v>
      </c>
      <c r="M40">
        <v>0.10299999999999999</v>
      </c>
      <c r="N40">
        <v>779</v>
      </c>
    </row>
    <row r="41" spans="1:14" x14ac:dyDescent="0.25">
      <c r="A41">
        <v>112</v>
      </c>
      <c r="B41" t="s">
        <v>9588</v>
      </c>
      <c r="D41" t="s">
        <v>14</v>
      </c>
      <c r="E41" t="s">
        <v>18092</v>
      </c>
      <c r="F41">
        <v>1.1000000000000001</v>
      </c>
      <c r="G41">
        <v>115.05</v>
      </c>
      <c r="H41" t="s">
        <v>949</v>
      </c>
      <c r="I41">
        <v>10794003</v>
      </c>
      <c r="J41">
        <v>1375</v>
      </c>
      <c r="K41">
        <v>3068</v>
      </c>
      <c r="L41" t="s">
        <v>8350</v>
      </c>
      <c r="M41">
        <v>0.14000000000000001</v>
      </c>
      <c r="N41">
        <v>903</v>
      </c>
    </row>
    <row r="42" spans="1:14" x14ac:dyDescent="0.25">
      <c r="A42">
        <v>114</v>
      </c>
      <c r="B42" t="s">
        <v>367</v>
      </c>
      <c r="D42" t="s">
        <v>14</v>
      </c>
      <c r="E42" t="s">
        <v>18092</v>
      </c>
      <c r="F42">
        <v>1.32</v>
      </c>
      <c r="G42">
        <v>69.040000000000006</v>
      </c>
      <c r="H42" t="s">
        <v>21</v>
      </c>
      <c r="I42">
        <v>6480920</v>
      </c>
      <c r="J42">
        <v>1537</v>
      </c>
      <c r="K42">
        <v>975</v>
      </c>
      <c r="L42" t="s">
        <v>18123</v>
      </c>
      <c r="M42">
        <v>0.184</v>
      </c>
      <c r="N42">
        <v>853</v>
      </c>
    </row>
    <row r="43" spans="1:14" x14ac:dyDescent="0.25">
      <c r="A43">
        <v>115</v>
      </c>
      <c r="B43" t="s">
        <v>10437</v>
      </c>
      <c r="D43" t="s">
        <v>14</v>
      </c>
      <c r="E43" t="s">
        <v>18092</v>
      </c>
      <c r="F43">
        <v>1.05</v>
      </c>
      <c r="G43">
        <v>93.07</v>
      </c>
      <c r="H43" t="s">
        <v>563</v>
      </c>
      <c r="I43">
        <v>354872</v>
      </c>
      <c r="J43">
        <v>171</v>
      </c>
      <c r="K43">
        <v>129</v>
      </c>
      <c r="L43" t="s">
        <v>18124</v>
      </c>
      <c r="M43">
        <v>0.10299999999999999</v>
      </c>
      <c r="N43">
        <v>842</v>
      </c>
    </row>
    <row r="44" spans="1:14" x14ac:dyDescent="0.25">
      <c r="A44">
        <v>116</v>
      </c>
      <c r="B44" t="s">
        <v>547</v>
      </c>
      <c r="D44" t="s">
        <v>14</v>
      </c>
      <c r="E44" t="s">
        <v>18092</v>
      </c>
      <c r="F44">
        <v>1.1200000000000001</v>
      </c>
      <c r="G44">
        <v>105.07</v>
      </c>
      <c r="H44" t="s">
        <v>548</v>
      </c>
      <c r="I44">
        <v>6001075</v>
      </c>
      <c r="J44">
        <v>1244</v>
      </c>
      <c r="K44">
        <v>1349</v>
      </c>
      <c r="L44" t="s">
        <v>18125</v>
      </c>
      <c r="M44">
        <v>0.124</v>
      </c>
      <c r="N44">
        <v>935</v>
      </c>
    </row>
    <row r="45" spans="1:14" x14ac:dyDescent="0.25">
      <c r="A45">
        <v>117</v>
      </c>
      <c r="B45" t="s">
        <v>440</v>
      </c>
      <c r="D45" t="s">
        <v>14</v>
      </c>
      <c r="E45" t="s">
        <v>18092</v>
      </c>
      <c r="F45">
        <v>1.2</v>
      </c>
      <c r="G45">
        <v>68.069999999999993</v>
      </c>
      <c r="H45" t="s">
        <v>1539</v>
      </c>
      <c r="I45">
        <v>588852</v>
      </c>
      <c r="J45">
        <v>257</v>
      </c>
      <c r="K45">
        <v>149</v>
      </c>
      <c r="L45" t="s">
        <v>18126</v>
      </c>
      <c r="M45">
        <v>0.159</v>
      </c>
      <c r="N45">
        <v>846</v>
      </c>
    </row>
    <row r="46" spans="1:14" x14ac:dyDescent="0.25">
      <c r="A46">
        <v>119</v>
      </c>
      <c r="B46" t="s">
        <v>18127</v>
      </c>
      <c r="D46" t="s">
        <v>14</v>
      </c>
      <c r="E46" t="s">
        <v>18092</v>
      </c>
      <c r="F46">
        <v>1.1200000000000001</v>
      </c>
      <c r="G46">
        <v>119.09</v>
      </c>
      <c r="H46" t="s">
        <v>1802</v>
      </c>
      <c r="I46">
        <v>5933982</v>
      </c>
      <c r="J46">
        <v>848</v>
      </c>
      <c r="K46">
        <v>1738</v>
      </c>
      <c r="L46" t="s">
        <v>16230</v>
      </c>
      <c r="M46">
        <v>0.11700000000000001</v>
      </c>
      <c r="N46">
        <v>738</v>
      </c>
    </row>
    <row r="47" spans="1:14" x14ac:dyDescent="0.25">
      <c r="A47">
        <v>120</v>
      </c>
      <c r="B47" t="s">
        <v>18128</v>
      </c>
      <c r="D47" t="s">
        <v>14</v>
      </c>
      <c r="E47" t="s">
        <v>18092</v>
      </c>
      <c r="F47">
        <v>1.61</v>
      </c>
      <c r="G47">
        <v>43.04</v>
      </c>
      <c r="H47" t="s">
        <v>32</v>
      </c>
      <c r="I47">
        <v>4190674</v>
      </c>
      <c r="J47">
        <v>431</v>
      </c>
      <c r="K47">
        <v>245</v>
      </c>
      <c r="L47" t="s">
        <v>18129</v>
      </c>
      <c r="M47">
        <v>0.17799999999999999</v>
      </c>
      <c r="N47">
        <v>723</v>
      </c>
    </row>
    <row r="48" spans="1:14" x14ac:dyDescent="0.25">
      <c r="A48">
        <v>126</v>
      </c>
      <c r="B48" t="s">
        <v>1790</v>
      </c>
      <c r="D48" t="s">
        <v>14</v>
      </c>
      <c r="E48" t="s">
        <v>18092</v>
      </c>
      <c r="F48">
        <v>1.1100000000000001</v>
      </c>
      <c r="G48">
        <v>115.05</v>
      </c>
      <c r="H48" t="s">
        <v>949</v>
      </c>
      <c r="I48">
        <v>659569</v>
      </c>
      <c r="J48">
        <v>253</v>
      </c>
      <c r="K48">
        <v>297</v>
      </c>
      <c r="L48" t="s">
        <v>18130</v>
      </c>
      <c r="M48">
        <v>0.122</v>
      </c>
      <c r="N48">
        <v>740</v>
      </c>
    </row>
    <row r="49" spans="1:14" x14ac:dyDescent="0.25">
      <c r="A49">
        <v>127</v>
      </c>
      <c r="B49" t="s">
        <v>2577</v>
      </c>
      <c r="D49" t="s">
        <v>14</v>
      </c>
      <c r="E49" t="s">
        <v>18092</v>
      </c>
      <c r="F49">
        <v>15.13</v>
      </c>
      <c r="G49">
        <v>44.01</v>
      </c>
      <c r="H49" t="s">
        <v>2386</v>
      </c>
      <c r="I49">
        <v>451327</v>
      </c>
      <c r="J49">
        <v>237</v>
      </c>
      <c r="K49">
        <v>9</v>
      </c>
      <c r="L49" t="s">
        <v>1812</v>
      </c>
      <c r="M49">
        <v>0.161</v>
      </c>
      <c r="N49">
        <v>761</v>
      </c>
    </row>
    <row r="50" spans="1:14" x14ac:dyDescent="0.25">
      <c r="A50">
        <v>131</v>
      </c>
      <c r="B50" t="s">
        <v>565</v>
      </c>
      <c r="D50" t="s">
        <v>14</v>
      </c>
      <c r="E50" t="s">
        <v>18092</v>
      </c>
      <c r="F50">
        <v>1.34</v>
      </c>
      <c r="G50">
        <v>91.06</v>
      </c>
      <c r="H50" t="s">
        <v>813</v>
      </c>
      <c r="I50">
        <v>2319683</v>
      </c>
      <c r="J50">
        <v>842</v>
      </c>
      <c r="K50">
        <v>364</v>
      </c>
      <c r="L50" t="s">
        <v>18131</v>
      </c>
      <c r="M50">
        <v>0.14899999999999999</v>
      </c>
      <c r="N50">
        <v>907</v>
      </c>
    </row>
    <row r="51" spans="1:14" x14ac:dyDescent="0.25">
      <c r="A51">
        <v>133</v>
      </c>
      <c r="B51" t="s">
        <v>7917</v>
      </c>
      <c r="D51" t="s">
        <v>14</v>
      </c>
      <c r="E51" t="s">
        <v>18092</v>
      </c>
      <c r="F51">
        <v>0.73</v>
      </c>
      <c r="G51">
        <v>41.06</v>
      </c>
      <c r="H51" t="s">
        <v>294</v>
      </c>
      <c r="I51">
        <v>688877</v>
      </c>
      <c r="J51">
        <v>124</v>
      </c>
      <c r="K51">
        <v>59</v>
      </c>
      <c r="L51" t="s">
        <v>18132</v>
      </c>
      <c r="M51">
        <v>0.112</v>
      </c>
      <c r="N51">
        <v>753</v>
      </c>
    </row>
    <row r="52" spans="1:14" x14ac:dyDescent="0.25">
      <c r="A52">
        <v>134</v>
      </c>
      <c r="B52" t="s">
        <v>18133</v>
      </c>
      <c r="D52" t="s">
        <v>14</v>
      </c>
      <c r="E52" t="s">
        <v>18092</v>
      </c>
      <c r="F52">
        <v>1.63</v>
      </c>
      <c r="G52">
        <v>81.040000000000006</v>
      </c>
      <c r="H52" t="s">
        <v>1665</v>
      </c>
      <c r="I52">
        <v>698819</v>
      </c>
      <c r="J52">
        <v>230</v>
      </c>
      <c r="K52">
        <v>213</v>
      </c>
      <c r="L52" t="s">
        <v>18134</v>
      </c>
      <c r="M52">
        <v>0.16200000000000001</v>
      </c>
      <c r="N52">
        <v>772</v>
      </c>
    </row>
    <row r="53" spans="1:14" x14ac:dyDescent="0.25">
      <c r="A53">
        <v>135</v>
      </c>
      <c r="B53" t="s">
        <v>596</v>
      </c>
      <c r="D53" t="s">
        <v>14</v>
      </c>
      <c r="E53" t="s">
        <v>18092</v>
      </c>
      <c r="F53">
        <v>1.18</v>
      </c>
      <c r="G53">
        <v>60.03</v>
      </c>
      <c r="H53" t="s">
        <v>86</v>
      </c>
      <c r="I53">
        <v>2077205</v>
      </c>
      <c r="J53">
        <v>489</v>
      </c>
      <c r="K53">
        <v>449</v>
      </c>
      <c r="L53" t="s">
        <v>18135</v>
      </c>
      <c r="M53">
        <v>9.5000000000000001E-2</v>
      </c>
      <c r="N53">
        <v>901</v>
      </c>
    </row>
    <row r="54" spans="1:14" x14ac:dyDescent="0.25">
      <c r="A54">
        <v>137</v>
      </c>
      <c r="B54" t="s">
        <v>593</v>
      </c>
      <c r="D54" t="s">
        <v>14</v>
      </c>
      <c r="E54" t="s">
        <v>18092</v>
      </c>
      <c r="F54">
        <v>1.21</v>
      </c>
      <c r="G54">
        <v>107.05</v>
      </c>
      <c r="H54" t="s">
        <v>229</v>
      </c>
      <c r="I54">
        <v>39315712</v>
      </c>
      <c r="J54">
        <v>3145</v>
      </c>
      <c r="K54">
        <v>3418</v>
      </c>
      <c r="L54" t="s">
        <v>3632</v>
      </c>
      <c r="M54">
        <v>0.127</v>
      </c>
      <c r="N54">
        <v>935</v>
      </c>
    </row>
    <row r="55" spans="1:14" x14ac:dyDescent="0.25">
      <c r="A55">
        <v>138</v>
      </c>
      <c r="B55" t="s">
        <v>1795</v>
      </c>
      <c r="D55" t="s">
        <v>14</v>
      </c>
      <c r="E55" t="s">
        <v>18092</v>
      </c>
      <c r="F55">
        <v>1.1499999999999999</v>
      </c>
      <c r="G55">
        <v>124.02</v>
      </c>
      <c r="H55" t="s">
        <v>6919</v>
      </c>
      <c r="I55">
        <v>4637413</v>
      </c>
      <c r="J55">
        <v>1185</v>
      </c>
      <c r="K55">
        <v>2117</v>
      </c>
      <c r="L55" t="s">
        <v>18136</v>
      </c>
      <c r="M55">
        <v>0.16400000000000001</v>
      </c>
      <c r="N55">
        <v>915</v>
      </c>
    </row>
    <row r="56" spans="1:14" x14ac:dyDescent="0.25">
      <c r="A56">
        <v>141</v>
      </c>
      <c r="B56" t="s">
        <v>18137</v>
      </c>
      <c r="D56" t="s">
        <v>14</v>
      </c>
      <c r="E56" t="s">
        <v>18092</v>
      </c>
      <c r="F56">
        <v>1.0900000000000001</v>
      </c>
      <c r="G56">
        <v>119.09</v>
      </c>
      <c r="H56" t="s">
        <v>1802</v>
      </c>
      <c r="I56">
        <v>2217715</v>
      </c>
      <c r="J56">
        <v>545</v>
      </c>
      <c r="K56">
        <v>781</v>
      </c>
      <c r="L56" t="s">
        <v>18138</v>
      </c>
      <c r="M56">
        <v>0.11799999999999999</v>
      </c>
      <c r="N56">
        <v>858</v>
      </c>
    </row>
    <row r="57" spans="1:14" x14ac:dyDescent="0.25">
      <c r="A57">
        <v>143</v>
      </c>
      <c r="B57" t="s">
        <v>619</v>
      </c>
      <c r="D57" t="s">
        <v>14</v>
      </c>
      <c r="E57" t="s">
        <v>18092</v>
      </c>
      <c r="F57">
        <v>1.04</v>
      </c>
      <c r="G57">
        <v>117.07</v>
      </c>
      <c r="H57" t="s">
        <v>287</v>
      </c>
      <c r="I57">
        <v>883205</v>
      </c>
      <c r="J57">
        <v>279</v>
      </c>
      <c r="K57">
        <v>303</v>
      </c>
      <c r="L57" t="s">
        <v>18139</v>
      </c>
      <c r="M57">
        <v>0.11600000000000001</v>
      </c>
      <c r="N57">
        <v>877</v>
      </c>
    </row>
    <row r="58" spans="1:14" x14ac:dyDescent="0.25">
      <c r="A58">
        <v>144</v>
      </c>
      <c r="B58" t="s">
        <v>623</v>
      </c>
      <c r="D58" t="s">
        <v>14</v>
      </c>
      <c r="E58" t="s">
        <v>18092</v>
      </c>
      <c r="F58">
        <v>1.1000000000000001</v>
      </c>
      <c r="G58">
        <v>109.03</v>
      </c>
      <c r="H58" t="s">
        <v>354</v>
      </c>
      <c r="I58">
        <v>8613817</v>
      </c>
      <c r="J58">
        <v>761</v>
      </c>
      <c r="K58">
        <v>1873</v>
      </c>
      <c r="L58" t="s">
        <v>2326</v>
      </c>
      <c r="M58">
        <v>0.13800000000000001</v>
      </c>
      <c r="N58">
        <v>903</v>
      </c>
    </row>
    <row r="59" spans="1:14" x14ac:dyDescent="0.25">
      <c r="A59">
        <v>145</v>
      </c>
      <c r="B59" t="s">
        <v>632</v>
      </c>
      <c r="D59" t="s">
        <v>14</v>
      </c>
      <c r="E59" t="s">
        <v>18092</v>
      </c>
      <c r="F59">
        <v>1.23</v>
      </c>
      <c r="G59">
        <v>44.04</v>
      </c>
      <c r="H59" t="s">
        <v>207</v>
      </c>
      <c r="I59">
        <v>26278978</v>
      </c>
      <c r="J59">
        <v>835</v>
      </c>
      <c r="K59">
        <v>259</v>
      </c>
      <c r="L59" t="s">
        <v>18140</v>
      </c>
      <c r="M59">
        <v>0.20100000000000001</v>
      </c>
      <c r="N59">
        <v>784</v>
      </c>
    </row>
    <row r="60" spans="1:14" x14ac:dyDescent="0.25">
      <c r="A60">
        <v>146</v>
      </c>
      <c r="B60" t="s">
        <v>1120</v>
      </c>
      <c r="D60" t="s">
        <v>14</v>
      </c>
      <c r="E60" t="s">
        <v>18092</v>
      </c>
      <c r="F60">
        <v>1.1399999999999999</v>
      </c>
      <c r="G60">
        <v>55.07</v>
      </c>
      <c r="H60" t="s">
        <v>104</v>
      </c>
      <c r="I60">
        <v>2046270</v>
      </c>
      <c r="J60">
        <v>313</v>
      </c>
      <c r="K60">
        <v>276</v>
      </c>
      <c r="L60" t="s">
        <v>7952</v>
      </c>
      <c r="M60">
        <v>8.4000000000000005E-2</v>
      </c>
      <c r="N60">
        <v>902</v>
      </c>
    </row>
    <row r="61" spans="1:14" x14ac:dyDescent="0.25">
      <c r="A61">
        <v>148</v>
      </c>
      <c r="B61" t="s">
        <v>646</v>
      </c>
      <c r="D61" t="s">
        <v>14</v>
      </c>
      <c r="E61" t="s">
        <v>18092</v>
      </c>
      <c r="F61">
        <v>1.0900000000000001</v>
      </c>
      <c r="G61">
        <v>131.05000000000001</v>
      </c>
      <c r="H61" t="s">
        <v>647</v>
      </c>
      <c r="I61">
        <v>1221980</v>
      </c>
      <c r="J61">
        <v>617</v>
      </c>
      <c r="K61">
        <v>619</v>
      </c>
      <c r="L61" t="s">
        <v>18141</v>
      </c>
      <c r="M61">
        <v>0.13700000000000001</v>
      </c>
      <c r="N61">
        <v>867</v>
      </c>
    </row>
    <row r="62" spans="1:14" x14ac:dyDescent="0.25">
      <c r="A62">
        <v>149</v>
      </c>
      <c r="B62" t="s">
        <v>763</v>
      </c>
      <c r="D62" t="s">
        <v>14</v>
      </c>
      <c r="E62" t="s">
        <v>18092</v>
      </c>
      <c r="F62">
        <v>1.32</v>
      </c>
      <c r="G62">
        <v>68.040000000000006</v>
      </c>
      <c r="H62" t="s">
        <v>351</v>
      </c>
      <c r="I62">
        <v>585145</v>
      </c>
      <c r="J62">
        <v>143</v>
      </c>
      <c r="K62">
        <v>168</v>
      </c>
      <c r="L62" t="s">
        <v>18142</v>
      </c>
      <c r="M62">
        <v>0.13800000000000001</v>
      </c>
      <c r="N62">
        <v>729</v>
      </c>
    </row>
    <row r="63" spans="1:14" x14ac:dyDescent="0.25">
      <c r="A63">
        <v>151</v>
      </c>
      <c r="B63" t="s">
        <v>1902</v>
      </c>
      <c r="D63" t="s">
        <v>14</v>
      </c>
      <c r="E63" t="s">
        <v>18092</v>
      </c>
      <c r="F63">
        <v>1.18</v>
      </c>
      <c r="G63">
        <v>107.05</v>
      </c>
      <c r="H63" t="s">
        <v>229</v>
      </c>
      <c r="I63">
        <v>963865</v>
      </c>
      <c r="J63">
        <v>236</v>
      </c>
      <c r="K63">
        <v>368</v>
      </c>
      <c r="L63" t="s">
        <v>9618</v>
      </c>
      <c r="M63">
        <v>0.13400000000000001</v>
      </c>
      <c r="N63">
        <v>708</v>
      </c>
    </row>
    <row r="64" spans="1:14" x14ac:dyDescent="0.25">
      <c r="A64">
        <v>153</v>
      </c>
      <c r="B64" t="s">
        <v>722</v>
      </c>
      <c r="D64" t="s">
        <v>14</v>
      </c>
      <c r="E64" t="s">
        <v>18092</v>
      </c>
      <c r="F64">
        <v>1.08</v>
      </c>
      <c r="G64">
        <v>130.08000000000001</v>
      </c>
      <c r="H64" t="s">
        <v>1831</v>
      </c>
      <c r="I64">
        <v>801257</v>
      </c>
      <c r="J64">
        <v>455</v>
      </c>
      <c r="K64">
        <v>613</v>
      </c>
      <c r="L64" t="s">
        <v>12282</v>
      </c>
      <c r="M64">
        <v>0.11600000000000001</v>
      </c>
      <c r="N64">
        <v>859</v>
      </c>
    </row>
    <row r="65" spans="1:14" x14ac:dyDescent="0.25">
      <c r="A65">
        <v>154</v>
      </c>
      <c r="B65" t="s">
        <v>699</v>
      </c>
      <c r="D65" t="s">
        <v>14</v>
      </c>
      <c r="E65" t="s">
        <v>18092</v>
      </c>
      <c r="F65">
        <v>1.04</v>
      </c>
      <c r="G65">
        <v>98.04</v>
      </c>
      <c r="H65" t="s">
        <v>700</v>
      </c>
      <c r="I65">
        <v>1698548</v>
      </c>
      <c r="J65">
        <v>731</v>
      </c>
      <c r="K65">
        <v>734</v>
      </c>
      <c r="L65" t="s">
        <v>18143</v>
      </c>
      <c r="M65">
        <v>0.17699999999999999</v>
      </c>
      <c r="N65">
        <v>892</v>
      </c>
    </row>
    <row r="66" spans="1:14" x14ac:dyDescent="0.25">
      <c r="A66">
        <v>157</v>
      </c>
      <c r="B66" t="s">
        <v>18144</v>
      </c>
      <c r="D66" t="s">
        <v>14</v>
      </c>
      <c r="E66" t="s">
        <v>18092</v>
      </c>
      <c r="F66">
        <v>1.92</v>
      </c>
      <c r="G66">
        <v>55.07</v>
      </c>
      <c r="H66" t="s">
        <v>104</v>
      </c>
      <c r="I66">
        <v>520032</v>
      </c>
      <c r="J66">
        <v>132</v>
      </c>
      <c r="K66">
        <v>92</v>
      </c>
      <c r="L66" t="s">
        <v>7977</v>
      </c>
      <c r="M66">
        <v>0.189</v>
      </c>
      <c r="N66">
        <v>714</v>
      </c>
    </row>
    <row r="67" spans="1:14" x14ac:dyDescent="0.25">
      <c r="A67">
        <v>158</v>
      </c>
      <c r="B67" t="s">
        <v>2820</v>
      </c>
      <c r="D67" t="s">
        <v>14</v>
      </c>
      <c r="E67" t="s">
        <v>18092</v>
      </c>
      <c r="F67">
        <v>1.1000000000000001</v>
      </c>
      <c r="G67">
        <v>73.040000000000006</v>
      </c>
      <c r="H67" t="s">
        <v>1219</v>
      </c>
      <c r="I67">
        <v>1282852</v>
      </c>
      <c r="J67">
        <v>500</v>
      </c>
      <c r="K67">
        <v>441</v>
      </c>
      <c r="L67" t="s">
        <v>18145</v>
      </c>
      <c r="M67">
        <v>0.105</v>
      </c>
      <c r="N67">
        <v>882</v>
      </c>
    </row>
    <row r="68" spans="1:14" x14ac:dyDescent="0.25">
      <c r="A68">
        <v>159</v>
      </c>
      <c r="B68" t="s">
        <v>3683</v>
      </c>
      <c r="D68" t="s">
        <v>14</v>
      </c>
      <c r="E68" t="s">
        <v>18092</v>
      </c>
      <c r="F68">
        <v>1.05</v>
      </c>
      <c r="G68">
        <v>56.04</v>
      </c>
      <c r="H68" t="s">
        <v>470</v>
      </c>
      <c r="I68">
        <v>9149176</v>
      </c>
      <c r="J68">
        <v>2951</v>
      </c>
      <c r="K68">
        <v>1621</v>
      </c>
      <c r="L68" t="s">
        <v>4981</v>
      </c>
      <c r="M68">
        <v>0.216</v>
      </c>
      <c r="N68">
        <v>703</v>
      </c>
    </row>
    <row r="69" spans="1:14" x14ac:dyDescent="0.25">
      <c r="A69">
        <v>160</v>
      </c>
      <c r="B69" t="s">
        <v>582</v>
      </c>
      <c r="D69" t="s">
        <v>14</v>
      </c>
      <c r="E69" t="s">
        <v>18092</v>
      </c>
      <c r="F69">
        <v>1.1599999999999999</v>
      </c>
      <c r="G69">
        <v>117.07</v>
      </c>
      <c r="H69" t="s">
        <v>287</v>
      </c>
      <c r="I69">
        <v>979366</v>
      </c>
      <c r="J69">
        <v>421</v>
      </c>
      <c r="K69">
        <v>481</v>
      </c>
      <c r="L69" t="s">
        <v>9272</v>
      </c>
      <c r="M69">
        <v>0.121</v>
      </c>
      <c r="N69">
        <v>835</v>
      </c>
    </row>
    <row r="70" spans="1:14" x14ac:dyDescent="0.25">
      <c r="A70">
        <v>161</v>
      </c>
      <c r="B70" t="s">
        <v>733</v>
      </c>
      <c r="D70" t="s">
        <v>14</v>
      </c>
      <c r="E70" t="s">
        <v>18092</v>
      </c>
      <c r="F70">
        <v>1.1000000000000001</v>
      </c>
      <c r="G70">
        <v>85.03</v>
      </c>
      <c r="H70" t="s">
        <v>535</v>
      </c>
      <c r="I70">
        <v>6707495</v>
      </c>
      <c r="J70">
        <v>1614</v>
      </c>
      <c r="K70">
        <v>2512</v>
      </c>
      <c r="L70" t="s">
        <v>18146</v>
      </c>
      <c r="M70">
        <v>0.19</v>
      </c>
      <c r="N70">
        <v>896</v>
      </c>
    </row>
    <row r="71" spans="1:14" x14ac:dyDescent="0.25">
      <c r="A71">
        <v>162</v>
      </c>
      <c r="B71" t="s">
        <v>4405</v>
      </c>
      <c r="D71" t="s">
        <v>14</v>
      </c>
      <c r="E71" t="s">
        <v>18092</v>
      </c>
      <c r="F71">
        <v>1.63</v>
      </c>
      <c r="G71">
        <v>67.069999999999993</v>
      </c>
      <c r="H71" t="s">
        <v>1675</v>
      </c>
      <c r="I71">
        <v>339278</v>
      </c>
      <c r="J71">
        <v>125</v>
      </c>
      <c r="K71">
        <v>76</v>
      </c>
      <c r="L71" t="s">
        <v>15529</v>
      </c>
      <c r="M71">
        <v>0.152</v>
      </c>
      <c r="N71">
        <v>702</v>
      </c>
    </row>
    <row r="72" spans="1:14" x14ac:dyDescent="0.25">
      <c r="A72">
        <v>163</v>
      </c>
      <c r="B72" t="s">
        <v>1945</v>
      </c>
      <c r="D72" t="s">
        <v>14</v>
      </c>
      <c r="E72" t="s">
        <v>18092</v>
      </c>
      <c r="F72">
        <v>0.22</v>
      </c>
      <c r="G72">
        <v>55.07</v>
      </c>
      <c r="H72" t="s">
        <v>104</v>
      </c>
      <c r="I72">
        <v>665204</v>
      </c>
      <c r="J72">
        <v>137</v>
      </c>
      <c r="K72">
        <v>106</v>
      </c>
      <c r="L72" t="s">
        <v>18147</v>
      </c>
      <c r="M72">
        <v>0.183</v>
      </c>
      <c r="N72">
        <v>853</v>
      </c>
    </row>
    <row r="73" spans="1:14" x14ac:dyDescent="0.25">
      <c r="A73">
        <v>165</v>
      </c>
      <c r="B73" t="s">
        <v>567</v>
      </c>
      <c r="D73" t="s">
        <v>14</v>
      </c>
      <c r="E73" t="s">
        <v>18092</v>
      </c>
      <c r="F73">
        <v>1.36</v>
      </c>
      <c r="G73">
        <v>117.06</v>
      </c>
      <c r="H73" t="s">
        <v>1820</v>
      </c>
      <c r="I73">
        <v>2033618</v>
      </c>
      <c r="J73">
        <v>946</v>
      </c>
      <c r="K73">
        <v>754</v>
      </c>
      <c r="L73" t="s">
        <v>9281</v>
      </c>
      <c r="M73">
        <v>0.159</v>
      </c>
      <c r="N73">
        <v>935</v>
      </c>
    </row>
    <row r="74" spans="1:14" x14ac:dyDescent="0.25">
      <c r="A74">
        <v>166</v>
      </c>
      <c r="B74" t="s">
        <v>766</v>
      </c>
      <c r="D74" t="s">
        <v>14</v>
      </c>
      <c r="E74" t="s">
        <v>18092</v>
      </c>
      <c r="F74">
        <v>1.1599999999999999</v>
      </c>
      <c r="G74">
        <v>107.05</v>
      </c>
      <c r="H74" t="s">
        <v>229</v>
      </c>
      <c r="I74">
        <v>3202883</v>
      </c>
      <c r="J74">
        <v>810</v>
      </c>
      <c r="K74">
        <v>789</v>
      </c>
      <c r="L74" t="s">
        <v>8800</v>
      </c>
      <c r="M74">
        <v>0.125</v>
      </c>
      <c r="N74">
        <v>916</v>
      </c>
    </row>
    <row r="75" spans="1:14" x14ac:dyDescent="0.25">
      <c r="A75">
        <v>167</v>
      </c>
      <c r="B75" t="s">
        <v>15544</v>
      </c>
      <c r="D75" t="s">
        <v>14</v>
      </c>
      <c r="E75" t="s">
        <v>18092</v>
      </c>
      <c r="F75">
        <v>1.06</v>
      </c>
      <c r="G75">
        <v>118.08</v>
      </c>
      <c r="H75" t="s">
        <v>3304</v>
      </c>
      <c r="I75">
        <v>926519</v>
      </c>
      <c r="J75">
        <v>492</v>
      </c>
      <c r="K75">
        <v>499</v>
      </c>
      <c r="L75" t="s">
        <v>18148</v>
      </c>
      <c r="M75">
        <v>0.11600000000000001</v>
      </c>
      <c r="N75">
        <v>907</v>
      </c>
    </row>
    <row r="76" spans="1:14" x14ac:dyDescent="0.25">
      <c r="A76">
        <v>168</v>
      </c>
      <c r="B76" t="s">
        <v>18149</v>
      </c>
      <c r="D76" t="s">
        <v>14</v>
      </c>
      <c r="E76" t="s">
        <v>18092</v>
      </c>
      <c r="F76">
        <v>1.42</v>
      </c>
      <c r="G76">
        <v>57.09</v>
      </c>
      <c r="H76" t="s">
        <v>1741</v>
      </c>
      <c r="I76">
        <v>602842</v>
      </c>
      <c r="J76">
        <v>137</v>
      </c>
      <c r="K76">
        <v>174</v>
      </c>
      <c r="L76" t="s">
        <v>18150</v>
      </c>
      <c r="M76">
        <v>0.113</v>
      </c>
      <c r="N76">
        <v>797</v>
      </c>
    </row>
    <row r="77" spans="1:14" x14ac:dyDescent="0.25">
      <c r="A77">
        <v>169</v>
      </c>
      <c r="B77" t="s">
        <v>130</v>
      </c>
      <c r="D77" t="s">
        <v>14</v>
      </c>
      <c r="E77" t="s">
        <v>18092</v>
      </c>
      <c r="F77">
        <v>1.22</v>
      </c>
      <c r="G77">
        <v>43.04</v>
      </c>
      <c r="H77" t="s">
        <v>32</v>
      </c>
      <c r="I77">
        <v>1853022</v>
      </c>
      <c r="J77">
        <v>149</v>
      </c>
      <c r="K77">
        <v>126</v>
      </c>
      <c r="L77" t="s">
        <v>18151</v>
      </c>
      <c r="M77">
        <v>0.13500000000000001</v>
      </c>
      <c r="N77">
        <v>734</v>
      </c>
    </row>
    <row r="78" spans="1:14" x14ac:dyDescent="0.25">
      <c r="A78">
        <v>170</v>
      </c>
      <c r="B78" t="s">
        <v>786</v>
      </c>
      <c r="D78" t="s">
        <v>14</v>
      </c>
      <c r="E78" t="s">
        <v>18092</v>
      </c>
      <c r="F78">
        <v>1.06</v>
      </c>
      <c r="G78">
        <v>130.08000000000001</v>
      </c>
      <c r="H78" t="s">
        <v>1831</v>
      </c>
      <c r="I78">
        <v>4959614</v>
      </c>
      <c r="J78">
        <v>670</v>
      </c>
      <c r="K78">
        <v>2448</v>
      </c>
      <c r="L78" t="s">
        <v>12331</v>
      </c>
      <c r="M78">
        <v>0.13300000000000001</v>
      </c>
      <c r="N78">
        <v>921</v>
      </c>
    </row>
    <row r="79" spans="1:14" x14ac:dyDescent="0.25">
      <c r="A79">
        <v>171</v>
      </c>
      <c r="B79" t="s">
        <v>801</v>
      </c>
      <c r="D79" t="s">
        <v>14</v>
      </c>
      <c r="E79" t="s">
        <v>18092</v>
      </c>
      <c r="F79">
        <v>1.1499999999999999</v>
      </c>
      <c r="G79">
        <v>107.05</v>
      </c>
      <c r="H79" t="s">
        <v>229</v>
      </c>
      <c r="I79">
        <v>8224063</v>
      </c>
      <c r="J79">
        <v>889</v>
      </c>
      <c r="K79">
        <v>1581</v>
      </c>
      <c r="L79" t="s">
        <v>18152</v>
      </c>
      <c r="M79">
        <v>0.12</v>
      </c>
      <c r="N79">
        <v>916</v>
      </c>
    </row>
    <row r="80" spans="1:14" x14ac:dyDescent="0.25">
      <c r="A80">
        <v>172</v>
      </c>
      <c r="B80" t="s">
        <v>3730</v>
      </c>
      <c r="D80" t="s">
        <v>14</v>
      </c>
      <c r="E80" t="s">
        <v>18092</v>
      </c>
      <c r="F80">
        <v>1.08</v>
      </c>
      <c r="G80">
        <v>42.06</v>
      </c>
      <c r="H80" t="s">
        <v>83</v>
      </c>
      <c r="I80">
        <v>16907804</v>
      </c>
      <c r="J80">
        <v>506</v>
      </c>
      <c r="K80">
        <v>597</v>
      </c>
      <c r="L80" t="s">
        <v>10659</v>
      </c>
      <c r="M80">
        <v>0.17</v>
      </c>
      <c r="N80">
        <v>711</v>
      </c>
    </row>
    <row r="81" spans="1:14" x14ac:dyDescent="0.25">
      <c r="A81">
        <v>173</v>
      </c>
      <c r="B81" t="s">
        <v>15472</v>
      </c>
      <c r="D81" t="s">
        <v>14</v>
      </c>
      <c r="E81" t="s">
        <v>18092</v>
      </c>
      <c r="F81">
        <v>1.25</v>
      </c>
      <c r="G81">
        <v>69.08</v>
      </c>
      <c r="H81" t="s">
        <v>591</v>
      </c>
      <c r="I81">
        <v>943687</v>
      </c>
      <c r="J81">
        <v>285</v>
      </c>
      <c r="K81">
        <v>249</v>
      </c>
      <c r="L81" t="s">
        <v>18153</v>
      </c>
      <c r="M81">
        <v>0.10299999999999999</v>
      </c>
      <c r="N81">
        <v>750</v>
      </c>
    </row>
    <row r="82" spans="1:14" x14ac:dyDescent="0.25">
      <c r="A82">
        <v>174</v>
      </c>
      <c r="B82" t="s">
        <v>598</v>
      </c>
      <c r="D82" t="s">
        <v>14</v>
      </c>
      <c r="E82" t="s">
        <v>18092</v>
      </c>
      <c r="F82">
        <v>1.24</v>
      </c>
      <c r="G82">
        <v>130.08000000000001</v>
      </c>
      <c r="H82" t="s">
        <v>1831</v>
      </c>
      <c r="I82">
        <v>2799001</v>
      </c>
      <c r="J82">
        <v>700</v>
      </c>
      <c r="K82">
        <v>1503</v>
      </c>
      <c r="L82" t="s">
        <v>18154</v>
      </c>
      <c r="M82">
        <v>0.16900000000000001</v>
      </c>
      <c r="N82">
        <v>925</v>
      </c>
    </row>
    <row r="83" spans="1:14" x14ac:dyDescent="0.25">
      <c r="A83">
        <v>177</v>
      </c>
      <c r="B83" t="s">
        <v>812</v>
      </c>
      <c r="D83" t="s">
        <v>14</v>
      </c>
      <c r="E83" t="s">
        <v>18092</v>
      </c>
      <c r="F83">
        <v>1.1299999999999999</v>
      </c>
      <c r="G83">
        <v>91.06</v>
      </c>
      <c r="H83" t="s">
        <v>813</v>
      </c>
      <c r="I83">
        <v>1300777</v>
      </c>
      <c r="J83">
        <v>408</v>
      </c>
      <c r="K83">
        <v>258</v>
      </c>
      <c r="L83" t="s">
        <v>10668</v>
      </c>
      <c r="M83">
        <v>0.124</v>
      </c>
      <c r="N83">
        <v>751</v>
      </c>
    </row>
    <row r="84" spans="1:14" x14ac:dyDescent="0.25">
      <c r="A84">
        <v>178</v>
      </c>
      <c r="B84" t="s">
        <v>14080</v>
      </c>
      <c r="D84" t="s">
        <v>14</v>
      </c>
      <c r="E84" t="s">
        <v>18092</v>
      </c>
      <c r="F84">
        <v>1.1399999999999999</v>
      </c>
      <c r="G84">
        <v>103.06</v>
      </c>
      <c r="H84" t="s">
        <v>6851</v>
      </c>
      <c r="I84">
        <v>2477479</v>
      </c>
      <c r="J84">
        <v>491</v>
      </c>
      <c r="K84">
        <v>748</v>
      </c>
      <c r="L84" t="s">
        <v>15559</v>
      </c>
      <c r="M84">
        <v>0.14499999999999999</v>
      </c>
      <c r="N84">
        <v>905</v>
      </c>
    </row>
    <row r="85" spans="1:14" x14ac:dyDescent="0.25">
      <c r="A85">
        <v>180</v>
      </c>
      <c r="B85" t="s">
        <v>15561</v>
      </c>
      <c r="D85" t="s">
        <v>14</v>
      </c>
      <c r="E85" t="s">
        <v>18092</v>
      </c>
      <c r="F85">
        <v>1.23</v>
      </c>
      <c r="G85">
        <v>41.06</v>
      </c>
      <c r="H85" t="s">
        <v>294</v>
      </c>
      <c r="I85">
        <v>1958542</v>
      </c>
      <c r="J85">
        <v>328</v>
      </c>
      <c r="K85">
        <v>146</v>
      </c>
      <c r="L85" t="s">
        <v>18155</v>
      </c>
      <c r="M85">
        <v>0.1</v>
      </c>
      <c r="N85">
        <v>914</v>
      </c>
    </row>
    <row r="86" spans="1:14" x14ac:dyDescent="0.25">
      <c r="A86">
        <v>183</v>
      </c>
      <c r="B86" t="s">
        <v>819</v>
      </c>
      <c r="D86" t="s">
        <v>14</v>
      </c>
      <c r="E86" t="s">
        <v>18092</v>
      </c>
      <c r="F86">
        <v>1.1499999999999999</v>
      </c>
      <c r="G86">
        <v>128.06</v>
      </c>
      <c r="H86" t="s">
        <v>820</v>
      </c>
      <c r="I86">
        <v>4857289</v>
      </c>
      <c r="J86">
        <v>1367</v>
      </c>
      <c r="K86">
        <v>1321</v>
      </c>
      <c r="L86" t="s">
        <v>12357</v>
      </c>
      <c r="M86">
        <v>0.14199999999999999</v>
      </c>
      <c r="N86">
        <v>890</v>
      </c>
    </row>
    <row r="87" spans="1:14" x14ac:dyDescent="0.25">
      <c r="A87">
        <v>184</v>
      </c>
      <c r="B87" t="s">
        <v>824</v>
      </c>
      <c r="D87" t="s">
        <v>14</v>
      </c>
      <c r="E87" t="s">
        <v>18092</v>
      </c>
      <c r="F87">
        <v>1.18</v>
      </c>
      <c r="G87">
        <v>91.06</v>
      </c>
      <c r="H87" t="s">
        <v>813</v>
      </c>
      <c r="I87">
        <v>669379</v>
      </c>
      <c r="J87">
        <v>116</v>
      </c>
      <c r="K87">
        <v>112</v>
      </c>
      <c r="L87" t="s">
        <v>18156</v>
      </c>
      <c r="M87">
        <v>0.13800000000000001</v>
      </c>
      <c r="N87">
        <v>853</v>
      </c>
    </row>
    <row r="88" spans="1:14" x14ac:dyDescent="0.25">
      <c r="A88">
        <v>185</v>
      </c>
      <c r="B88" t="s">
        <v>5041</v>
      </c>
      <c r="D88" t="s">
        <v>14</v>
      </c>
      <c r="E88" t="s">
        <v>18092</v>
      </c>
      <c r="F88">
        <v>1.1499999999999999</v>
      </c>
      <c r="G88">
        <v>57.05</v>
      </c>
      <c r="H88" t="s">
        <v>617</v>
      </c>
      <c r="I88">
        <v>2348372</v>
      </c>
      <c r="J88">
        <v>463</v>
      </c>
      <c r="K88">
        <v>433</v>
      </c>
      <c r="L88" t="s">
        <v>18157</v>
      </c>
      <c r="M88">
        <v>0.184</v>
      </c>
      <c r="N88">
        <v>707</v>
      </c>
    </row>
    <row r="89" spans="1:14" x14ac:dyDescent="0.25">
      <c r="A89">
        <v>186</v>
      </c>
      <c r="B89" t="s">
        <v>3197</v>
      </c>
      <c r="D89" t="s">
        <v>14</v>
      </c>
      <c r="E89" t="s">
        <v>18092</v>
      </c>
      <c r="F89">
        <v>1.0900000000000001</v>
      </c>
      <c r="G89">
        <v>105.03</v>
      </c>
      <c r="H89" t="s">
        <v>641</v>
      </c>
      <c r="I89">
        <v>7362896</v>
      </c>
      <c r="J89">
        <v>1809</v>
      </c>
      <c r="K89">
        <v>1500</v>
      </c>
      <c r="L89" t="s">
        <v>18158</v>
      </c>
      <c r="M89">
        <v>0.11700000000000001</v>
      </c>
      <c r="N89">
        <v>913</v>
      </c>
    </row>
    <row r="90" spans="1:14" x14ac:dyDescent="0.25">
      <c r="A90">
        <v>189</v>
      </c>
      <c r="B90" t="s">
        <v>8832</v>
      </c>
      <c r="D90" t="s">
        <v>14</v>
      </c>
      <c r="E90" t="s">
        <v>18092</v>
      </c>
      <c r="F90">
        <v>1.08</v>
      </c>
      <c r="G90">
        <v>55.07</v>
      </c>
      <c r="H90" t="s">
        <v>104</v>
      </c>
      <c r="I90">
        <v>484197</v>
      </c>
      <c r="J90">
        <v>126</v>
      </c>
      <c r="K90">
        <v>97</v>
      </c>
      <c r="L90" t="s">
        <v>18159</v>
      </c>
      <c r="M90">
        <v>9.1999999999999998E-2</v>
      </c>
      <c r="N90">
        <v>832</v>
      </c>
    </row>
    <row r="91" spans="1:14" x14ac:dyDescent="0.25">
      <c r="A91">
        <v>194</v>
      </c>
      <c r="B91" t="s">
        <v>605</v>
      </c>
      <c r="D91" t="s">
        <v>14</v>
      </c>
      <c r="E91" t="s">
        <v>18092</v>
      </c>
      <c r="F91">
        <v>1.05</v>
      </c>
      <c r="G91">
        <v>129.07</v>
      </c>
      <c r="H91" t="s">
        <v>606</v>
      </c>
      <c r="I91">
        <v>359252</v>
      </c>
      <c r="J91">
        <v>117</v>
      </c>
      <c r="K91">
        <v>241</v>
      </c>
      <c r="L91" t="s">
        <v>2621</v>
      </c>
      <c r="M91">
        <v>0.13300000000000001</v>
      </c>
      <c r="N91">
        <v>779</v>
      </c>
    </row>
    <row r="92" spans="1:14" x14ac:dyDescent="0.25">
      <c r="A92">
        <v>195</v>
      </c>
      <c r="B92" t="s">
        <v>861</v>
      </c>
      <c r="D92" t="s">
        <v>14</v>
      </c>
      <c r="E92" t="s">
        <v>18092</v>
      </c>
      <c r="F92">
        <v>1.21</v>
      </c>
      <c r="G92">
        <v>107.05</v>
      </c>
      <c r="H92" t="s">
        <v>229</v>
      </c>
      <c r="I92">
        <v>1571288</v>
      </c>
      <c r="J92">
        <v>368</v>
      </c>
      <c r="K92">
        <v>488</v>
      </c>
      <c r="L92" t="s">
        <v>9311</v>
      </c>
      <c r="M92">
        <v>0.127</v>
      </c>
      <c r="N92">
        <v>853</v>
      </c>
    </row>
    <row r="93" spans="1:14" x14ac:dyDescent="0.25">
      <c r="A93">
        <v>196</v>
      </c>
      <c r="B93" t="s">
        <v>868</v>
      </c>
      <c r="D93" t="s">
        <v>14</v>
      </c>
      <c r="E93" t="s">
        <v>18092</v>
      </c>
      <c r="F93">
        <v>0.9</v>
      </c>
      <c r="G93">
        <v>55.07</v>
      </c>
      <c r="H93" t="s">
        <v>104</v>
      </c>
      <c r="I93">
        <v>1661180</v>
      </c>
      <c r="J93">
        <v>178</v>
      </c>
      <c r="K93">
        <v>195</v>
      </c>
      <c r="L93" t="s">
        <v>18160</v>
      </c>
      <c r="M93">
        <v>8.5000000000000006E-2</v>
      </c>
      <c r="N93">
        <v>894</v>
      </c>
    </row>
    <row r="94" spans="1:14" x14ac:dyDescent="0.25">
      <c r="A94">
        <v>197</v>
      </c>
      <c r="B94" t="s">
        <v>875</v>
      </c>
      <c r="D94" t="s">
        <v>14</v>
      </c>
      <c r="E94" t="s">
        <v>18092</v>
      </c>
      <c r="F94">
        <v>1.21</v>
      </c>
      <c r="G94">
        <v>102.05</v>
      </c>
      <c r="H94" t="s">
        <v>876</v>
      </c>
      <c r="I94">
        <v>857648</v>
      </c>
      <c r="J94">
        <v>479</v>
      </c>
      <c r="K94">
        <v>360</v>
      </c>
      <c r="L94" t="s">
        <v>18161</v>
      </c>
      <c r="M94">
        <v>0.156</v>
      </c>
      <c r="N94">
        <v>917</v>
      </c>
    </row>
    <row r="95" spans="1:14" x14ac:dyDescent="0.25">
      <c r="A95">
        <v>198</v>
      </c>
      <c r="B95" t="s">
        <v>889</v>
      </c>
      <c r="D95" t="s">
        <v>14</v>
      </c>
      <c r="E95" t="s">
        <v>18092</v>
      </c>
      <c r="F95">
        <v>1.19</v>
      </c>
      <c r="G95">
        <v>123.05</v>
      </c>
      <c r="H95" t="s">
        <v>864</v>
      </c>
      <c r="I95">
        <v>5503328</v>
      </c>
      <c r="J95">
        <v>711</v>
      </c>
      <c r="K95">
        <v>1887</v>
      </c>
      <c r="L95" t="s">
        <v>18162</v>
      </c>
      <c r="M95">
        <v>0.128</v>
      </c>
      <c r="N95">
        <v>895</v>
      </c>
    </row>
    <row r="96" spans="1:14" x14ac:dyDescent="0.25">
      <c r="A96">
        <v>202</v>
      </c>
      <c r="B96" t="s">
        <v>8060</v>
      </c>
      <c r="D96" t="s">
        <v>14</v>
      </c>
      <c r="E96" t="s">
        <v>18092</v>
      </c>
      <c r="F96">
        <v>2.84</v>
      </c>
      <c r="G96">
        <v>55.07</v>
      </c>
      <c r="H96" t="s">
        <v>104</v>
      </c>
      <c r="I96">
        <v>607196</v>
      </c>
      <c r="J96">
        <v>146</v>
      </c>
      <c r="K96">
        <v>102</v>
      </c>
      <c r="L96" t="s">
        <v>18163</v>
      </c>
      <c r="M96">
        <v>0.13900000000000001</v>
      </c>
      <c r="N96">
        <v>789</v>
      </c>
    </row>
    <row r="97" spans="1:14" x14ac:dyDescent="0.25">
      <c r="A97">
        <v>204</v>
      </c>
      <c r="B97" t="s">
        <v>5312</v>
      </c>
      <c r="D97" t="s">
        <v>14</v>
      </c>
      <c r="E97" t="s">
        <v>18092</v>
      </c>
      <c r="F97">
        <v>1.1299999999999999</v>
      </c>
      <c r="G97">
        <v>146.07</v>
      </c>
      <c r="H97" t="s">
        <v>920</v>
      </c>
      <c r="I97">
        <v>542589</v>
      </c>
      <c r="J97">
        <v>288</v>
      </c>
      <c r="K97">
        <v>489</v>
      </c>
      <c r="L97" t="s">
        <v>18164</v>
      </c>
      <c r="M97">
        <v>0.126</v>
      </c>
      <c r="N97">
        <v>765</v>
      </c>
    </row>
    <row r="98" spans="1:14" x14ac:dyDescent="0.25">
      <c r="A98">
        <v>205</v>
      </c>
      <c r="B98" t="s">
        <v>1081</v>
      </c>
      <c r="D98" t="s">
        <v>14</v>
      </c>
      <c r="E98" t="s">
        <v>18092</v>
      </c>
      <c r="F98">
        <v>1.04</v>
      </c>
      <c r="G98">
        <v>121.07</v>
      </c>
      <c r="H98" t="s">
        <v>395</v>
      </c>
      <c r="I98">
        <v>645005</v>
      </c>
      <c r="J98">
        <v>182</v>
      </c>
      <c r="K98">
        <v>329</v>
      </c>
      <c r="L98" t="s">
        <v>18165</v>
      </c>
      <c r="M98">
        <v>0.128</v>
      </c>
      <c r="N98">
        <v>827</v>
      </c>
    </row>
    <row r="99" spans="1:14" x14ac:dyDescent="0.25">
      <c r="A99">
        <v>207</v>
      </c>
      <c r="B99" t="s">
        <v>919</v>
      </c>
      <c r="D99" t="s">
        <v>14</v>
      </c>
      <c r="E99" t="s">
        <v>18092</v>
      </c>
      <c r="F99">
        <v>1.06</v>
      </c>
      <c r="G99">
        <v>146.08000000000001</v>
      </c>
      <c r="H99" t="s">
        <v>2362</v>
      </c>
      <c r="I99">
        <v>1486180</v>
      </c>
      <c r="J99">
        <v>790</v>
      </c>
      <c r="K99">
        <v>1320</v>
      </c>
      <c r="L99" t="s">
        <v>18166</v>
      </c>
      <c r="M99">
        <v>0.122</v>
      </c>
      <c r="N99">
        <v>855</v>
      </c>
    </row>
    <row r="100" spans="1:14" x14ac:dyDescent="0.25">
      <c r="A100">
        <v>208</v>
      </c>
      <c r="B100" t="s">
        <v>9911</v>
      </c>
      <c r="D100" t="s">
        <v>14</v>
      </c>
      <c r="E100" t="s">
        <v>18092</v>
      </c>
      <c r="F100">
        <v>1.76</v>
      </c>
      <c r="G100">
        <v>57.09</v>
      </c>
      <c r="H100" t="s">
        <v>1741</v>
      </c>
      <c r="I100">
        <v>650727</v>
      </c>
      <c r="J100">
        <v>160</v>
      </c>
      <c r="K100">
        <v>152</v>
      </c>
      <c r="L100" t="s">
        <v>18167</v>
      </c>
      <c r="M100">
        <v>0.155</v>
      </c>
      <c r="N100">
        <v>838</v>
      </c>
    </row>
    <row r="101" spans="1:14" x14ac:dyDescent="0.25">
      <c r="A101">
        <v>210</v>
      </c>
      <c r="B101" t="s">
        <v>942</v>
      </c>
      <c r="D101" t="s">
        <v>14</v>
      </c>
      <c r="E101" t="s">
        <v>18092</v>
      </c>
      <c r="F101">
        <v>1.1100000000000001</v>
      </c>
      <c r="G101">
        <v>131.05000000000001</v>
      </c>
      <c r="H101" t="s">
        <v>647</v>
      </c>
      <c r="I101">
        <v>2308663</v>
      </c>
      <c r="J101">
        <v>1134</v>
      </c>
      <c r="K101">
        <v>676</v>
      </c>
      <c r="L101" t="s">
        <v>9343</v>
      </c>
      <c r="M101">
        <v>0.16700000000000001</v>
      </c>
      <c r="N101">
        <v>812</v>
      </c>
    </row>
    <row r="102" spans="1:14" x14ac:dyDescent="0.25">
      <c r="A102">
        <v>211</v>
      </c>
      <c r="B102" t="s">
        <v>944</v>
      </c>
      <c r="D102" t="s">
        <v>14</v>
      </c>
      <c r="E102" t="s">
        <v>18092</v>
      </c>
      <c r="F102">
        <v>0.83</v>
      </c>
      <c r="G102">
        <v>43.04</v>
      </c>
      <c r="H102" t="s">
        <v>32</v>
      </c>
      <c r="I102">
        <v>5168684</v>
      </c>
      <c r="J102">
        <v>1153</v>
      </c>
      <c r="K102">
        <v>234</v>
      </c>
      <c r="L102" t="s">
        <v>9344</v>
      </c>
      <c r="M102">
        <v>0.20200000000000001</v>
      </c>
      <c r="N102">
        <v>812</v>
      </c>
    </row>
    <row r="103" spans="1:14" x14ac:dyDescent="0.25">
      <c r="A103">
        <v>213</v>
      </c>
      <c r="B103" t="s">
        <v>18168</v>
      </c>
      <c r="D103" t="s">
        <v>14</v>
      </c>
      <c r="E103" t="s">
        <v>18092</v>
      </c>
      <c r="F103">
        <v>2.67</v>
      </c>
      <c r="G103">
        <v>135.02000000000001</v>
      </c>
      <c r="H103" t="s">
        <v>2368</v>
      </c>
      <c r="I103">
        <v>1438151</v>
      </c>
      <c r="J103">
        <v>196</v>
      </c>
      <c r="K103">
        <v>289</v>
      </c>
      <c r="L103" t="s">
        <v>18169</v>
      </c>
      <c r="M103">
        <v>0.186</v>
      </c>
      <c r="N103">
        <v>824</v>
      </c>
    </row>
    <row r="104" spans="1:14" x14ac:dyDescent="0.25">
      <c r="A104">
        <v>214</v>
      </c>
      <c r="B104" t="s">
        <v>6015</v>
      </c>
      <c r="D104" t="s">
        <v>14</v>
      </c>
      <c r="E104" t="s">
        <v>18092</v>
      </c>
      <c r="F104">
        <v>1.22</v>
      </c>
      <c r="G104">
        <v>117.07</v>
      </c>
      <c r="H104" t="s">
        <v>287</v>
      </c>
      <c r="I104">
        <v>556422</v>
      </c>
      <c r="J104">
        <v>240</v>
      </c>
      <c r="K104">
        <v>287</v>
      </c>
      <c r="L104" t="s">
        <v>6016</v>
      </c>
      <c r="M104">
        <v>9.8000000000000004E-2</v>
      </c>
      <c r="N104">
        <v>855</v>
      </c>
    </row>
    <row r="105" spans="1:14" x14ac:dyDescent="0.25">
      <c r="A105">
        <v>215</v>
      </c>
      <c r="B105" t="s">
        <v>2847</v>
      </c>
      <c r="D105" t="s">
        <v>14</v>
      </c>
      <c r="E105" t="s">
        <v>18092</v>
      </c>
      <c r="F105">
        <v>1.1100000000000001</v>
      </c>
      <c r="G105">
        <v>71.02</v>
      </c>
      <c r="H105" t="s">
        <v>2369</v>
      </c>
      <c r="I105">
        <v>8834757</v>
      </c>
      <c r="J105">
        <v>1756</v>
      </c>
      <c r="K105">
        <v>2559</v>
      </c>
      <c r="L105" t="s">
        <v>3247</v>
      </c>
      <c r="M105">
        <v>0.17499999999999999</v>
      </c>
      <c r="N105">
        <v>832</v>
      </c>
    </row>
    <row r="106" spans="1:14" x14ac:dyDescent="0.25">
      <c r="A106">
        <v>216</v>
      </c>
      <c r="B106" t="s">
        <v>965</v>
      </c>
      <c r="D106" t="s">
        <v>14</v>
      </c>
      <c r="E106" t="s">
        <v>18092</v>
      </c>
      <c r="F106">
        <v>0.99</v>
      </c>
      <c r="G106">
        <v>54.06</v>
      </c>
      <c r="H106" t="s">
        <v>727</v>
      </c>
      <c r="I106">
        <v>401409</v>
      </c>
      <c r="J106">
        <v>145</v>
      </c>
      <c r="K106">
        <v>112</v>
      </c>
      <c r="L106" t="s">
        <v>10830</v>
      </c>
      <c r="M106">
        <v>7.4999999999999997E-2</v>
      </c>
      <c r="N106">
        <v>834</v>
      </c>
    </row>
    <row r="107" spans="1:14" x14ac:dyDescent="0.25">
      <c r="A107">
        <v>217</v>
      </c>
      <c r="B107" t="s">
        <v>15634</v>
      </c>
      <c r="D107" t="s">
        <v>14</v>
      </c>
      <c r="E107" t="s">
        <v>18092</v>
      </c>
      <c r="F107">
        <v>0.98</v>
      </c>
      <c r="G107">
        <v>115.06</v>
      </c>
      <c r="H107" t="s">
        <v>2009</v>
      </c>
      <c r="I107">
        <v>495245</v>
      </c>
      <c r="J107">
        <v>227</v>
      </c>
      <c r="K107">
        <v>231</v>
      </c>
      <c r="L107" t="s">
        <v>18170</v>
      </c>
      <c r="M107">
        <v>0.109</v>
      </c>
      <c r="N107">
        <v>848</v>
      </c>
    </row>
    <row r="108" spans="1:14" x14ac:dyDescent="0.25">
      <c r="A108">
        <v>220</v>
      </c>
      <c r="B108" t="s">
        <v>980</v>
      </c>
      <c r="D108" t="s">
        <v>14</v>
      </c>
      <c r="E108" t="s">
        <v>18092</v>
      </c>
      <c r="F108">
        <v>1.1499999999999999</v>
      </c>
      <c r="G108">
        <v>124.05</v>
      </c>
      <c r="H108" t="s">
        <v>575</v>
      </c>
      <c r="I108">
        <v>1194426</v>
      </c>
      <c r="J108">
        <v>692</v>
      </c>
      <c r="K108">
        <v>358</v>
      </c>
      <c r="L108" t="s">
        <v>18171</v>
      </c>
      <c r="M108">
        <v>0.13200000000000001</v>
      </c>
      <c r="N108">
        <v>849</v>
      </c>
    </row>
    <row r="109" spans="1:14" x14ac:dyDescent="0.25">
      <c r="A109">
        <v>221</v>
      </c>
      <c r="B109" t="s">
        <v>11690</v>
      </c>
      <c r="D109" t="s">
        <v>14</v>
      </c>
      <c r="E109" t="s">
        <v>18092</v>
      </c>
      <c r="F109">
        <v>1.08</v>
      </c>
      <c r="G109">
        <v>110.04</v>
      </c>
      <c r="H109" t="s">
        <v>1735</v>
      </c>
      <c r="I109">
        <v>1529837</v>
      </c>
      <c r="J109">
        <v>420</v>
      </c>
      <c r="K109">
        <v>430</v>
      </c>
      <c r="L109" t="s">
        <v>12479</v>
      </c>
      <c r="M109">
        <v>0.13500000000000001</v>
      </c>
      <c r="N109">
        <v>748</v>
      </c>
    </row>
    <row r="110" spans="1:14" x14ac:dyDescent="0.25">
      <c r="A110">
        <v>222</v>
      </c>
      <c r="B110" t="s">
        <v>5135</v>
      </c>
      <c r="D110" t="s">
        <v>14</v>
      </c>
      <c r="E110" t="s">
        <v>18092</v>
      </c>
      <c r="F110">
        <v>1.08</v>
      </c>
      <c r="G110">
        <v>41.06</v>
      </c>
      <c r="H110" t="s">
        <v>294</v>
      </c>
      <c r="I110">
        <v>8194843</v>
      </c>
      <c r="J110">
        <v>607</v>
      </c>
      <c r="K110">
        <v>343</v>
      </c>
      <c r="L110" t="s">
        <v>18172</v>
      </c>
      <c r="M110">
        <v>0.16900000000000001</v>
      </c>
      <c r="N110">
        <v>774</v>
      </c>
    </row>
    <row r="111" spans="1:14" x14ac:dyDescent="0.25">
      <c r="A111">
        <v>224</v>
      </c>
      <c r="B111" t="s">
        <v>17693</v>
      </c>
      <c r="D111" t="s">
        <v>14</v>
      </c>
      <c r="E111" t="s">
        <v>18092</v>
      </c>
      <c r="F111">
        <v>1.36</v>
      </c>
      <c r="G111">
        <v>103.06</v>
      </c>
      <c r="H111" t="s">
        <v>6851</v>
      </c>
      <c r="I111">
        <v>3311064</v>
      </c>
      <c r="J111">
        <v>635</v>
      </c>
      <c r="K111">
        <v>512</v>
      </c>
      <c r="L111" t="s">
        <v>17687</v>
      </c>
      <c r="M111">
        <v>0.14199999999999999</v>
      </c>
      <c r="N111">
        <v>776</v>
      </c>
    </row>
    <row r="112" spans="1:14" x14ac:dyDescent="0.25">
      <c r="A112">
        <v>225</v>
      </c>
      <c r="B112" t="s">
        <v>990</v>
      </c>
      <c r="C112" t="s">
        <v>991</v>
      </c>
      <c r="D112" t="s">
        <v>14</v>
      </c>
      <c r="E112" t="s">
        <v>18092</v>
      </c>
      <c r="F112">
        <v>2.65</v>
      </c>
      <c r="G112">
        <v>129.06</v>
      </c>
      <c r="H112" t="s">
        <v>873</v>
      </c>
      <c r="I112">
        <v>2912245</v>
      </c>
      <c r="J112">
        <v>439</v>
      </c>
      <c r="K112">
        <v>696</v>
      </c>
      <c r="L112" t="s">
        <v>18173</v>
      </c>
      <c r="M112">
        <v>0.16600000000000001</v>
      </c>
      <c r="N112">
        <v>937</v>
      </c>
    </row>
    <row r="113" spans="1:14" x14ac:dyDescent="0.25">
      <c r="A113">
        <v>226</v>
      </c>
      <c r="B113" t="s">
        <v>2867</v>
      </c>
      <c r="D113" t="s">
        <v>14</v>
      </c>
      <c r="E113" t="s">
        <v>18092</v>
      </c>
      <c r="F113">
        <v>1.79</v>
      </c>
      <c r="G113">
        <v>73.040000000000006</v>
      </c>
      <c r="H113" t="s">
        <v>1219</v>
      </c>
      <c r="I113">
        <v>4358736</v>
      </c>
      <c r="J113">
        <v>125</v>
      </c>
      <c r="K113">
        <v>1335</v>
      </c>
      <c r="L113" t="s">
        <v>18174</v>
      </c>
      <c r="M113">
        <v>4.5999999999999999E-2</v>
      </c>
      <c r="N113">
        <v>736</v>
      </c>
    </row>
    <row r="114" spans="1:14" x14ac:dyDescent="0.25">
      <c r="A114">
        <v>227</v>
      </c>
      <c r="B114" t="s">
        <v>985</v>
      </c>
      <c r="D114" t="s">
        <v>14</v>
      </c>
      <c r="E114" t="s">
        <v>18092</v>
      </c>
      <c r="F114">
        <v>1.1499999999999999</v>
      </c>
      <c r="G114">
        <v>121.07</v>
      </c>
      <c r="H114" t="s">
        <v>395</v>
      </c>
      <c r="I114">
        <v>3724700</v>
      </c>
      <c r="J114">
        <v>701</v>
      </c>
      <c r="K114">
        <v>984</v>
      </c>
      <c r="L114" t="s">
        <v>2642</v>
      </c>
      <c r="M114">
        <v>0.112</v>
      </c>
      <c r="N114">
        <v>885</v>
      </c>
    </row>
    <row r="115" spans="1:14" x14ac:dyDescent="0.25">
      <c r="A115">
        <v>228</v>
      </c>
      <c r="B115" t="s">
        <v>1013</v>
      </c>
      <c r="D115" t="s">
        <v>14</v>
      </c>
      <c r="E115" t="s">
        <v>18092</v>
      </c>
      <c r="F115">
        <v>1.1599999999999999</v>
      </c>
      <c r="G115">
        <v>134.04</v>
      </c>
      <c r="H115" t="s">
        <v>1982</v>
      </c>
      <c r="I115">
        <v>2317465</v>
      </c>
      <c r="J115">
        <v>522</v>
      </c>
      <c r="K115">
        <v>799</v>
      </c>
      <c r="L115" t="s">
        <v>18175</v>
      </c>
      <c r="M115">
        <v>0.13100000000000001</v>
      </c>
      <c r="N115">
        <v>874</v>
      </c>
    </row>
    <row r="116" spans="1:14" x14ac:dyDescent="0.25">
      <c r="A116">
        <v>229</v>
      </c>
      <c r="B116" t="s">
        <v>1016</v>
      </c>
      <c r="D116" t="s">
        <v>14</v>
      </c>
      <c r="E116" t="s">
        <v>18092</v>
      </c>
      <c r="F116">
        <v>1.48</v>
      </c>
      <c r="G116">
        <v>91.06</v>
      </c>
      <c r="H116" t="s">
        <v>813</v>
      </c>
      <c r="I116">
        <v>4867446</v>
      </c>
      <c r="J116">
        <v>849</v>
      </c>
      <c r="K116">
        <v>634</v>
      </c>
      <c r="L116" t="s">
        <v>18176</v>
      </c>
      <c r="M116">
        <v>0.16600000000000001</v>
      </c>
      <c r="N116">
        <v>832</v>
      </c>
    </row>
    <row r="117" spans="1:14" x14ac:dyDescent="0.25">
      <c r="A117">
        <v>231</v>
      </c>
      <c r="B117" t="s">
        <v>1018</v>
      </c>
      <c r="D117" t="s">
        <v>14</v>
      </c>
      <c r="E117" t="s">
        <v>18092</v>
      </c>
      <c r="F117">
        <v>1.55</v>
      </c>
      <c r="G117">
        <v>152.09</v>
      </c>
      <c r="H117" t="s">
        <v>1985</v>
      </c>
      <c r="I117">
        <v>940073</v>
      </c>
      <c r="J117">
        <v>227</v>
      </c>
      <c r="K117">
        <v>412</v>
      </c>
      <c r="L117" t="s">
        <v>18177</v>
      </c>
      <c r="M117">
        <v>0.14599999999999999</v>
      </c>
      <c r="N117">
        <v>796</v>
      </c>
    </row>
    <row r="118" spans="1:14" x14ac:dyDescent="0.25">
      <c r="A118">
        <v>232</v>
      </c>
      <c r="B118" t="s">
        <v>18178</v>
      </c>
      <c r="D118" t="s">
        <v>14</v>
      </c>
      <c r="E118" t="s">
        <v>18092</v>
      </c>
      <c r="F118">
        <v>1.1499999999999999</v>
      </c>
      <c r="G118">
        <v>57.09</v>
      </c>
      <c r="H118" t="s">
        <v>1741</v>
      </c>
      <c r="I118">
        <v>470231</v>
      </c>
      <c r="J118">
        <v>138</v>
      </c>
      <c r="K118">
        <v>140</v>
      </c>
      <c r="L118" t="s">
        <v>18179</v>
      </c>
      <c r="M118">
        <v>0.09</v>
      </c>
      <c r="N118">
        <v>840</v>
      </c>
    </row>
    <row r="119" spans="1:14" x14ac:dyDescent="0.25">
      <c r="A119">
        <v>233</v>
      </c>
      <c r="B119" t="s">
        <v>18180</v>
      </c>
      <c r="D119" t="s">
        <v>14</v>
      </c>
      <c r="E119" t="s">
        <v>18092</v>
      </c>
      <c r="F119">
        <v>1.01</v>
      </c>
      <c r="G119">
        <v>57.09</v>
      </c>
      <c r="H119" t="s">
        <v>1741</v>
      </c>
      <c r="I119">
        <v>1233883</v>
      </c>
      <c r="J119">
        <v>227</v>
      </c>
      <c r="K119">
        <v>284</v>
      </c>
      <c r="L119" t="s">
        <v>18181</v>
      </c>
      <c r="M119">
        <v>0.08</v>
      </c>
      <c r="N119">
        <v>846</v>
      </c>
    </row>
    <row r="120" spans="1:14" x14ac:dyDescent="0.25">
      <c r="A120">
        <v>234</v>
      </c>
      <c r="B120" t="s">
        <v>5254</v>
      </c>
      <c r="D120" t="s">
        <v>14</v>
      </c>
      <c r="E120" t="s">
        <v>18092</v>
      </c>
      <c r="F120">
        <v>1.23</v>
      </c>
      <c r="G120">
        <v>134.07</v>
      </c>
      <c r="H120" t="s">
        <v>808</v>
      </c>
      <c r="I120">
        <v>245528</v>
      </c>
      <c r="J120">
        <v>137</v>
      </c>
      <c r="K120">
        <v>146</v>
      </c>
      <c r="L120" t="s">
        <v>18182</v>
      </c>
      <c r="M120">
        <v>0.11799999999999999</v>
      </c>
      <c r="N120">
        <v>772</v>
      </c>
    </row>
    <row r="121" spans="1:14" x14ac:dyDescent="0.25">
      <c r="A121">
        <v>235</v>
      </c>
      <c r="B121" t="s">
        <v>1049</v>
      </c>
      <c r="D121" t="s">
        <v>14</v>
      </c>
      <c r="E121" t="s">
        <v>18092</v>
      </c>
      <c r="F121">
        <v>1.06</v>
      </c>
      <c r="G121">
        <v>91.06</v>
      </c>
      <c r="H121" t="s">
        <v>813</v>
      </c>
      <c r="I121">
        <v>2733602</v>
      </c>
      <c r="J121">
        <v>611</v>
      </c>
      <c r="K121">
        <v>448</v>
      </c>
      <c r="L121" t="s">
        <v>18183</v>
      </c>
      <c r="M121">
        <v>9.1999999999999998E-2</v>
      </c>
      <c r="N121">
        <v>922</v>
      </c>
    </row>
    <row r="122" spans="1:14" x14ac:dyDescent="0.25">
      <c r="A122">
        <v>236</v>
      </c>
      <c r="B122" t="s">
        <v>1055</v>
      </c>
      <c r="D122" t="s">
        <v>14</v>
      </c>
      <c r="E122" t="s">
        <v>18092</v>
      </c>
      <c r="F122">
        <v>1.1599999999999999</v>
      </c>
      <c r="G122">
        <v>107.05</v>
      </c>
      <c r="H122" t="s">
        <v>229</v>
      </c>
      <c r="I122">
        <v>2423063</v>
      </c>
      <c r="J122">
        <v>998</v>
      </c>
      <c r="K122">
        <v>836</v>
      </c>
      <c r="L122" t="s">
        <v>18184</v>
      </c>
      <c r="M122">
        <v>0.111</v>
      </c>
      <c r="N122">
        <v>892</v>
      </c>
    </row>
    <row r="123" spans="1:14" x14ac:dyDescent="0.25">
      <c r="A123">
        <v>238</v>
      </c>
      <c r="B123" t="s">
        <v>16634</v>
      </c>
      <c r="D123" t="s">
        <v>14</v>
      </c>
      <c r="E123" t="s">
        <v>18092</v>
      </c>
      <c r="F123">
        <v>1.34</v>
      </c>
      <c r="G123">
        <v>43.07</v>
      </c>
      <c r="H123" t="s">
        <v>24</v>
      </c>
      <c r="I123">
        <v>269814</v>
      </c>
      <c r="J123">
        <v>104</v>
      </c>
      <c r="K123">
        <v>33</v>
      </c>
      <c r="L123" t="s">
        <v>18185</v>
      </c>
      <c r="M123">
        <v>8.2000000000000003E-2</v>
      </c>
      <c r="N123">
        <v>841</v>
      </c>
    </row>
    <row r="124" spans="1:14" x14ac:dyDescent="0.25">
      <c r="A124">
        <v>240</v>
      </c>
      <c r="B124" t="s">
        <v>1035</v>
      </c>
      <c r="D124" t="s">
        <v>14</v>
      </c>
      <c r="E124" t="s">
        <v>18092</v>
      </c>
      <c r="F124">
        <v>1.08</v>
      </c>
      <c r="G124">
        <v>105.07</v>
      </c>
      <c r="H124" t="s">
        <v>548</v>
      </c>
      <c r="I124">
        <v>1221160</v>
      </c>
      <c r="J124">
        <v>404</v>
      </c>
      <c r="K124">
        <v>364</v>
      </c>
      <c r="L124" t="s">
        <v>18186</v>
      </c>
      <c r="M124">
        <v>0.10299999999999999</v>
      </c>
      <c r="N124">
        <v>826</v>
      </c>
    </row>
    <row r="125" spans="1:14" x14ac:dyDescent="0.25">
      <c r="A125">
        <v>241</v>
      </c>
      <c r="B125" t="s">
        <v>9692</v>
      </c>
      <c r="D125" t="s">
        <v>14</v>
      </c>
      <c r="E125" t="s">
        <v>18092</v>
      </c>
      <c r="F125">
        <v>1.32</v>
      </c>
      <c r="G125">
        <v>131.05000000000001</v>
      </c>
      <c r="H125" t="s">
        <v>647</v>
      </c>
      <c r="I125">
        <v>711410</v>
      </c>
      <c r="J125">
        <v>247</v>
      </c>
      <c r="K125">
        <v>228</v>
      </c>
      <c r="L125" t="s">
        <v>18187</v>
      </c>
      <c r="M125">
        <v>0.14499999999999999</v>
      </c>
      <c r="N125">
        <v>853</v>
      </c>
    </row>
    <row r="126" spans="1:14" x14ac:dyDescent="0.25">
      <c r="A126">
        <v>244</v>
      </c>
      <c r="B126" t="s">
        <v>1087</v>
      </c>
      <c r="D126" t="s">
        <v>14</v>
      </c>
      <c r="E126" t="s">
        <v>18092</v>
      </c>
      <c r="F126">
        <v>1.27</v>
      </c>
      <c r="G126">
        <v>104.06</v>
      </c>
      <c r="H126" t="s">
        <v>794</v>
      </c>
      <c r="I126">
        <v>4028664</v>
      </c>
      <c r="J126">
        <v>748</v>
      </c>
      <c r="K126">
        <v>793</v>
      </c>
      <c r="L126" t="s">
        <v>10937</v>
      </c>
      <c r="M126">
        <v>0.16500000000000001</v>
      </c>
      <c r="N126">
        <v>889</v>
      </c>
    </row>
    <row r="127" spans="1:14" x14ac:dyDescent="0.25">
      <c r="A127">
        <v>245</v>
      </c>
      <c r="B127" t="s">
        <v>2014</v>
      </c>
      <c r="D127" t="s">
        <v>14</v>
      </c>
      <c r="E127" t="s">
        <v>18092</v>
      </c>
      <c r="F127">
        <v>1.17</v>
      </c>
      <c r="G127">
        <v>43.04</v>
      </c>
      <c r="H127" t="s">
        <v>32</v>
      </c>
      <c r="I127">
        <v>6814652</v>
      </c>
      <c r="J127">
        <v>494</v>
      </c>
      <c r="K127">
        <v>314</v>
      </c>
      <c r="L127" t="s">
        <v>18188</v>
      </c>
      <c r="M127">
        <v>0.20499999999999999</v>
      </c>
      <c r="N127">
        <v>769</v>
      </c>
    </row>
    <row r="128" spans="1:14" x14ac:dyDescent="0.25">
      <c r="A128">
        <v>246</v>
      </c>
      <c r="B128" t="s">
        <v>1061</v>
      </c>
      <c r="D128" t="s">
        <v>14</v>
      </c>
      <c r="E128" t="s">
        <v>18092</v>
      </c>
      <c r="F128">
        <v>1.19</v>
      </c>
      <c r="G128">
        <v>137.06</v>
      </c>
      <c r="H128" t="s">
        <v>1062</v>
      </c>
      <c r="I128">
        <v>5928638</v>
      </c>
      <c r="J128">
        <v>834</v>
      </c>
      <c r="K128">
        <v>1887</v>
      </c>
      <c r="L128" t="s">
        <v>18189</v>
      </c>
      <c r="M128">
        <v>0.12</v>
      </c>
      <c r="N128">
        <v>850</v>
      </c>
    </row>
    <row r="129" spans="1:14" x14ac:dyDescent="0.25">
      <c r="A129">
        <v>248</v>
      </c>
      <c r="B129" t="s">
        <v>1064</v>
      </c>
      <c r="D129" t="s">
        <v>14</v>
      </c>
      <c r="E129" t="s">
        <v>18092</v>
      </c>
      <c r="F129">
        <v>1.32</v>
      </c>
      <c r="G129">
        <v>141.07</v>
      </c>
      <c r="H129" t="s">
        <v>1065</v>
      </c>
      <c r="I129">
        <v>285544</v>
      </c>
      <c r="J129">
        <v>191</v>
      </c>
      <c r="K129">
        <v>178</v>
      </c>
      <c r="L129" t="s">
        <v>18190</v>
      </c>
      <c r="M129">
        <v>0.13</v>
      </c>
      <c r="N129">
        <v>712</v>
      </c>
    </row>
    <row r="130" spans="1:14" x14ac:dyDescent="0.25">
      <c r="A130">
        <v>249</v>
      </c>
      <c r="B130" t="s">
        <v>1099</v>
      </c>
      <c r="D130" t="s">
        <v>14</v>
      </c>
      <c r="E130" t="s">
        <v>18092</v>
      </c>
      <c r="F130">
        <v>0.46</v>
      </c>
      <c r="G130">
        <v>55.07</v>
      </c>
      <c r="H130" t="s">
        <v>104</v>
      </c>
      <c r="I130">
        <v>872814</v>
      </c>
      <c r="J130">
        <v>179</v>
      </c>
      <c r="K130">
        <v>157</v>
      </c>
      <c r="L130" t="s">
        <v>18191</v>
      </c>
      <c r="M130">
        <v>0.08</v>
      </c>
      <c r="N130">
        <v>903</v>
      </c>
    </row>
    <row r="131" spans="1:14" x14ac:dyDescent="0.25">
      <c r="A131">
        <v>250</v>
      </c>
      <c r="B131" t="s">
        <v>1128</v>
      </c>
      <c r="D131" t="s">
        <v>14</v>
      </c>
      <c r="E131" t="s">
        <v>18092</v>
      </c>
      <c r="F131">
        <v>1.56</v>
      </c>
      <c r="G131">
        <v>115.06</v>
      </c>
      <c r="H131" t="s">
        <v>2009</v>
      </c>
      <c r="I131">
        <v>732785</v>
      </c>
      <c r="J131">
        <v>196</v>
      </c>
      <c r="K131">
        <v>157</v>
      </c>
      <c r="L131" t="s">
        <v>18192</v>
      </c>
      <c r="M131">
        <v>0.17799999999999999</v>
      </c>
      <c r="N131">
        <v>777</v>
      </c>
    </row>
    <row r="132" spans="1:14" x14ac:dyDescent="0.25">
      <c r="A132">
        <v>253</v>
      </c>
      <c r="B132" t="s">
        <v>2030</v>
      </c>
      <c r="C132" t="s">
        <v>991</v>
      </c>
      <c r="D132" t="s">
        <v>14</v>
      </c>
      <c r="E132" t="s">
        <v>18092</v>
      </c>
      <c r="F132">
        <v>1.1299999999999999</v>
      </c>
      <c r="G132">
        <v>117.06</v>
      </c>
      <c r="H132" t="s">
        <v>568</v>
      </c>
      <c r="I132">
        <v>6941526</v>
      </c>
      <c r="J132">
        <v>1022</v>
      </c>
      <c r="K132">
        <v>1635</v>
      </c>
      <c r="L132" t="s">
        <v>18193</v>
      </c>
      <c r="M132">
        <v>0.155</v>
      </c>
      <c r="N132">
        <v>942</v>
      </c>
    </row>
    <row r="133" spans="1:14" x14ac:dyDescent="0.25">
      <c r="A133">
        <v>256</v>
      </c>
      <c r="B133" t="s">
        <v>3914</v>
      </c>
      <c r="D133" t="s">
        <v>14</v>
      </c>
      <c r="E133" t="s">
        <v>18092</v>
      </c>
      <c r="F133">
        <v>1.1499999999999999</v>
      </c>
      <c r="G133">
        <v>43.04</v>
      </c>
      <c r="H133" t="s">
        <v>32</v>
      </c>
      <c r="I133">
        <v>11943409</v>
      </c>
      <c r="J133">
        <v>1445</v>
      </c>
      <c r="K133">
        <v>659</v>
      </c>
      <c r="L133" t="s">
        <v>18194</v>
      </c>
      <c r="M133">
        <v>0.151</v>
      </c>
      <c r="N133">
        <v>723</v>
      </c>
    </row>
    <row r="134" spans="1:14" x14ac:dyDescent="0.25">
      <c r="A134">
        <v>259</v>
      </c>
      <c r="B134" t="s">
        <v>9979</v>
      </c>
      <c r="D134" t="s">
        <v>14</v>
      </c>
      <c r="E134" t="s">
        <v>18092</v>
      </c>
      <c r="F134">
        <v>0.32</v>
      </c>
      <c r="G134">
        <v>71.09</v>
      </c>
      <c r="H134" t="s">
        <v>2875</v>
      </c>
      <c r="I134">
        <v>489801</v>
      </c>
      <c r="J134">
        <v>199</v>
      </c>
      <c r="K134">
        <v>252</v>
      </c>
      <c r="L134" t="s">
        <v>18195</v>
      </c>
      <c r="M134">
        <v>0.112</v>
      </c>
      <c r="N134">
        <v>756</v>
      </c>
    </row>
    <row r="135" spans="1:14" x14ac:dyDescent="0.25">
      <c r="A135">
        <v>260</v>
      </c>
      <c r="B135" t="s">
        <v>15700</v>
      </c>
      <c r="D135" t="s">
        <v>14</v>
      </c>
      <c r="E135" t="s">
        <v>18092</v>
      </c>
      <c r="F135">
        <v>1.1299999999999999</v>
      </c>
      <c r="G135">
        <v>134.07</v>
      </c>
      <c r="H135" t="s">
        <v>808</v>
      </c>
      <c r="I135">
        <v>15879883</v>
      </c>
      <c r="J135">
        <v>2560</v>
      </c>
      <c r="K135">
        <v>3095</v>
      </c>
      <c r="L135" t="s">
        <v>18196</v>
      </c>
      <c r="M135">
        <v>0.12</v>
      </c>
      <c r="N135">
        <v>850</v>
      </c>
    </row>
    <row r="136" spans="1:14" x14ac:dyDescent="0.25">
      <c r="A136">
        <v>262</v>
      </c>
      <c r="B136" t="s">
        <v>1122</v>
      </c>
      <c r="D136" t="s">
        <v>14</v>
      </c>
      <c r="E136" t="s">
        <v>18092</v>
      </c>
      <c r="F136">
        <v>1.07</v>
      </c>
      <c r="G136">
        <v>142.08000000000001</v>
      </c>
      <c r="H136" t="s">
        <v>2388</v>
      </c>
      <c r="I136">
        <v>20497660</v>
      </c>
      <c r="J136">
        <v>1598</v>
      </c>
      <c r="K136">
        <v>6615</v>
      </c>
      <c r="L136" t="s">
        <v>18197</v>
      </c>
      <c r="M136">
        <v>0.13300000000000001</v>
      </c>
      <c r="N136">
        <v>921</v>
      </c>
    </row>
    <row r="137" spans="1:14" x14ac:dyDescent="0.25">
      <c r="A137">
        <v>265</v>
      </c>
      <c r="B137" t="s">
        <v>11731</v>
      </c>
      <c r="D137" t="s">
        <v>14</v>
      </c>
      <c r="E137" t="s">
        <v>18092</v>
      </c>
      <c r="F137">
        <v>1.19</v>
      </c>
      <c r="G137">
        <v>145.07</v>
      </c>
      <c r="H137" t="s">
        <v>2020</v>
      </c>
      <c r="I137">
        <v>1282851</v>
      </c>
      <c r="J137">
        <v>436</v>
      </c>
      <c r="K137">
        <v>720</v>
      </c>
      <c r="L137" t="s">
        <v>18198</v>
      </c>
      <c r="M137">
        <v>0.114</v>
      </c>
      <c r="N137">
        <v>753</v>
      </c>
    </row>
    <row r="138" spans="1:14" x14ac:dyDescent="0.25">
      <c r="A138">
        <v>266</v>
      </c>
      <c r="B138" t="s">
        <v>1132</v>
      </c>
      <c r="D138" t="s">
        <v>14</v>
      </c>
      <c r="E138" t="s">
        <v>18092</v>
      </c>
      <c r="F138">
        <v>1.1000000000000001</v>
      </c>
      <c r="G138">
        <v>126.03</v>
      </c>
      <c r="H138" t="s">
        <v>1133</v>
      </c>
      <c r="I138">
        <v>1129832</v>
      </c>
      <c r="J138">
        <v>377</v>
      </c>
      <c r="K138">
        <v>722</v>
      </c>
      <c r="L138" t="s">
        <v>18199</v>
      </c>
      <c r="M138">
        <v>0.13400000000000001</v>
      </c>
      <c r="N138">
        <v>826</v>
      </c>
    </row>
    <row r="139" spans="1:14" x14ac:dyDescent="0.25">
      <c r="A139">
        <v>267</v>
      </c>
      <c r="B139" t="s">
        <v>998</v>
      </c>
      <c r="D139" t="s">
        <v>14</v>
      </c>
      <c r="E139" t="s">
        <v>18092</v>
      </c>
      <c r="F139">
        <v>1.1399999999999999</v>
      </c>
      <c r="G139">
        <v>145.07</v>
      </c>
      <c r="H139" t="s">
        <v>2020</v>
      </c>
      <c r="I139">
        <v>478019</v>
      </c>
      <c r="J139">
        <v>226</v>
      </c>
      <c r="K139">
        <v>311</v>
      </c>
      <c r="L139" t="s">
        <v>7572</v>
      </c>
      <c r="M139">
        <v>0.112</v>
      </c>
      <c r="N139">
        <v>721</v>
      </c>
    </row>
    <row r="140" spans="1:14" x14ac:dyDescent="0.25">
      <c r="A140">
        <v>268</v>
      </c>
      <c r="B140" t="s">
        <v>17762</v>
      </c>
      <c r="D140" t="s">
        <v>14</v>
      </c>
      <c r="E140" t="s">
        <v>18092</v>
      </c>
      <c r="F140">
        <v>1.1100000000000001</v>
      </c>
      <c r="G140">
        <v>81.040000000000006</v>
      </c>
      <c r="H140" t="s">
        <v>1665</v>
      </c>
      <c r="I140">
        <v>329841</v>
      </c>
      <c r="J140">
        <v>143</v>
      </c>
      <c r="K140">
        <v>117</v>
      </c>
      <c r="L140" t="s">
        <v>18200</v>
      </c>
      <c r="M140">
        <v>9.1999999999999998E-2</v>
      </c>
      <c r="N140">
        <v>776</v>
      </c>
    </row>
    <row r="141" spans="1:14" x14ac:dyDescent="0.25">
      <c r="A141">
        <v>269</v>
      </c>
      <c r="B141" t="s">
        <v>1160</v>
      </c>
      <c r="D141" t="s">
        <v>14</v>
      </c>
      <c r="E141" t="s">
        <v>18092</v>
      </c>
      <c r="F141">
        <v>1.0900000000000001</v>
      </c>
      <c r="G141">
        <v>138.07</v>
      </c>
      <c r="H141" t="s">
        <v>1855</v>
      </c>
      <c r="I141">
        <v>2363994</v>
      </c>
      <c r="J141">
        <v>475</v>
      </c>
      <c r="K141">
        <v>1022</v>
      </c>
      <c r="L141" t="s">
        <v>18201</v>
      </c>
      <c r="M141">
        <v>0.125</v>
      </c>
      <c r="N141">
        <v>887</v>
      </c>
    </row>
    <row r="142" spans="1:14" x14ac:dyDescent="0.25">
      <c r="A142">
        <v>270</v>
      </c>
      <c r="B142" t="s">
        <v>1067</v>
      </c>
      <c r="D142" t="s">
        <v>14</v>
      </c>
      <c r="E142" t="s">
        <v>18092</v>
      </c>
      <c r="F142">
        <v>1.54</v>
      </c>
      <c r="G142">
        <v>128.04</v>
      </c>
      <c r="H142" t="s">
        <v>3274</v>
      </c>
      <c r="I142">
        <v>3438774</v>
      </c>
      <c r="J142">
        <v>1388</v>
      </c>
      <c r="K142">
        <v>827</v>
      </c>
      <c r="L142" t="s">
        <v>18202</v>
      </c>
      <c r="M142">
        <v>0.187</v>
      </c>
      <c r="N142">
        <v>910</v>
      </c>
    </row>
    <row r="143" spans="1:14" x14ac:dyDescent="0.25">
      <c r="A143">
        <v>271</v>
      </c>
      <c r="B143" t="s">
        <v>17796</v>
      </c>
      <c r="D143" t="s">
        <v>14</v>
      </c>
      <c r="E143" t="s">
        <v>18092</v>
      </c>
      <c r="F143">
        <v>1.1000000000000001</v>
      </c>
      <c r="G143">
        <v>104.06</v>
      </c>
      <c r="H143" t="s">
        <v>794</v>
      </c>
      <c r="I143">
        <v>920076</v>
      </c>
      <c r="J143">
        <v>375</v>
      </c>
      <c r="K143">
        <v>357</v>
      </c>
      <c r="L143" t="s">
        <v>18203</v>
      </c>
      <c r="M143">
        <v>0.115</v>
      </c>
      <c r="N143">
        <v>739</v>
      </c>
    </row>
    <row r="144" spans="1:14" x14ac:dyDescent="0.25">
      <c r="A144">
        <v>272</v>
      </c>
      <c r="B144" t="s">
        <v>5243</v>
      </c>
      <c r="D144" t="s">
        <v>14</v>
      </c>
      <c r="E144" t="s">
        <v>18092</v>
      </c>
      <c r="F144">
        <v>1.1299999999999999</v>
      </c>
      <c r="G144">
        <v>132.06</v>
      </c>
      <c r="H144" t="s">
        <v>3307</v>
      </c>
      <c r="I144">
        <v>882205</v>
      </c>
      <c r="J144">
        <v>324</v>
      </c>
      <c r="K144">
        <v>409</v>
      </c>
      <c r="L144" t="s">
        <v>12636</v>
      </c>
      <c r="M144">
        <v>0.13500000000000001</v>
      </c>
      <c r="N144">
        <v>870</v>
      </c>
    </row>
    <row r="145" spans="1:14" x14ac:dyDescent="0.25">
      <c r="A145">
        <v>274</v>
      </c>
      <c r="B145" t="s">
        <v>1147</v>
      </c>
      <c r="D145" t="s">
        <v>14</v>
      </c>
      <c r="E145" t="s">
        <v>18092</v>
      </c>
      <c r="F145">
        <v>1.28</v>
      </c>
      <c r="G145">
        <v>133.07</v>
      </c>
      <c r="H145" t="s">
        <v>1922</v>
      </c>
      <c r="I145">
        <v>771078</v>
      </c>
      <c r="J145">
        <v>349</v>
      </c>
      <c r="K145">
        <v>346</v>
      </c>
      <c r="L145" t="s">
        <v>18204</v>
      </c>
      <c r="M145">
        <v>0.13</v>
      </c>
      <c r="N145">
        <v>778</v>
      </c>
    </row>
    <row r="146" spans="1:14" x14ac:dyDescent="0.25">
      <c r="A146">
        <v>277</v>
      </c>
      <c r="B146" t="s">
        <v>1194</v>
      </c>
      <c r="C146" t="s">
        <v>991</v>
      </c>
      <c r="D146" t="s">
        <v>14</v>
      </c>
      <c r="E146" t="s">
        <v>18092</v>
      </c>
      <c r="F146">
        <v>1.35</v>
      </c>
      <c r="G146">
        <v>105.03</v>
      </c>
      <c r="H146" t="s">
        <v>560</v>
      </c>
      <c r="I146">
        <v>4513787</v>
      </c>
      <c r="J146">
        <v>795</v>
      </c>
      <c r="K146">
        <v>1051</v>
      </c>
      <c r="L146" t="s">
        <v>18205</v>
      </c>
      <c r="M146">
        <v>0.182</v>
      </c>
      <c r="N146">
        <v>930</v>
      </c>
    </row>
    <row r="147" spans="1:14" x14ac:dyDescent="0.25">
      <c r="A147">
        <v>279</v>
      </c>
      <c r="B147" t="s">
        <v>18206</v>
      </c>
      <c r="D147" t="s">
        <v>14</v>
      </c>
      <c r="E147" t="s">
        <v>18092</v>
      </c>
      <c r="F147">
        <v>1.17</v>
      </c>
      <c r="G147">
        <v>118.08</v>
      </c>
      <c r="H147" t="s">
        <v>3304</v>
      </c>
      <c r="I147">
        <v>408311</v>
      </c>
      <c r="J147">
        <v>149</v>
      </c>
      <c r="K147">
        <v>223</v>
      </c>
      <c r="L147" t="s">
        <v>18207</v>
      </c>
      <c r="M147">
        <v>0.121</v>
      </c>
      <c r="N147">
        <v>715</v>
      </c>
    </row>
    <row r="148" spans="1:14" x14ac:dyDescent="0.25">
      <c r="A148">
        <v>280</v>
      </c>
      <c r="B148" t="s">
        <v>1198</v>
      </c>
      <c r="D148" t="s">
        <v>14</v>
      </c>
      <c r="E148" t="s">
        <v>18092</v>
      </c>
      <c r="F148">
        <v>1.31</v>
      </c>
      <c r="G148">
        <v>146.08000000000001</v>
      </c>
      <c r="H148" t="s">
        <v>2362</v>
      </c>
      <c r="I148">
        <v>571049</v>
      </c>
      <c r="J148">
        <v>258</v>
      </c>
      <c r="K148">
        <v>355</v>
      </c>
      <c r="L148" t="s">
        <v>11066</v>
      </c>
      <c r="M148">
        <v>0.151</v>
      </c>
      <c r="N148">
        <v>820</v>
      </c>
    </row>
    <row r="149" spans="1:14" x14ac:dyDescent="0.25">
      <c r="A149">
        <v>281</v>
      </c>
      <c r="B149" t="s">
        <v>1003</v>
      </c>
      <c r="D149" t="s">
        <v>14</v>
      </c>
      <c r="E149" t="s">
        <v>18092</v>
      </c>
      <c r="F149">
        <v>1.1499999999999999</v>
      </c>
      <c r="G149">
        <v>148.05000000000001</v>
      </c>
      <c r="H149" t="s">
        <v>1004</v>
      </c>
      <c r="I149">
        <v>824092</v>
      </c>
      <c r="J149">
        <v>330</v>
      </c>
      <c r="K149">
        <v>518</v>
      </c>
      <c r="L149" t="s">
        <v>18208</v>
      </c>
      <c r="M149">
        <v>0.129</v>
      </c>
      <c r="N149">
        <v>794</v>
      </c>
    </row>
    <row r="150" spans="1:14" x14ac:dyDescent="0.25">
      <c r="A150">
        <v>282</v>
      </c>
      <c r="B150" t="s">
        <v>1215</v>
      </c>
      <c r="D150" t="s">
        <v>14</v>
      </c>
      <c r="E150" t="s">
        <v>18092</v>
      </c>
      <c r="F150">
        <v>1.1200000000000001</v>
      </c>
      <c r="G150">
        <v>154.07</v>
      </c>
      <c r="H150" t="s">
        <v>2058</v>
      </c>
      <c r="I150">
        <v>23653215</v>
      </c>
      <c r="J150">
        <v>5610</v>
      </c>
      <c r="K150">
        <v>3316</v>
      </c>
      <c r="L150" t="s">
        <v>18209</v>
      </c>
      <c r="M150">
        <v>0.14199999999999999</v>
      </c>
      <c r="N150">
        <v>882</v>
      </c>
    </row>
    <row r="151" spans="1:14" x14ac:dyDescent="0.25">
      <c r="A151">
        <v>284</v>
      </c>
      <c r="B151" t="s">
        <v>7588</v>
      </c>
      <c r="D151" t="s">
        <v>14</v>
      </c>
      <c r="E151" t="s">
        <v>18092</v>
      </c>
      <c r="F151">
        <v>1.04</v>
      </c>
      <c r="G151">
        <v>157.11000000000001</v>
      </c>
      <c r="H151" t="s">
        <v>18210</v>
      </c>
      <c r="I151">
        <v>944094</v>
      </c>
      <c r="J151">
        <v>480</v>
      </c>
      <c r="K151">
        <v>839</v>
      </c>
      <c r="L151" t="s">
        <v>18211</v>
      </c>
      <c r="M151">
        <v>0.11700000000000001</v>
      </c>
      <c r="N151">
        <v>867</v>
      </c>
    </row>
    <row r="152" spans="1:14" x14ac:dyDescent="0.25">
      <c r="A152">
        <v>286</v>
      </c>
      <c r="B152" t="s">
        <v>2399</v>
      </c>
      <c r="D152" t="s">
        <v>14</v>
      </c>
      <c r="E152" t="s">
        <v>18092</v>
      </c>
      <c r="F152">
        <v>1.5</v>
      </c>
      <c r="G152">
        <v>131.05000000000001</v>
      </c>
      <c r="H152" t="s">
        <v>647</v>
      </c>
      <c r="I152">
        <v>518887</v>
      </c>
      <c r="J152">
        <v>167</v>
      </c>
      <c r="K152">
        <v>202</v>
      </c>
      <c r="L152" t="s">
        <v>18212</v>
      </c>
      <c r="M152">
        <v>0.14499999999999999</v>
      </c>
      <c r="N152">
        <v>747</v>
      </c>
    </row>
    <row r="153" spans="1:14" x14ac:dyDescent="0.25">
      <c r="A153">
        <v>287</v>
      </c>
      <c r="B153" t="s">
        <v>2633</v>
      </c>
      <c r="D153" t="s">
        <v>14</v>
      </c>
      <c r="E153" t="s">
        <v>18092</v>
      </c>
      <c r="F153">
        <v>0.9</v>
      </c>
      <c r="G153">
        <v>44.01</v>
      </c>
      <c r="H153" t="s">
        <v>2386</v>
      </c>
      <c r="I153">
        <v>1602747</v>
      </c>
      <c r="J153">
        <v>102</v>
      </c>
      <c r="K153">
        <v>33</v>
      </c>
      <c r="L153" t="s">
        <v>18213</v>
      </c>
      <c r="M153">
        <v>0.14799999999999999</v>
      </c>
      <c r="N153">
        <v>777</v>
      </c>
    </row>
    <row r="154" spans="1:14" x14ac:dyDescent="0.25">
      <c r="A154">
        <v>288</v>
      </c>
      <c r="B154" t="s">
        <v>3320</v>
      </c>
      <c r="D154" t="s">
        <v>14</v>
      </c>
      <c r="E154" t="s">
        <v>18092</v>
      </c>
      <c r="F154">
        <v>1.17</v>
      </c>
      <c r="G154">
        <v>159.12</v>
      </c>
      <c r="H154" t="s">
        <v>3321</v>
      </c>
      <c r="I154">
        <v>655454</v>
      </c>
      <c r="J154">
        <v>342</v>
      </c>
      <c r="K154">
        <v>538</v>
      </c>
      <c r="L154" t="s">
        <v>18214</v>
      </c>
      <c r="M154">
        <v>0.114</v>
      </c>
      <c r="N154">
        <v>856</v>
      </c>
    </row>
    <row r="155" spans="1:14" x14ac:dyDescent="0.25">
      <c r="A155">
        <v>289</v>
      </c>
      <c r="B155" t="s">
        <v>1228</v>
      </c>
      <c r="D155" t="s">
        <v>14</v>
      </c>
      <c r="E155" t="s">
        <v>18092</v>
      </c>
      <c r="F155">
        <v>1.17</v>
      </c>
      <c r="G155">
        <v>164.09</v>
      </c>
      <c r="H155" t="s">
        <v>2063</v>
      </c>
      <c r="I155">
        <v>1404396</v>
      </c>
      <c r="J155">
        <v>619</v>
      </c>
      <c r="K155">
        <v>1028</v>
      </c>
      <c r="L155" t="s">
        <v>9421</v>
      </c>
      <c r="M155">
        <v>0.11899999999999999</v>
      </c>
      <c r="N155">
        <v>893</v>
      </c>
    </row>
    <row r="156" spans="1:14" x14ac:dyDescent="0.25">
      <c r="A156">
        <v>291</v>
      </c>
      <c r="B156" t="s">
        <v>5178</v>
      </c>
      <c r="D156" t="s">
        <v>14</v>
      </c>
      <c r="E156" t="s">
        <v>18092</v>
      </c>
      <c r="F156">
        <v>1.44</v>
      </c>
      <c r="G156">
        <v>105.03</v>
      </c>
      <c r="H156" t="s">
        <v>641</v>
      </c>
      <c r="I156">
        <v>1145807</v>
      </c>
      <c r="J156">
        <v>234</v>
      </c>
      <c r="K156">
        <v>272</v>
      </c>
      <c r="L156" t="s">
        <v>18215</v>
      </c>
      <c r="M156">
        <v>0.17699999999999999</v>
      </c>
      <c r="N156">
        <v>757</v>
      </c>
    </row>
    <row r="157" spans="1:14" x14ac:dyDescent="0.25">
      <c r="A157">
        <v>292</v>
      </c>
      <c r="B157" t="s">
        <v>1233</v>
      </c>
      <c r="D157" t="s">
        <v>14</v>
      </c>
      <c r="E157" t="s">
        <v>18092</v>
      </c>
      <c r="F157">
        <v>1.1100000000000001</v>
      </c>
      <c r="G157">
        <v>91.06</v>
      </c>
      <c r="H157" t="s">
        <v>813</v>
      </c>
      <c r="I157">
        <v>1338908</v>
      </c>
      <c r="J157">
        <v>483</v>
      </c>
      <c r="K157">
        <v>294</v>
      </c>
      <c r="L157" t="s">
        <v>18216</v>
      </c>
      <c r="M157">
        <v>8.6999999999999994E-2</v>
      </c>
      <c r="N157">
        <v>886</v>
      </c>
    </row>
    <row r="158" spans="1:14" x14ac:dyDescent="0.25">
      <c r="A158">
        <v>293</v>
      </c>
      <c r="B158" t="s">
        <v>8178</v>
      </c>
      <c r="D158" t="s">
        <v>14</v>
      </c>
      <c r="E158" t="s">
        <v>18092</v>
      </c>
      <c r="F158">
        <v>0.73</v>
      </c>
      <c r="G158">
        <v>41.06</v>
      </c>
      <c r="H158" t="s">
        <v>294</v>
      </c>
      <c r="I158">
        <v>497734</v>
      </c>
      <c r="J158">
        <v>151</v>
      </c>
      <c r="K158">
        <v>53</v>
      </c>
      <c r="L158" t="s">
        <v>16823</v>
      </c>
      <c r="M158">
        <v>9.9000000000000005E-2</v>
      </c>
      <c r="N158">
        <v>860</v>
      </c>
    </row>
    <row r="159" spans="1:14" x14ac:dyDescent="0.25">
      <c r="A159">
        <v>294</v>
      </c>
      <c r="B159" t="s">
        <v>1130</v>
      </c>
      <c r="D159" t="s">
        <v>14</v>
      </c>
      <c r="E159" t="s">
        <v>18092</v>
      </c>
      <c r="F159">
        <v>1.21</v>
      </c>
      <c r="G159">
        <v>121.03</v>
      </c>
      <c r="H159" t="s">
        <v>478</v>
      </c>
      <c r="I159">
        <v>1229509</v>
      </c>
      <c r="J159">
        <v>692</v>
      </c>
      <c r="K159">
        <v>534</v>
      </c>
      <c r="L159" t="s">
        <v>18217</v>
      </c>
      <c r="M159">
        <v>0.13800000000000001</v>
      </c>
      <c r="N159">
        <v>913</v>
      </c>
    </row>
    <row r="160" spans="1:14" x14ac:dyDescent="0.25">
      <c r="A160">
        <v>297</v>
      </c>
      <c r="B160" t="s">
        <v>1247</v>
      </c>
      <c r="D160" t="s">
        <v>14</v>
      </c>
      <c r="E160" t="s">
        <v>18092</v>
      </c>
      <c r="F160">
        <v>1.1200000000000001</v>
      </c>
      <c r="G160">
        <v>137.06</v>
      </c>
      <c r="H160" t="s">
        <v>1062</v>
      </c>
      <c r="I160">
        <v>2005645</v>
      </c>
      <c r="J160">
        <v>796</v>
      </c>
      <c r="K160">
        <v>928</v>
      </c>
      <c r="L160" t="s">
        <v>16827</v>
      </c>
      <c r="M160">
        <v>0.111</v>
      </c>
      <c r="N160">
        <v>844</v>
      </c>
    </row>
    <row r="161" spans="1:14" x14ac:dyDescent="0.25">
      <c r="A161">
        <v>299</v>
      </c>
      <c r="B161" t="s">
        <v>18218</v>
      </c>
      <c r="D161" t="s">
        <v>14</v>
      </c>
      <c r="E161" t="s">
        <v>18092</v>
      </c>
      <c r="F161">
        <v>1.89</v>
      </c>
      <c r="G161">
        <v>43.07</v>
      </c>
      <c r="H161" t="s">
        <v>24</v>
      </c>
      <c r="I161">
        <v>1270581</v>
      </c>
      <c r="J161">
        <v>121</v>
      </c>
      <c r="K161">
        <v>141</v>
      </c>
      <c r="L161" t="s">
        <v>18219</v>
      </c>
      <c r="M161">
        <v>0.124</v>
      </c>
      <c r="N161">
        <v>787</v>
      </c>
    </row>
    <row r="162" spans="1:14" x14ac:dyDescent="0.25">
      <c r="A162">
        <v>302</v>
      </c>
      <c r="B162" t="s">
        <v>3764</v>
      </c>
      <c r="D162" t="s">
        <v>14</v>
      </c>
      <c r="E162" t="s">
        <v>18092</v>
      </c>
      <c r="F162">
        <v>1.02</v>
      </c>
      <c r="G162">
        <v>69.08</v>
      </c>
      <c r="H162" t="s">
        <v>591</v>
      </c>
      <c r="I162">
        <v>835203</v>
      </c>
      <c r="J162">
        <v>147</v>
      </c>
      <c r="K162">
        <v>220</v>
      </c>
      <c r="L162" t="s">
        <v>18220</v>
      </c>
      <c r="M162">
        <v>7.9000000000000001E-2</v>
      </c>
      <c r="N162">
        <v>766</v>
      </c>
    </row>
    <row r="163" spans="1:14" x14ac:dyDescent="0.25">
      <c r="A163">
        <v>303</v>
      </c>
      <c r="B163" t="s">
        <v>4001</v>
      </c>
      <c r="D163" t="s">
        <v>14</v>
      </c>
      <c r="E163" t="s">
        <v>18092</v>
      </c>
      <c r="F163">
        <v>1.19</v>
      </c>
      <c r="G163">
        <v>120.06</v>
      </c>
      <c r="H163" t="s">
        <v>1029</v>
      </c>
      <c r="I163">
        <v>425612</v>
      </c>
      <c r="J163">
        <v>229</v>
      </c>
      <c r="K163">
        <v>194</v>
      </c>
      <c r="L163" t="s">
        <v>18221</v>
      </c>
      <c r="M163">
        <v>0.161</v>
      </c>
      <c r="N163">
        <v>835</v>
      </c>
    </row>
    <row r="164" spans="1:14" x14ac:dyDescent="0.25">
      <c r="A164">
        <v>304</v>
      </c>
      <c r="B164" t="s">
        <v>18222</v>
      </c>
      <c r="D164" t="s">
        <v>14</v>
      </c>
      <c r="E164" t="s">
        <v>18092</v>
      </c>
      <c r="F164">
        <v>1.1200000000000001</v>
      </c>
      <c r="G164">
        <v>130.07</v>
      </c>
      <c r="H164" t="s">
        <v>599</v>
      </c>
      <c r="I164">
        <v>1142836</v>
      </c>
      <c r="J164">
        <v>264</v>
      </c>
      <c r="K164">
        <v>586</v>
      </c>
      <c r="L164" t="s">
        <v>18223</v>
      </c>
      <c r="M164">
        <v>0.13600000000000001</v>
      </c>
      <c r="N164">
        <v>869</v>
      </c>
    </row>
    <row r="165" spans="1:14" x14ac:dyDescent="0.25">
      <c r="A165">
        <v>305</v>
      </c>
      <c r="B165" t="s">
        <v>1497</v>
      </c>
      <c r="D165" t="s">
        <v>14</v>
      </c>
      <c r="E165" t="s">
        <v>18092</v>
      </c>
      <c r="F165">
        <v>4.49</v>
      </c>
      <c r="G165">
        <v>55.07</v>
      </c>
      <c r="H165" t="s">
        <v>104</v>
      </c>
      <c r="I165">
        <v>1065206</v>
      </c>
      <c r="J165">
        <v>118</v>
      </c>
      <c r="K165">
        <v>188</v>
      </c>
      <c r="L165" t="s">
        <v>18224</v>
      </c>
      <c r="M165">
        <v>0.21199999999999999</v>
      </c>
      <c r="N165">
        <v>809</v>
      </c>
    </row>
    <row r="166" spans="1:14" x14ac:dyDescent="0.25">
      <c r="A166">
        <v>306</v>
      </c>
      <c r="B166" t="s">
        <v>1269</v>
      </c>
      <c r="D166" t="s">
        <v>14</v>
      </c>
      <c r="E166" t="s">
        <v>18092</v>
      </c>
      <c r="F166">
        <v>1.05</v>
      </c>
      <c r="G166">
        <v>141.07</v>
      </c>
      <c r="H166" t="s">
        <v>1065</v>
      </c>
      <c r="I166">
        <v>2040136</v>
      </c>
      <c r="J166">
        <v>491</v>
      </c>
      <c r="K166">
        <v>1174</v>
      </c>
      <c r="L166" t="s">
        <v>11780</v>
      </c>
      <c r="M166">
        <v>0.11700000000000001</v>
      </c>
      <c r="N166">
        <v>879</v>
      </c>
    </row>
    <row r="167" spans="1:14" x14ac:dyDescent="0.25">
      <c r="A167">
        <v>308</v>
      </c>
      <c r="B167" t="s">
        <v>2084</v>
      </c>
      <c r="D167" t="s">
        <v>14</v>
      </c>
      <c r="E167" t="s">
        <v>18092</v>
      </c>
      <c r="F167">
        <v>1.05</v>
      </c>
      <c r="G167">
        <v>141.07</v>
      </c>
      <c r="H167" t="s">
        <v>1065</v>
      </c>
      <c r="I167">
        <v>1826355</v>
      </c>
      <c r="J167">
        <v>568</v>
      </c>
      <c r="K167">
        <v>1064</v>
      </c>
      <c r="L167" t="s">
        <v>18225</v>
      </c>
      <c r="M167">
        <v>0.128</v>
      </c>
      <c r="N167">
        <v>895</v>
      </c>
    </row>
    <row r="168" spans="1:14" x14ac:dyDescent="0.25">
      <c r="A168">
        <v>310</v>
      </c>
      <c r="B168" t="s">
        <v>1271</v>
      </c>
      <c r="D168" t="s">
        <v>14</v>
      </c>
      <c r="E168" t="s">
        <v>18092</v>
      </c>
      <c r="F168">
        <v>1.06</v>
      </c>
      <c r="G168">
        <v>168.1</v>
      </c>
      <c r="H168" t="s">
        <v>2086</v>
      </c>
      <c r="I168">
        <v>1354140</v>
      </c>
      <c r="J168">
        <v>577</v>
      </c>
      <c r="K168">
        <v>1136</v>
      </c>
      <c r="L168" t="s">
        <v>11785</v>
      </c>
      <c r="M168">
        <v>0.11799999999999999</v>
      </c>
      <c r="N168">
        <v>927</v>
      </c>
    </row>
    <row r="169" spans="1:14" x14ac:dyDescent="0.25">
      <c r="A169">
        <v>311</v>
      </c>
      <c r="B169" t="s">
        <v>1274</v>
      </c>
      <c r="D169" t="s">
        <v>14</v>
      </c>
      <c r="E169" t="s">
        <v>18092</v>
      </c>
      <c r="F169">
        <v>1.1299999999999999</v>
      </c>
      <c r="G169">
        <v>151.04</v>
      </c>
      <c r="H169" t="s">
        <v>1275</v>
      </c>
      <c r="I169">
        <v>15573317</v>
      </c>
      <c r="J169">
        <v>1487</v>
      </c>
      <c r="K169">
        <v>2829</v>
      </c>
      <c r="L169" t="s">
        <v>9436</v>
      </c>
      <c r="M169">
        <v>0.14499999999999999</v>
      </c>
      <c r="N169">
        <v>924</v>
      </c>
    </row>
    <row r="170" spans="1:14" x14ac:dyDescent="0.25">
      <c r="A170">
        <v>313</v>
      </c>
      <c r="B170" t="s">
        <v>1283</v>
      </c>
      <c r="D170" t="s">
        <v>14</v>
      </c>
      <c r="E170" t="s">
        <v>18092</v>
      </c>
      <c r="F170">
        <v>1.1299999999999999</v>
      </c>
      <c r="G170">
        <v>152.06</v>
      </c>
      <c r="H170" t="s">
        <v>1284</v>
      </c>
      <c r="I170">
        <v>1529300</v>
      </c>
      <c r="J170">
        <v>419</v>
      </c>
      <c r="K170">
        <v>434</v>
      </c>
      <c r="L170" t="s">
        <v>9022</v>
      </c>
      <c r="M170">
        <v>0.13200000000000001</v>
      </c>
      <c r="N170">
        <v>893</v>
      </c>
    </row>
    <row r="171" spans="1:14" x14ac:dyDescent="0.25">
      <c r="A171">
        <v>317</v>
      </c>
      <c r="B171" t="s">
        <v>6760</v>
      </c>
      <c r="D171" t="s">
        <v>14</v>
      </c>
      <c r="E171" t="s">
        <v>18092</v>
      </c>
      <c r="F171">
        <v>1.1499999999999999</v>
      </c>
      <c r="G171">
        <v>152.09</v>
      </c>
      <c r="H171" t="s">
        <v>1985</v>
      </c>
      <c r="I171">
        <v>563607</v>
      </c>
      <c r="J171">
        <v>220</v>
      </c>
      <c r="K171">
        <v>230</v>
      </c>
      <c r="L171" t="s">
        <v>8201</v>
      </c>
      <c r="M171">
        <v>0.11799999999999999</v>
      </c>
      <c r="N171">
        <v>792</v>
      </c>
    </row>
    <row r="172" spans="1:14" x14ac:dyDescent="0.25">
      <c r="A172">
        <v>318</v>
      </c>
      <c r="B172" t="s">
        <v>1280</v>
      </c>
      <c r="D172" t="s">
        <v>14</v>
      </c>
      <c r="E172" t="s">
        <v>18092</v>
      </c>
      <c r="F172">
        <v>1.08</v>
      </c>
      <c r="G172">
        <v>156.1</v>
      </c>
      <c r="H172" t="s">
        <v>2089</v>
      </c>
      <c r="I172">
        <v>6919346</v>
      </c>
      <c r="J172">
        <v>1025</v>
      </c>
      <c r="K172">
        <v>3207</v>
      </c>
      <c r="L172" t="s">
        <v>18226</v>
      </c>
      <c r="M172">
        <v>0.123</v>
      </c>
      <c r="N172">
        <v>905</v>
      </c>
    </row>
    <row r="173" spans="1:14" x14ac:dyDescent="0.25">
      <c r="A173">
        <v>320</v>
      </c>
      <c r="B173" t="s">
        <v>1303</v>
      </c>
      <c r="D173" t="s">
        <v>14</v>
      </c>
      <c r="E173" t="s">
        <v>18092</v>
      </c>
      <c r="F173">
        <v>0.76</v>
      </c>
      <c r="G173">
        <v>41.06</v>
      </c>
      <c r="H173" t="s">
        <v>294</v>
      </c>
      <c r="I173">
        <v>891967</v>
      </c>
      <c r="J173">
        <v>165</v>
      </c>
      <c r="K173">
        <v>113</v>
      </c>
      <c r="L173" t="s">
        <v>2098</v>
      </c>
      <c r="M173">
        <v>0.11799999999999999</v>
      </c>
      <c r="N173">
        <v>876</v>
      </c>
    </row>
    <row r="174" spans="1:14" x14ac:dyDescent="0.25">
      <c r="A174">
        <v>321</v>
      </c>
      <c r="B174" t="s">
        <v>1305</v>
      </c>
      <c r="D174" t="s">
        <v>14</v>
      </c>
      <c r="E174" t="s">
        <v>18092</v>
      </c>
      <c r="F174">
        <v>1.29</v>
      </c>
      <c r="G174">
        <v>161.05000000000001</v>
      </c>
      <c r="H174" t="s">
        <v>2099</v>
      </c>
      <c r="I174">
        <v>701138</v>
      </c>
      <c r="J174">
        <v>353</v>
      </c>
      <c r="K174">
        <v>315</v>
      </c>
      <c r="L174" t="s">
        <v>18227</v>
      </c>
      <c r="M174">
        <v>0.16300000000000001</v>
      </c>
      <c r="N174">
        <v>894</v>
      </c>
    </row>
    <row r="175" spans="1:14" x14ac:dyDescent="0.25">
      <c r="A175">
        <v>322</v>
      </c>
      <c r="B175" t="s">
        <v>18228</v>
      </c>
      <c r="D175" t="s">
        <v>14</v>
      </c>
      <c r="E175" t="s">
        <v>18092</v>
      </c>
      <c r="F175">
        <v>1.06</v>
      </c>
      <c r="G175">
        <v>161.13</v>
      </c>
      <c r="H175" t="s">
        <v>1363</v>
      </c>
      <c r="I175">
        <v>318278</v>
      </c>
      <c r="J175">
        <v>197</v>
      </c>
      <c r="K175">
        <v>322</v>
      </c>
      <c r="L175" t="s">
        <v>18229</v>
      </c>
      <c r="M175">
        <v>0.104</v>
      </c>
      <c r="N175">
        <v>800</v>
      </c>
    </row>
    <row r="176" spans="1:14" x14ac:dyDescent="0.25">
      <c r="A176">
        <v>324</v>
      </c>
      <c r="B176" t="s">
        <v>9418</v>
      </c>
      <c r="D176" t="s">
        <v>14</v>
      </c>
      <c r="E176" t="s">
        <v>18092</v>
      </c>
      <c r="F176">
        <v>1.08</v>
      </c>
      <c r="G176">
        <v>121.07</v>
      </c>
      <c r="H176" t="s">
        <v>395</v>
      </c>
      <c r="I176">
        <v>1540953</v>
      </c>
      <c r="J176">
        <v>336</v>
      </c>
      <c r="K176">
        <v>716</v>
      </c>
      <c r="L176" t="s">
        <v>16900</v>
      </c>
      <c r="M176">
        <v>0.13300000000000001</v>
      </c>
      <c r="N176">
        <v>817</v>
      </c>
    </row>
    <row r="177" spans="1:14" x14ac:dyDescent="0.25">
      <c r="A177">
        <v>325</v>
      </c>
      <c r="B177" t="s">
        <v>1277</v>
      </c>
      <c r="D177" t="s">
        <v>14</v>
      </c>
      <c r="E177" t="s">
        <v>18092</v>
      </c>
      <c r="F177">
        <v>1.61</v>
      </c>
      <c r="G177">
        <v>118.05</v>
      </c>
      <c r="H177" t="s">
        <v>755</v>
      </c>
      <c r="I177">
        <v>1754717</v>
      </c>
      <c r="J177">
        <v>715</v>
      </c>
      <c r="K177">
        <v>534</v>
      </c>
      <c r="L177" t="s">
        <v>8204</v>
      </c>
      <c r="M177">
        <v>0.17899999999999999</v>
      </c>
      <c r="N177">
        <v>913</v>
      </c>
    </row>
    <row r="178" spans="1:14" x14ac:dyDescent="0.25">
      <c r="A178">
        <v>326</v>
      </c>
      <c r="B178" t="s">
        <v>18230</v>
      </c>
      <c r="D178" t="s">
        <v>14</v>
      </c>
      <c r="E178" t="s">
        <v>18092</v>
      </c>
      <c r="F178">
        <v>1.1100000000000001</v>
      </c>
      <c r="G178">
        <v>156.1</v>
      </c>
      <c r="H178" t="s">
        <v>2089</v>
      </c>
      <c r="I178">
        <v>497656</v>
      </c>
      <c r="J178">
        <v>218</v>
      </c>
      <c r="K178">
        <v>435</v>
      </c>
      <c r="L178" t="s">
        <v>18231</v>
      </c>
      <c r="M178">
        <v>0.127</v>
      </c>
      <c r="N178">
        <v>855</v>
      </c>
    </row>
    <row r="179" spans="1:14" x14ac:dyDescent="0.25">
      <c r="A179">
        <v>327</v>
      </c>
      <c r="B179" t="s">
        <v>12748</v>
      </c>
      <c r="D179" t="s">
        <v>14</v>
      </c>
      <c r="E179" t="s">
        <v>18092</v>
      </c>
      <c r="F179">
        <v>1.7</v>
      </c>
      <c r="G179">
        <v>57.09</v>
      </c>
      <c r="H179" t="s">
        <v>1741</v>
      </c>
      <c r="I179">
        <v>478909</v>
      </c>
      <c r="J179">
        <v>174</v>
      </c>
      <c r="K179">
        <v>144</v>
      </c>
      <c r="L179" t="s">
        <v>12749</v>
      </c>
      <c r="M179">
        <v>7.4999999999999997E-2</v>
      </c>
      <c r="N179">
        <v>813</v>
      </c>
    </row>
    <row r="180" spans="1:14" x14ac:dyDescent="0.25">
      <c r="A180">
        <v>328</v>
      </c>
      <c r="B180" t="s">
        <v>822</v>
      </c>
      <c r="D180" t="s">
        <v>14</v>
      </c>
      <c r="E180" t="s">
        <v>18092</v>
      </c>
      <c r="F180">
        <v>1.1299999999999999</v>
      </c>
      <c r="G180">
        <v>121.03</v>
      </c>
      <c r="H180" t="s">
        <v>478</v>
      </c>
      <c r="I180">
        <v>3831367</v>
      </c>
      <c r="J180">
        <v>681</v>
      </c>
      <c r="K180">
        <v>1145</v>
      </c>
      <c r="L180" t="s">
        <v>16914</v>
      </c>
      <c r="M180">
        <v>0.13800000000000001</v>
      </c>
      <c r="N180">
        <v>839</v>
      </c>
    </row>
    <row r="181" spans="1:14" x14ac:dyDescent="0.25">
      <c r="A181">
        <v>329</v>
      </c>
      <c r="B181" t="s">
        <v>1318</v>
      </c>
      <c r="D181" t="s">
        <v>14</v>
      </c>
      <c r="E181" t="s">
        <v>18092</v>
      </c>
      <c r="F181">
        <v>1.1000000000000001</v>
      </c>
      <c r="G181">
        <v>152.06</v>
      </c>
      <c r="H181" t="s">
        <v>1284</v>
      </c>
      <c r="I181">
        <v>39181538</v>
      </c>
      <c r="J181">
        <v>2155</v>
      </c>
      <c r="K181">
        <v>7338</v>
      </c>
      <c r="L181" t="s">
        <v>18232</v>
      </c>
      <c r="M181">
        <v>0.14399999999999999</v>
      </c>
      <c r="N181">
        <v>968</v>
      </c>
    </row>
    <row r="182" spans="1:14" x14ac:dyDescent="0.25">
      <c r="A182">
        <v>331</v>
      </c>
      <c r="B182" t="s">
        <v>1320</v>
      </c>
      <c r="D182" t="s">
        <v>14</v>
      </c>
      <c r="E182" t="s">
        <v>18092</v>
      </c>
      <c r="F182">
        <v>1.1200000000000001</v>
      </c>
      <c r="G182">
        <v>168.08</v>
      </c>
      <c r="H182" t="s">
        <v>1321</v>
      </c>
      <c r="I182">
        <v>7616131</v>
      </c>
      <c r="J182">
        <v>1457</v>
      </c>
      <c r="K182">
        <v>2557</v>
      </c>
      <c r="L182" t="s">
        <v>18233</v>
      </c>
      <c r="M182">
        <v>0.13</v>
      </c>
      <c r="N182">
        <v>789</v>
      </c>
    </row>
    <row r="183" spans="1:14" x14ac:dyDescent="0.25">
      <c r="A183">
        <v>333</v>
      </c>
      <c r="B183" t="s">
        <v>6278</v>
      </c>
      <c r="D183" t="s">
        <v>14</v>
      </c>
      <c r="E183" t="s">
        <v>18092</v>
      </c>
      <c r="F183">
        <v>1.24</v>
      </c>
      <c r="G183">
        <v>43.07</v>
      </c>
      <c r="H183" t="s">
        <v>24</v>
      </c>
      <c r="I183">
        <v>463742</v>
      </c>
      <c r="J183">
        <v>147</v>
      </c>
      <c r="K183">
        <v>47</v>
      </c>
      <c r="L183" t="s">
        <v>18234</v>
      </c>
      <c r="M183">
        <v>7.2999999999999995E-2</v>
      </c>
      <c r="N183">
        <v>876</v>
      </c>
    </row>
    <row r="184" spans="1:14" x14ac:dyDescent="0.25">
      <c r="A184">
        <v>336</v>
      </c>
      <c r="B184" t="s">
        <v>1340</v>
      </c>
      <c r="D184" t="s">
        <v>14</v>
      </c>
      <c r="E184" t="s">
        <v>18092</v>
      </c>
      <c r="F184">
        <v>1.1200000000000001</v>
      </c>
      <c r="G184">
        <v>92.06</v>
      </c>
      <c r="H184" t="s">
        <v>1341</v>
      </c>
      <c r="I184">
        <v>1016413</v>
      </c>
      <c r="J184">
        <v>390</v>
      </c>
      <c r="K184">
        <v>343</v>
      </c>
      <c r="L184" t="s">
        <v>16941</v>
      </c>
      <c r="M184">
        <v>8.2000000000000003E-2</v>
      </c>
      <c r="N184">
        <v>883</v>
      </c>
    </row>
    <row r="185" spans="1:14" x14ac:dyDescent="0.25">
      <c r="A185">
        <v>338</v>
      </c>
      <c r="B185" t="s">
        <v>1365</v>
      </c>
      <c r="D185" t="s">
        <v>14</v>
      </c>
      <c r="E185" t="s">
        <v>18092</v>
      </c>
      <c r="F185">
        <v>1.0900000000000001</v>
      </c>
      <c r="G185">
        <v>153.07</v>
      </c>
      <c r="H185" t="s">
        <v>1366</v>
      </c>
      <c r="I185">
        <v>1212063</v>
      </c>
      <c r="J185">
        <v>349</v>
      </c>
      <c r="K185">
        <v>581</v>
      </c>
      <c r="L185" t="s">
        <v>9457</v>
      </c>
      <c r="M185">
        <v>0.13500000000000001</v>
      </c>
      <c r="N185">
        <v>925</v>
      </c>
    </row>
    <row r="186" spans="1:14" x14ac:dyDescent="0.25">
      <c r="A186">
        <v>339</v>
      </c>
      <c r="B186" t="s">
        <v>2133</v>
      </c>
      <c r="D186" t="s">
        <v>14</v>
      </c>
      <c r="E186" t="s">
        <v>18092</v>
      </c>
      <c r="F186">
        <v>1.1000000000000001</v>
      </c>
      <c r="G186">
        <v>168.1</v>
      </c>
      <c r="H186" t="s">
        <v>2086</v>
      </c>
      <c r="I186">
        <v>4464565</v>
      </c>
      <c r="J186">
        <v>1217</v>
      </c>
      <c r="K186">
        <v>2591</v>
      </c>
      <c r="L186" t="s">
        <v>18235</v>
      </c>
      <c r="M186">
        <v>0.11799999999999999</v>
      </c>
      <c r="N186">
        <v>920</v>
      </c>
    </row>
    <row r="187" spans="1:14" x14ac:dyDescent="0.25">
      <c r="A187">
        <v>340</v>
      </c>
      <c r="B187" t="s">
        <v>14358</v>
      </c>
      <c r="D187" t="s">
        <v>14</v>
      </c>
      <c r="E187" t="s">
        <v>18092</v>
      </c>
      <c r="F187">
        <v>1</v>
      </c>
      <c r="G187">
        <v>55.07</v>
      </c>
      <c r="H187" t="s">
        <v>104</v>
      </c>
      <c r="I187">
        <v>1477962</v>
      </c>
      <c r="J187">
        <v>126</v>
      </c>
      <c r="K187">
        <v>220</v>
      </c>
      <c r="L187" t="s">
        <v>18236</v>
      </c>
      <c r="M187">
        <v>6.5000000000000002E-2</v>
      </c>
      <c r="N187">
        <v>877</v>
      </c>
    </row>
    <row r="188" spans="1:14" x14ac:dyDescent="0.25">
      <c r="A188">
        <v>341</v>
      </c>
      <c r="B188" t="s">
        <v>2686</v>
      </c>
      <c r="D188" t="s">
        <v>14</v>
      </c>
      <c r="E188" t="s">
        <v>18092</v>
      </c>
      <c r="F188">
        <v>1.1000000000000001</v>
      </c>
      <c r="G188">
        <v>151.04</v>
      </c>
      <c r="H188" t="s">
        <v>1275</v>
      </c>
      <c r="I188">
        <v>6452590</v>
      </c>
      <c r="J188">
        <v>1652</v>
      </c>
      <c r="K188">
        <v>2069</v>
      </c>
      <c r="L188" t="s">
        <v>11305</v>
      </c>
      <c r="M188">
        <v>0.14499999999999999</v>
      </c>
      <c r="N188">
        <v>861</v>
      </c>
    </row>
    <row r="189" spans="1:14" x14ac:dyDescent="0.25">
      <c r="A189">
        <v>342</v>
      </c>
      <c r="B189" t="s">
        <v>18237</v>
      </c>
      <c r="D189" t="s">
        <v>14</v>
      </c>
      <c r="E189" t="s">
        <v>18092</v>
      </c>
      <c r="F189">
        <v>1.29</v>
      </c>
      <c r="G189">
        <v>70.09</v>
      </c>
      <c r="H189" t="s">
        <v>3426</v>
      </c>
      <c r="I189">
        <v>406531</v>
      </c>
      <c r="J189">
        <v>122</v>
      </c>
      <c r="K189">
        <v>116</v>
      </c>
      <c r="L189" t="s">
        <v>18238</v>
      </c>
      <c r="M189">
        <v>7.1999999999999995E-2</v>
      </c>
      <c r="N189">
        <v>709</v>
      </c>
    </row>
    <row r="190" spans="1:14" x14ac:dyDescent="0.25">
      <c r="A190">
        <v>343</v>
      </c>
      <c r="B190" t="s">
        <v>18239</v>
      </c>
      <c r="D190" t="s">
        <v>14</v>
      </c>
      <c r="E190" t="s">
        <v>18092</v>
      </c>
      <c r="F190">
        <v>0.83</v>
      </c>
      <c r="G190">
        <v>168.1</v>
      </c>
      <c r="H190" t="s">
        <v>2086</v>
      </c>
      <c r="I190">
        <v>827922</v>
      </c>
      <c r="J190">
        <v>194</v>
      </c>
      <c r="K190">
        <v>604</v>
      </c>
      <c r="L190" t="s">
        <v>18240</v>
      </c>
      <c r="M190">
        <v>0.126</v>
      </c>
      <c r="N190">
        <v>713</v>
      </c>
    </row>
    <row r="191" spans="1:14" x14ac:dyDescent="0.25">
      <c r="A191">
        <v>344</v>
      </c>
      <c r="B191" t="s">
        <v>1417</v>
      </c>
      <c r="D191" t="s">
        <v>14</v>
      </c>
      <c r="E191" t="s">
        <v>18092</v>
      </c>
      <c r="F191">
        <v>1.81</v>
      </c>
      <c r="G191">
        <v>153.06</v>
      </c>
      <c r="H191" t="s">
        <v>2131</v>
      </c>
      <c r="I191">
        <v>2822425</v>
      </c>
      <c r="J191">
        <v>991</v>
      </c>
      <c r="K191">
        <v>816</v>
      </c>
      <c r="L191" t="s">
        <v>17918</v>
      </c>
      <c r="M191">
        <v>0.17</v>
      </c>
      <c r="N191">
        <v>907</v>
      </c>
    </row>
    <row r="192" spans="1:14" x14ac:dyDescent="0.25">
      <c r="A192">
        <v>345</v>
      </c>
      <c r="B192" t="s">
        <v>1432</v>
      </c>
      <c r="D192" t="s">
        <v>14</v>
      </c>
      <c r="E192" t="s">
        <v>18092</v>
      </c>
      <c r="F192">
        <v>1.07</v>
      </c>
      <c r="G192">
        <v>168.1</v>
      </c>
      <c r="H192" t="s">
        <v>2086</v>
      </c>
      <c r="I192">
        <v>2731866</v>
      </c>
      <c r="J192">
        <v>584</v>
      </c>
      <c r="K192">
        <v>1475</v>
      </c>
      <c r="L192" t="s">
        <v>11847</v>
      </c>
      <c r="M192">
        <v>0.114</v>
      </c>
      <c r="N192">
        <v>914</v>
      </c>
    </row>
    <row r="193" spans="1:14" x14ac:dyDescent="0.25">
      <c r="A193">
        <v>349</v>
      </c>
      <c r="B193" t="s">
        <v>1401</v>
      </c>
      <c r="D193" t="s">
        <v>14</v>
      </c>
      <c r="E193" t="s">
        <v>18092</v>
      </c>
      <c r="F193">
        <v>1.07</v>
      </c>
      <c r="G193">
        <v>155.09</v>
      </c>
      <c r="H193" t="s">
        <v>2114</v>
      </c>
      <c r="I193">
        <v>508733</v>
      </c>
      <c r="J193">
        <v>165</v>
      </c>
      <c r="K193">
        <v>306</v>
      </c>
      <c r="L193" t="s">
        <v>18241</v>
      </c>
      <c r="M193">
        <v>0.115</v>
      </c>
      <c r="N193">
        <v>824</v>
      </c>
    </row>
    <row r="194" spans="1:14" x14ac:dyDescent="0.25">
      <c r="A194">
        <v>350</v>
      </c>
      <c r="B194" t="s">
        <v>15803</v>
      </c>
      <c r="D194" t="s">
        <v>14</v>
      </c>
      <c r="E194" t="s">
        <v>18092</v>
      </c>
      <c r="F194">
        <v>1.3</v>
      </c>
      <c r="G194">
        <v>163.04</v>
      </c>
      <c r="H194" t="s">
        <v>2120</v>
      </c>
      <c r="I194">
        <v>1938482</v>
      </c>
      <c r="J194">
        <v>606</v>
      </c>
      <c r="K194">
        <v>963</v>
      </c>
      <c r="L194" t="s">
        <v>18242</v>
      </c>
      <c r="M194">
        <v>0.12</v>
      </c>
      <c r="N194">
        <v>913</v>
      </c>
    </row>
    <row r="195" spans="1:14" x14ac:dyDescent="0.25">
      <c r="A195">
        <v>351</v>
      </c>
      <c r="B195" t="s">
        <v>7624</v>
      </c>
      <c r="D195" t="s">
        <v>14</v>
      </c>
      <c r="E195" t="s">
        <v>18092</v>
      </c>
      <c r="F195">
        <v>1.03</v>
      </c>
      <c r="G195">
        <v>105.07</v>
      </c>
      <c r="H195" t="s">
        <v>548</v>
      </c>
      <c r="I195">
        <v>447512</v>
      </c>
      <c r="J195">
        <v>172</v>
      </c>
      <c r="K195">
        <v>166</v>
      </c>
      <c r="L195" t="s">
        <v>11853</v>
      </c>
      <c r="M195">
        <v>0.10199999999999999</v>
      </c>
      <c r="N195">
        <v>861</v>
      </c>
    </row>
    <row r="196" spans="1:14" x14ac:dyDescent="0.25">
      <c r="A196">
        <v>353</v>
      </c>
      <c r="B196" t="s">
        <v>1408</v>
      </c>
      <c r="D196" t="s">
        <v>14</v>
      </c>
      <c r="E196" t="s">
        <v>18092</v>
      </c>
      <c r="F196">
        <v>1.25</v>
      </c>
      <c r="G196">
        <v>172.05</v>
      </c>
      <c r="H196" t="s">
        <v>1409</v>
      </c>
      <c r="I196">
        <v>365872</v>
      </c>
      <c r="J196">
        <v>150</v>
      </c>
      <c r="K196">
        <v>340</v>
      </c>
      <c r="L196" t="s">
        <v>18243</v>
      </c>
      <c r="M196">
        <v>0.14099999999999999</v>
      </c>
      <c r="N196">
        <v>893</v>
      </c>
    </row>
    <row r="197" spans="1:14" x14ac:dyDescent="0.25">
      <c r="A197">
        <v>355</v>
      </c>
      <c r="B197" t="s">
        <v>11341</v>
      </c>
      <c r="D197" t="s">
        <v>14</v>
      </c>
      <c r="E197" t="s">
        <v>18092</v>
      </c>
      <c r="F197">
        <v>0.36</v>
      </c>
      <c r="G197">
        <v>44.01</v>
      </c>
      <c r="H197" t="s">
        <v>2386</v>
      </c>
      <c r="I197">
        <v>374893</v>
      </c>
      <c r="J197">
        <v>165</v>
      </c>
      <c r="K197">
        <v>9</v>
      </c>
      <c r="L197" t="s">
        <v>18244</v>
      </c>
      <c r="M197">
        <v>0.104</v>
      </c>
      <c r="N197">
        <v>781</v>
      </c>
    </row>
    <row r="198" spans="1:14" x14ac:dyDescent="0.25">
      <c r="A198">
        <v>356</v>
      </c>
      <c r="B198" t="s">
        <v>16994</v>
      </c>
      <c r="D198" t="s">
        <v>14</v>
      </c>
      <c r="E198" t="s">
        <v>18092</v>
      </c>
      <c r="F198">
        <v>0.99</v>
      </c>
      <c r="G198">
        <v>180.1</v>
      </c>
      <c r="H198" t="s">
        <v>6387</v>
      </c>
      <c r="I198">
        <v>5729122</v>
      </c>
      <c r="J198">
        <v>957</v>
      </c>
      <c r="K198">
        <v>3132</v>
      </c>
      <c r="L198" t="s">
        <v>18245</v>
      </c>
      <c r="M198">
        <v>0.125</v>
      </c>
      <c r="N198">
        <v>907</v>
      </c>
    </row>
    <row r="199" spans="1:14" x14ac:dyDescent="0.25">
      <c r="A199">
        <v>357</v>
      </c>
      <c r="B199" t="s">
        <v>4090</v>
      </c>
      <c r="D199" t="s">
        <v>14</v>
      </c>
      <c r="E199" t="s">
        <v>18092</v>
      </c>
      <c r="F199">
        <v>1.17</v>
      </c>
      <c r="G199">
        <v>122.04</v>
      </c>
      <c r="H199" t="s">
        <v>1792</v>
      </c>
      <c r="I199">
        <v>485523</v>
      </c>
      <c r="J199">
        <v>373</v>
      </c>
      <c r="K199">
        <v>250</v>
      </c>
      <c r="L199" t="s">
        <v>15813</v>
      </c>
      <c r="M199">
        <v>0.154</v>
      </c>
      <c r="N199">
        <v>798</v>
      </c>
    </row>
    <row r="200" spans="1:14" x14ac:dyDescent="0.25">
      <c r="A200">
        <v>359</v>
      </c>
      <c r="B200" t="s">
        <v>1076</v>
      </c>
      <c r="D200" t="s">
        <v>14</v>
      </c>
      <c r="E200" t="s">
        <v>18092</v>
      </c>
      <c r="F200">
        <v>1.1299999999999999</v>
      </c>
      <c r="G200">
        <v>144.06</v>
      </c>
      <c r="H200" t="s">
        <v>1962</v>
      </c>
      <c r="I200">
        <v>1096734</v>
      </c>
      <c r="J200">
        <v>279</v>
      </c>
      <c r="K200">
        <v>554</v>
      </c>
      <c r="L200" t="s">
        <v>18246</v>
      </c>
      <c r="M200">
        <v>0.14399999999999999</v>
      </c>
      <c r="N200">
        <v>923</v>
      </c>
    </row>
    <row r="201" spans="1:14" x14ac:dyDescent="0.25">
      <c r="A201">
        <v>360</v>
      </c>
      <c r="B201" t="s">
        <v>1387</v>
      </c>
      <c r="D201" t="s">
        <v>14</v>
      </c>
      <c r="E201" t="s">
        <v>18092</v>
      </c>
      <c r="F201">
        <v>2.0699999999999998</v>
      </c>
      <c r="G201">
        <v>153.06</v>
      </c>
      <c r="H201" t="s">
        <v>2131</v>
      </c>
      <c r="I201">
        <v>1844990</v>
      </c>
      <c r="J201">
        <v>819</v>
      </c>
      <c r="K201">
        <v>554</v>
      </c>
      <c r="L201" t="s">
        <v>18247</v>
      </c>
      <c r="M201">
        <v>0.16800000000000001</v>
      </c>
      <c r="N201">
        <v>871</v>
      </c>
    </row>
    <row r="202" spans="1:14" x14ac:dyDescent="0.25">
      <c r="A202">
        <v>361</v>
      </c>
      <c r="B202" t="s">
        <v>6327</v>
      </c>
      <c r="D202" t="s">
        <v>14</v>
      </c>
      <c r="E202" t="s">
        <v>18092</v>
      </c>
      <c r="F202">
        <v>1.04</v>
      </c>
      <c r="G202">
        <v>151.04</v>
      </c>
      <c r="H202" t="s">
        <v>1275</v>
      </c>
      <c r="I202">
        <v>1753448</v>
      </c>
      <c r="J202">
        <v>282</v>
      </c>
      <c r="K202">
        <v>659</v>
      </c>
      <c r="L202" t="s">
        <v>18248</v>
      </c>
      <c r="M202">
        <v>0.124</v>
      </c>
      <c r="N202">
        <v>852</v>
      </c>
    </row>
    <row r="203" spans="1:14" x14ac:dyDescent="0.25">
      <c r="A203">
        <v>362</v>
      </c>
      <c r="B203" t="s">
        <v>15091</v>
      </c>
      <c r="D203" t="s">
        <v>14</v>
      </c>
      <c r="E203" t="s">
        <v>18092</v>
      </c>
      <c r="F203">
        <v>1.1299999999999999</v>
      </c>
      <c r="G203">
        <v>179.09</v>
      </c>
      <c r="H203" t="s">
        <v>6398</v>
      </c>
      <c r="I203">
        <v>6938629</v>
      </c>
      <c r="J203">
        <v>1303</v>
      </c>
      <c r="K203">
        <v>2170</v>
      </c>
      <c r="L203" t="s">
        <v>18249</v>
      </c>
      <c r="M203">
        <v>0.126</v>
      </c>
      <c r="N203">
        <v>938</v>
      </c>
    </row>
    <row r="204" spans="1:14" x14ac:dyDescent="0.25">
      <c r="A204">
        <v>363</v>
      </c>
      <c r="B204" t="s">
        <v>11084</v>
      </c>
      <c r="D204" t="s">
        <v>14</v>
      </c>
      <c r="E204" t="s">
        <v>18092</v>
      </c>
      <c r="F204">
        <v>1.1299999999999999</v>
      </c>
      <c r="G204">
        <v>159.12</v>
      </c>
      <c r="H204" t="s">
        <v>3321</v>
      </c>
      <c r="I204">
        <v>362123</v>
      </c>
      <c r="J204">
        <v>205</v>
      </c>
      <c r="K204">
        <v>258</v>
      </c>
      <c r="L204" t="s">
        <v>18250</v>
      </c>
      <c r="M204">
        <v>0.109</v>
      </c>
      <c r="N204">
        <v>816</v>
      </c>
    </row>
    <row r="205" spans="1:14" x14ac:dyDescent="0.25">
      <c r="A205">
        <v>364</v>
      </c>
      <c r="B205" t="s">
        <v>15825</v>
      </c>
      <c r="D205" t="s">
        <v>14</v>
      </c>
      <c r="E205" t="s">
        <v>18092</v>
      </c>
      <c r="F205">
        <v>1.47</v>
      </c>
      <c r="G205">
        <v>69.08</v>
      </c>
      <c r="H205" t="s">
        <v>591</v>
      </c>
      <c r="I205">
        <v>1457695</v>
      </c>
      <c r="J205">
        <v>300</v>
      </c>
      <c r="K205">
        <v>268</v>
      </c>
      <c r="L205" t="s">
        <v>17014</v>
      </c>
      <c r="M205">
        <v>7.8E-2</v>
      </c>
      <c r="N205">
        <v>838</v>
      </c>
    </row>
    <row r="206" spans="1:14" x14ac:dyDescent="0.25">
      <c r="A206">
        <v>365</v>
      </c>
      <c r="B206" t="s">
        <v>4095</v>
      </c>
      <c r="D206" t="s">
        <v>14</v>
      </c>
      <c r="E206" t="s">
        <v>18092</v>
      </c>
      <c r="F206">
        <v>1.08</v>
      </c>
      <c r="G206">
        <v>161.13999999999999</v>
      </c>
      <c r="H206" t="s">
        <v>4096</v>
      </c>
      <c r="I206">
        <v>612933</v>
      </c>
      <c r="J206">
        <v>391</v>
      </c>
      <c r="K206">
        <v>633</v>
      </c>
      <c r="L206" t="s">
        <v>18251</v>
      </c>
      <c r="M206">
        <v>0.10100000000000001</v>
      </c>
      <c r="N206">
        <v>890</v>
      </c>
    </row>
    <row r="207" spans="1:14" x14ac:dyDescent="0.25">
      <c r="A207">
        <v>366</v>
      </c>
      <c r="B207" t="s">
        <v>1421</v>
      </c>
      <c r="D207" t="s">
        <v>14</v>
      </c>
      <c r="E207" t="s">
        <v>18092</v>
      </c>
      <c r="F207">
        <v>1.29</v>
      </c>
      <c r="G207">
        <v>170.11</v>
      </c>
      <c r="H207" t="s">
        <v>1422</v>
      </c>
      <c r="I207">
        <v>643116</v>
      </c>
      <c r="J207">
        <v>366</v>
      </c>
      <c r="K207">
        <v>470</v>
      </c>
      <c r="L207" t="s">
        <v>18252</v>
      </c>
      <c r="M207">
        <v>0.121</v>
      </c>
      <c r="N207">
        <v>812</v>
      </c>
    </row>
    <row r="208" spans="1:14" x14ac:dyDescent="0.25">
      <c r="A208">
        <v>367</v>
      </c>
      <c r="B208" t="s">
        <v>1292</v>
      </c>
      <c r="D208" t="s">
        <v>14</v>
      </c>
      <c r="E208" t="s">
        <v>18092</v>
      </c>
      <c r="F208">
        <v>0.99</v>
      </c>
      <c r="G208">
        <v>167.07</v>
      </c>
      <c r="H208" t="s">
        <v>1293</v>
      </c>
      <c r="I208">
        <v>7166486</v>
      </c>
      <c r="J208">
        <v>998</v>
      </c>
      <c r="K208">
        <v>2753</v>
      </c>
      <c r="L208" t="s">
        <v>18253</v>
      </c>
      <c r="M208">
        <v>0.125</v>
      </c>
      <c r="N208">
        <v>765</v>
      </c>
    </row>
    <row r="209" spans="1:14" x14ac:dyDescent="0.25">
      <c r="A209">
        <v>368</v>
      </c>
      <c r="B209" t="s">
        <v>1430</v>
      </c>
      <c r="D209" t="s">
        <v>14</v>
      </c>
      <c r="E209" t="s">
        <v>18092</v>
      </c>
      <c r="F209">
        <v>1.08</v>
      </c>
      <c r="G209">
        <v>137.06</v>
      </c>
      <c r="H209" t="s">
        <v>1062</v>
      </c>
      <c r="I209">
        <v>11289508</v>
      </c>
      <c r="J209">
        <v>1367</v>
      </c>
      <c r="K209">
        <v>3363</v>
      </c>
      <c r="L209" t="s">
        <v>11368</v>
      </c>
      <c r="M209">
        <v>0.13500000000000001</v>
      </c>
      <c r="N209">
        <v>797</v>
      </c>
    </row>
    <row r="210" spans="1:14" x14ac:dyDescent="0.25">
      <c r="A210">
        <v>369</v>
      </c>
      <c r="B210" t="s">
        <v>1434</v>
      </c>
      <c r="D210" t="s">
        <v>14</v>
      </c>
      <c r="E210" t="s">
        <v>18092</v>
      </c>
      <c r="F210">
        <v>1.1200000000000001</v>
      </c>
      <c r="G210">
        <v>168.06</v>
      </c>
      <c r="H210" t="s">
        <v>2146</v>
      </c>
      <c r="I210">
        <v>648853</v>
      </c>
      <c r="J210">
        <v>280</v>
      </c>
      <c r="K210">
        <v>467</v>
      </c>
      <c r="L210" t="s">
        <v>11376</v>
      </c>
      <c r="M210">
        <v>0.14000000000000001</v>
      </c>
      <c r="N210">
        <v>821</v>
      </c>
    </row>
    <row r="211" spans="1:14" x14ac:dyDescent="0.25">
      <c r="A211">
        <v>370</v>
      </c>
      <c r="B211" t="s">
        <v>17030</v>
      </c>
      <c r="D211" t="s">
        <v>14</v>
      </c>
      <c r="E211" t="s">
        <v>18092</v>
      </c>
      <c r="F211">
        <v>1.1599999999999999</v>
      </c>
      <c r="G211">
        <v>99.01</v>
      </c>
      <c r="H211" t="s">
        <v>11997</v>
      </c>
      <c r="I211">
        <v>687053</v>
      </c>
      <c r="J211">
        <v>584</v>
      </c>
      <c r="K211">
        <v>613</v>
      </c>
      <c r="L211" t="s">
        <v>18254</v>
      </c>
      <c r="M211">
        <v>9.8000000000000004E-2</v>
      </c>
      <c r="N211">
        <v>833</v>
      </c>
    </row>
    <row r="212" spans="1:14" x14ac:dyDescent="0.25">
      <c r="A212">
        <v>372</v>
      </c>
      <c r="B212" t="s">
        <v>1437</v>
      </c>
      <c r="D212" t="s">
        <v>14</v>
      </c>
      <c r="E212" t="s">
        <v>18092</v>
      </c>
      <c r="F212">
        <v>1.1499999999999999</v>
      </c>
      <c r="G212">
        <v>170.11</v>
      </c>
      <c r="H212" t="s">
        <v>1422</v>
      </c>
      <c r="I212">
        <v>936117</v>
      </c>
      <c r="J212">
        <v>329</v>
      </c>
      <c r="K212">
        <v>624</v>
      </c>
      <c r="L212" t="s">
        <v>7023</v>
      </c>
      <c r="M212">
        <v>0.125</v>
      </c>
      <c r="N212">
        <v>846</v>
      </c>
    </row>
    <row r="213" spans="1:14" x14ac:dyDescent="0.25">
      <c r="A213">
        <v>374</v>
      </c>
      <c r="B213" t="s">
        <v>2920</v>
      </c>
      <c r="D213" t="s">
        <v>14</v>
      </c>
      <c r="E213" t="s">
        <v>18092</v>
      </c>
      <c r="F213">
        <v>0.99</v>
      </c>
      <c r="G213">
        <v>83.09</v>
      </c>
      <c r="H213" t="s">
        <v>2111</v>
      </c>
      <c r="I213">
        <v>778895</v>
      </c>
      <c r="J213">
        <v>256</v>
      </c>
      <c r="K213">
        <v>323</v>
      </c>
      <c r="L213" t="s">
        <v>18255</v>
      </c>
      <c r="M213">
        <v>7.0000000000000007E-2</v>
      </c>
      <c r="N213">
        <v>808</v>
      </c>
    </row>
    <row r="214" spans="1:14" x14ac:dyDescent="0.25">
      <c r="A214">
        <v>375</v>
      </c>
      <c r="B214" t="s">
        <v>15823</v>
      </c>
      <c r="D214" t="s">
        <v>14</v>
      </c>
      <c r="E214" t="s">
        <v>18092</v>
      </c>
      <c r="F214">
        <v>1.1399999999999999</v>
      </c>
      <c r="G214">
        <v>105.07</v>
      </c>
      <c r="H214" t="s">
        <v>548</v>
      </c>
      <c r="I214">
        <v>45263991</v>
      </c>
      <c r="J214">
        <v>3408</v>
      </c>
      <c r="K214">
        <v>5963</v>
      </c>
      <c r="L214" t="s">
        <v>18256</v>
      </c>
      <c r="M214">
        <v>0.11799999999999999</v>
      </c>
      <c r="N214">
        <v>944</v>
      </c>
    </row>
    <row r="215" spans="1:14" x14ac:dyDescent="0.25">
      <c r="A215">
        <v>376</v>
      </c>
      <c r="B215" t="s">
        <v>15641</v>
      </c>
      <c r="D215" t="s">
        <v>14</v>
      </c>
      <c r="E215" t="s">
        <v>18092</v>
      </c>
      <c r="F215">
        <v>1.1599999999999999</v>
      </c>
      <c r="G215">
        <v>43.07</v>
      </c>
      <c r="H215" t="s">
        <v>24</v>
      </c>
      <c r="I215">
        <v>872694</v>
      </c>
      <c r="J215">
        <v>190</v>
      </c>
      <c r="K215">
        <v>89</v>
      </c>
      <c r="L215" t="s">
        <v>18257</v>
      </c>
      <c r="M215">
        <v>7.5999999999999998E-2</v>
      </c>
      <c r="N215">
        <v>837</v>
      </c>
    </row>
    <row r="216" spans="1:14" x14ac:dyDescent="0.25">
      <c r="A216">
        <v>377</v>
      </c>
      <c r="B216" t="s">
        <v>1449</v>
      </c>
      <c r="D216" t="s">
        <v>14</v>
      </c>
      <c r="E216" t="s">
        <v>18092</v>
      </c>
      <c r="F216">
        <v>1.0900000000000001</v>
      </c>
      <c r="G216">
        <v>165.07</v>
      </c>
      <c r="H216" t="s">
        <v>1445</v>
      </c>
      <c r="I216">
        <v>1421819</v>
      </c>
      <c r="J216">
        <v>491</v>
      </c>
      <c r="K216">
        <v>832</v>
      </c>
      <c r="L216" t="s">
        <v>7255</v>
      </c>
      <c r="M216">
        <v>0.13400000000000001</v>
      </c>
      <c r="N216">
        <v>889</v>
      </c>
    </row>
    <row r="217" spans="1:14" x14ac:dyDescent="0.25">
      <c r="A217">
        <v>378</v>
      </c>
      <c r="B217" t="s">
        <v>3387</v>
      </c>
      <c r="D217" t="s">
        <v>14</v>
      </c>
      <c r="E217" t="s">
        <v>18092</v>
      </c>
      <c r="F217">
        <v>1.06</v>
      </c>
      <c r="G217">
        <v>60.03</v>
      </c>
      <c r="H217" t="s">
        <v>86</v>
      </c>
      <c r="I217">
        <v>1469560</v>
      </c>
      <c r="J217">
        <v>832</v>
      </c>
      <c r="K217">
        <v>474</v>
      </c>
      <c r="L217" t="s">
        <v>15828</v>
      </c>
      <c r="M217">
        <v>7.2999999999999995E-2</v>
      </c>
      <c r="N217">
        <v>906</v>
      </c>
    </row>
    <row r="218" spans="1:14" x14ac:dyDescent="0.25">
      <c r="A218">
        <v>379</v>
      </c>
      <c r="B218" t="s">
        <v>18258</v>
      </c>
      <c r="D218" t="s">
        <v>14</v>
      </c>
      <c r="E218" t="s">
        <v>18092</v>
      </c>
      <c r="F218">
        <v>1.0900000000000001</v>
      </c>
      <c r="G218">
        <v>179.09</v>
      </c>
      <c r="H218" t="s">
        <v>6398</v>
      </c>
      <c r="I218">
        <v>481273</v>
      </c>
      <c r="J218">
        <v>237</v>
      </c>
      <c r="K218">
        <v>369</v>
      </c>
      <c r="L218" t="s">
        <v>18259</v>
      </c>
      <c r="M218">
        <v>0.12</v>
      </c>
      <c r="N218">
        <v>841</v>
      </c>
    </row>
    <row r="219" spans="1:14" x14ac:dyDescent="0.25">
      <c r="A219">
        <v>380</v>
      </c>
      <c r="B219" t="s">
        <v>1447</v>
      </c>
      <c r="D219" t="s">
        <v>14</v>
      </c>
      <c r="E219" t="s">
        <v>18092</v>
      </c>
      <c r="F219">
        <v>1.1200000000000001</v>
      </c>
      <c r="G219">
        <v>92.06</v>
      </c>
      <c r="H219" t="s">
        <v>1341</v>
      </c>
      <c r="I219">
        <v>917160</v>
      </c>
      <c r="J219">
        <v>400</v>
      </c>
      <c r="K219">
        <v>314</v>
      </c>
      <c r="L219" t="s">
        <v>18260</v>
      </c>
      <c r="M219">
        <v>0.08</v>
      </c>
      <c r="N219">
        <v>871</v>
      </c>
    </row>
    <row r="220" spans="1:14" x14ac:dyDescent="0.25">
      <c r="A220">
        <v>382</v>
      </c>
      <c r="B220" t="s">
        <v>15613</v>
      </c>
      <c r="D220" t="s">
        <v>14</v>
      </c>
      <c r="E220" t="s">
        <v>18092</v>
      </c>
      <c r="F220">
        <v>0.62</v>
      </c>
      <c r="G220">
        <v>41.06</v>
      </c>
      <c r="H220" t="s">
        <v>294</v>
      </c>
      <c r="I220">
        <v>324620</v>
      </c>
      <c r="J220">
        <v>157</v>
      </c>
      <c r="K220">
        <v>39</v>
      </c>
      <c r="L220" t="s">
        <v>18261</v>
      </c>
      <c r="M220">
        <v>9.5000000000000001E-2</v>
      </c>
      <c r="N220">
        <v>882</v>
      </c>
    </row>
    <row r="221" spans="1:14" x14ac:dyDescent="0.25">
      <c r="A221">
        <v>384</v>
      </c>
      <c r="B221" t="s">
        <v>3391</v>
      </c>
      <c r="D221" t="s">
        <v>14</v>
      </c>
      <c r="E221" t="s">
        <v>18092</v>
      </c>
      <c r="F221">
        <v>1.27</v>
      </c>
      <c r="G221">
        <v>151.04</v>
      </c>
      <c r="H221" t="s">
        <v>1275</v>
      </c>
      <c r="I221">
        <v>1540462</v>
      </c>
      <c r="J221">
        <v>346</v>
      </c>
      <c r="K221">
        <v>737</v>
      </c>
      <c r="L221" t="s">
        <v>6347</v>
      </c>
      <c r="M221">
        <v>0.13800000000000001</v>
      </c>
      <c r="N221">
        <v>821</v>
      </c>
    </row>
    <row r="222" spans="1:14" x14ac:dyDescent="0.25">
      <c r="A222">
        <v>385</v>
      </c>
      <c r="B222" t="s">
        <v>6349</v>
      </c>
      <c r="D222" t="s">
        <v>14</v>
      </c>
      <c r="E222" t="s">
        <v>18092</v>
      </c>
      <c r="F222">
        <v>1.06</v>
      </c>
      <c r="G222">
        <v>151.04</v>
      </c>
      <c r="H222" t="s">
        <v>1275</v>
      </c>
      <c r="I222">
        <v>654729</v>
      </c>
      <c r="J222">
        <v>246</v>
      </c>
      <c r="K222">
        <v>358</v>
      </c>
      <c r="L222" t="s">
        <v>17077</v>
      </c>
      <c r="M222">
        <v>0.121</v>
      </c>
      <c r="N222">
        <v>764</v>
      </c>
    </row>
    <row r="223" spans="1:14" x14ac:dyDescent="0.25">
      <c r="A223">
        <v>386</v>
      </c>
      <c r="B223" t="s">
        <v>1529</v>
      </c>
      <c r="D223" t="s">
        <v>14</v>
      </c>
      <c r="E223" t="s">
        <v>18092</v>
      </c>
      <c r="F223">
        <v>1.1100000000000001</v>
      </c>
      <c r="G223">
        <v>178.08</v>
      </c>
      <c r="H223" t="s">
        <v>1530</v>
      </c>
      <c r="I223">
        <v>297169</v>
      </c>
      <c r="J223">
        <v>177</v>
      </c>
      <c r="K223">
        <v>268</v>
      </c>
      <c r="L223" t="s">
        <v>17974</v>
      </c>
      <c r="M223">
        <v>0.113</v>
      </c>
      <c r="N223">
        <v>785</v>
      </c>
    </row>
    <row r="224" spans="1:14" x14ac:dyDescent="0.25">
      <c r="A224">
        <v>387</v>
      </c>
      <c r="B224" t="s">
        <v>11417</v>
      </c>
      <c r="D224" t="s">
        <v>14</v>
      </c>
      <c r="E224" t="s">
        <v>18092</v>
      </c>
      <c r="F224">
        <v>1</v>
      </c>
      <c r="G224">
        <v>167.09</v>
      </c>
      <c r="H224" t="s">
        <v>1391</v>
      </c>
      <c r="I224">
        <v>337201</v>
      </c>
      <c r="J224">
        <v>213</v>
      </c>
      <c r="K224">
        <v>294</v>
      </c>
      <c r="L224" t="s">
        <v>18262</v>
      </c>
      <c r="M224">
        <v>0.109</v>
      </c>
      <c r="N224">
        <v>768</v>
      </c>
    </row>
    <row r="225" spans="1:14" x14ac:dyDescent="0.25">
      <c r="A225">
        <v>389</v>
      </c>
      <c r="B225" t="s">
        <v>1462</v>
      </c>
      <c r="D225" t="s">
        <v>14</v>
      </c>
      <c r="E225" t="s">
        <v>18092</v>
      </c>
      <c r="F225">
        <v>1.22</v>
      </c>
      <c r="G225">
        <v>168.1</v>
      </c>
      <c r="H225" t="s">
        <v>2086</v>
      </c>
      <c r="I225">
        <v>315090</v>
      </c>
      <c r="J225">
        <v>177</v>
      </c>
      <c r="K225">
        <v>213</v>
      </c>
      <c r="L225" t="s">
        <v>18263</v>
      </c>
      <c r="M225">
        <v>0.155</v>
      </c>
      <c r="N225">
        <v>775</v>
      </c>
    </row>
    <row r="226" spans="1:14" x14ac:dyDescent="0.25">
      <c r="A226">
        <v>392</v>
      </c>
      <c r="B226" t="s">
        <v>1467</v>
      </c>
      <c r="D226" t="s">
        <v>14</v>
      </c>
      <c r="E226" t="s">
        <v>18092</v>
      </c>
      <c r="F226">
        <v>1.08</v>
      </c>
      <c r="G226">
        <v>165.07</v>
      </c>
      <c r="H226" t="s">
        <v>1445</v>
      </c>
      <c r="I226">
        <v>2663701</v>
      </c>
      <c r="J226">
        <v>678</v>
      </c>
      <c r="K226">
        <v>1518</v>
      </c>
      <c r="L226" t="s">
        <v>9756</v>
      </c>
      <c r="M226">
        <v>0.13100000000000001</v>
      </c>
      <c r="N226">
        <v>898</v>
      </c>
    </row>
    <row r="227" spans="1:14" x14ac:dyDescent="0.25">
      <c r="A227">
        <v>393</v>
      </c>
      <c r="B227" t="s">
        <v>17086</v>
      </c>
      <c r="D227" t="s">
        <v>14</v>
      </c>
      <c r="E227" t="s">
        <v>18092</v>
      </c>
      <c r="F227">
        <v>1.08</v>
      </c>
      <c r="G227">
        <v>103.06</v>
      </c>
      <c r="H227" t="s">
        <v>6851</v>
      </c>
      <c r="I227">
        <v>3390691</v>
      </c>
      <c r="J227">
        <v>585</v>
      </c>
      <c r="K227">
        <v>886</v>
      </c>
      <c r="L227" t="s">
        <v>17976</v>
      </c>
      <c r="M227">
        <v>0.11899999999999999</v>
      </c>
      <c r="N227">
        <v>902</v>
      </c>
    </row>
    <row r="228" spans="1:14" x14ac:dyDescent="0.25">
      <c r="A228">
        <v>394</v>
      </c>
      <c r="B228" t="s">
        <v>18264</v>
      </c>
      <c r="D228" t="s">
        <v>14</v>
      </c>
      <c r="E228" t="s">
        <v>18092</v>
      </c>
      <c r="F228">
        <v>1.1200000000000001</v>
      </c>
      <c r="G228">
        <v>180.1</v>
      </c>
      <c r="H228" t="s">
        <v>6387</v>
      </c>
      <c r="I228">
        <v>5773580</v>
      </c>
      <c r="J228">
        <v>1472</v>
      </c>
      <c r="K228">
        <v>2734</v>
      </c>
      <c r="L228" t="s">
        <v>18265</v>
      </c>
      <c r="M228">
        <v>0.11799999999999999</v>
      </c>
      <c r="N228">
        <v>786</v>
      </c>
    </row>
    <row r="229" spans="1:14" x14ac:dyDescent="0.25">
      <c r="A229">
        <v>395</v>
      </c>
      <c r="B229" t="s">
        <v>2925</v>
      </c>
      <c r="D229" t="s">
        <v>14</v>
      </c>
      <c r="E229" t="s">
        <v>18092</v>
      </c>
      <c r="F229">
        <v>1.05</v>
      </c>
      <c r="G229">
        <v>167.07</v>
      </c>
      <c r="H229" t="s">
        <v>1293</v>
      </c>
      <c r="I229">
        <v>1655417</v>
      </c>
      <c r="J229">
        <v>643</v>
      </c>
      <c r="K229">
        <v>1068</v>
      </c>
      <c r="L229" t="s">
        <v>7035</v>
      </c>
      <c r="M229">
        <v>0.114</v>
      </c>
      <c r="N229">
        <v>808</v>
      </c>
    </row>
    <row r="230" spans="1:14" x14ac:dyDescent="0.25">
      <c r="A230">
        <v>397</v>
      </c>
      <c r="B230" t="s">
        <v>18266</v>
      </c>
      <c r="D230" t="s">
        <v>14</v>
      </c>
      <c r="E230" t="s">
        <v>18092</v>
      </c>
      <c r="F230">
        <v>1.02</v>
      </c>
      <c r="G230">
        <v>91.06</v>
      </c>
      <c r="H230" t="s">
        <v>813</v>
      </c>
      <c r="I230">
        <v>663235</v>
      </c>
      <c r="J230">
        <v>129</v>
      </c>
      <c r="K230">
        <v>145</v>
      </c>
      <c r="L230" t="s">
        <v>18267</v>
      </c>
      <c r="M230">
        <v>0.11799999999999999</v>
      </c>
      <c r="N230">
        <v>746</v>
      </c>
    </row>
    <row r="231" spans="1:14" x14ac:dyDescent="0.25">
      <c r="A231">
        <v>398</v>
      </c>
      <c r="B231" t="s">
        <v>1486</v>
      </c>
      <c r="D231" t="s">
        <v>14</v>
      </c>
      <c r="E231" t="s">
        <v>18092</v>
      </c>
      <c r="F231">
        <v>1.03</v>
      </c>
      <c r="G231">
        <v>182.08</v>
      </c>
      <c r="H231" t="s">
        <v>2169</v>
      </c>
      <c r="I231">
        <v>776110</v>
      </c>
      <c r="J231">
        <v>253</v>
      </c>
      <c r="K231">
        <v>636</v>
      </c>
      <c r="L231" t="s">
        <v>11901</v>
      </c>
      <c r="M231">
        <v>0.11899999999999999</v>
      </c>
      <c r="N231">
        <v>870</v>
      </c>
    </row>
    <row r="232" spans="1:14" x14ac:dyDescent="0.25">
      <c r="A232">
        <v>399</v>
      </c>
      <c r="B232" t="s">
        <v>15894</v>
      </c>
      <c r="D232" t="s">
        <v>14</v>
      </c>
      <c r="E232" t="s">
        <v>18092</v>
      </c>
      <c r="F232">
        <v>1.1000000000000001</v>
      </c>
      <c r="G232">
        <v>117.07</v>
      </c>
      <c r="H232" t="s">
        <v>287</v>
      </c>
      <c r="I232">
        <v>1887688</v>
      </c>
      <c r="J232">
        <v>811</v>
      </c>
      <c r="K232">
        <v>672</v>
      </c>
      <c r="L232" t="s">
        <v>17988</v>
      </c>
      <c r="M232">
        <v>0.11799999999999999</v>
      </c>
      <c r="N232">
        <v>809</v>
      </c>
    </row>
    <row r="233" spans="1:14" x14ac:dyDescent="0.25">
      <c r="A233">
        <v>400</v>
      </c>
      <c r="B233" t="s">
        <v>11461</v>
      </c>
      <c r="D233" t="s">
        <v>14</v>
      </c>
      <c r="E233" t="s">
        <v>18092</v>
      </c>
      <c r="F233">
        <v>1.38</v>
      </c>
      <c r="G233">
        <v>105.03</v>
      </c>
      <c r="H233" t="s">
        <v>641</v>
      </c>
      <c r="I233">
        <v>4391458</v>
      </c>
      <c r="J233">
        <v>961</v>
      </c>
      <c r="K233">
        <v>899</v>
      </c>
      <c r="L233" t="s">
        <v>18268</v>
      </c>
      <c r="M233">
        <v>0.14899999999999999</v>
      </c>
      <c r="N233">
        <v>942</v>
      </c>
    </row>
    <row r="234" spans="1:14" x14ac:dyDescent="0.25">
      <c r="A234">
        <v>401</v>
      </c>
      <c r="B234" t="s">
        <v>5377</v>
      </c>
      <c r="D234" t="s">
        <v>14</v>
      </c>
      <c r="E234" t="s">
        <v>18092</v>
      </c>
      <c r="F234">
        <v>1.1200000000000001</v>
      </c>
      <c r="G234">
        <v>180.1</v>
      </c>
      <c r="H234" t="s">
        <v>6387</v>
      </c>
      <c r="I234">
        <v>3536390</v>
      </c>
      <c r="J234">
        <v>840</v>
      </c>
      <c r="K234">
        <v>1742</v>
      </c>
      <c r="L234" t="s">
        <v>18269</v>
      </c>
      <c r="M234">
        <v>0.11799999999999999</v>
      </c>
      <c r="N234">
        <v>841</v>
      </c>
    </row>
    <row r="235" spans="1:14" x14ac:dyDescent="0.25">
      <c r="A235">
        <v>403</v>
      </c>
      <c r="B235" t="s">
        <v>18042</v>
      </c>
      <c r="D235" t="s">
        <v>14</v>
      </c>
      <c r="E235" t="s">
        <v>18092</v>
      </c>
      <c r="F235">
        <v>1.08</v>
      </c>
      <c r="G235">
        <v>192.1</v>
      </c>
      <c r="H235" t="s">
        <v>2202</v>
      </c>
      <c r="I235">
        <v>795318</v>
      </c>
      <c r="J235">
        <v>325</v>
      </c>
      <c r="K235">
        <v>824</v>
      </c>
      <c r="L235" t="s">
        <v>18270</v>
      </c>
      <c r="M235">
        <v>0.126</v>
      </c>
      <c r="N235">
        <v>899</v>
      </c>
    </row>
    <row r="236" spans="1:14" x14ac:dyDescent="0.25">
      <c r="A236">
        <v>404</v>
      </c>
      <c r="B236" t="s">
        <v>15874</v>
      </c>
      <c r="D236" t="s">
        <v>14</v>
      </c>
      <c r="E236" t="s">
        <v>18092</v>
      </c>
      <c r="F236">
        <v>1.02</v>
      </c>
      <c r="G236">
        <v>194.11</v>
      </c>
      <c r="H236" t="s">
        <v>5376</v>
      </c>
      <c r="I236">
        <v>522258</v>
      </c>
      <c r="J236">
        <v>137</v>
      </c>
      <c r="K236">
        <v>273</v>
      </c>
      <c r="L236" t="s">
        <v>18271</v>
      </c>
      <c r="M236">
        <v>0.13200000000000001</v>
      </c>
      <c r="N236">
        <v>769</v>
      </c>
    </row>
    <row r="237" spans="1:14" x14ac:dyDescent="0.25">
      <c r="A237">
        <v>405</v>
      </c>
      <c r="B237" t="s">
        <v>1488</v>
      </c>
      <c r="D237" t="s">
        <v>14</v>
      </c>
      <c r="E237" t="s">
        <v>18092</v>
      </c>
      <c r="F237">
        <v>1.2</v>
      </c>
      <c r="G237">
        <v>182.08</v>
      </c>
      <c r="H237" t="s">
        <v>2169</v>
      </c>
      <c r="I237">
        <v>381954</v>
      </c>
      <c r="J237">
        <v>150</v>
      </c>
      <c r="K237">
        <v>328</v>
      </c>
      <c r="L237" t="s">
        <v>18272</v>
      </c>
      <c r="M237">
        <v>0.14000000000000001</v>
      </c>
      <c r="N237">
        <v>786</v>
      </c>
    </row>
    <row r="238" spans="1:14" x14ac:dyDescent="0.25">
      <c r="A238">
        <v>407</v>
      </c>
      <c r="B238" t="s">
        <v>17122</v>
      </c>
      <c r="D238" t="s">
        <v>14</v>
      </c>
      <c r="E238" t="s">
        <v>18092</v>
      </c>
      <c r="F238">
        <v>1.1299999999999999</v>
      </c>
      <c r="G238">
        <v>178.08</v>
      </c>
      <c r="H238" t="s">
        <v>1530</v>
      </c>
      <c r="I238">
        <v>5681661</v>
      </c>
      <c r="J238">
        <v>1437</v>
      </c>
      <c r="K238">
        <v>2277</v>
      </c>
      <c r="L238" t="s">
        <v>17123</v>
      </c>
      <c r="M238">
        <v>0.124</v>
      </c>
      <c r="N238">
        <v>935</v>
      </c>
    </row>
    <row r="239" spans="1:14" x14ac:dyDescent="0.25">
      <c r="A239">
        <v>408</v>
      </c>
      <c r="B239" t="s">
        <v>17128</v>
      </c>
      <c r="D239" t="s">
        <v>14</v>
      </c>
      <c r="E239" t="s">
        <v>18092</v>
      </c>
      <c r="F239">
        <v>2.64</v>
      </c>
      <c r="G239">
        <v>43.07</v>
      </c>
      <c r="H239" t="s">
        <v>24</v>
      </c>
      <c r="I239">
        <v>309083</v>
      </c>
      <c r="J239">
        <v>139</v>
      </c>
      <c r="K239">
        <v>35</v>
      </c>
      <c r="L239" t="s">
        <v>4142</v>
      </c>
      <c r="M239">
        <v>9.6000000000000002E-2</v>
      </c>
      <c r="N239">
        <v>794</v>
      </c>
    </row>
    <row r="240" spans="1:14" x14ac:dyDescent="0.25">
      <c r="A240">
        <v>409</v>
      </c>
      <c r="B240" t="s">
        <v>1494</v>
      </c>
      <c r="D240" t="s">
        <v>14</v>
      </c>
      <c r="E240" t="s">
        <v>18092</v>
      </c>
      <c r="F240">
        <v>1.02</v>
      </c>
      <c r="G240">
        <v>182.06</v>
      </c>
      <c r="H240" t="s">
        <v>1495</v>
      </c>
      <c r="I240">
        <v>836544</v>
      </c>
      <c r="J240">
        <v>163</v>
      </c>
      <c r="K240">
        <v>473</v>
      </c>
      <c r="L240" t="s">
        <v>18273</v>
      </c>
      <c r="M240">
        <v>0.14399999999999999</v>
      </c>
      <c r="N240">
        <v>857</v>
      </c>
    </row>
    <row r="241" spans="1:14" x14ac:dyDescent="0.25">
      <c r="A241">
        <v>410</v>
      </c>
      <c r="B241" t="s">
        <v>18274</v>
      </c>
      <c r="D241" t="s">
        <v>14</v>
      </c>
      <c r="E241" t="s">
        <v>18092</v>
      </c>
      <c r="F241">
        <v>1.1200000000000001</v>
      </c>
      <c r="G241">
        <v>115.04</v>
      </c>
      <c r="H241" t="s">
        <v>5723</v>
      </c>
      <c r="I241">
        <v>2384744</v>
      </c>
      <c r="J241">
        <v>868</v>
      </c>
      <c r="K241">
        <v>758</v>
      </c>
      <c r="L241" t="s">
        <v>18275</v>
      </c>
      <c r="M241">
        <v>8.4000000000000005E-2</v>
      </c>
      <c r="N241">
        <v>830</v>
      </c>
    </row>
    <row r="242" spans="1:14" x14ac:dyDescent="0.25">
      <c r="A242">
        <v>412</v>
      </c>
      <c r="B242" t="s">
        <v>15855</v>
      </c>
      <c r="D242" t="s">
        <v>14</v>
      </c>
      <c r="E242" t="s">
        <v>18092</v>
      </c>
      <c r="F242">
        <v>0.99</v>
      </c>
      <c r="G242">
        <v>83.05</v>
      </c>
      <c r="H242" t="s">
        <v>131</v>
      </c>
      <c r="I242">
        <v>328495</v>
      </c>
      <c r="J242">
        <v>179</v>
      </c>
      <c r="K242">
        <v>161</v>
      </c>
      <c r="L242" t="s">
        <v>18276</v>
      </c>
      <c r="M242">
        <v>0.107</v>
      </c>
      <c r="N242">
        <v>764</v>
      </c>
    </row>
    <row r="243" spans="1:14" x14ac:dyDescent="0.25">
      <c r="A243">
        <v>414</v>
      </c>
      <c r="B243" t="s">
        <v>15857</v>
      </c>
      <c r="D243" t="s">
        <v>14</v>
      </c>
      <c r="E243" t="s">
        <v>18092</v>
      </c>
      <c r="F243">
        <v>1.1000000000000001</v>
      </c>
      <c r="G243">
        <v>197.1</v>
      </c>
      <c r="H243" t="s">
        <v>18277</v>
      </c>
      <c r="I243">
        <v>2290673</v>
      </c>
      <c r="J243">
        <v>735</v>
      </c>
      <c r="K243">
        <v>792</v>
      </c>
      <c r="L243" t="s">
        <v>18010</v>
      </c>
      <c r="M243">
        <v>0.11</v>
      </c>
      <c r="N243">
        <v>812</v>
      </c>
    </row>
    <row r="244" spans="1:14" x14ac:dyDescent="0.25">
      <c r="A244">
        <v>415</v>
      </c>
      <c r="B244" t="s">
        <v>12894</v>
      </c>
      <c r="D244" t="s">
        <v>14</v>
      </c>
      <c r="E244" t="s">
        <v>18092</v>
      </c>
      <c r="F244">
        <v>1.17</v>
      </c>
      <c r="G244">
        <v>67.06</v>
      </c>
      <c r="H244" t="s">
        <v>195</v>
      </c>
      <c r="I244">
        <v>466850</v>
      </c>
      <c r="J244">
        <v>207</v>
      </c>
      <c r="K244">
        <v>149</v>
      </c>
      <c r="L244" t="s">
        <v>18278</v>
      </c>
      <c r="M244">
        <v>6.7000000000000004E-2</v>
      </c>
      <c r="N244">
        <v>892</v>
      </c>
    </row>
    <row r="245" spans="1:14" x14ac:dyDescent="0.25">
      <c r="A245">
        <v>416</v>
      </c>
      <c r="B245" t="s">
        <v>1499</v>
      </c>
      <c r="D245" t="s">
        <v>14</v>
      </c>
      <c r="E245" t="s">
        <v>18092</v>
      </c>
      <c r="F245">
        <v>0.94</v>
      </c>
      <c r="G245">
        <v>57.09</v>
      </c>
      <c r="H245" t="s">
        <v>1741</v>
      </c>
      <c r="I245">
        <v>242528</v>
      </c>
      <c r="J245">
        <v>105</v>
      </c>
      <c r="K245">
        <v>84</v>
      </c>
      <c r="L245" t="s">
        <v>18279</v>
      </c>
      <c r="M245">
        <v>6.6000000000000003E-2</v>
      </c>
      <c r="N245">
        <v>859</v>
      </c>
    </row>
    <row r="246" spans="1:14" x14ac:dyDescent="0.25">
      <c r="A246">
        <v>417</v>
      </c>
      <c r="B246" t="s">
        <v>1501</v>
      </c>
      <c r="D246" t="s">
        <v>14</v>
      </c>
      <c r="E246" t="s">
        <v>18092</v>
      </c>
      <c r="F246">
        <v>1.1399999999999999</v>
      </c>
      <c r="G246">
        <v>92.06</v>
      </c>
      <c r="H246" t="s">
        <v>1341</v>
      </c>
      <c r="I246">
        <v>580472</v>
      </c>
      <c r="J246">
        <v>227</v>
      </c>
      <c r="K246">
        <v>215</v>
      </c>
      <c r="L246" t="s">
        <v>9477</v>
      </c>
      <c r="M246">
        <v>7.5999999999999998E-2</v>
      </c>
      <c r="N246">
        <v>862</v>
      </c>
    </row>
    <row r="247" spans="1:14" x14ac:dyDescent="0.25">
      <c r="A247">
        <v>419</v>
      </c>
      <c r="B247" t="s">
        <v>17142</v>
      </c>
      <c r="D247" t="s">
        <v>14</v>
      </c>
      <c r="E247" t="s">
        <v>18092</v>
      </c>
      <c r="F247">
        <v>1.19</v>
      </c>
      <c r="G247">
        <v>105.07</v>
      </c>
      <c r="H247" t="s">
        <v>548</v>
      </c>
      <c r="I247">
        <v>2746048</v>
      </c>
      <c r="J247">
        <v>700</v>
      </c>
      <c r="K247">
        <v>789</v>
      </c>
      <c r="L247" t="s">
        <v>18280</v>
      </c>
      <c r="M247">
        <v>0.114</v>
      </c>
      <c r="N247">
        <v>903</v>
      </c>
    </row>
    <row r="248" spans="1:14" x14ac:dyDescent="0.25">
      <c r="A248">
        <v>420</v>
      </c>
      <c r="B248" t="s">
        <v>17144</v>
      </c>
      <c r="D248" t="s">
        <v>14</v>
      </c>
      <c r="E248" t="s">
        <v>18092</v>
      </c>
      <c r="F248">
        <v>1.01</v>
      </c>
      <c r="G248">
        <v>115.06</v>
      </c>
      <c r="H248" t="s">
        <v>2009</v>
      </c>
      <c r="I248">
        <v>1573754</v>
      </c>
      <c r="J248">
        <v>500</v>
      </c>
      <c r="K248">
        <v>492</v>
      </c>
      <c r="L248" t="s">
        <v>18281</v>
      </c>
      <c r="M248">
        <v>0.115</v>
      </c>
      <c r="N248">
        <v>844</v>
      </c>
    </row>
    <row r="249" spans="1:14" x14ac:dyDescent="0.25">
      <c r="A249">
        <v>421</v>
      </c>
      <c r="B249" t="s">
        <v>1503</v>
      </c>
      <c r="D249" t="s">
        <v>14</v>
      </c>
      <c r="E249" t="s">
        <v>18092</v>
      </c>
      <c r="F249">
        <v>2.1800000000000002</v>
      </c>
      <c r="G249">
        <v>55.07</v>
      </c>
      <c r="H249" t="s">
        <v>104</v>
      </c>
      <c r="I249">
        <v>1861637</v>
      </c>
      <c r="J249">
        <v>155</v>
      </c>
      <c r="K249">
        <v>242</v>
      </c>
      <c r="L249" t="s">
        <v>18282</v>
      </c>
      <c r="M249">
        <v>6.4000000000000001E-2</v>
      </c>
      <c r="N249">
        <v>887</v>
      </c>
    </row>
    <row r="250" spans="1:14" x14ac:dyDescent="0.25">
      <c r="A250">
        <v>422</v>
      </c>
      <c r="B250" t="s">
        <v>6386</v>
      </c>
      <c r="D250" t="s">
        <v>14</v>
      </c>
      <c r="E250" t="s">
        <v>18092</v>
      </c>
      <c r="F250">
        <v>1.1100000000000001</v>
      </c>
      <c r="G250">
        <v>180.1</v>
      </c>
      <c r="H250" t="s">
        <v>6387</v>
      </c>
      <c r="I250">
        <v>13434495</v>
      </c>
      <c r="J250">
        <v>2689</v>
      </c>
      <c r="K250">
        <v>4774</v>
      </c>
      <c r="L250" t="s">
        <v>12903</v>
      </c>
      <c r="M250">
        <v>0.14099999999999999</v>
      </c>
      <c r="N250">
        <v>927</v>
      </c>
    </row>
    <row r="251" spans="1:14" x14ac:dyDescent="0.25">
      <c r="A251">
        <v>423</v>
      </c>
      <c r="B251" t="s">
        <v>18283</v>
      </c>
      <c r="D251" t="s">
        <v>14</v>
      </c>
      <c r="E251" t="s">
        <v>18092</v>
      </c>
      <c r="F251">
        <v>0.86</v>
      </c>
      <c r="G251">
        <v>83.08</v>
      </c>
      <c r="H251" t="s">
        <v>7935</v>
      </c>
      <c r="I251">
        <v>690740</v>
      </c>
      <c r="J251">
        <v>129</v>
      </c>
      <c r="K251">
        <v>256</v>
      </c>
      <c r="L251" t="s">
        <v>18284</v>
      </c>
      <c r="M251">
        <v>0.10299999999999999</v>
      </c>
      <c r="N251">
        <v>706</v>
      </c>
    </row>
    <row r="252" spans="1:14" x14ac:dyDescent="0.25">
      <c r="A252">
        <v>424</v>
      </c>
      <c r="B252" t="s">
        <v>1509</v>
      </c>
      <c r="D252" t="s">
        <v>14</v>
      </c>
      <c r="E252" t="s">
        <v>18092</v>
      </c>
      <c r="F252">
        <v>1.1299999999999999</v>
      </c>
      <c r="G252">
        <v>165.07</v>
      </c>
      <c r="H252" t="s">
        <v>1445</v>
      </c>
      <c r="I252">
        <v>759761</v>
      </c>
      <c r="J252">
        <v>284</v>
      </c>
      <c r="K252">
        <v>476</v>
      </c>
      <c r="L252" t="s">
        <v>18285</v>
      </c>
      <c r="M252">
        <v>0.126</v>
      </c>
      <c r="N252">
        <v>888</v>
      </c>
    </row>
    <row r="253" spans="1:14" x14ac:dyDescent="0.25">
      <c r="A253">
        <v>426</v>
      </c>
      <c r="B253" t="s">
        <v>17156</v>
      </c>
      <c r="D253" t="s">
        <v>14</v>
      </c>
      <c r="E253" t="s">
        <v>18092</v>
      </c>
      <c r="F253">
        <v>1.0900000000000001</v>
      </c>
      <c r="G253">
        <v>131.09</v>
      </c>
      <c r="H253" t="s">
        <v>1908</v>
      </c>
      <c r="I253">
        <v>709979</v>
      </c>
      <c r="J253">
        <v>259</v>
      </c>
      <c r="K253">
        <v>278</v>
      </c>
      <c r="L253" t="s">
        <v>18021</v>
      </c>
      <c r="M253">
        <v>0.111</v>
      </c>
      <c r="N253">
        <v>886</v>
      </c>
    </row>
    <row r="254" spans="1:14" x14ac:dyDescent="0.25">
      <c r="A254">
        <v>429</v>
      </c>
      <c r="B254" t="s">
        <v>2454</v>
      </c>
      <c r="D254" t="s">
        <v>14</v>
      </c>
      <c r="E254" t="s">
        <v>18092</v>
      </c>
      <c r="F254">
        <v>2.27</v>
      </c>
      <c r="G254">
        <v>105.07</v>
      </c>
      <c r="H254" t="s">
        <v>548</v>
      </c>
      <c r="I254">
        <v>564340</v>
      </c>
      <c r="J254">
        <v>174</v>
      </c>
      <c r="K254">
        <v>178</v>
      </c>
      <c r="L254" t="s">
        <v>12905</v>
      </c>
      <c r="M254">
        <v>8.3000000000000004E-2</v>
      </c>
      <c r="N254">
        <v>726</v>
      </c>
    </row>
    <row r="255" spans="1:14" x14ac:dyDescent="0.25">
      <c r="A255">
        <v>431</v>
      </c>
      <c r="B255" t="s">
        <v>7579</v>
      </c>
      <c r="D255" t="s">
        <v>14</v>
      </c>
      <c r="E255" t="s">
        <v>18092</v>
      </c>
      <c r="F255">
        <v>0.8</v>
      </c>
      <c r="G255">
        <v>57.09</v>
      </c>
      <c r="H255" t="s">
        <v>1741</v>
      </c>
      <c r="I255">
        <v>1144424</v>
      </c>
      <c r="J255">
        <v>275</v>
      </c>
      <c r="K255">
        <v>226</v>
      </c>
      <c r="L255" t="s">
        <v>18286</v>
      </c>
      <c r="M255">
        <v>0.18099999999999999</v>
      </c>
      <c r="N255">
        <v>722</v>
      </c>
    </row>
    <row r="256" spans="1:14" x14ac:dyDescent="0.25">
      <c r="A256">
        <v>432</v>
      </c>
      <c r="B256" t="s">
        <v>17054</v>
      </c>
      <c r="D256" t="s">
        <v>14</v>
      </c>
      <c r="E256" t="s">
        <v>18092</v>
      </c>
      <c r="F256">
        <v>1.56</v>
      </c>
      <c r="G256">
        <v>179.09</v>
      </c>
      <c r="H256" t="s">
        <v>6398</v>
      </c>
      <c r="I256">
        <v>865576</v>
      </c>
      <c r="J256">
        <v>275</v>
      </c>
      <c r="K256">
        <v>395</v>
      </c>
      <c r="L256" t="s">
        <v>18287</v>
      </c>
      <c r="M256">
        <v>0.13600000000000001</v>
      </c>
      <c r="N256">
        <v>772</v>
      </c>
    </row>
    <row r="257" spans="1:14" x14ac:dyDescent="0.25">
      <c r="A257">
        <v>434</v>
      </c>
      <c r="B257" t="s">
        <v>18288</v>
      </c>
      <c r="D257" t="s">
        <v>14</v>
      </c>
      <c r="E257" t="s">
        <v>18092</v>
      </c>
      <c r="F257">
        <v>1.32</v>
      </c>
      <c r="G257">
        <v>194.07</v>
      </c>
      <c r="H257" t="s">
        <v>9484</v>
      </c>
      <c r="I257">
        <v>1501054</v>
      </c>
      <c r="J257">
        <v>498</v>
      </c>
      <c r="K257">
        <v>577</v>
      </c>
      <c r="L257" t="s">
        <v>18289</v>
      </c>
      <c r="M257">
        <v>0.13600000000000001</v>
      </c>
      <c r="N257">
        <v>838</v>
      </c>
    </row>
    <row r="258" spans="1:14" x14ac:dyDescent="0.25">
      <c r="A258">
        <v>435</v>
      </c>
      <c r="B258" t="s">
        <v>15892</v>
      </c>
      <c r="D258" t="s">
        <v>14</v>
      </c>
      <c r="E258" t="s">
        <v>18092</v>
      </c>
      <c r="F258">
        <v>1.1399999999999999</v>
      </c>
      <c r="G258">
        <v>69.08</v>
      </c>
      <c r="H258" t="s">
        <v>591</v>
      </c>
      <c r="I258">
        <v>810480</v>
      </c>
      <c r="J258">
        <v>298</v>
      </c>
      <c r="K258">
        <v>239</v>
      </c>
      <c r="L258" t="s">
        <v>18290</v>
      </c>
      <c r="M258">
        <v>6.9000000000000006E-2</v>
      </c>
      <c r="N258">
        <v>785</v>
      </c>
    </row>
    <row r="259" spans="1:14" x14ac:dyDescent="0.25">
      <c r="A259">
        <v>436</v>
      </c>
      <c r="B259" t="s">
        <v>1516</v>
      </c>
      <c r="D259" t="s">
        <v>14</v>
      </c>
      <c r="E259" t="s">
        <v>18092</v>
      </c>
      <c r="F259">
        <v>1.1200000000000001</v>
      </c>
      <c r="G259">
        <v>74.040000000000006</v>
      </c>
      <c r="H259" t="s">
        <v>119</v>
      </c>
      <c r="I259">
        <v>365622</v>
      </c>
      <c r="J259">
        <v>193</v>
      </c>
      <c r="K259">
        <v>127</v>
      </c>
      <c r="L259" t="s">
        <v>17164</v>
      </c>
      <c r="M259">
        <v>7.0999999999999994E-2</v>
      </c>
      <c r="N259">
        <v>812</v>
      </c>
    </row>
    <row r="260" spans="1:14" x14ac:dyDescent="0.25">
      <c r="A260">
        <v>437</v>
      </c>
      <c r="B260" t="s">
        <v>6054</v>
      </c>
      <c r="D260" t="s">
        <v>14</v>
      </c>
      <c r="E260" t="s">
        <v>18092</v>
      </c>
      <c r="F260">
        <v>1.1299999999999999</v>
      </c>
      <c r="G260">
        <v>105.07</v>
      </c>
      <c r="H260" t="s">
        <v>548</v>
      </c>
      <c r="I260">
        <v>48332860</v>
      </c>
      <c r="J260">
        <v>3032</v>
      </c>
      <c r="K260">
        <v>4636</v>
      </c>
      <c r="L260" t="s">
        <v>18291</v>
      </c>
      <c r="M260">
        <v>0.115</v>
      </c>
      <c r="N260">
        <v>797</v>
      </c>
    </row>
    <row r="261" spans="1:14" x14ac:dyDescent="0.25">
      <c r="A261">
        <v>438</v>
      </c>
      <c r="B261" t="s">
        <v>1521</v>
      </c>
      <c r="C261" t="s">
        <v>991</v>
      </c>
      <c r="D261" t="s">
        <v>14</v>
      </c>
      <c r="E261" t="s">
        <v>18092</v>
      </c>
      <c r="F261">
        <v>1.68</v>
      </c>
      <c r="G261">
        <v>180.06</v>
      </c>
      <c r="H261" t="s">
        <v>1522</v>
      </c>
      <c r="I261">
        <v>5503514</v>
      </c>
      <c r="J261">
        <v>706</v>
      </c>
      <c r="K261">
        <v>1007</v>
      </c>
      <c r="L261" t="s">
        <v>18292</v>
      </c>
      <c r="M261">
        <v>0.16400000000000001</v>
      </c>
      <c r="N261">
        <v>932</v>
      </c>
    </row>
    <row r="262" spans="1:14" x14ac:dyDescent="0.25">
      <c r="A262">
        <v>439</v>
      </c>
      <c r="B262" t="s">
        <v>17167</v>
      </c>
      <c r="D262" t="s">
        <v>14</v>
      </c>
      <c r="E262" t="s">
        <v>18092</v>
      </c>
      <c r="F262">
        <v>1.06</v>
      </c>
      <c r="G262">
        <v>206.11</v>
      </c>
      <c r="H262" t="s">
        <v>18293</v>
      </c>
      <c r="I262">
        <v>690763</v>
      </c>
      <c r="J262">
        <v>285</v>
      </c>
      <c r="K262">
        <v>521</v>
      </c>
      <c r="L262" t="s">
        <v>18294</v>
      </c>
      <c r="M262">
        <v>0.128</v>
      </c>
      <c r="N262">
        <v>812</v>
      </c>
    </row>
    <row r="263" spans="1:14" x14ac:dyDescent="0.25">
      <c r="A263">
        <v>440</v>
      </c>
      <c r="B263" t="s">
        <v>2183</v>
      </c>
      <c r="D263" t="s">
        <v>14</v>
      </c>
      <c r="E263" t="s">
        <v>18092</v>
      </c>
      <c r="F263">
        <v>1.05</v>
      </c>
      <c r="G263">
        <v>57.09</v>
      </c>
      <c r="H263" t="s">
        <v>1741</v>
      </c>
      <c r="I263">
        <v>2863003</v>
      </c>
      <c r="J263">
        <v>781</v>
      </c>
      <c r="K263">
        <v>596</v>
      </c>
      <c r="L263" t="s">
        <v>9766</v>
      </c>
      <c r="M263">
        <v>6.4000000000000001E-2</v>
      </c>
      <c r="N263">
        <v>861</v>
      </c>
    </row>
    <row r="264" spans="1:14" x14ac:dyDescent="0.25">
      <c r="A264">
        <v>441</v>
      </c>
      <c r="B264" t="s">
        <v>6301</v>
      </c>
      <c r="D264" t="s">
        <v>14</v>
      </c>
      <c r="E264" t="s">
        <v>18092</v>
      </c>
      <c r="F264">
        <v>1.03</v>
      </c>
      <c r="G264">
        <v>181.05</v>
      </c>
      <c r="H264" t="s">
        <v>8269</v>
      </c>
      <c r="I264">
        <v>365158</v>
      </c>
      <c r="J264">
        <v>101</v>
      </c>
      <c r="K264">
        <v>199</v>
      </c>
      <c r="L264" t="s">
        <v>15876</v>
      </c>
      <c r="M264">
        <v>0.14399999999999999</v>
      </c>
      <c r="N264">
        <v>703</v>
      </c>
    </row>
    <row r="265" spans="1:14" x14ac:dyDescent="0.25">
      <c r="A265">
        <v>442</v>
      </c>
      <c r="B265" t="s">
        <v>15877</v>
      </c>
      <c r="D265" t="s">
        <v>14</v>
      </c>
      <c r="E265" t="s">
        <v>18092</v>
      </c>
      <c r="F265">
        <v>1.1200000000000001</v>
      </c>
      <c r="G265">
        <v>210.11</v>
      </c>
      <c r="H265" t="s">
        <v>6410</v>
      </c>
      <c r="I265">
        <v>10591433</v>
      </c>
      <c r="J265">
        <v>1282</v>
      </c>
      <c r="K265">
        <v>3741</v>
      </c>
      <c r="L265" t="s">
        <v>18295</v>
      </c>
      <c r="M265">
        <v>0.112</v>
      </c>
      <c r="N265">
        <v>742</v>
      </c>
    </row>
    <row r="266" spans="1:14" x14ac:dyDescent="0.25">
      <c r="A266">
        <v>443</v>
      </c>
      <c r="B266" t="s">
        <v>15879</v>
      </c>
      <c r="D266" t="s">
        <v>14</v>
      </c>
      <c r="E266" t="s">
        <v>18092</v>
      </c>
      <c r="F266">
        <v>1.57</v>
      </c>
      <c r="G266">
        <v>69.08</v>
      </c>
      <c r="H266" t="s">
        <v>591</v>
      </c>
      <c r="I266">
        <v>2198181</v>
      </c>
      <c r="J266">
        <v>585</v>
      </c>
      <c r="K266">
        <v>489</v>
      </c>
      <c r="L266" t="s">
        <v>15880</v>
      </c>
      <c r="M266">
        <v>7.0000000000000007E-2</v>
      </c>
      <c r="N266">
        <v>819</v>
      </c>
    </row>
    <row r="267" spans="1:14" x14ac:dyDescent="0.25">
      <c r="A267">
        <v>444</v>
      </c>
      <c r="B267" t="s">
        <v>15881</v>
      </c>
      <c r="D267" t="s">
        <v>14</v>
      </c>
      <c r="E267" t="s">
        <v>18092</v>
      </c>
      <c r="F267">
        <v>1.1000000000000001</v>
      </c>
      <c r="G267">
        <v>104.06</v>
      </c>
      <c r="H267" t="s">
        <v>794</v>
      </c>
      <c r="I267">
        <v>4106076</v>
      </c>
      <c r="J267">
        <v>536</v>
      </c>
      <c r="K267">
        <v>682</v>
      </c>
      <c r="L267" t="s">
        <v>18296</v>
      </c>
      <c r="M267">
        <v>0.11899999999999999</v>
      </c>
      <c r="N267">
        <v>796</v>
      </c>
    </row>
    <row r="268" spans="1:14" x14ac:dyDescent="0.25">
      <c r="A268">
        <v>445</v>
      </c>
      <c r="B268" t="s">
        <v>17995</v>
      </c>
      <c r="D268" t="s">
        <v>14</v>
      </c>
      <c r="E268" t="s">
        <v>18092</v>
      </c>
      <c r="F268">
        <v>2.02</v>
      </c>
      <c r="G268">
        <v>57.09</v>
      </c>
      <c r="H268" t="s">
        <v>1741</v>
      </c>
      <c r="I268">
        <v>494933</v>
      </c>
      <c r="J268">
        <v>201</v>
      </c>
      <c r="K268">
        <v>122</v>
      </c>
      <c r="L268" t="s">
        <v>18297</v>
      </c>
      <c r="M268">
        <v>8.5000000000000006E-2</v>
      </c>
      <c r="N268">
        <v>780</v>
      </c>
    </row>
    <row r="269" spans="1:14" x14ac:dyDescent="0.25">
      <c r="A269">
        <v>446</v>
      </c>
      <c r="B269" t="s">
        <v>17178</v>
      </c>
      <c r="D269" t="s">
        <v>14</v>
      </c>
      <c r="E269" t="s">
        <v>18092</v>
      </c>
      <c r="F269">
        <v>1.17</v>
      </c>
      <c r="G269">
        <v>91.06</v>
      </c>
      <c r="H269" t="s">
        <v>813</v>
      </c>
      <c r="I269">
        <v>2623532</v>
      </c>
      <c r="J269">
        <v>421</v>
      </c>
      <c r="K269">
        <v>496</v>
      </c>
      <c r="L269" t="s">
        <v>18298</v>
      </c>
      <c r="M269">
        <v>0.109</v>
      </c>
      <c r="N269">
        <v>899</v>
      </c>
    </row>
    <row r="270" spans="1:14" x14ac:dyDescent="0.25">
      <c r="A270">
        <v>447</v>
      </c>
      <c r="B270" t="s">
        <v>18299</v>
      </c>
      <c r="D270" t="s">
        <v>14</v>
      </c>
      <c r="E270" t="s">
        <v>18092</v>
      </c>
      <c r="F270">
        <v>1.07</v>
      </c>
      <c r="G270">
        <v>91.05</v>
      </c>
      <c r="H270" t="s">
        <v>507</v>
      </c>
      <c r="I270">
        <v>598270</v>
      </c>
      <c r="J270">
        <v>100</v>
      </c>
      <c r="K270">
        <v>120</v>
      </c>
      <c r="L270" t="s">
        <v>18300</v>
      </c>
      <c r="M270">
        <v>0.13500000000000001</v>
      </c>
      <c r="N270">
        <v>732</v>
      </c>
    </row>
    <row r="271" spans="1:14" x14ac:dyDescent="0.25">
      <c r="A271">
        <v>448</v>
      </c>
      <c r="B271" t="s">
        <v>15151</v>
      </c>
      <c r="D271" t="s">
        <v>14</v>
      </c>
      <c r="E271" t="s">
        <v>18092</v>
      </c>
      <c r="F271">
        <v>1.18</v>
      </c>
      <c r="G271">
        <v>192.1</v>
      </c>
      <c r="H271" t="s">
        <v>2202</v>
      </c>
      <c r="I271">
        <v>608358</v>
      </c>
      <c r="J271">
        <v>243</v>
      </c>
      <c r="K271">
        <v>415</v>
      </c>
      <c r="L271" t="s">
        <v>18301</v>
      </c>
      <c r="M271">
        <v>0.13300000000000001</v>
      </c>
      <c r="N271">
        <v>890</v>
      </c>
    </row>
    <row r="272" spans="1:14" x14ac:dyDescent="0.25">
      <c r="A272">
        <v>449</v>
      </c>
      <c r="B272" t="s">
        <v>15886</v>
      </c>
      <c r="D272" t="s">
        <v>14</v>
      </c>
      <c r="E272" t="s">
        <v>18092</v>
      </c>
      <c r="F272">
        <v>1.0900000000000001</v>
      </c>
      <c r="G272">
        <v>180.1</v>
      </c>
      <c r="H272" t="s">
        <v>6387</v>
      </c>
      <c r="I272">
        <v>2775198</v>
      </c>
      <c r="J272">
        <v>797</v>
      </c>
      <c r="K272">
        <v>1245</v>
      </c>
      <c r="L272" t="s">
        <v>18302</v>
      </c>
      <c r="M272">
        <v>0.13200000000000001</v>
      </c>
      <c r="N272">
        <v>893</v>
      </c>
    </row>
    <row r="273" spans="1:14" x14ac:dyDescent="0.25">
      <c r="A273">
        <v>451</v>
      </c>
      <c r="B273" t="s">
        <v>1532</v>
      </c>
      <c r="D273" t="s">
        <v>14</v>
      </c>
      <c r="E273" t="s">
        <v>18092</v>
      </c>
      <c r="F273">
        <v>1.1599999999999999</v>
      </c>
      <c r="G273">
        <v>92.06</v>
      </c>
      <c r="H273" t="s">
        <v>1341</v>
      </c>
      <c r="I273">
        <v>553526</v>
      </c>
      <c r="J273">
        <v>214</v>
      </c>
      <c r="K273">
        <v>177</v>
      </c>
      <c r="L273" t="s">
        <v>18303</v>
      </c>
      <c r="M273">
        <v>7.4999999999999997E-2</v>
      </c>
      <c r="N273">
        <v>892</v>
      </c>
    </row>
    <row r="274" spans="1:14" x14ac:dyDescent="0.25">
      <c r="A274">
        <v>452</v>
      </c>
      <c r="B274" t="s">
        <v>18304</v>
      </c>
      <c r="D274" t="s">
        <v>14</v>
      </c>
      <c r="E274" t="s">
        <v>18092</v>
      </c>
      <c r="F274">
        <v>1.07</v>
      </c>
      <c r="G274">
        <v>91.06</v>
      </c>
      <c r="H274" t="s">
        <v>813</v>
      </c>
      <c r="I274">
        <v>1157217</v>
      </c>
      <c r="J274">
        <v>238</v>
      </c>
      <c r="K274">
        <v>212</v>
      </c>
      <c r="L274" t="s">
        <v>18305</v>
      </c>
      <c r="M274">
        <v>0.112</v>
      </c>
      <c r="N274">
        <v>777</v>
      </c>
    </row>
    <row r="275" spans="1:14" x14ac:dyDescent="0.25">
      <c r="A275">
        <v>453</v>
      </c>
      <c r="B275" t="s">
        <v>2192</v>
      </c>
      <c r="D275" t="s">
        <v>14</v>
      </c>
      <c r="E275" t="s">
        <v>18092</v>
      </c>
      <c r="F275">
        <v>1.17</v>
      </c>
      <c r="G275">
        <v>178.08</v>
      </c>
      <c r="H275" t="s">
        <v>1530</v>
      </c>
      <c r="I275">
        <v>7369180</v>
      </c>
      <c r="J275">
        <v>3172</v>
      </c>
      <c r="K275">
        <v>1475</v>
      </c>
      <c r="L275" t="s">
        <v>18306</v>
      </c>
      <c r="M275">
        <v>0.156</v>
      </c>
      <c r="N275">
        <v>949</v>
      </c>
    </row>
    <row r="276" spans="1:14" x14ac:dyDescent="0.25">
      <c r="A276">
        <v>455</v>
      </c>
      <c r="B276" t="s">
        <v>15098</v>
      </c>
      <c r="D276" t="s">
        <v>14</v>
      </c>
      <c r="E276" t="s">
        <v>18092</v>
      </c>
      <c r="F276">
        <v>1.3</v>
      </c>
      <c r="G276">
        <v>194.07</v>
      </c>
      <c r="H276" t="s">
        <v>9484</v>
      </c>
      <c r="I276">
        <v>2029124</v>
      </c>
      <c r="J276">
        <v>1027</v>
      </c>
      <c r="K276">
        <v>1040</v>
      </c>
      <c r="L276" t="s">
        <v>18307</v>
      </c>
      <c r="M276">
        <v>0.13600000000000001</v>
      </c>
      <c r="N276">
        <v>888</v>
      </c>
    </row>
    <row r="277" spans="1:14" x14ac:dyDescent="0.25">
      <c r="A277">
        <v>456</v>
      </c>
      <c r="B277" t="s">
        <v>18050</v>
      </c>
      <c r="D277" t="s">
        <v>14</v>
      </c>
      <c r="E277" t="s">
        <v>18092</v>
      </c>
      <c r="F277">
        <v>1.1499999999999999</v>
      </c>
      <c r="G277">
        <v>219.13</v>
      </c>
      <c r="H277" t="s">
        <v>18308</v>
      </c>
      <c r="I277">
        <v>1723420</v>
      </c>
      <c r="J277">
        <v>729</v>
      </c>
      <c r="K277">
        <v>1393</v>
      </c>
      <c r="L277" t="s">
        <v>18051</v>
      </c>
      <c r="M277">
        <v>0.114</v>
      </c>
      <c r="N277">
        <v>863</v>
      </c>
    </row>
    <row r="278" spans="1:14" x14ac:dyDescent="0.25">
      <c r="A278">
        <v>457</v>
      </c>
      <c r="B278" t="s">
        <v>15890</v>
      </c>
      <c r="D278" t="s">
        <v>14</v>
      </c>
      <c r="E278" t="s">
        <v>18092</v>
      </c>
      <c r="F278">
        <v>1.08</v>
      </c>
      <c r="G278">
        <v>206.11</v>
      </c>
      <c r="H278" t="s">
        <v>18293</v>
      </c>
      <c r="I278">
        <v>2879199</v>
      </c>
      <c r="J278">
        <v>526</v>
      </c>
      <c r="K278">
        <v>1696</v>
      </c>
      <c r="L278" t="s">
        <v>17195</v>
      </c>
      <c r="M278">
        <v>0.13700000000000001</v>
      </c>
      <c r="N278">
        <v>901</v>
      </c>
    </row>
    <row r="279" spans="1:14" x14ac:dyDescent="0.25">
      <c r="A279">
        <v>460</v>
      </c>
      <c r="B279" t="s">
        <v>17205</v>
      </c>
      <c r="D279" t="s">
        <v>14</v>
      </c>
      <c r="E279" t="s">
        <v>18092</v>
      </c>
      <c r="F279">
        <v>0.99</v>
      </c>
      <c r="G279">
        <v>192.1</v>
      </c>
      <c r="H279" t="s">
        <v>2202</v>
      </c>
      <c r="I279">
        <v>384622</v>
      </c>
      <c r="J279">
        <v>138</v>
      </c>
      <c r="K279">
        <v>303</v>
      </c>
      <c r="L279" t="s">
        <v>18309</v>
      </c>
      <c r="M279">
        <v>0.129</v>
      </c>
      <c r="N279">
        <v>883</v>
      </c>
    </row>
    <row r="280" spans="1:14" x14ac:dyDescent="0.25">
      <c r="A280">
        <v>462</v>
      </c>
      <c r="B280" t="s">
        <v>18310</v>
      </c>
      <c r="D280" t="s">
        <v>14</v>
      </c>
      <c r="E280" t="s">
        <v>18092</v>
      </c>
      <c r="F280">
        <v>1.08</v>
      </c>
      <c r="G280">
        <v>192.09</v>
      </c>
      <c r="H280" t="s">
        <v>1547</v>
      </c>
      <c r="I280">
        <v>440454</v>
      </c>
      <c r="J280">
        <v>197</v>
      </c>
      <c r="K280">
        <v>366</v>
      </c>
      <c r="L280" t="s">
        <v>18311</v>
      </c>
      <c r="M280">
        <v>0.13300000000000001</v>
      </c>
      <c r="N280">
        <v>730</v>
      </c>
    </row>
    <row r="281" spans="1:14" x14ac:dyDescent="0.25">
      <c r="A281">
        <v>463</v>
      </c>
      <c r="B281" t="s">
        <v>18053</v>
      </c>
      <c r="D281" t="s">
        <v>14</v>
      </c>
      <c r="E281" t="s">
        <v>18092</v>
      </c>
      <c r="F281">
        <v>1.1100000000000001</v>
      </c>
      <c r="G281">
        <v>91.05</v>
      </c>
      <c r="H281" t="s">
        <v>507</v>
      </c>
      <c r="I281">
        <v>3842467</v>
      </c>
      <c r="J281">
        <v>986</v>
      </c>
      <c r="K281">
        <v>474</v>
      </c>
      <c r="L281" t="s">
        <v>18312</v>
      </c>
      <c r="M281">
        <v>0.13200000000000001</v>
      </c>
      <c r="N281">
        <v>905</v>
      </c>
    </row>
    <row r="282" spans="1:14" x14ac:dyDescent="0.25">
      <c r="A282">
        <v>465</v>
      </c>
      <c r="B282" t="s">
        <v>17197</v>
      </c>
      <c r="D282" t="s">
        <v>14</v>
      </c>
      <c r="E282" t="s">
        <v>18092</v>
      </c>
      <c r="F282">
        <v>1.43</v>
      </c>
      <c r="G282">
        <v>44</v>
      </c>
      <c r="H282" t="s">
        <v>338</v>
      </c>
      <c r="I282">
        <v>1857748</v>
      </c>
      <c r="J282">
        <v>653</v>
      </c>
      <c r="K282">
        <v>40</v>
      </c>
      <c r="L282" t="s">
        <v>18313</v>
      </c>
      <c r="M282">
        <v>0.111</v>
      </c>
      <c r="N282">
        <v>738</v>
      </c>
    </row>
    <row r="283" spans="1:14" x14ac:dyDescent="0.25">
      <c r="A283">
        <v>467</v>
      </c>
      <c r="B283" t="s">
        <v>18002</v>
      </c>
      <c r="D283" t="s">
        <v>14</v>
      </c>
      <c r="E283" t="s">
        <v>18092</v>
      </c>
      <c r="F283">
        <v>1.1299999999999999</v>
      </c>
      <c r="G283">
        <v>91.05</v>
      </c>
      <c r="H283" t="s">
        <v>507</v>
      </c>
      <c r="I283">
        <v>1364690</v>
      </c>
      <c r="J283">
        <v>271</v>
      </c>
      <c r="K283">
        <v>259</v>
      </c>
      <c r="L283" t="s">
        <v>18314</v>
      </c>
      <c r="M283">
        <v>0.13</v>
      </c>
      <c r="N283">
        <v>731</v>
      </c>
    </row>
    <row r="284" spans="1:14" x14ac:dyDescent="0.25">
      <c r="A284">
        <v>468</v>
      </c>
      <c r="B284" t="s">
        <v>1538</v>
      </c>
      <c r="D284" t="s">
        <v>14</v>
      </c>
      <c r="E284" t="s">
        <v>18092</v>
      </c>
      <c r="F284">
        <v>1.07</v>
      </c>
      <c r="G284">
        <v>68.069999999999993</v>
      </c>
      <c r="H284" t="s">
        <v>1539</v>
      </c>
      <c r="I284">
        <v>1347279</v>
      </c>
      <c r="J284">
        <v>616</v>
      </c>
      <c r="K284">
        <v>543</v>
      </c>
      <c r="L284" t="s">
        <v>18061</v>
      </c>
      <c r="M284">
        <v>6.3E-2</v>
      </c>
      <c r="N284">
        <v>920</v>
      </c>
    </row>
    <row r="285" spans="1:14" x14ac:dyDescent="0.25">
      <c r="A285">
        <v>470</v>
      </c>
      <c r="B285" t="s">
        <v>1541</v>
      </c>
      <c r="D285" t="s">
        <v>14</v>
      </c>
      <c r="E285" t="s">
        <v>18092</v>
      </c>
      <c r="F285">
        <v>1.0900000000000001</v>
      </c>
      <c r="G285">
        <v>43.05</v>
      </c>
      <c r="H285" t="s">
        <v>263</v>
      </c>
      <c r="I285">
        <v>881054</v>
      </c>
      <c r="J285">
        <v>215</v>
      </c>
      <c r="K285">
        <v>91</v>
      </c>
      <c r="L285" t="s">
        <v>18315</v>
      </c>
      <c r="M285">
        <v>7.3999999999999996E-2</v>
      </c>
      <c r="N285">
        <v>875</v>
      </c>
    </row>
    <row r="286" spans="1:14" x14ac:dyDescent="0.25">
      <c r="A286">
        <v>471</v>
      </c>
      <c r="B286" t="s">
        <v>1221</v>
      </c>
      <c r="D286" t="s">
        <v>14</v>
      </c>
      <c r="E286" t="s">
        <v>18092</v>
      </c>
      <c r="F286">
        <v>1.03</v>
      </c>
      <c r="G286">
        <v>70.08</v>
      </c>
      <c r="H286" t="s">
        <v>72</v>
      </c>
      <c r="I286">
        <v>541459</v>
      </c>
      <c r="J286">
        <v>203</v>
      </c>
      <c r="K286">
        <v>209</v>
      </c>
      <c r="L286" t="s">
        <v>15901</v>
      </c>
      <c r="M286">
        <v>6.3E-2</v>
      </c>
      <c r="N286">
        <v>895</v>
      </c>
    </row>
    <row r="287" spans="1:14" x14ac:dyDescent="0.25">
      <c r="A287">
        <v>472</v>
      </c>
      <c r="B287" t="s">
        <v>11931</v>
      </c>
      <c r="D287" t="s">
        <v>14</v>
      </c>
      <c r="E287" t="s">
        <v>18092</v>
      </c>
      <c r="F287">
        <v>1.52</v>
      </c>
      <c r="G287">
        <v>95.09</v>
      </c>
      <c r="H287" t="s">
        <v>3064</v>
      </c>
      <c r="I287">
        <v>563161</v>
      </c>
      <c r="J287">
        <v>199</v>
      </c>
      <c r="K287">
        <v>157</v>
      </c>
      <c r="L287" t="s">
        <v>18316</v>
      </c>
      <c r="M287">
        <v>0.106</v>
      </c>
      <c r="N287">
        <v>769</v>
      </c>
    </row>
    <row r="288" spans="1:14" x14ac:dyDescent="0.25">
      <c r="A288">
        <v>475</v>
      </c>
      <c r="B288" t="s">
        <v>18317</v>
      </c>
      <c r="D288" t="s">
        <v>14</v>
      </c>
      <c r="E288" t="s">
        <v>18092</v>
      </c>
      <c r="F288">
        <v>5.45</v>
      </c>
      <c r="G288">
        <v>69.08</v>
      </c>
      <c r="H288" t="s">
        <v>591</v>
      </c>
      <c r="I288">
        <v>291622</v>
      </c>
      <c r="J288">
        <v>130</v>
      </c>
      <c r="K288">
        <v>95</v>
      </c>
      <c r="L288" t="s">
        <v>18318</v>
      </c>
      <c r="M288">
        <v>9.5000000000000001E-2</v>
      </c>
      <c r="N288">
        <v>747</v>
      </c>
    </row>
    <row r="289" spans="1:14" x14ac:dyDescent="0.25">
      <c r="A289">
        <v>477</v>
      </c>
      <c r="B289" t="s">
        <v>18065</v>
      </c>
      <c r="D289" t="s">
        <v>14</v>
      </c>
      <c r="E289" t="s">
        <v>18092</v>
      </c>
      <c r="F289">
        <v>1.18</v>
      </c>
      <c r="G289">
        <v>142.08000000000001</v>
      </c>
      <c r="H289" t="s">
        <v>2388</v>
      </c>
      <c r="I289">
        <v>246397</v>
      </c>
      <c r="J289">
        <v>122</v>
      </c>
      <c r="K289">
        <v>185</v>
      </c>
      <c r="L289" t="s">
        <v>18319</v>
      </c>
      <c r="M289">
        <v>0.129</v>
      </c>
      <c r="N289">
        <v>737</v>
      </c>
    </row>
    <row r="290" spans="1:14" x14ac:dyDescent="0.25">
      <c r="A290">
        <v>478</v>
      </c>
      <c r="B290" t="s">
        <v>12934</v>
      </c>
      <c r="D290" t="s">
        <v>14</v>
      </c>
      <c r="E290" t="s">
        <v>18092</v>
      </c>
      <c r="F290">
        <v>1.1200000000000001</v>
      </c>
      <c r="G290">
        <v>92.06</v>
      </c>
      <c r="H290" t="s">
        <v>1341</v>
      </c>
      <c r="I290">
        <v>324546</v>
      </c>
      <c r="J290">
        <v>137</v>
      </c>
      <c r="K290">
        <v>133</v>
      </c>
      <c r="L290" t="s">
        <v>17209</v>
      </c>
      <c r="M290">
        <v>6.7000000000000004E-2</v>
      </c>
      <c r="N290">
        <v>806</v>
      </c>
    </row>
    <row r="291" spans="1:14" x14ac:dyDescent="0.25">
      <c r="A291">
        <v>479</v>
      </c>
      <c r="B291" t="s">
        <v>1554</v>
      </c>
      <c r="D291" t="s">
        <v>14</v>
      </c>
      <c r="E291" t="s">
        <v>18092</v>
      </c>
      <c r="F291">
        <v>1.21</v>
      </c>
      <c r="G291">
        <v>192.1</v>
      </c>
      <c r="H291" t="s">
        <v>2202</v>
      </c>
      <c r="I291">
        <v>678782</v>
      </c>
      <c r="J291">
        <v>242</v>
      </c>
      <c r="K291">
        <v>501</v>
      </c>
      <c r="L291" t="s">
        <v>18320</v>
      </c>
      <c r="M291">
        <v>0.14099999999999999</v>
      </c>
      <c r="N291">
        <v>922</v>
      </c>
    </row>
    <row r="292" spans="1:14" x14ac:dyDescent="0.25">
      <c r="A292">
        <v>480</v>
      </c>
      <c r="B292" t="s">
        <v>17214</v>
      </c>
      <c r="D292" t="s">
        <v>14</v>
      </c>
      <c r="E292" t="s">
        <v>18092</v>
      </c>
      <c r="F292">
        <v>1.24</v>
      </c>
      <c r="G292">
        <v>230.11</v>
      </c>
      <c r="H292" t="s">
        <v>18321</v>
      </c>
      <c r="I292">
        <v>622658</v>
      </c>
      <c r="J292">
        <v>225</v>
      </c>
      <c r="K292">
        <v>856</v>
      </c>
      <c r="L292" t="s">
        <v>18322</v>
      </c>
      <c r="M292">
        <v>0.127</v>
      </c>
      <c r="N292">
        <v>897</v>
      </c>
    </row>
    <row r="293" spans="1:14" x14ac:dyDescent="0.25">
      <c r="A293">
        <v>482</v>
      </c>
      <c r="B293" t="s">
        <v>17217</v>
      </c>
      <c r="D293" t="s">
        <v>14</v>
      </c>
      <c r="E293" t="s">
        <v>18092</v>
      </c>
      <c r="F293">
        <v>1.1000000000000001</v>
      </c>
      <c r="G293">
        <v>130.08000000000001</v>
      </c>
      <c r="H293" t="s">
        <v>1831</v>
      </c>
      <c r="I293">
        <v>7797532</v>
      </c>
      <c r="J293">
        <v>2895</v>
      </c>
      <c r="K293">
        <v>3250</v>
      </c>
      <c r="L293" t="s">
        <v>18323</v>
      </c>
      <c r="M293">
        <v>0.113</v>
      </c>
      <c r="N293">
        <v>933</v>
      </c>
    </row>
    <row r="294" spans="1:14" x14ac:dyDescent="0.25">
      <c r="A294">
        <v>483</v>
      </c>
      <c r="B294" t="s">
        <v>1568</v>
      </c>
      <c r="D294" t="s">
        <v>14</v>
      </c>
      <c r="E294" t="s">
        <v>18092</v>
      </c>
      <c r="F294">
        <v>0.99</v>
      </c>
      <c r="G294">
        <v>43.07</v>
      </c>
      <c r="H294" t="s">
        <v>24</v>
      </c>
      <c r="I294">
        <v>1598128</v>
      </c>
      <c r="J294">
        <v>368</v>
      </c>
      <c r="K294">
        <v>192</v>
      </c>
      <c r="L294" t="s">
        <v>12937</v>
      </c>
      <c r="M294">
        <v>5.7000000000000002E-2</v>
      </c>
      <c r="N294">
        <v>935</v>
      </c>
    </row>
    <row r="295" spans="1:14" x14ac:dyDescent="0.25">
      <c r="A295">
        <v>484</v>
      </c>
      <c r="B295" t="s">
        <v>18324</v>
      </c>
      <c r="D295" t="s">
        <v>14</v>
      </c>
      <c r="E295" t="s">
        <v>18092</v>
      </c>
      <c r="F295">
        <v>1.26</v>
      </c>
      <c r="G295">
        <v>192.1</v>
      </c>
      <c r="H295" t="s">
        <v>2202</v>
      </c>
      <c r="I295">
        <v>228022</v>
      </c>
      <c r="J295">
        <v>188</v>
      </c>
      <c r="K295">
        <v>187</v>
      </c>
      <c r="L295" t="s">
        <v>12938</v>
      </c>
      <c r="M295">
        <v>0.13100000000000001</v>
      </c>
      <c r="N295">
        <v>890</v>
      </c>
    </row>
    <row r="296" spans="1:14" x14ac:dyDescent="0.25">
      <c r="A296">
        <v>485</v>
      </c>
      <c r="B296" t="s">
        <v>12939</v>
      </c>
      <c r="D296" t="s">
        <v>14</v>
      </c>
      <c r="E296" t="s">
        <v>18092</v>
      </c>
      <c r="F296">
        <v>1.21</v>
      </c>
      <c r="G296">
        <v>43.07</v>
      </c>
      <c r="H296" t="s">
        <v>24</v>
      </c>
      <c r="I296">
        <v>245808</v>
      </c>
      <c r="J296">
        <v>109</v>
      </c>
      <c r="K296">
        <v>36</v>
      </c>
      <c r="L296" t="s">
        <v>18325</v>
      </c>
      <c r="M296">
        <v>7.3999999999999996E-2</v>
      </c>
      <c r="N296">
        <v>884</v>
      </c>
    </row>
    <row r="297" spans="1:14" x14ac:dyDescent="0.25">
      <c r="A297">
        <v>486</v>
      </c>
      <c r="B297" t="s">
        <v>7659</v>
      </c>
      <c r="D297" t="s">
        <v>14</v>
      </c>
      <c r="E297" t="s">
        <v>18092</v>
      </c>
      <c r="F297">
        <v>1.17</v>
      </c>
      <c r="G297">
        <v>81.040000000000006</v>
      </c>
      <c r="H297" t="s">
        <v>1665</v>
      </c>
      <c r="I297">
        <v>246920</v>
      </c>
      <c r="J297">
        <v>112</v>
      </c>
      <c r="K297">
        <v>118</v>
      </c>
      <c r="L297" t="s">
        <v>18326</v>
      </c>
      <c r="M297">
        <v>6.6000000000000003E-2</v>
      </c>
      <c r="N297">
        <v>785</v>
      </c>
    </row>
    <row r="298" spans="1:14" x14ac:dyDescent="0.25">
      <c r="A298">
        <v>487</v>
      </c>
      <c r="B298" t="s">
        <v>1551</v>
      </c>
      <c r="D298" t="s">
        <v>14</v>
      </c>
      <c r="E298" t="s">
        <v>18092</v>
      </c>
      <c r="F298">
        <v>1.1200000000000001</v>
      </c>
      <c r="G298">
        <v>190.08</v>
      </c>
      <c r="H298" t="s">
        <v>1552</v>
      </c>
      <c r="I298">
        <v>1474999</v>
      </c>
      <c r="J298">
        <v>296</v>
      </c>
      <c r="K298">
        <v>937</v>
      </c>
      <c r="L298" t="s">
        <v>18327</v>
      </c>
      <c r="M298">
        <v>0.14599999999999999</v>
      </c>
      <c r="N298">
        <v>901</v>
      </c>
    </row>
    <row r="299" spans="1:14" x14ac:dyDescent="0.25">
      <c r="A299">
        <v>488</v>
      </c>
      <c r="B299" t="s">
        <v>18328</v>
      </c>
      <c r="D299" t="s">
        <v>14</v>
      </c>
      <c r="E299" t="s">
        <v>18092</v>
      </c>
      <c r="F299">
        <v>1.1399999999999999</v>
      </c>
      <c r="G299">
        <v>58.08</v>
      </c>
      <c r="H299" t="s">
        <v>18329</v>
      </c>
      <c r="I299">
        <v>1599323</v>
      </c>
      <c r="J299">
        <v>656</v>
      </c>
      <c r="K299">
        <v>494</v>
      </c>
      <c r="L299" t="s">
        <v>18330</v>
      </c>
      <c r="M299">
        <v>6.2E-2</v>
      </c>
      <c r="N299">
        <v>886</v>
      </c>
    </row>
    <row r="300" spans="1:14" x14ac:dyDescent="0.25">
      <c r="A300">
        <v>489</v>
      </c>
      <c r="B300" t="s">
        <v>1546</v>
      </c>
      <c r="D300" t="s">
        <v>14</v>
      </c>
      <c r="E300" t="s">
        <v>18092</v>
      </c>
      <c r="F300">
        <v>1.33</v>
      </c>
      <c r="G300">
        <v>192.1</v>
      </c>
      <c r="H300" t="s">
        <v>2202</v>
      </c>
      <c r="I300">
        <v>1155128</v>
      </c>
      <c r="J300">
        <v>477</v>
      </c>
      <c r="K300">
        <v>576</v>
      </c>
      <c r="L300" t="s">
        <v>18331</v>
      </c>
      <c r="M300">
        <v>0.156</v>
      </c>
      <c r="N300">
        <v>922</v>
      </c>
    </row>
    <row r="301" spans="1:14" x14ac:dyDescent="0.25">
      <c r="A301">
        <v>490</v>
      </c>
      <c r="B301" t="s">
        <v>1556</v>
      </c>
      <c r="D301" t="s">
        <v>14</v>
      </c>
      <c r="E301" t="s">
        <v>18092</v>
      </c>
      <c r="F301">
        <v>1.1399999999999999</v>
      </c>
      <c r="G301">
        <v>149.03</v>
      </c>
      <c r="H301" t="s">
        <v>2207</v>
      </c>
      <c r="I301">
        <v>9140117</v>
      </c>
      <c r="J301">
        <v>2836</v>
      </c>
      <c r="K301">
        <v>3156</v>
      </c>
      <c r="L301" t="s">
        <v>11531</v>
      </c>
      <c r="M301">
        <v>0.109</v>
      </c>
      <c r="N301">
        <v>908</v>
      </c>
    </row>
    <row r="302" spans="1:14" x14ac:dyDescent="0.25">
      <c r="A302">
        <v>491</v>
      </c>
      <c r="B302" t="s">
        <v>5422</v>
      </c>
      <c r="D302" t="s">
        <v>14</v>
      </c>
      <c r="E302" t="s">
        <v>18092</v>
      </c>
      <c r="F302">
        <v>1.0900000000000001</v>
      </c>
      <c r="G302">
        <v>57.09</v>
      </c>
      <c r="H302" t="s">
        <v>1741</v>
      </c>
      <c r="I302">
        <v>3138322</v>
      </c>
      <c r="J302">
        <v>495</v>
      </c>
      <c r="K302">
        <v>596</v>
      </c>
      <c r="L302" t="s">
        <v>18332</v>
      </c>
      <c r="M302">
        <v>9.5000000000000001E-2</v>
      </c>
      <c r="N302">
        <v>918</v>
      </c>
    </row>
    <row r="303" spans="1:14" x14ac:dyDescent="0.25">
      <c r="A303">
        <v>492</v>
      </c>
      <c r="B303" t="s">
        <v>17223</v>
      </c>
      <c r="D303" t="s">
        <v>14</v>
      </c>
      <c r="E303" t="s">
        <v>18092</v>
      </c>
      <c r="F303">
        <v>1.08</v>
      </c>
      <c r="G303">
        <v>104.06</v>
      </c>
      <c r="H303" t="s">
        <v>794</v>
      </c>
      <c r="I303">
        <v>1811458</v>
      </c>
      <c r="J303">
        <v>406</v>
      </c>
      <c r="K303">
        <v>486</v>
      </c>
      <c r="L303" t="s">
        <v>18333</v>
      </c>
      <c r="M303">
        <v>0.122</v>
      </c>
      <c r="N303">
        <v>785</v>
      </c>
    </row>
    <row r="304" spans="1:14" x14ac:dyDescent="0.25">
      <c r="A304">
        <v>494</v>
      </c>
      <c r="B304" t="s">
        <v>18334</v>
      </c>
      <c r="D304" t="s">
        <v>14</v>
      </c>
      <c r="E304" t="s">
        <v>18092</v>
      </c>
      <c r="F304">
        <v>1.1499999999999999</v>
      </c>
      <c r="G304">
        <v>118.08</v>
      </c>
      <c r="H304" t="s">
        <v>3304</v>
      </c>
      <c r="I304">
        <v>670395</v>
      </c>
      <c r="J304">
        <v>188</v>
      </c>
      <c r="K304">
        <v>301</v>
      </c>
      <c r="L304" t="s">
        <v>18335</v>
      </c>
      <c r="M304">
        <v>0.108</v>
      </c>
      <c r="N304">
        <v>792</v>
      </c>
    </row>
    <row r="305" spans="1:14" x14ac:dyDescent="0.25">
      <c r="A305">
        <v>495</v>
      </c>
      <c r="B305" t="s">
        <v>3832</v>
      </c>
      <c r="D305" t="s">
        <v>14</v>
      </c>
      <c r="E305" t="s">
        <v>18092</v>
      </c>
      <c r="F305">
        <v>1.1599999999999999</v>
      </c>
      <c r="G305">
        <v>69.08</v>
      </c>
      <c r="H305" t="s">
        <v>591</v>
      </c>
      <c r="I305">
        <v>446559</v>
      </c>
      <c r="J305">
        <v>154</v>
      </c>
      <c r="K305">
        <v>139</v>
      </c>
      <c r="L305" t="s">
        <v>18336</v>
      </c>
      <c r="M305">
        <v>6.4000000000000001E-2</v>
      </c>
      <c r="N305">
        <v>749</v>
      </c>
    </row>
    <row r="306" spans="1:14" x14ac:dyDescent="0.25">
      <c r="A306">
        <v>496</v>
      </c>
      <c r="B306" t="s">
        <v>2717</v>
      </c>
      <c r="D306" t="s">
        <v>14</v>
      </c>
      <c r="E306" t="s">
        <v>18092</v>
      </c>
      <c r="F306">
        <v>1.1299999999999999</v>
      </c>
      <c r="G306">
        <v>149.03</v>
      </c>
      <c r="H306" t="s">
        <v>2207</v>
      </c>
      <c r="I306">
        <v>1870719</v>
      </c>
      <c r="J306">
        <v>903</v>
      </c>
      <c r="K306">
        <v>1210</v>
      </c>
      <c r="L306" t="s">
        <v>18337</v>
      </c>
      <c r="M306">
        <v>0.109</v>
      </c>
      <c r="N306">
        <v>810</v>
      </c>
    </row>
    <row r="307" spans="1:14" x14ac:dyDescent="0.25">
      <c r="A307">
        <v>497</v>
      </c>
      <c r="B307" t="s">
        <v>15657</v>
      </c>
      <c r="D307" t="s">
        <v>14</v>
      </c>
      <c r="E307" t="s">
        <v>18092</v>
      </c>
      <c r="F307">
        <v>1.0900000000000001</v>
      </c>
      <c r="G307">
        <v>69.08</v>
      </c>
      <c r="H307" t="s">
        <v>591</v>
      </c>
      <c r="I307">
        <v>306715</v>
      </c>
      <c r="J307">
        <v>117</v>
      </c>
      <c r="K307">
        <v>112</v>
      </c>
      <c r="L307" t="s">
        <v>18338</v>
      </c>
      <c r="M307">
        <v>6.6000000000000003E-2</v>
      </c>
      <c r="N307">
        <v>783</v>
      </c>
    </row>
    <row r="308" spans="1:14" x14ac:dyDescent="0.25">
      <c r="A308">
        <v>499</v>
      </c>
      <c r="B308" t="s">
        <v>2211</v>
      </c>
      <c r="D308" t="s">
        <v>14</v>
      </c>
      <c r="E308" t="s">
        <v>18092</v>
      </c>
      <c r="F308">
        <v>1.1299999999999999</v>
      </c>
      <c r="G308">
        <v>149.03</v>
      </c>
      <c r="H308" t="s">
        <v>2207</v>
      </c>
      <c r="I308">
        <v>8749838</v>
      </c>
      <c r="J308">
        <v>1907</v>
      </c>
      <c r="K308">
        <v>2881</v>
      </c>
      <c r="L308" t="s">
        <v>18339</v>
      </c>
      <c r="M308">
        <v>0.109</v>
      </c>
      <c r="N308">
        <v>944</v>
      </c>
    </row>
    <row r="309" spans="1:14" x14ac:dyDescent="0.25">
      <c r="A309">
        <v>501</v>
      </c>
      <c r="B309" t="s">
        <v>1566</v>
      </c>
      <c r="D309" t="s">
        <v>14</v>
      </c>
      <c r="E309" t="s">
        <v>18092</v>
      </c>
      <c r="F309">
        <v>1.1499999999999999</v>
      </c>
      <c r="G309">
        <v>149.03</v>
      </c>
      <c r="H309" t="s">
        <v>2207</v>
      </c>
      <c r="I309">
        <v>4272282</v>
      </c>
      <c r="J309">
        <v>1929</v>
      </c>
      <c r="K309">
        <v>2134</v>
      </c>
      <c r="L309" t="s">
        <v>17229</v>
      </c>
      <c r="M309">
        <v>0.108</v>
      </c>
      <c r="N309">
        <v>842</v>
      </c>
    </row>
    <row r="310" spans="1:14" x14ac:dyDescent="0.25">
      <c r="A310">
        <v>502</v>
      </c>
      <c r="B310" t="s">
        <v>3416</v>
      </c>
      <c r="D310" t="s">
        <v>14</v>
      </c>
      <c r="E310" t="s">
        <v>18092</v>
      </c>
      <c r="F310">
        <v>1.01</v>
      </c>
      <c r="G310">
        <v>43.07</v>
      </c>
      <c r="H310" t="s">
        <v>24</v>
      </c>
      <c r="I310">
        <v>651695</v>
      </c>
      <c r="J310">
        <v>239</v>
      </c>
      <c r="K310">
        <v>101</v>
      </c>
      <c r="L310" t="s">
        <v>18340</v>
      </c>
      <c r="M310">
        <v>5.6000000000000001E-2</v>
      </c>
      <c r="N310">
        <v>922</v>
      </c>
    </row>
    <row r="311" spans="1:14" x14ac:dyDescent="0.25">
      <c r="A311">
        <v>504</v>
      </c>
      <c r="B311" t="s">
        <v>18341</v>
      </c>
      <c r="D311" t="s">
        <v>14</v>
      </c>
      <c r="E311" t="s">
        <v>18092</v>
      </c>
      <c r="F311">
        <v>1</v>
      </c>
      <c r="G311">
        <v>149.02000000000001</v>
      </c>
      <c r="H311" t="s">
        <v>1557</v>
      </c>
      <c r="I311">
        <v>368896</v>
      </c>
      <c r="J311">
        <v>247</v>
      </c>
      <c r="K311">
        <v>334</v>
      </c>
      <c r="L311" t="s">
        <v>18342</v>
      </c>
      <c r="M311">
        <v>0.10199999999999999</v>
      </c>
      <c r="N311">
        <v>732</v>
      </c>
    </row>
    <row r="312" spans="1:14" x14ac:dyDescent="0.25">
      <c r="A312">
        <v>505</v>
      </c>
      <c r="B312" t="s">
        <v>17232</v>
      </c>
      <c r="D312" t="s">
        <v>14</v>
      </c>
      <c r="E312" t="s">
        <v>18092</v>
      </c>
      <c r="F312">
        <v>1.18</v>
      </c>
      <c r="G312">
        <v>117.07</v>
      </c>
      <c r="H312" t="s">
        <v>287</v>
      </c>
      <c r="I312">
        <v>678689</v>
      </c>
      <c r="J312">
        <v>312</v>
      </c>
      <c r="K312">
        <v>324</v>
      </c>
      <c r="L312" t="s">
        <v>18343</v>
      </c>
      <c r="M312">
        <v>0.109</v>
      </c>
      <c r="N312">
        <v>830</v>
      </c>
    </row>
    <row r="313" spans="1:14" x14ac:dyDescent="0.25">
      <c r="A313">
        <v>508</v>
      </c>
      <c r="B313" t="s">
        <v>4125</v>
      </c>
      <c r="D313" t="s">
        <v>14</v>
      </c>
      <c r="E313" t="s">
        <v>18092</v>
      </c>
      <c r="F313">
        <v>0.96</v>
      </c>
      <c r="G313">
        <v>69.08</v>
      </c>
      <c r="H313" t="s">
        <v>591</v>
      </c>
      <c r="I313">
        <v>1073307</v>
      </c>
      <c r="J313">
        <v>260</v>
      </c>
      <c r="K313">
        <v>266</v>
      </c>
      <c r="L313" t="s">
        <v>18344</v>
      </c>
      <c r="M313">
        <v>6.3E-2</v>
      </c>
      <c r="N313">
        <v>757</v>
      </c>
    </row>
    <row r="314" spans="1:14" x14ac:dyDescent="0.25">
      <c r="A314">
        <v>509</v>
      </c>
      <c r="B314" t="s">
        <v>1570</v>
      </c>
      <c r="D314" t="s">
        <v>14</v>
      </c>
      <c r="E314" t="s">
        <v>18092</v>
      </c>
      <c r="F314">
        <v>1.26</v>
      </c>
      <c r="G314">
        <v>202.08</v>
      </c>
      <c r="H314" t="s">
        <v>1571</v>
      </c>
      <c r="I314">
        <v>1862830</v>
      </c>
      <c r="J314">
        <v>582</v>
      </c>
      <c r="K314">
        <v>943</v>
      </c>
      <c r="L314" t="s">
        <v>18345</v>
      </c>
      <c r="M314">
        <v>0.157</v>
      </c>
      <c r="N314">
        <v>947</v>
      </c>
    </row>
    <row r="315" spans="1:14" x14ac:dyDescent="0.25">
      <c r="A315">
        <v>510</v>
      </c>
      <c r="B315" t="s">
        <v>18346</v>
      </c>
      <c r="D315" t="s">
        <v>14</v>
      </c>
      <c r="F315" t="s">
        <v>14</v>
      </c>
      <c r="G315" t="s">
        <v>14</v>
      </c>
      <c r="H315" t="s">
        <v>1595</v>
      </c>
      <c r="I315" t="s">
        <v>14</v>
      </c>
      <c r="J315" t="s">
        <v>14</v>
      </c>
      <c r="K315" t="s">
        <v>14</v>
      </c>
      <c r="L315" t="s">
        <v>18347</v>
      </c>
      <c r="M315" t="s">
        <v>14</v>
      </c>
      <c r="N315" t="s">
        <v>14</v>
      </c>
    </row>
    <row r="316" spans="1:14" x14ac:dyDescent="0.25">
      <c r="A316">
        <v>511</v>
      </c>
      <c r="B316" t="s">
        <v>18348</v>
      </c>
      <c r="D316" t="s">
        <v>14</v>
      </c>
      <c r="F316" t="s">
        <v>14</v>
      </c>
      <c r="G316" t="s">
        <v>14</v>
      </c>
      <c r="H316" t="s">
        <v>122</v>
      </c>
      <c r="I316" t="s">
        <v>14</v>
      </c>
      <c r="J316" t="s">
        <v>14</v>
      </c>
      <c r="K316" t="s">
        <v>14</v>
      </c>
      <c r="L316" t="s">
        <v>18349</v>
      </c>
      <c r="M316" t="s">
        <v>14</v>
      </c>
      <c r="N316" t="s">
        <v>14</v>
      </c>
    </row>
    <row r="317" spans="1:14" x14ac:dyDescent="0.25">
      <c r="A317">
        <v>512</v>
      </c>
      <c r="B317" t="s">
        <v>18350</v>
      </c>
      <c r="D317" t="s">
        <v>14</v>
      </c>
      <c r="F317" t="s">
        <v>14</v>
      </c>
      <c r="G317" t="s">
        <v>14</v>
      </c>
      <c r="H317" t="s">
        <v>78</v>
      </c>
      <c r="I317" t="s">
        <v>14</v>
      </c>
      <c r="J317" t="s">
        <v>14</v>
      </c>
      <c r="K317" t="s">
        <v>14</v>
      </c>
      <c r="L317" t="s">
        <v>18351</v>
      </c>
      <c r="M317" t="s">
        <v>14</v>
      </c>
      <c r="N317" t="s">
        <v>14</v>
      </c>
    </row>
    <row r="318" spans="1:14" x14ac:dyDescent="0.25">
      <c r="A318">
        <v>513</v>
      </c>
      <c r="B318" t="s">
        <v>18352</v>
      </c>
      <c r="D318" t="s">
        <v>14</v>
      </c>
      <c r="F318" t="s">
        <v>14</v>
      </c>
      <c r="G318" t="s">
        <v>14</v>
      </c>
      <c r="H318" t="s">
        <v>122</v>
      </c>
      <c r="I318" t="s">
        <v>14</v>
      </c>
      <c r="J318" t="s">
        <v>14</v>
      </c>
      <c r="K318" t="s">
        <v>14</v>
      </c>
      <c r="L318" t="s">
        <v>18353</v>
      </c>
      <c r="M318" t="s">
        <v>14</v>
      </c>
      <c r="N318" t="s">
        <v>14</v>
      </c>
    </row>
    <row r="319" spans="1:14" x14ac:dyDescent="0.25">
      <c r="A319">
        <v>514</v>
      </c>
      <c r="B319" t="s">
        <v>18354</v>
      </c>
      <c r="D319" t="s">
        <v>14</v>
      </c>
      <c r="F319" t="s">
        <v>14</v>
      </c>
      <c r="G319" t="s">
        <v>14</v>
      </c>
      <c r="H319" t="s">
        <v>1699</v>
      </c>
      <c r="I319" t="s">
        <v>14</v>
      </c>
      <c r="J319" t="s">
        <v>14</v>
      </c>
      <c r="K319" t="s">
        <v>14</v>
      </c>
      <c r="L319" t="s">
        <v>18355</v>
      </c>
      <c r="M319" t="s">
        <v>14</v>
      </c>
      <c r="N319" t="s">
        <v>14</v>
      </c>
    </row>
    <row r="320" spans="1:14" x14ac:dyDescent="0.25">
      <c r="A320">
        <v>515</v>
      </c>
      <c r="B320" t="s">
        <v>18356</v>
      </c>
      <c r="D320" t="s">
        <v>14</v>
      </c>
      <c r="F320" t="s">
        <v>14</v>
      </c>
      <c r="G320" t="s">
        <v>14</v>
      </c>
      <c r="H320" t="s">
        <v>797</v>
      </c>
      <c r="I320" t="s">
        <v>14</v>
      </c>
      <c r="J320" t="s">
        <v>14</v>
      </c>
      <c r="K320" t="s">
        <v>14</v>
      </c>
      <c r="L320" t="s">
        <v>18357</v>
      </c>
      <c r="M320" t="s">
        <v>14</v>
      </c>
      <c r="N320" t="s">
        <v>14</v>
      </c>
    </row>
    <row r="321" spans="1:14" x14ac:dyDescent="0.25">
      <c r="A321">
        <v>516</v>
      </c>
      <c r="B321" t="s">
        <v>18358</v>
      </c>
      <c r="D321" t="s">
        <v>14</v>
      </c>
      <c r="F321" t="s">
        <v>14</v>
      </c>
      <c r="G321" t="s">
        <v>14</v>
      </c>
      <c r="H321" t="s">
        <v>641</v>
      </c>
      <c r="I321" t="s">
        <v>14</v>
      </c>
      <c r="J321" t="s">
        <v>14</v>
      </c>
      <c r="K321" t="s">
        <v>14</v>
      </c>
      <c r="L321" t="s">
        <v>16444</v>
      </c>
      <c r="M321" t="s">
        <v>14</v>
      </c>
      <c r="N321" t="s">
        <v>14</v>
      </c>
    </row>
    <row r="322" spans="1:14" x14ac:dyDescent="0.25">
      <c r="A322">
        <v>517</v>
      </c>
      <c r="B322" t="s">
        <v>18359</v>
      </c>
      <c r="D322" t="s">
        <v>14</v>
      </c>
      <c r="F322" t="s">
        <v>14</v>
      </c>
      <c r="G322" t="s">
        <v>14</v>
      </c>
      <c r="H322" t="s">
        <v>983</v>
      </c>
      <c r="I322" t="s">
        <v>14</v>
      </c>
      <c r="J322" t="s">
        <v>14</v>
      </c>
      <c r="K322" t="s">
        <v>14</v>
      </c>
      <c r="L322" t="s">
        <v>14428</v>
      </c>
      <c r="M322" t="s">
        <v>14</v>
      </c>
      <c r="N322" t="s">
        <v>14</v>
      </c>
    </row>
    <row r="323" spans="1:14" x14ac:dyDescent="0.25">
      <c r="A323">
        <v>518</v>
      </c>
      <c r="B323" t="s">
        <v>18360</v>
      </c>
      <c r="D323" t="s">
        <v>14</v>
      </c>
      <c r="F323" t="s">
        <v>14</v>
      </c>
      <c r="G323" t="s">
        <v>14</v>
      </c>
      <c r="H323" t="s">
        <v>321</v>
      </c>
      <c r="I323" t="s">
        <v>14</v>
      </c>
      <c r="J323" t="s">
        <v>14</v>
      </c>
      <c r="K323" t="s">
        <v>14</v>
      </c>
      <c r="L323" t="s">
        <v>18361</v>
      </c>
      <c r="M323" t="s">
        <v>14</v>
      </c>
      <c r="N323" t="s">
        <v>14</v>
      </c>
    </row>
    <row r="324" spans="1:14" x14ac:dyDescent="0.25">
      <c r="A324">
        <v>519</v>
      </c>
      <c r="B324" t="s">
        <v>18362</v>
      </c>
      <c r="D324" t="s">
        <v>14</v>
      </c>
      <c r="F324" t="s">
        <v>14</v>
      </c>
      <c r="G324" t="s">
        <v>14</v>
      </c>
      <c r="H324" t="s">
        <v>8723</v>
      </c>
      <c r="I324" t="s">
        <v>14</v>
      </c>
      <c r="J324" t="s">
        <v>14</v>
      </c>
      <c r="K324" t="s">
        <v>14</v>
      </c>
      <c r="L324" t="s">
        <v>18363</v>
      </c>
      <c r="M324" t="s">
        <v>14</v>
      </c>
      <c r="N324" t="s">
        <v>14</v>
      </c>
    </row>
    <row r="325" spans="1:14" x14ac:dyDescent="0.25">
      <c r="A325">
        <v>520</v>
      </c>
      <c r="B325" t="s">
        <v>18364</v>
      </c>
      <c r="D325" t="s">
        <v>14</v>
      </c>
      <c r="F325" t="s">
        <v>14</v>
      </c>
      <c r="G325" t="s">
        <v>14</v>
      </c>
      <c r="H325" t="s">
        <v>321</v>
      </c>
      <c r="I325" t="s">
        <v>14</v>
      </c>
      <c r="J325" t="s">
        <v>14</v>
      </c>
      <c r="K325" t="s">
        <v>14</v>
      </c>
      <c r="L325" t="s">
        <v>18365</v>
      </c>
      <c r="M325" t="s">
        <v>14</v>
      </c>
      <c r="N325" t="s">
        <v>14</v>
      </c>
    </row>
    <row r="326" spans="1:14" x14ac:dyDescent="0.25">
      <c r="A326">
        <v>521</v>
      </c>
      <c r="B326" t="s">
        <v>18366</v>
      </c>
      <c r="D326" t="s">
        <v>14</v>
      </c>
      <c r="F326" t="s">
        <v>14</v>
      </c>
      <c r="G326" t="s">
        <v>14</v>
      </c>
      <c r="H326" t="s">
        <v>769</v>
      </c>
      <c r="I326" t="s">
        <v>14</v>
      </c>
      <c r="J326" t="s">
        <v>14</v>
      </c>
      <c r="K326" t="s">
        <v>14</v>
      </c>
      <c r="L326" t="s">
        <v>18367</v>
      </c>
      <c r="M326" t="s">
        <v>14</v>
      </c>
      <c r="N326" t="s">
        <v>14</v>
      </c>
    </row>
    <row r="327" spans="1:14" x14ac:dyDescent="0.25">
      <c r="A327">
        <v>522</v>
      </c>
      <c r="B327" t="s">
        <v>18368</v>
      </c>
      <c r="D327" t="s">
        <v>14</v>
      </c>
      <c r="F327" t="s">
        <v>14</v>
      </c>
      <c r="G327" t="s">
        <v>14</v>
      </c>
      <c r="H327" t="s">
        <v>873</v>
      </c>
      <c r="I327" t="s">
        <v>14</v>
      </c>
      <c r="J327" t="s">
        <v>14</v>
      </c>
      <c r="K327" t="s">
        <v>14</v>
      </c>
      <c r="L327" t="s">
        <v>18369</v>
      </c>
      <c r="M327" t="s">
        <v>14</v>
      </c>
      <c r="N327" t="s">
        <v>14</v>
      </c>
    </row>
    <row r="328" spans="1:14" x14ac:dyDescent="0.25">
      <c r="A328">
        <v>523</v>
      </c>
      <c r="B328" t="s">
        <v>18370</v>
      </c>
      <c r="D328" t="s">
        <v>14</v>
      </c>
      <c r="F328" t="s">
        <v>14</v>
      </c>
      <c r="G328" t="s">
        <v>14</v>
      </c>
      <c r="H328" t="s">
        <v>11169</v>
      </c>
      <c r="I328" t="s">
        <v>14</v>
      </c>
      <c r="J328" t="s">
        <v>14</v>
      </c>
      <c r="K328" t="s">
        <v>14</v>
      </c>
      <c r="L328" t="s">
        <v>18371</v>
      </c>
      <c r="M328" t="s">
        <v>14</v>
      </c>
      <c r="N328" t="s">
        <v>14</v>
      </c>
    </row>
    <row r="329" spans="1:14" x14ac:dyDescent="0.25">
      <c r="A329">
        <v>524</v>
      </c>
      <c r="B329" t="s">
        <v>18372</v>
      </c>
      <c r="D329" t="s">
        <v>14</v>
      </c>
      <c r="F329" t="s">
        <v>14</v>
      </c>
      <c r="G329" t="s">
        <v>14</v>
      </c>
      <c r="H329" t="s">
        <v>789</v>
      </c>
      <c r="I329" t="s">
        <v>14</v>
      </c>
      <c r="J329" t="s">
        <v>14</v>
      </c>
      <c r="K329" t="s">
        <v>14</v>
      </c>
      <c r="L329" t="s">
        <v>18373</v>
      </c>
      <c r="M329" t="s">
        <v>14</v>
      </c>
      <c r="N329" t="s">
        <v>14</v>
      </c>
    </row>
    <row r="330" spans="1:14" x14ac:dyDescent="0.25">
      <c r="A330">
        <v>525</v>
      </c>
      <c r="B330" t="s">
        <v>18374</v>
      </c>
      <c r="D330" t="s">
        <v>14</v>
      </c>
      <c r="F330" t="s">
        <v>14</v>
      </c>
      <c r="G330" t="s">
        <v>14</v>
      </c>
      <c r="H330" t="s">
        <v>1440</v>
      </c>
      <c r="I330" t="s">
        <v>14</v>
      </c>
      <c r="J330" t="s">
        <v>14</v>
      </c>
      <c r="K330" t="s">
        <v>14</v>
      </c>
      <c r="L330" t="s">
        <v>9466</v>
      </c>
      <c r="M330" t="s">
        <v>14</v>
      </c>
      <c r="N330" t="s">
        <v>14</v>
      </c>
    </row>
    <row r="331" spans="1:14" x14ac:dyDescent="0.25">
      <c r="A331">
        <v>526</v>
      </c>
      <c r="B331" t="s">
        <v>18375</v>
      </c>
      <c r="D331" t="s">
        <v>14</v>
      </c>
      <c r="F331" t="s">
        <v>14</v>
      </c>
      <c r="G331" t="s">
        <v>14</v>
      </c>
      <c r="H331" t="s">
        <v>9484</v>
      </c>
      <c r="I331" t="s">
        <v>14</v>
      </c>
      <c r="J331" t="s">
        <v>14</v>
      </c>
      <c r="K331" t="s">
        <v>14</v>
      </c>
      <c r="L331" t="s">
        <v>18376</v>
      </c>
      <c r="M331" t="s">
        <v>14</v>
      </c>
      <c r="N331" t="s">
        <v>14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30</vt:i4>
      </vt:variant>
    </vt:vector>
  </HeadingPairs>
  <TitlesOfParts>
    <vt:vector size="30" baseType="lpstr">
      <vt:lpstr>Notes</vt:lpstr>
      <vt:lpstr>Brassica spp (SPE3)</vt:lpstr>
      <vt:lpstr>Melia azedarach (SPE4)</vt:lpstr>
      <vt:lpstr>Plywood (SPE5)</vt:lpstr>
      <vt:lpstr>Prosopis spp (SPE7)</vt:lpstr>
      <vt:lpstr>Eucalyptus spp (SPE8) </vt:lpstr>
      <vt:lpstr>Charcoal (SPE9) </vt:lpstr>
      <vt:lpstr>Azadirachta indica (SPE10)</vt:lpstr>
      <vt:lpstr>Mangifera indica (SPE11</vt:lpstr>
      <vt:lpstr>Cocos nucifera (SPE13)</vt:lpstr>
      <vt:lpstr>Morus spp (SPE14)</vt:lpstr>
      <vt:lpstr>Pithecellobium spp (SPE15)</vt:lpstr>
      <vt:lpstr>Shorea spp (SPE16)</vt:lpstr>
      <vt:lpstr>Solanum melongena (SPE17)</vt:lpstr>
      <vt:lpstr>Ficus religiosa (SPE18)</vt:lpstr>
      <vt:lpstr>Syzygium spp (SPE21)</vt:lpstr>
      <vt:lpstr>Ficus spp (SPE22)</vt:lpstr>
      <vt:lpstr>Vachellia spp (SPE23)</vt:lpstr>
      <vt:lpstr>Dalbergia sissoo (SPE24)</vt:lpstr>
      <vt:lpstr>Ricinus spp (SPE25)</vt:lpstr>
      <vt:lpstr>Holoptelea spp (SPE26)</vt:lpstr>
      <vt:lpstr>Sawdust (SPE29)</vt:lpstr>
      <vt:lpstr>Saraca indica (SPE30)</vt:lpstr>
      <vt:lpstr>Cow dung cake kikar mix (SPE31)</vt:lpstr>
      <vt:lpstr>Cow dung cake (SPE32)</vt:lpstr>
      <vt:lpstr>Cow dung cake (SPE33)</vt:lpstr>
      <vt:lpstr>MSW (SPE34)</vt:lpstr>
      <vt:lpstr>MSW (SPE35)</vt:lpstr>
      <vt:lpstr>MSW (SPE36)</vt:lpstr>
      <vt:lpstr>Sheet28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Gareth</dc:creator>
  <cp:lastModifiedBy>Gareth</cp:lastModifiedBy>
  <dcterms:created xsi:type="dcterms:W3CDTF">2020-09-10T12:08:53Z</dcterms:created>
  <dcterms:modified xsi:type="dcterms:W3CDTF">2020-12-02T14:35:00Z</dcterms:modified>
</cp:coreProperties>
</file>